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\\10.0.0.4\2.fac\AF05__15 rpt-audit-Audit\KPMG\FY25\5. Final\5.6 FS\"/>
    </mc:Choice>
  </mc:AlternateContent>
  <xr:revisionPtr revIDLastSave="0" documentId="13_ncr:1_{1B5F1383-A1FC-4993-9E0A-210038880B18}" xr6:coauthVersionLast="47" xr6:coauthVersionMax="47" xr10:uidLastSave="{00000000-0000-0000-0000-000000000000}"/>
  <bookViews>
    <workbookView xWindow="-98" yWindow="-98" windowWidth="27196" windowHeight="17475" tabRatio="717" xr2:uid="{00000000-000D-0000-FFFF-FFFF00000000}"/>
  </bookViews>
  <sheets>
    <sheet name="BS (P7-8)" sheetId="1" r:id="rId1"/>
    <sheet name="PL (P9-10)" sheetId="9" r:id="rId2"/>
    <sheet name="SHC (P11)" sheetId="15" r:id="rId3"/>
    <sheet name="SHC (P12)" sheetId="18" r:id="rId4"/>
    <sheet name="SHS (P13)" sheetId="17" r:id="rId5"/>
    <sheet name="SHS (P14)" sheetId="19" r:id="rId6"/>
    <sheet name="CF (P15-17)" sheetId="6" r:id="rId7"/>
  </sheets>
  <definedNames>
    <definedName name="_Hlk120336604" localSheetId="6">'CF (P15-17)'!#REF!</definedName>
    <definedName name="_xlnm.Print_Area" localSheetId="0">'BS (P7-8)'!$A$1:$K$79</definedName>
    <definedName name="_xlnm.Print_Area" localSheetId="6">'CF (P15-17)'!$A$1:$J$114</definedName>
    <definedName name="_xlnm.Print_Area" localSheetId="1">'PL (P9-10)'!$A$1:$J$65</definedName>
    <definedName name="_xlnm.Print_Area" localSheetId="2">'SHC (P11)'!$A$1:$R$26</definedName>
    <definedName name="_xlnm.Print_Area" localSheetId="3">'SHC (P12)'!$A$1:$T$36</definedName>
    <definedName name="_xlnm.Print_Area" localSheetId="4">'SHS (P13)'!$A$1:$N$25</definedName>
    <definedName name="_xlnm.Print_Area" localSheetId="5">'SHS (P14)'!$A$1:$N$27</definedName>
    <definedName name="Z_A3B3E038_AAE0_4F24_B01A_BCF5B017EAC3_.wvu.PrintArea" localSheetId="0" hidden="1">'BS (P7-8)'!$A$1:$H$79</definedName>
    <definedName name="Z_A3B3E038_AAE0_4F24_B01A_BCF5B017EAC3_.wvu.PrintArea" localSheetId="6" hidden="1">'CF (P15-17)'!$A$1:$G$90</definedName>
    <definedName name="Z_A3B3E038_AAE0_4F24_B01A_BCF5B017EAC3_.wvu.PrintArea" localSheetId="1" hidden="1">'PL (P9-10)'!$A$1:$G$63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6" l="1"/>
  <c r="D16" i="6"/>
  <c r="D28" i="9"/>
  <c r="D27" i="9" s="1"/>
  <c r="D31" i="9" l="1"/>
  <c r="E50" i="1"/>
  <c r="L24" i="19"/>
  <c r="J24" i="19" l="1"/>
  <c r="I25" i="1"/>
  <c r="E25" i="1"/>
  <c r="I20" i="1"/>
  <c r="N33" i="18" l="1"/>
  <c r="L33" i="18"/>
  <c r="I74" i="1"/>
  <c r="E74" i="1"/>
  <c r="E73" i="1"/>
  <c r="I73" i="1"/>
  <c r="I28" i="1"/>
  <c r="E28" i="1" l="1"/>
  <c r="H26" i="9" l="1"/>
  <c r="I22" i="1"/>
  <c r="H31" i="9"/>
  <c r="J16" i="6" l="1"/>
  <c r="H16" i="6"/>
  <c r="F16" i="6"/>
  <c r="J39" i="9" l="1"/>
  <c r="H39" i="9"/>
  <c r="F39" i="9"/>
  <c r="D39" i="9"/>
  <c r="D59" i="9" l="1"/>
  <c r="D54" i="9"/>
  <c r="E76" i="1"/>
  <c r="I67" i="1" l="1"/>
  <c r="L23" i="19"/>
  <c r="F23" i="19"/>
  <c r="F15" i="19"/>
  <c r="D15" i="19"/>
  <c r="H17" i="9"/>
  <c r="D17" i="9"/>
  <c r="H14" i="6"/>
  <c r="D14" i="6"/>
  <c r="D26" i="9"/>
  <c r="H20" i="9"/>
  <c r="D20" i="9"/>
  <c r="H19" i="6"/>
  <c r="D19" i="6" l="1"/>
  <c r="I49" i="1" l="1"/>
  <c r="I43" i="1" l="1"/>
  <c r="H13" i="9"/>
  <c r="N11" i="19"/>
  <c r="I11" i="1" l="1"/>
  <c r="D79" i="6"/>
  <c r="H79" i="6"/>
  <c r="N11" i="17" l="1"/>
  <c r="J106" i="6" l="1"/>
  <c r="H106" i="6"/>
  <c r="D106" i="6"/>
  <c r="F106" i="6"/>
  <c r="F12" i="6"/>
  <c r="F13" i="6"/>
  <c r="F15" i="6"/>
  <c r="F19" i="6"/>
  <c r="N23" i="19"/>
  <c r="P32" i="18"/>
  <c r="T32" i="18" s="1"/>
  <c r="R23" i="18"/>
  <c r="N23" i="18"/>
  <c r="L23" i="18"/>
  <c r="J23" i="18"/>
  <c r="H23" i="18"/>
  <c r="F23" i="18"/>
  <c r="D23" i="18"/>
  <c r="P22" i="18"/>
  <c r="T22" i="18" s="1"/>
  <c r="P21" i="18"/>
  <c r="T21" i="18" s="1"/>
  <c r="J30" i="18"/>
  <c r="J18" i="18"/>
  <c r="J35" i="18" l="1"/>
  <c r="J25" i="18"/>
  <c r="P23" i="18"/>
  <c r="T23" i="18" s="1"/>
  <c r="N16" i="15" l="1"/>
  <c r="R16" i="15" s="1"/>
  <c r="G51" i="1"/>
  <c r="P33" i="18"/>
  <c r="T33" i="18" s="1"/>
  <c r="N12" i="15" l="1"/>
  <c r="R12" i="15" s="1"/>
  <c r="J19" i="6" l="1"/>
  <c r="N24" i="19"/>
  <c r="N15" i="19" l="1"/>
  <c r="L17" i="17"/>
  <c r="J17" i="17"/>
  <c r="H17" i="17"/>
  <c r="F17" i="17"/>
  <c r="D17" i="17"/>
  <c r="N15" i="17"/>
  <c r="P16" i="18"/>
  <c r="T16" i="18" s="1"/>
  <c r="P22" i="15" l="1"/>
  <c r="P21" i="15"/>
  <c r="P23" i="15" l="1"/>
  <c r="J23" i="15"/>
  <c r="H23" i="15"/>
  <c r="F23" i="15"/>
  <c r="D23" i="15"/>
  <c r="P18" i="15"/>
  <c r="L18" i="15"/>
  <c r="J18" i="15"/>
  <c r="J25" i="15" s="1"/>
  <c r="H18" i="15"/>
  <c r="H25" i="15" s="1"/>
  <c r="F18" i="15"/>
  <c r="D18" i="15"/>
  <c r="D25" i="15" s="1"/>
  <c r="N17" i="15"/>
  <c r="R17" i="15" s="1"/>
  <c r="J99" i="6"/>
  <c r="F99" i="6"/>
  <c r="J76" i="6"/>
  <c r="F76" i="6"/>
  <c r="J61" i="6"/>
  <c r="F61" i="6"/>
  <c r="J15" i="6"/>
  <c r="J13" i="6"/>
  <c r="J12" i="6"/>
  <c r="J40" i="9"/>
  <c r="J21" i="9"/>
  <c r="J14" i="9"/>
  <c r="F40" i="9"/>
  <c r="F21" i="9"/>
  <c r="F14" i="9"/>
  <c r="K75" i="1"/>
  <c r="K77" i="1" s="1"/>
  <c r="K60" i="1"/>
  <c r="K51" i="1"/>
  <c r="G75" i="1"/>
  <c r="G77" i="1" s="1"/>
  <c r="G60" i="1"/>
  <c r="G30" i="1"/>
  <c r="G16" i="1"/>
  <c r="K30" i="1"/>
  <c r="K16" i="1"/>
  <c r="F25" i="15" l="1"/>
  <c r="P25" i="15"/>
  <c r="N18" i="15"/>
  <c r="R18" i="15" s="1"/>
  <c r="J23" i="9"/>
  <c r="J30" i="9" s="1"/>
  <c r="J32" i="9" s="1"/>
  <c r="J42" i="9" s="1"/>
  <c r="J58" i="9" s="1"/>
  <c r="J60" i="9" s="1"/>
  <c r="F23" i="9"/>
  <c r="F30" i="9" s="1"/>
  <c r="F32" i="9" s="1"/>
  <c r="F10" i="6" s="1"/>
  <c r="G62" i="1"/>
  <c r="G79" i="1" s="1"/>
  <c r="K32" i="1"/>
  <c r="G32" i="1"/>
  <c r="K62" i="1"/>
  <c r="K79" i="1" s="1"/>
  <c r="D15" i="6"/>
  <c r="J10" i="6" l="1"/>
  <c r="J28" i="6" s="1"/>
  <c r="J41" i="6" s="1"/>
  <c r="J43" i="6" s="1"/>
  <c r="J78" i="6" s="1"/>
  <c r="J80" i="6" s="1"/>
  <c r="J53" i="9"/>
  <c r="J55" i="9" s="1"/>
  <c r="F42" i="9"/>
  <c r="F58" i="9" s="1"/>
  <c r="F60" i="9" s="1"/>
  <c r="F28" i="6"/>
  <c r="F41" i="6" s="1"/>
  <c r="F43" i="6" s="1"/>
  <c r="F78" i="6" s="1"/>
  <c r="F80" i="6" s="1"/>
  <c r="F53" i="9"/>
  <c r="J21" i="19"/>
  <c r="J26" i="19" s="1"/>
  <c r="H21" i="19"/>
  <c r="F21" i="19"/>
  <c r="D21" i="19"/>
  <c r="L17" i="19"/>
  <c r="J17" i="19"/>
  <c r="H17" i="19"/>
  <c r="F17" i="19"/>
  <c r="D17" i="19"/>
  <c r="N16" i="19"/>
  <c r="L30" i="18"/>
  <c r="H30" i="18"/>
  <c r="F30" i="18"/>
  <c r="D30" i="18"/>
  <c r="R29" i="18"/>
  <c r="R28" i="18"/>
  <c r="R18" i="18"/>
  <c r="R25" i="18" s="1"/>
  <c r="N18" i="18"/>
  <c r="N25" i="18" s="1"/>
  <c r="L18" i="18"/>
  <c r="H18" i="18"/>
  <c r="F18" i="18"/>
  <c r="D18" i="18"/>
  <c r="P17" i="18"/>
  <c r="T17" i="18" s="1"/>
  <c r="F22" i="17"/>
  <c r="F24" i="17" s="1"/>
  <c r="H26" i="19" l="1"/>
  <c r="L35" i="18"/>
  <c r="L25" i="18"/>
  <c r="F35" i="18"/>
  <c r="F25" i="18"/>
  <c r="D35" i="18"/>
  <c r="D25" i="18"/>
  <c r="H35" i="18"/>
  <c r="H25" i="18"/>
  <c r="D26" i="19"/>
  <c r="F26" i="19"/>
  <c r="F55" i="9"/>
  <c r="L22" i="15"/>
  <c r="N22" i="15" s="1"/>
  <c r="R22" i="15" s="1"/>
  <c r="L21" i="15"/>
  <c r="N17" i="19"/>
  <c r="R30" i="18"/>
  <c r="R35" i="18" s="1"/>
  <c r="P12" i="18"/>
  <c r="P18" i="18"/>
  <c r="P25" i="18" s="1"/>
  <c r="N21" i="15" l="1"/>
  <c r="R21" i="15" s="1"/>
  <c r="L23" i="15"/>
  <c r="L25" i="15" s="1"/>
  <c r="T12" i="18"/>
  <c r="T18" i="18"/>
  <c r="T25" i="18" s="1"/>
  <c r="N25" i="15" l="1"/>
  <c r="R25" i="15" s="1"/>
  <c r="N23" i="15"/>
  <c r="R23" i="15" l="1"/>
  <c r="H5" i="6"/>
  <c r="H49" i="6" s="1"/>
  <c r="D86" i="6"/>
  <c r="D49" i="6"/>
  <c r="H86" i="6" l="1"/>
  <c r="N16" i="17" l="1"/>
  <c r="L21" i="17"/>
  <c r="N21" i="17" s="1"/>
  <c r="L20" i="17"/>
  <c r="N20" i="17" s="1"/>
  <c r="H15" i="6" l="1"/>
  <c r="D99" i="6"/>
  <c r="D76" i="6"/>
  <c r="D61" i="6"/>
  <c r="D13" i="6"/>
  <c r="D12" i="6"/>
  <c r="D7" i="6"/>
  <c r="D51" i="6" s="1"/>
  <c r="D6" i="6"/>
  <c r="D87" i="6" s="1"/>
  <c r="D88" i="6" l="1"/>
  <c r="D50" i="6"/>
  <c r="D40" i="9"/>
  <c r="D21" i="9"/>
  <c r="D14" i="9"/>
  <c r="D7" i="9"/>
  <c r="D50" i="9" s="1"/>
  <c r="D6" i="9"/>
  <c r="D49" i="9" s="1"/>
  <c r="G39" i="1"/>
  <c r="K39" i="1" s="1"/>
  <c r="E39" i="1"/>
  <c r="I39" i="1" s="1"/>
  <c r="I38" i="1"/>
  <c r="K6" i="1"/>
  <c r="J7" i="9" s="1"/>
  <c r="J50" i="9" s="1"/>
  <c r="I6" i="1"/>
  <c r="H7" i="9" s="1"/>
  <c r="H50" i="9" s="1"/>
  <c r="I5" i="1"/>
  <c r="H6" i="9" s="1"/>
  <c r="H49" i="9" s="1"/>
  <c r="E75" i="1"/>
  <c r="E60" i="1"/>
  <c r="E51" i="1"/>
  <c r="E30" i="1"/>
  <c r="E16" i="1"/>
  <c r="E32" i="1" s="1"/>
  <c r="H12" i="6"/>
  <c r="E77" i="1" l="1"/>
  <c r="D23" i="9"/>
  <c r="D30" i="9" s="1"/>
  <c r="E62" i="1"/>
  <c r="E79" i="1" l="1"/>
  <c r="D32" i="9"/>
  <c r="D53" i="9" s="1"/>
  <c r="H76" i="6"/>
  <c r="J7" i="6"/>
  <c r="F7" i="6"/>
  <c r="F7" i="9"/>
  <c r="F50" i="9" s="1"/>
  <c r="D10" i="6" l="1"/>
  <c r="D28" i="6" s="1"/>
  <c r="D41" i="6" s="1"/>
  <c r="N28" i="18"/>
  <c r="F88" i="6"/>
  <c r="F51" i="6"/>
  <c r="J51" i="6"/>
  <c r="J88" i="6"/>
  <c r="D42" i="9"/>
  <c r="D58" i="9" s="1"/>
  <c r="D43" i="6" l="1"/>
  <c r="D78" i="6" s="1"/>
  <c r="D80" i="6" s="1"/>
  <c r="P28" i="18"/>
  <c r="T28" i="18" s="1"/>
  <c r="D55" i="9"/>
  <c r="N29" i="18"/>
  <c r="P29" i="18" s="1"/>
  <c r="T29" i="18" s="1"/>
  <c r="N30" i="18" l="1"/>
  <c r="N35" i="18" s="1"/>
  <c r="D60" i="9"/>
  <c r="P30" i="18" l="1"/>
  <c r="T30" i="18" s="1"/>
  <c r="P35" i="18"/>
  <c r="T35" i="18" s="1"/>
  <c r="H61" i="6" l="1"/>
  <c r="H99" i="6" l="1"/>
  <c r="H13" i="6"/>
  <c r="J22" i="17" l="1"/>
  <c r="H22" i="17"/>
  <c r="D22" i="17"/>
  <c r="H40" i="9"/>
  <c r="H21" i="9"/>
  <c r="H14" i="9"/>
  <c r="N17" i="17" l="1"/>
  <c r="J24" i="17"/>
  <c r="H24" i="17"/>
  <c r="D24" i="17"/>
  <c r="H23" i="9"/>
  <c r="H30" i="9" s="1"/>
  <c r="H32" i="9" l="1"/>
  <c r="H53" i="9" s="1"/>
  <c r="I75" i="1"/>
  <c r="I60" i="1"/>
  <c r="I51" i="1"/>
  <c r="I30" i="1"/>
  <c r="I16" i="1"/>
  <c r="A34" i="1"/>
  <c r="H42" i="9" l="1"/>
  <c r="H58" i="9" s="1"/>
  <c r="I77" i="1"/>
  <c r="H10" i="6"/>
  <c r="H28" i="6" s="1"/>
  <c r="L20" i="19"/>
  <c r="H6" i="6"/>
  <c r="H7" i="6"/>
  <c r="L22" i="17"/>
  <c r="N22" i="17" s="1"/>
  <c r="I32" i="1"/>
  <c r="I62" i="1"/>
  <c r="N20" i="19" l="1"/>
  <c r="I79" i="1"/>
  <c r="H55" i="9"/>
  <c r="H60" i="9"/>
  <c r="H41" i="6"/>
  <c r="H50" i="6"/>
  <c r="H87" i="6"/>
  <c r="H88" i="6"/>
  <c r="H51" i="6"/>
  <c r="H43" i="6" l="1"/>
  <c r="H78" i="6" s="1"/>
  <c r="H80" i="6" s="1"/>
  <c r="L21" i="19"/>
  <c r="L26" i="19" s="1"/>
  <c r="L24" i="17"/>
  <c r="N24" i="17" l="1"/>
  <c r="N26" i="19"/>
  <c r="N21" i="19"/>
  <c r="A46" i="6" l="1"/>
  <c r="A83" i="6" s="1"/>
</calcChain>
</file>

<file path=xl/sharedStrings.xml><?xml version="1.0" encoding="utf-8"?>
<sst xmlns="http://schemas.openxmlformats.org/spreadsheetml/2006/main" count="416" uniqueCount="248">
  <si>
    <t>บริษัท โรงงานเภสัชอุตสาหกรรม เจเอสพี (ประเทศไทย)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</si>
  <si>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</si>
  <si>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</si>
  <si>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</si>
  <si>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</si>
  <si>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</si>
  <si>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</si>
  <si>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</si>
  <si>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</si>
  <si>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</si>
  <si>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</si>
  <si>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</t>
  </si>
  <si>
    <t>4, 6</t>
  </si>
  <si>
    <t>ลูกหนี้หมุนเวียนอื่น</t>
  </si>
  <si>
    <t>4</t>
  </si>
  <si>
    <t>เงินให้กู้ยืมระยะสั้นแก่กิจการที่เกี่ยวข้องกัน</t>
  </si>
  <si>
    <t>เงินให้กู้ยืมระยะยาวแก่บริษัทร่วมที่ถึงกำหนดชำระภายในหนึ่งปี</t>
  </si>
  <si>
    <t xml:space="preserve">สินค้าคงเหลือ </t>
  </si>
  <si>
    <t>7</t>
  </si>
  <si>
    <t>สินทรัพย์ต้นทุนของสัญญา - หมุนเวียน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</si>
  <si>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</si>
  <si>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</si>
  <si>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</si>
  <si>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</si>
  <si>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9</t>
  </si>
  <si>
    <t>เงินลงทุนในบริษัทร่วม</t>
  </si>
  <si>
    <t>8</t>
  </si>
  <si>
    <t>ลูกหนี้ไม่หมุนเวียนอื่น</t>
  </si>
  <si>
    <t>สินทรัพย์ต้นทุนของสัญญา - ไม่หมุนเวียน</t>
  </si>
  <si>
    <t xml:space="preserve">ที่ดิน อาคารและอุปกรณ์ </t>
  </si>
  <si>
    <t>12</t>
  </si>
  <si>
    <t>ค่าความนิยม</t>
  </si>
  <si>
    <t>สินทรัพย์ไม่มีตัวตนอื่นนอกจากค่าความนิยม</t>
  </si>
  <si>
    <t>13</t>
  </si>
  <si>
    <t>สินทรัพย์ภาษีเงินได้รอการตัดบัญชี</t>
  </si>
  <si>
    <t>เงินจ่ายล่วงหน้าค่าหุ้น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</si>
  <si>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</si>
  <si>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</si>
  <si>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</si>
  <si>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</si>
  <si>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</si>
  <si>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</si>
  <si>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16</t>
  </si>
  <si>
    <t>เจ้าหนี้การค้า</t>
  </si>
  <si>
    <t>หนี้สินที่เกิดจากสัญญา - หมุนเวียน</t>
  </si>
  <si>
    <t>เจ้าหนี้หมุนเวียนอื่น</t>
  </si>
  <si>
    <t>เงินกู้ยืมระยะสั้นจากบุคคลที่เกี่ยวข้องกัน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</si>
  <si>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</si>
  <si>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เงินกู้ยืมระยะยาวจากบุคคลที่เกี่ยวข้องกันที่ถึงกำหนดชำระภายในหนึ่งปี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</si>
  <si>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</si>
  <si>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</si>
  <si>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</si>
  <si>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</si>
  <si>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</si>
  <si>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</si>
  <si>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</si>
  <si>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</si>
  <si>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</si>
  <si>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17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</si>
  <si>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</si>
  <si>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</si>
  <si>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</si>
  <si>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</si>
  <si>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</si>
  <si>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ทุนจดทะเบียน</t>
  </si>
  <si>
    <t xml:space="preserve">ทุนที่ออกและชำระแล้ว </t>
  </si>
  <si>
    <t>ส่วนเกินมูลค่าหุ้น</t>
  </si>
  <si>
    <t>ผลต่างจากการรวมธุรกิจภายใต้การควบคุมเดียวกัน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</si>
  <si>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</si>
  <si>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กำไร (ขาดทุน) สะสม</t>
  </si>
  <si>
    <t>จัดสรรแล้ว</t>
  </si>
  <si>
    <t xml:space="preserve">   ทุนสำรองตามกฎหมาย</t>
  </si>
  <si>
    <t>ยังไม่ได้จัดสรร (ขาดทุนสะสม)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</si>
  <si>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</si>
  <si>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</si>
  <si>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</si>
  <si>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</si>
  <si>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</si>
  <si>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สำหรับปีสิ้นสุดวันที่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</si>
  <si>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</si>
  <si>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</si>
  <si>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</si>
  <si>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</si>
  <si>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</si>
  <si>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</si>
  <si>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</si>
  <si>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</si>
  <si>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</si>
  <si>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</si>
  <si>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</si>
  <si>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</si>
  <si>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</si>
  <si>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กลับรายการขาดทุน (ขาดทุน) จากการด้อยค่าของสินทรัพย์</t>
  </si>
  <si>
    <t xml:space="preserve">     ที่ไม่ใช่สินทรัพย์ทางการเงิน</t>
  </si>
  <si>
    <t>ขาดทุนจากการด้อยค่าซึ่งเป็นไปตาม TFRS 9</t>
  </si>
  <si>
    <t>ส่วนแบ่งขาดทุนของบริษัทร่วมที่ใช้วิธีส่วนได้เสีย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</si>
  <si>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</si>
  <si>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</si>
  <si>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</si>
  <si>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</si>
  <si>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</si>
  <si>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</si>
  <si>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</si>
  <si>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</si>
  <si>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</si>
  <si>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</si>
  <si>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</si>
  <si>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</si>
  <si>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</si>
  <si>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</si>
  <si>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 xml:space="preserve">กำไร (ขาดทุน) ต่อหุ้นปรับลด </t>
  </si>
  <si>
    <t>งบการเปลี่ยนแปลงส่วนของผู้ถือหุ้น</t>
  </si>
  <si>
    <t>ทุน</t>
  </si>
  <si>
    <t>ผลต่างจากการ</t>
  </si>
  <si>
    <t>รวมส่วนของ</t>
  </si>
  <si>
    <t>ส่วนได้เสีย</t>
  </si>
  <si>
    <t>ที่ออกและ</t>
  </si>
  <si>
    <t>ส่วนเกิน</t>
  </si>
  <si>
    <t>รวมธุรกิจภายใต้</t>
  </si>
  <si>
    <t>ทุนสำรอง</t>
  </si>
  <si>
    <t>ผู้ถือหุ้น</t>
  </si>
  <si>
    <t>ที่ไม่มีอำนาจ</t>
  </si>
  <si>
    <t>ชำระแล้ว</t>
  </si>
  <si>
    <t>มูลค่าหุ้น</t>
  </si>
  <si>
    <t>การควบคุมเดียวกัน</t>
  </si>
  <si>
    <t>ตามกฎหมาย</t>
  </si>
  <si>
    <t>ขาดทุนสะสม</t>
  </si>
  <si>
    <t>ควบคุม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</si>
  <si>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</si>
  <si>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</si>
  <si>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</si>
  <si>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เงินทุนที่ได้รับจากผู้ถือหุ้นและการจัดสรรส่วนทุนให้ผู้ถือหุ้นของบริษัทใหญ่</t>
  </si>
  <si>
    <t>หุ้นทุนออกให้ตามสิทธิ</t>
  </si>
  <si>
    <t>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</si>
  <si>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</si>
  <si>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กำไร (ขาดทุน) เบ็ดเสร็จสำหรับปี</t>
  </si>
  <si>
    <t>กำไร (ขาดทุน)</t>
  </si>
  <si>
    <t>รวมกำไร (ขาดทุน) เบ็ดเสร็จสำหรับปี</t>
  </si>
  <si>
    <t>ยอดคงเหลือ ณ วันที่ 31 ธันวาคม 2567</t>
  </si>
  <si>
    <t>ส่วนเกินทุน</t>
  </si>
  <si>
    <t>จากการเปลี่ยนแปลง</t>
  </si>
  <si>
    <t>สัดส่วนการถือหุ้น</t>
  </si>
  <si>
    <t>ยังไม่ได้จัดสรร</t>
  </si>
  <si>
    <t>ในบริษัทย่อย</t>
  </si>
  <si>
    <t>(ขาดทุนสะสม)</t>
  </si>
  <si>
    <t>สำหรับปีสิ้นสุดวันที่ 31 ธันวาคม 2568</t>
  </si>
  <si>
    <t>ยอดคงเหลือ ณ วันที่ 1 มกราคม 2568</t>
  </si>
  <si>
    <t>การเปลี่ยนแปลงในส่วนได้เสียในบริษัทย่อย</t>
  </si>
  <si>
    <t>เพิ่มหุ้นสามัญของบริษัทย่อยโดยอำนาจควบคุมไม่เปลี่ยนแปลง</t>
  </si>
  <si>
    <t>เงินปันผลจ่ายให้ส่วนได้เสียที่ไม่มีอำนาจควบคุม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</si>
  <si>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</si>
  <si>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</si>
  <si>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โอนสำรองตามกฎหมายและส่วนเกินมูลค่าหุ้นเพื่อชดเชยผลขาดทุนสะสม</t>
  </si>
  <si>
    <t>โอนไปสำรองตามกฎหมาย</t>
  </si>
  <si>
    <t>ยอดคงเหลือ ณ วันที่ 31 ธันวาคม 2568</t>
  </si>
  <si>
    <t>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</si>
  <si>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</si>
  <si>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ขาดทุน</t>
  </si>
  <si>
    <t>กำไรขาดทุนเบ็ดเสร็จสำหรับปี</t>
  </si>
  <si>
    <t>กำไร</t>
  </si>
  <si>
    <t>รวมกำไรขาดทุนเบ็ดเสร็จสำหรับปี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</si>
  <si>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</si>
  <si>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</si>
  <si>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</si>
  <si>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</si>
  <si>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ส่วนแบ่งขาดทุนของบริษัทร่วมที่ใช้วิธีส่วนได้เสีย (สุทธิจากภาษี)</t>
  </si>
  <si>
    <t>(กลับรายการ) ผลขาดทุนจากการด้อยค่าของสินทรัพย์</t>
  </si>
  <si>
    <t xml:space="preserve">   ที่ไม่ใช่สินทรัพย์ทางการเงิน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</si>
  <si>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</si>
  <si>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</si>
  <si>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>กลับรายการประมาณการขาดทุนจากการปรับมูลค่าสินค้า</t>
  </si>
  <si>
    <t>กำไรจากการเปลี่ยนแปลงและยกเลิกสัญญาเช่า</t>
  </si>
  <si>
    <t>ดอกเบี้ยรับ</t>
  </si>
  <si>
    <t>การเปลี่ยนแปลงในสินทรัพย์และหนี้สินดำเนินงาน</t>
  </si>
  <si>
    <t>ลูกหนี้หมุนเวียนและไม่หมุนเวียนอื่น</t>
  </si>
  <si>
    <t>สินค้าคงเหลือ</t>
  </si>
  <si>
    <t>สินทรัพย์ต้นทุนของสัญญาหมุนเวียนและไม่หมุนเวียน</t>
  </si>
  <si>
    <t>หนี้สินที่เกิดจากสัญญาหมุนเวียนและไม่หมุนเวียน</t>
  </si>
  <si>
    <t>จ่ายผลประโยชน์ของพนักงานที่เกี่ยวข้องกับโครงการผลประโยชน์</t>
  </si>
  <si>
    <t xml:space="preserve">   ที่กำหนดไว้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</si>
  <si>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</si>
  <si>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</si>
  <si>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</si>
  <si>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</si>
  <si>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</si>
  <si>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เงินสดจ่ายเพื่อเงินให้กู้ยืมระยะสั้นแก่บริษัทย่อย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</si>
  <si>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</si>
  <si>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</si>
  <si>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</si>
  <si>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</si>
  <si>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</si>
  <si>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</si>
  <si>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เงินสดจ่ายเพื่อชำระเงินเบิกเกินบัญชีธนาคารและ</t>
  </si>
  <si>
    <t xml:space="preserve">   เงินกู้ยืมระยะสั้นจากสถาบันการเงิน - สุทธิ</t>
  </si>
  <si>
    <t>เงินสดจ่ายเพื่อชำระเงินกู้ยืมระยะสั้นจากบุคคลที่เกี่ยวข้องกัน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</si>
  <si>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</si>
  <si>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</si>
  <si>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</si>
  <si>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</si>
  <si>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</si>
  <si>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</si>
  <si>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</si>
  <si>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</si>
  <si>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</si>
  <si>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ข้อมูลกระแสเงินสดเปิดเผยเพิ่มเติม</t>
  </si>
  <si>
    <t>รายละเอียดประกอบการซื้อที่ดิน อาคารและอุปกรณ์ระหว่างปี มีดังนี้</t>
  </si>
  <si>
    <t>รวมที่ดิน อาคารและอุปกรณ์ที่ซื้อในระหว่างปี</t>
  </si>
  <si>
    <t xml:space="preserve">       อาคารและอุปกรณ์ได้มาจากสินทรัพย์สิทธิการใช้</t>
  </si>
  <si>
    <t>ยอดซื้อที่ดิน อาคารและอุปกรณ์ที่ชำระเป็นเงินสด</t>
  </si>
  <si>
    <t>รายละเอียดประกอบการซื้อสินทรัพย์ไม่มีตัวตนอื่นนอกจากค่าความนิยม</t>
  </si>
  <si>
    <t xml:space="preserve">   ระหว่างปี มีดังนี้</t>
  </si>
  <si>
    <t>รวมสินทรัพย์ไม่มีตัวตนอื่นนอกจากค่าความนิยมที่ซื้อในระหว่างปี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</si>
  <si>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 เจ้าหนี้ค่าซื้อสินทรัพย์ไม่มีตัวตนอื่นนอกจากค่าความนิยมปลายปี</t>
    </r>
  </si>
  <si>
    <t>ยอดซื้อสินทรัพย์ไม่มีตัวตนอื่นนอกจากค่าความนิยมที่ชำระเป็นเงินสด</t>
  </si>
  <si>
    <t>รายการที่ไม่ใช่เงินสด</t>
  </si>
  <si>
    <t>(ก) การจัดประเภทเงินกู้ยืมจากบุคคลที่เกี่ยวข้องกันจากระยะยาวเป็นระยะสั้น</t>
  </si>
  <si>
    <t>(ข) การเปลี่ยนแปลงสัญญาเช่า ซึ่งปรับปรุงมูลค่าของสินทรัพย์สิทธิการใช้</t>
  </si>
  <si>
    <t xml:space="preserve">      และหนี้สินตามสัญญาเช่า</t>
  </si>
  <si>
    <t>(ค) การยกเลิกสัญญาเช่ากับบุคคลและกิจการที่เกี่ยวข้องกัน</t>
  </si>
  <si>
    <t>ต้นทุนการให้บริการ</t>
  </si>
  <si>
    <t>ค่าใช้จ่าย (รายได้) ภาษีเงินได้</t>
  </si>
  <si>
    <t>เงินสดรับชำระคืนจากเงินให้กู้ยืมระยะสั้นแก่บริษัทย่อย</t>
  </si>
  <si>
    <t>บริษัทใหญ่</t>
  </si>
  <si>
    <t>เงินสดจ่ายเพื่อซื้อสินทรัพย์ไม่มีตัวตนอื่นนอกจากค่าความนิยม</t>
  </si>
  <si>
    <t>(ค่าใช้จ่าย) รายได้ภาษีเงินได้</t>
  </si>
  <si>
    <t>รวมรายการที่จะไม่ถูกจัดประเภทใหม่ไว้ในกำไรหรือขาดทุนในภายหลัง</t>
  </si>
  <si>
    <t>ภาษีเงินได้จ่ายออก</t>
  </si>
  <si>
    <t xml:space="preserve">         เงินมัดจำค่าที่ดิน อาคารและอุปกรณ์ปลายปี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</si>
  <si>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อาคารและอุปกรณ์ปลายปี</t>
    </r>
  </si>
  <si>
    <t xml:space="preserve">       เงินมัดจำค่าที่ดิน อาคารและอุปกรณ์ต้นปี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</si>
  <si>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จ่ายชำระเจ้าหนี้ค่าซื้อที่ดิน อาคารและอุปกรณ์ต้นปี</t>
    </r>
  </si>
  <si>
    <t>11</t>
  </si>
  <si>
    <t>22</t>
  </si>
  <si>
    <t>15</t>
  </si>
  <si>
    <t>4, 14, 15</t>
  </si>
  <si>
    <t>19</t>
  </si>
  <si>
    <t>7, 21</t>
  </si>
  <si>
    <t>8, 9, 11</t>
  </si>
  <si>
    <t>4, 20</t>
  </si>
  <si>
    <t>4, 7, 21</t>
  </si>
  <si>
    <t>4, 21</t>
  </si>
  <si>
    <t>17, 18</t>
  </si>
  <si>
    <t>11, 12</t>
  </si>
  <si>
    <t>(กำไร) ขาดทุนจากการจำหน่ายอุปกรณ์</t>
  </si>
  <si>
    <t>ขาดทุนจากการตัดจำหน่ายอาคารและอุปกรณ์</t>
  </si>
  <si>
    <t>4, 15</t>
  </si>
  <si>
    <t>(ง) การแปลงหนี้เงินให้กู้ยืมระยะสั้นเป็นเงินลงทุนในบริษัทย่อยทางอ้อม</t>
  </si>
  <si>
    <t xml:space="preserve">ขาดทุนในยอดคงค้างระหว่างกันกับบริษัทร่วม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</si>
</sst>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19" fillId="0" borderId="0"/>
    <xf numFmtId="0" fontId="1" fillId="0" borderId="0"/>
  </cellStyleXfs>
  <cellXfs count="115">
    <xf numFmtId="0" fontId="0" fillId="0" borderId="0" xfId="0"/>
    <xf numFmtId="166" fontId="0" fillId="0" borderId="0" xfId="1" applyNumberFormat="1" applyFont="1" applyFill="1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37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166" fontId="6" fillId="0" borderId="2" xfId="1" applyNumberFormat="1" applyFont="1" applyFill="1" applyBorder="1"/>
    <xf numFmtId="166" fontId="6" fillId="0" borderId="1" xfId="1" applyNumberFormat="1" applyFont="1" applyFill="1" applyBorder="1"/>
    <xf numFmtId="166" fontId="6" fillId="0" borderId="4" xfId="1" applyNumberFormat="1" applyFont="1" applyFill="1" applyBorder="1"/>
    <xf numFmtId="166" fontId="6" fillId="0" borderId="2" xfId="1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166" fontId="0" fillId="0" borderId="0" xfId="1" applyNumberFormat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166" fontId="6" fillId="0" borderId="5" xfId="1" applyNumberFormat="1" applyFont="1" applyFill="1" applyBorder="1"/>
    <xf numFmtId="166" fontId="5" fillId="0" borderId="4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5" fontId="6" fillId="0" borderId="1" xfId="1" applyFont="1" applyFill="1" applyBorder="1" applyAlignment="1">
      <alignment horizontal="right"/>
    </xf>
    <xf numFmtId="164" fontId="0" fillId="0" borderId="0" xfId="3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/>
    </xf>
    <xf numFmtId="165" fontId="5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5" fillId="0" borderId="0" xfId="1" applyNumberFormat="1" applyFont="1" applyFill="1" applyBorder="1" applyAlignment="1">
      <alignment horizontal="center"/>
    </xf>
    <xf numFmtId="165" fontId="6" fillId="0" borderId="0" xfId="1" applyFont="1" applyFill="1" applyAlignment="1"/>
    <xf numFmtId="166" fontId="6" fillId="0" borderId="5" xfId="1" applyNumberFormat="1" applyFont="1" applyFill="1" applyBorder="1" applyAlignment="1">
      <alignment horizontal="center"/>
    </xf>
    <xf numFmtId="165" fontId="6" fillId="0" borderId="0" xfId="1" applyFont="1" applyFill="1" applyBorder="1" applyAlignment="1"/>
    <xf numFmtId="166" fontId="0" fillId="0" borderId="0" xfId="1" applyNumberFormat="1" applyFont="1" applyFill="1" applyAlignment="1"/>
    <xf numFmtId="166" fontId="6" fillId="0" borderId="0" xfId="1" applyNumberFormat="1" applyFont="1" applyFill="1" applyBorder="1"/>
    <xf numFmtId="166" fontId="6" fillId="0" borderId="2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4" xfId="1" applyNumberFormat="1" applyFont="1" applyFill="1" applyBorder="1" applyAlignment="1"/>
    <xf numFmtId="166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166" fontId="0" fillId="0" borderId="0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6" fillId="0" borderId="1" xfId="1" applyNumberFormat="1" applyFont="1" applyFill="1" applyBorder="1" applyAlignment="1"/>
    <xf numFmtId="165" fontId="5" fillId="0" borderId="0" xfId="1" applyFont="1" applyFill="1" applyBorder="1" applyAlignment="1"/>
    <xf numFmtId="166" fontId="5" fillId="0" borderId="5" xfId="1" applyNumberFormat="1" applyFont="1" applyFill="1" applyBorder="1" applyAlignment="1">
      <alignment horizontal="center"/>
    </xf>
    <xf numFmtId="165" fontId="6" fillId="0" borderId="1" xfId="1" applyFont="1" applyFill="1" applyBorder="1" applyAlignment="1">
      <alignment horizontal="left" indent="1"/>
    </xf>
    <xf numFmtId="165" fontId="0" fillId="0" borderId="0" xfId="1" applyFont="1" applyFill="1"/>
    <xf numFmtId="166" fontId="21" fillId="0" borderId="0" xfId="1" applyNumberFormat="1" applyFont="1" applyFill="1"/>
    <xf numFmtId="166" fontId="6" fillId="0" borderId="4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8" fillId="0" borderId="0" xfId="0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3" fontId="0" fillId="0" borderId="0" xfId="0" applyNumberFormat="1"/>
    <xf numFmtId="166" fontId="0" fillId="0" borderId="0" xfId="0" applyNumberFormat="1"/>
    <xf numFmtId="1" fontId="0" fillId="0" borderId="0" xfId="0" applyNumberForma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7" fontId="4" fillId="0" borderId="0" xfId="0" quotePrefix="1" applyNumberFormat="1" applyFont="1" applyAlignment="1">
      <alignment horizontal="left"/>
    </xf>
    <xf numFmtId="0" fontId="19" fillId="0" borderId="0" xfId="0" applyFont="1"/>
    <xf numFmtId="167" fontId="4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0" fontId="6" fillId="0" borderId="0" xfId="4" applyFont="1" applyAlignment="1">
      <alignment horizontal="left"/>
    </xf>
    <xf numFmtId="167" fontId="0" fillId="0" borderId="0" xfId="0" applyNumberFormat="1"/>
    <xf numFmtId="168" fontId="0" fillId="0" borderId="0" xfId="0" applyNumberFormat="1"/>
    <xf numFmtId="167" fontId="6" fillId="0" borderId="0" xfId="0" applyNumberFormat="1" applyFont="1"/>
    <xf numFmtId="16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5" applyFont="1" applyAlignment="1">
      <alignment horizontal="left" wrapText="1" indent="1"/>
    </xf>
    <xf numFmtId="0" fontId="6" fillId="0" borderId="0" xfId="5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5" applyFont="1" applyAlignment="1">
      <alignment horizontal="left"/>
    </xf>
    <xf numFmtId="0" fontId="6" fillId="0" borderId="0" xfId="5" applyFont="1" applyAlignment="1">
      <alignment horizontal="left" wrapText="1"/>
    </xf>
    <xf numFmtId="0" fontId="5" fillId="0" borderId="0" xfId="5" applyFont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0" fontId="12" fillId="0" borderId="0" xfId="0" applyFont="1" applyAlignment="1">
      <alignment horizontal="center"/>
    </xf>
    <xf numFmtId="0" fontId="15" fillId="0" borderId="0" xfId="0" applyFont="1"/>
    <xf numFmtId="0" fontId="17" fillId="0" borderId="0" xfId="0" applyFont="1"/>
    <xf numFmtId="0" fontId="16" fillId="0" borderId="0" xfId="0" applyFont="1"/>
    <xf numFmtId="166" fontId="5" fillId="0" borderId="0" xfId="0" applyNumberFormat="1" applyFont="1"/>
    <xf numFmtId="0" fontId="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164" fontId="0" fillId="0" borderId="0" xfId="0" applyNumberFormat="1"/>
    <xf numFmtId="49" fontId="7" fillId="0" borderId="0" xfId="0" applyNumberFormat="1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quotePrefix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0" defaultTableStyle="TableStyleMedium9" defaultPivotStyle="PivotStyleLight16"/>
  <colors>
    <mruColors>
      <color rgb="FF00FFFF"/>
      <color rgb="FFFF99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1"/>
  <sheetViews>
    <sheetView tabSelected="1" view="pageBreakPreview" zoomScale="80" zoomScaleNormal="80" zoomScaleSheetLayoutView="80" zoomScalePageLayoutView="70" workbookViewId="0"/>
  </sheetViews>
  <sheetFormatPr defaultColWidth="9.07421875" defaultRowHeight="20.25" customHeight="1" x14ac:dyDescent="0.85"/>
  <cols>
    <col min="1" max="1" width="3.3828125" style="61" customWidth="1"/>
    <col min="2" max="2" width="59" style="61" customWidth="1"/>
    <col min="3" max="3" width="9.3828125" customWidth="1"/>
    <col min="4" max="4" width="1" customWidth="1"/>
    <col min="5" max="5" width="14.3828125" bestFit="1" customWidth="1"/>
    <col min="6" max="6" width="1" customWidth="1"/>
    <col min="7" max="7" width="14.3828125" bestFit="1" customWidth="1"/>
    <col min="8" max="8" width="1.3828125" customWidth="1"/>
    <col min="9" max="9" width="14.3828125" bestFit="1" customWidth="1"/>
    <col min="10" max="10" width="1.3828125" customWidth="1"/>
    <col min="11" max="11" width="14.3828125" customWidth="1"/>
    <col min="12" max="12" width="9.3828125" bestFit="1" customWidth="1"/>
    <col min="13" max="14" width="14.61328125" bestFit="1" customWidth="1"/>
  </cols>
  <sheetData>
    <row r="1" spans="1:11" ht="23.25" x14ac:dyDescent="0.95">
      <c r="A1" s="49" t="s">
        <v>0</v>
      </c>
      <c r="B1" s="49"/>
    </row>
    <row r="2" spans="1:11" ht="23.25" x14ac:dyDescent="0.95">
      <c r="A2" s="49" t="s">
        <v>1</v>
      </c>
      <c r="B2" s="49"/>
    </row>
    <row r="3" spans="1:11" ht="23.25" x14ac:dyDescent="0.95">
      <c r="A3" s="49"/>
      <c r="B3" s="49"/>
    </row>
    <row r="4" spans="1:11" ht="23.25" x14ac:dyDescent="0.95">
      <c r="A4" s="49"/>
      <c r="B4" s="49"/>
      <c r="E4" s="110" t="s">
        <v>2</v>
      </c>
      <c r="F4" s="110"/>
      <c r="G4" s="110"/>
      <c r="I4" s="110" t="s">
        <v>3</v>
      </c>
      <c r="J4" s="110"/>
      <c r="K4" s="110"/>
    </row>
    <row r="5" spans="1:11" ht="21.75" x14ac:dyDescent="0.9">
      <c r="C5" s="54"/>
      <c r="D5" s="54"/>
      <c r="E5" s="111" t="s">
        <v>4</v>
      </c>
      <c r="F5" s="111"/>
      <c r="G5" s="111"/>
      <c r="H5" s="53"/>
      <c r="I5" s="111" t="str">
        <f>E5</f>
        <v>31 ธันวาคม</v>
      </c>
      <c r="J5" s="111"/>
      <c r="K5" s="111"/>
    </row>
    <row r="6" spans="1:11" ht="23.25" x14ac:dyDescent="0.95">
      <c r="A6" s="49" t="s">
        <v>5</v>
      </c>
      <c r="B6" s="49"/>
      <c r="C6" s="56" t="s">
        <v>6</v>
      </c>
      <c r="D6" s="56"/>
      <c r="E6" s="54">
        <v>2568</v>
      </c>
      <c r="F6" s="56"/>
      <c r="G6" s="54">
        <v>2567</v>
      </c>
      <c r="H6" s="54"/>
      <c r="I6" s="54">
        <f>E6</f>
        <v>2568</v>
      </c>
      <c r="J6" s="54"/>
      <c r="K6" s="54">
        <f>G6</f>
        <v>2567</v>
      </c>
    </row>
    <row r="7" spans="1:11" ht="21.4" x14ac:dyDescent="0.85">
      <c r="A7" s="102"/>
      <c r="B7" s="102"/>
      <c r="C7" s="54"/>
      <c r="D7" s="54"/>
      <c r="E7" s="109" t="s">
        <v>7</v>
      </c>
      <c r="F7" s="109"/>
      <c r="G7" s="109"/>
      <c r="H7" s="109"/>
      <c r="I7" s="109"/>
      <c r="J7" s="109"/>
      <c r="K7" s="109"/>
    </row>
    <row r="8" spans="1:11" ht="21.75" x14ac:dyDescent="0.9">
      <c r="A8" s="57" t="s">
        <v>8</v>
      </c>
      <c r="B8"/>
      <c r="C8" s="103"/>
      <c r="D8" s="54"/>
      <c r="E8" s="104"/>
      <c r="F8" s="54"/>
      <c r="G8" s="104"/>
      <c r="I8" s="104"/>
      <c r="J8" s="58"/>
      <c r="K8" s="104"/>
    </row>
    <row r="9" spans="1:11" ht="21.4" x14ac:dyDescent="0.85">
      <c r="A9" t="s">
        <v>9</v>
      </c>
      <c r="B9"/>
      <c r="C9" s="103" t="s">
        <v>10</v>
      </c>
      <c r="D9" s="54"/>
      <c r="E9" s="33">
        <v>48031085</v>
      </c>
      <c r="F9" s="54"/>
      <c r="G9" s="33">
        <v>29490434</v>
      </c>
      <c r="H9" s="58"/>
      <c r="I9" s="33">
        <v>18565483</v>
      </c>
      <c r="J9" s="58"/>
      <c r="K9" s="33">
        <v>14885261</v>
      </c>
    </row>
    <row r="10" spans="1:11" ht="21.4" x14ac:dyDescent="0.85">
      <c r="A10" t="s">
        <v>11</v>
      </c>
      <c r="B10"/>
      <c r="C10" s="103" t="s">
        <v>12</v>
      </c>
      <c r="D10" s="54"/>
      <c r="E10" s="33">
        <v>151382652</v>
      </c>
      <c r="F10" s="54"/>
      <c r="G10" s="33">
        <v>116536115</v>
      </c>
      <c r="H10" s="58"/>
      <c r="I10" s="33">
        <v>101412795</v>
      </c>
      <c r="J10" s="58"/>
      <c r="K10" s="33">
        <v>74843109</v>
      </c>
    </row>
    <row r="11" spans="1:11" ht="21.4" x14ac:dyDescent="0.85">
      <c r="A11" t="s">
        <v>13</v>
      </c>
      <c r="B11"/>
      <c r="C11" s="103" t="s">
        <v>14</v>
      </c>
      <c r="D11" s="54"/>
      <c r="E11" s="33">
        <v>26808520</v>
      </c>
      <c r="F11" s="54"/>
      <c r="G11" s="33">
        <v>38638916</v>
      </c>
      <c r="H11" s="58"/>
      <c r="I11" s="33">
        <f>43854283</f>
        <v>43854283</v>
      </c>
      <c r="J11" s="58"/>
      <c r="K11" s="33">
        <v>40199340</v>
      </c>
    </row>
    <row r="12" spans="1:11" ht="21.4" x14ac:dyDescent="0.85">
      <c r="A12" t="s">
        <v>15</v>
      </c>
      <c r="B12"/>
      <c r="C12" s="103" t="s">
        <v>14</v>
      </c>
      <c r="D12" s="54"/>
      <c r="E12" s="33">
        <v>0</v>
      </c>
      <c r="F12" s="54"/>
      <c r="G12" s="33">
        <v>0</v>
      </c>
      <c r="H12" s="58"/>
      <c r="I12" s="33">
        <v>69800000</v>
      </c>
      <c r="J12" s="58"/>
      <c r="K12" s="33">
        <v>138800000</v>
      </c>
    </row>
    <row r="13" spans="1:11" ht="21.4" x14ac:dyDescent="0.85">
      <c r="A13" t="s">
        <v>16</v>
      </c>
      <c r="B13"/>
      <c r="C13" s="103" t="s">
        <v>14</v>
      </c>
      <c r="D13" s="54"/>
      <c r="E13" s="33">
        <v>0</v>
      </c>
      <c r="F13" s="54"/>
      <c r="G13" s="33">
        <v>5000000</v>
      </c>
      <c r="H13" s="58"/>
      <c r="I13" s="33">
        <v>0</v>
      </c>
      <c r="J13" s="58"/>
      <c r="K13" s="33">
        <v>0</v>
      </c>
    </row>
    <row r="14" spans="1:11" ht="21.4" x14ac:dyDescent="0.85">
      <c r="A14" t="s">
        <v>17</v>
      </c>
      <c r="B14"/>
      <c r="C14" s="103" t="s">
        <v>18</v>
      </c>
      <c r="D14" s="54"/>
      <c r="E14" s="33">
        <v>101439868</v>
      </c>
      <c r="F14" s="54"/>
      <c r="G14" s="33">
        <v>122420373</v>
      </c>
      <c r="H14" s="58"/>
      <c r="I14" s="33">
        <v>89498463</v>
      </c>
      <c r="J14" s="58"/>
      <c r="K14" s="33">
        <v>104677871</v>
      </c>
    </row>
    <row r="15" spans="1:11" ht="21.4" x14ac:dyDescent="0.85">
      <c r="A15" t="s">
        <v>19</v>
      </c>
      <c r="B15"/>
      <c r="C15" s="103"/>
      <c r="D15" s="54"/>
      <c r="E15" s="33">
        <v>0</v>
      </c>
      <c r="F15" s="54"/>
      <c r="G15" s="33">
        <v>189386</v>
      </c>
      <c r="H15" s="58"/>
      <c r="I15" s="33">
        <v>0</v>
      </c>
      <c r="J15" s="58"/>
      <c r="K15" s="33">
        <v>189386</v>
      </c>
    </row>
    <row r="16" spans="1:11" ht="21.75" x14ac:dyDescent="0.9">
      <c r="A16" s="52" t="s">
        <v>20</v>
      </c>
      <c r="B16"/>
      <c r="C16" s="103"/>
      <c r="D16" s="54"/>
      <c r="E16" s="10">
        <f>SUM(E9:E15)</f>
        <v>327662125</v>
      </c>
      <c r="F16" s="54"/>
      <c r="G16" s="10">
        <f>SUM(G9:G15)</f>
        <v>312275224</v>
      </c>
      <c r="H16" s="58"/>
      <c r="I16" s="10">
        <f>SUM(I9:I15)</f>
        <v>323131024</v>
      </c>
      <c r="J16" s="58"/>
      <c r="K16" s="10">
        <f>SUM(K9:K15)</f>
        <v>373594967</v>
      </c>
    </row>
    <row r="17" spans="1:14" ht="21.75" x14ac:dyDescent="0.9">
      <c r="A17" s="52"/>
      <c r="B17"/>
      <c r="C17" s="103"/>
      <c r="D17" s="54"/>
      <c r="E17" s="58"/>
      <c r="F17" s="54"/>
      <c r="G17" s="58"/>
      <c r="H17" s="58"/>
      <c r="I17" s="58"/>
      <c r="J17" s="58"/>
      <c r="K17" s="58"/>
    </row>
    <row r="18" spans="1:14" ht="21.75" x14ac:dyDescent="0.9">
      <c r="A18" s="69" t="s">
        <v>21</v>
      </c>
      <c r="B18"/>
      <c r="C18" s="103"/>
      <c r="D18" s="54"/>
      <c r="E18" s="58"/>
      <c r="F18" s="54"/>
      <c r="G18" s="58"/>
      <c r="H18" s="58"/>
      <c r="I18" s="58"/>
      <c r="J18" s="58"/>
      <c r="K18" s="58"/>
    </row>
    <row r="19" spans="1:14" ht="21.4" x14ac:dyDescent="0.85">
      <c r="A19" t="s">
        <v>22</v>
      </c>
      <c r="B19"/>
      <c r="C19" s="103"/>
      <c r="D19" s="54"/>
      <c r="E19" s="1">
        <v>6146026</v>
      </c>
      <c r="F19" s="54"/>
      <c r="G19" s="1">
        <v>6087428</v>
      </c>
      <c r="H19" s="58"/>
      <c r="I19" s="1">
        <v>4609639</v>
      </c>
      <c r="J19" s="58"/>
      <c r="K19" s="1">
        <v>4565690</v>
      </c>
    </row>
    <row r="20" spans="1:14" ht="21.4" x14ac:dyDescent="0.85">
      <c r="A20" t="s">
        <v>23</v>
      </c>
      <c r="B20"/>
      <c r="C20" s="103" t="s">
        <v>24</v>
      </c>
      <c r="D20" s="54"/>
      <c r="E20" s="1">
        <v>0</v>
      </c>
      <c r="F20" s="54"/>
      <c r="G20" s="1">
        <v>0</v>
      </c>
      <c r="H20" s="58"/>
      <c r="I20" s="1">
        <f>145169027-47822727-4197065</f>
        <v>93149235</v>
      </c>
      <c r="J20" s="58"/>
      <c r="K20" s="1">
        <v>118899000</v>
      </c>
      <c r="N20" s="63"/>
    </row>
    <row r="21" spans="1:14" ht="21.4" x14ac:dyDescent="0.85">
      <c r="A21" t="s">
        <v>25</v>
      </c>
      <c r="B21"/>
      <c r="C21" s="103" t="s">
        <v>26</v>
      </c>
      <c r="D21" s="54"/>
      <c r="E21" s="1">
        <v>0</v>
      </c>
      <c r="F21" s="54"/>
      <c r="G21" s="1">
        <v>13633875</v>
      </c>
      <c r="H21" s="58"/>
      <c r="I21" s="1">
        <v>0</v>
      </c>
      <c r="J21" s="58"/>
      <c r="K21" s="1">
        <v>0</v>
      </c>
    </row>
    <row r="22" spans="1:14" ht="21.4" x14ac:dyDescent="0.85">
      <c r="A22" t="s">
        <v>35</v>
      </c>
      <c r="B22"/>
      <c r="C22" s="103" t="s">
        <v>14</v>
      </c>
      <c r="D22" s="54"/>
      <c r="E22" s="1">
        <v>0</v>
      </c>
      <c r="F22" s="54"/>
      <c r="G22" s="1">
        <v>0</v>
      </c>
      <c r="H22" s="58"/>
      <c r="I22" s="1">
        <f>47822727-8311068</f>
        <v>39511659</v>
      </c>
      <c r="J22" s="58"/>
      <c r="K22" s="1">
        <v>0</v>
      </c>
      <c r="N22" s="63"/>
    </row>
    <row r="23" spans="1:14" ht="21.4" x14ac:dyDescent="0.85">
      <c r="A23" t="s">
        <v>27</v>
      </c>
      <c r="B23"/>
      <c r="C23" s="103"/>
      <c r="D23" s="54"/>
      <c r="E23" s="1">
        <v>674640</v>
      </c>
      <c r="F23" s="54"/>
      <c r="G23" s="1">
        <v>1385222</v>
      </c>
      <c r="H23" s="58"/>
      <c r="I23" s="1">
        <v>0</v>
      </c>
      <c r="J23" s="58"/>
      <c r="K23" s="1">
        <v>0</v>
      </c>
    </row>
    <row r="24" spans="1:14" ht="21.4" x14ac:dyDescent="0.85">
      <c r="A24" t="s">
        <v>28</v>
      </c>
      <c r="B24"/>
      <c r="C24" s="103"/>
      <c r="D24" s="54"/>
      <c r="E24" s="1">
        <v>0</v>
      </c>
      <c r="F24" s="54"/>
      <c r="G24" s="1">
        <v>238235</v>
      </c>
      <c r="H24" s="58"/>
      <c r="I24" s="1">
        <v>0</v>
      </c>
      <c r="J24" s="58"/>
      <c r="K24" s="1">
        <v>238235</v>
      </c>
    </row>
    <row r="25" spans="1:14" ht="21.75" x14ac:dyDescent="0.9">
      <c r="A25" t="s">
        <v>29</v>
      </c>
      <c r="B25"/>
      <c r="C25" s="103" t="s">
        <v>231</v>
      </c>
      <c r="D25" s="54"/>
      <c r="E25" s="1">
        <f>1065990731+5793501</f>
        <v>1071784232</v>
      </c>
      <c r="F25" s="54"/>
      <c r="G25" s="1">
        <v>905470843</v>
      </c>
      <c r="H25" s="67"/>
      <c r="I25" s="1">
        <f>920354357+5793501</f>
        <v>926147858</v>
      </c>
      <c r="J25" s="58"/>
      <c r="K25" s="1">
        <v>747440916</v>
      </c>
    </row>
    <row r="26" spans="1:14" ht="21.4" x14ac:dyDescent="0.85">
      <c r="A26" t="s">
        <v>31</v>
      </c>
      <c r="B26"/>
      <c r="C26" s="103" t="s">
        <v>33</v>
      </c>
      <c r="D26" s="54"/>
      <c r="E26" s="1">
        <v>32550929</v>
      </c>
      <c r="F26" s="54"/>
      <c r="G26" s="1">
        <v>32550929</v>
      </c>
      <c r="H26" s="58"/>
      <c r="I26" s="1">
        <v>0</v>
      </c>
      <c r="J26" s="58"/>
      <c r="K26" s="1">
        <v>0</v>
      </c>
    </row>
    <row r="27" spans="1:14" ht="21.4" x14ac:dyDescent="0.85">
      <c r="A27" t="s">
        <v>32</v>
      </c>
      <c r="B27"/>
      <c r="C27" s="103" t="s">
        <v>30</v>
      </c>
      <c r="D27" s="54"/>
      <c r="E27" s="1">
        <v>4512062</v>
      </c>
      <c r="F27" s="54"/>
      <c r="G27" s="1">
        <v>5453776</v>
      </c>
      <c r="H27" s="58"/>
      <c r="I27" s="1">
        <v>3683400</v>
      </c>
      <c r="J27" s="58"/>
      <c r="K27" s="1">
        <v>4200966</v>
      </c>
    </row>
    <row r="28" spans="1:14" ht="21.4" x14ac:dyDescent="0.85">
      <c r="A28" t="s">
        <v>34</v>
      </c>
      <c r="B28"/>
      <c r="C28" s="103" t="s">
        <v>232</v>
      </c>
      <c r="D28" s="54"/>
      <c r="E28" s="47">
        <f>17907311</f>
        <v>17907311</v>
      </c>
      <c r="F28" s="54"/>
      <c r="G28" s="1">
        <v>47396004</v>
      </c>
      <c r="H28" s="58"/>
      <c r="I28" s="1">
        <f>32770144+2501627</f>
        <v>35271771</v>
      </c>
      <c r="J28" s="58"/>
      <c r="K28" s="1">
        <v>49125752</v>
      </c>
      <c r="N28" s="63"/>
    </row>
    <row r="29" spans="1:14" ht="21.4" x14ac:dyDescent="0.85">
      <c r="A29" t="s">
        <v>36</v>
      </c>
      <c r="B29"/>
      <c r="C29" s="103"/>
      <c r="D29" s="54"/>
      <c r="E29" s="1">
        <v>2318473</v>
      </c>
      <c r="F29" s="54"/>
      <c r="G29" s="1">
        <v>2159346</v>
      </c>
      <c r="H29" s="58"/>
      <c r="I29" s="1">
        <v>828900</v>
      </c>
      <c r="J29" s="58"/>
      <c r="K29" s="1">
        <v>1145502</v>
      </c>
    </row>
    <row r="30" spans="1:14" ht="21.75" x14ac:dyDescent="0.9">
      <c r="A30" s="52" t="s">
        <v>37</v>
      </c>
      <c r="B30"/>
      <c r="C30" s="103"/>
      <c r="D30" s="54"/>
      <c r="E30" s="10">
        <f>SUM(E19:E29)</f>
        <v>1135893673</v>
      </c>
      <c r="F30" s="54"/>
      <c r="G30" s="10">
        <f>SUM(G19:G29)</f>
        <v>1014375658</v>
      </c>
      <c r="H30" s="58"/>
      <c r="I30" s="10">
        <f>SUM(I19:I29)</f>
        <v>1103202462</v>
      </c>
      <c r="J30" s="58"/>
      <c r="K30" s="10">
        <f>SUM(K19:K29)</f>
        <v>925616061</v>
      </c>
    </row>
    <row r="31" spans="1:14" ht="21.4" x14ac:dyDescent="0.85">
      <c r="A31"/>
      <c r="B31"/>
      <c r="C31" s="105"/>
      <c r="E31" s="58"/>
      <c r="G31" s="58"/>
      <c r="H31" s="58"/>
      <c r="I31" s="58"/>
      <c r="J31" s="58"/>
      <c r="K31" s="58"/>
    </row>
    <row r="32" spans="1:14" ht="22.15" thickBot="1" x14ac:dyDescent="0.95">
      <c r="A32" s="52" t="s">
        <v>38</v>
      </c>
      <c r="B32"/>
      <c r="C32" s="103"/>
      <c r="D32" s="54"/>
      <c r="E32" s="11">
        <f>E16+E30</f>
        <v>1463555798</v>
      </c>
      <c r="F32" s="54"/>
      <c r="G32" s="11">
        <f>G16+G30</f>
        <v>1326650882</v>
      </c>
      <c r="H32" s="58"/>
      <c r="I32" s="11">
        <f>I16+I30</f>
        <v>1426333486</v>
      </c>
      <c r="J32" s="58"/>
      <c r="K32" s="11">
        <f>K16+K30</f>
        <v>1299211028</v>
      </c>
    </row>
    <row r="33" spans="1:11" ht="21.75" thickTop="1" x14ac:dyDescent="0.85"/>
    <row r="34" spans="1:11" ht="23.25" x14ac:dyDescent="0.95">
      <c r="A34" s="49" t="str">
        <f>A1</f>
        <v>บริษัท โรงงานเภสัชอุตสาหกรรม เจเอสพี (ประเทศไทย) จำกัด (มหาชน) และบริษัทย่อย</v>
      </c>
      <c r="B34" s="49"/>
    </row>
    <row r="35" spans="1:11" ht="23.25" x14ac:dyDescent="0.95">
      <c r="A35" s="49" t="s">
        <v>1</v>
      </c>
      <c r="B35" s="49"/>
    </row>
    <row r="36" spans="1:11" ht="23.25" x14ac:dyDescent="0.95">
      <c r="A36" s="49"/>
      <c r="B36" s="49"/>
    </row>
    <row r="37" spans="1:11" ht="23.25" x14ac:dyDescent="0.95">
      <c r="A37" s="49"/>
      <c r="B37" s="49"/>
      <c r="E37" s="110" t="s">
        <v>2</v>
      </c>
      <c r="F37" s="110"/>
      <c r="G37" s="110"/>
      <c r="I37" s="110" t="s">
        <v>3</v>
      </c>
      <c r="J37" s="110"/>
      <c r="K37" s="110"/>
    </row>
    <row r="38" spans="1:11" ht="21.75" x14ac:dyDescent="0.9">
      <c r="C38" s="54"/>
      <c r="D38" s="54"/>
      <c r="E38" s="111" t="s">
        <v>4</v>
      </c>
      <c r="F38" s="111"/>
      <c r="G38" s="111"/>
      <c r="H38" s="53"/>
      <c r="I38" s="111" t="str">
        <f>E38</f>
        <v>31 ธันวาคม</v>
      </c>
      <c r="J38" s="111"/>
      <c r="K38" s="111"/>
    </row>
    <row r="39" spans="1:11" ht="23.25" x14ac:dyDescent="0.95">
      <c r="A39" s="49" t="s">
        <v>39</v>
      </c>
      <c r="B39" s="49"/>
      <c r="C39" s="56" t="s">
        <v>6</v>
      </c>
      <c r="D39" s="56"/>
      <c r="E39" s="54">
        <f>E6</f>
        <v>2568</v>
      </c>
      <c r="F39" s="56"/>
      <c r="G39" s="54">
        <f>G6</f>
        <v>2567</v>
      </c>
      <c r="H39" s="54"/>
      <c r="I39" s="54">
        <f>E39</f>
        <v>2568</v>
      </c>
      <c r="J39" s="54"/>
      <c r="K39" s="54">
        <f>G39</f>
        <v>2567</v>
      </c>
    </row>
    <row r="40" spans="1:11" ht="21.4" x14ac:dyDescent="0.85">
      <c r="A40" s="106"/>
      <c r="B40" s="106"/>
      <c r="C40" s="54"/>
      <c r="D40" s="54"/>
      <c r="E40" s="109" t="s">
        <v>7</v>
      </c>
      <c r="F40" s="109"/>
      <c r="G40" s="109"/>
      <c r="H40" s="109"/>
      <c r="I40" s="109"/>
      <c r="J40" s="109"/>
      <c r="K40" s="109"/>
    </row>
    <row r="41" spans="1:11" ht="21.75" x14ac:dyDescent="0.85">
      <c r="A41" s="107" t="s">
        <v>40</v>
      </c>
      <c r="B41"/>
      <c r="C41" s="103"/>
      <c r="D41" s="54"/>
      <c r="E41" s="104"/>
      <c r="F41" s="54"/>
      <c r="G41" s="104"/>
      <c r="H41" s="58"/>
      <c r="I41" s="104"/>
      <c r="J41" s="58"/>
      <c r="K41" s="104"/>
    </row>
    <row r="42" spans="1:11" ht="21.4" x14ac:dyDescent="0.85">
      <c r="A42" t="s">
        <v>41</v>
      </c>
      <c r="B42"/>
      <c r="C42" s="103" t="s">
        <v>233</v>
      </c>
      <c r="D42" s="54"/>
      <c r="E42" s="1">
        <v>47842311</v>
      </c>
      <c r="F42" s="54"/>
      <c r="G42" s="1">
        <v>56861914</v>
      </c>
      <c r="H42" s="58"/>
      <c r="I42" s="1">
        <v>38996614</v>
      </c>
      <c r="J42" s="58"/>
      <c r="K42" s="1">
        <v>50000000</v>
      </c>
    </row>
    <row r="43" spans="1:11" ht="21.4" x14ac:dyDescent="0.85">
      <c r="A43" t="s">
        <v>43</v>
      </c>
      <c r="B43"/>
      <c r="C43" s="103" t="s">
        <v>14</v>
      </c>
      <c r="D43" s="54"/>
      <c r="E43" s="1">
        <v>45844976</v>
      </c>
      <c r="F43" s="54"/>
      <c r="G43" s="1">
        <v>53453482</v>
      </c>
      <c r="H43" s="58"/>
      <c r="I43" s="1">
        <f>26560892-1</f>
        <v>26560891</v>
      </c>
      <c r="J43" s="58"/>
      <c r="K43" s="1">
        <v>36688215</v>
      </c>
    </row>
    <row r="44" spans="1:11" ht="21.4" x14ac:dyDescent="0.85">
      <c r="A44" t="s">
        <v>44</v>
      </c>
      <c r="B44"/>
      <c r="C44" s="103"/>
      <c r="D44" s="54"/>
      <c r="E44" s="1">
        <v>15438355</v>
      </c>
      <c r="F44" s="54"/>
      <c r="G44" s="1">
        <v>13764881</v>
      </c>
      <c r="H44" s="58"/>
      <c r="I44" s="1">
        <v>13620864</v>
      </c>
      <c r="J44" s="58"/>
      <c r="K44" s="1">
        <v>11951575</v>
      </c>
    </row>
    <row r="45" spans="1:11" ht="21.4" x14ac:dyDescent="0.85">
      <c r="A45" t="s">
        <v>45</v>
      </c>
      <c r="B45"/>
      <c r="C45" s="103" t="s">
        <v>14</v>
      </c>
      <c r="D45" s="54"/>
      <c r="E45" s="1">
        <v>55227591</v>
      </c>
      <c r="F45" s="54"/>
      <c r="G45" s="1">
        <v>41366637</v>
      </c>
      <c r="H45" s="58"/>
      <c r="I45" s="1">
        <v>40050437</v>
      </c>
      <c r="J45" s="58"/>
      <c r="K45" s="1">
        <v>32972293</v>
      </c>
    </row>
    <row r="46" spans="1:11" ht="21.4" x14ac:dyDescent="0.85">
      <c r="A46" t="s">
        <v>46</v>
      </c>
      <c r="B46"/>
      <c r="C46" s="103" t="s">
        <v>245</v>
      </c>
      <c r="D46" s="54"/>
      <c r="E46" s="1">
        <v>5000000</v>
      </c>
      <c r="F46" s="54"/>
      <c r="G46" s="1">
        <v>0</v>
      </c>
      <c r="H46" s="58"/>
      <c r="I46" s="1">
        <v>0</v>
      </c>
      <c r="J46" s="58"/>
      <c r="K46" s="1">
        <v>0</v>
      </c>
    </row>
    <row r="47" spans="1:11" ht="21.4" x14ac:dyDescent="0.85">
      <c r="A47" t="s">
        <v>47</v>
      </c>
      <c r="B47"/>
      <c r="C47" s="103" t="s">
        <v>233</v>
      </c>
      <c r="D47" s="54"/>
      <c r="E47" s="1">
        <v>44352866</v>
      </c>
      <c r="F47" s="54"/>
      <c r="G47" s="1">
        <v>18071212</v>
      </c>
      <c r="H47" s="58"/>
      <c r="I47" s="1">
        <v>44352866</v>
      </c>
      <c r="J47" s="58"/>
      <c r="K47" s="1">
        <v>18071212</v>
      </c>
    </row>
    <row r="48" spans="1:11" ht="21.4" x14ac:dyDescent="0.85">
      <c r="A48" t="s">
        <v>48</v>
      </c>
      <c r="B48"/>
      <c r="C48" s="103" t="s">
        <v>245</v>
      </c>
      <c r="D48" s="54"/>
      <c r="E48" s="1">
        <v>0</v>
      </c>
      <c r="F48" s="54"/>
      <c r="G48" s="1">
        <v>10000000</v>
      </c>
      <c r="H48" s="58"/>
      <c r="I48" s="1">
        <v>0</v>
      </c>
      <c r="J48" s="58"/>
      <c r="K48" s="1">
        <v>0</v>
      </c>
    </row>
    <row r="49" spans="1:13" ht="21.4" x14ac:dyDescent="0.85">
      <c r="A49" t="s">
        <v>49</v>
      </c>
      <c r="B49"/>
      <c r="C49" s="103" t="s">
        <v>234</v>
      </c>
      <c r="D49" s="54"/>
      <c r="E49" s="1">
        <v>11917020</v>
      </c>
      <c r="F49" s="54"/>
      <c r="G49" s="1">
        <v>17879491</v>
      </c>
      <c r="H49" s="58"/>
      <c r="I49" s="1">
        <f>4918592-1</f>
        <v>4918591</v>
      </c>
      <c r="J49" s="58"/>
      <c r="K49" s="1">
        <v>7736603</v>
      </c>
    </row>
    <row r="50" spans="1:13" ht="21.4" x14ac:dyDescent="0.85">
      <c r="A50" t="s">
        <v>50</v>
      </c>
      <c r="B50"/>
      <c r="C50" s="103"/>
      <c r="D50" s="54"/>
      <c r="E50" s="1">
        <f>10914957</f>
        <v>10914957</v>
      </c>
      <c r="F50" s="54"/>
      <c r="G50" s="1">
        <v>17056296</v>
      </c>
      <c r="H50" s="58"/>
      <c r="I50" s="1">
        <v>9519220</v>
      </c>
      <c r="J50" s="58"/>
      <c r="K50" s="1">
        <v>15624059</v>
      </c>
    </row>
    <row r="51" spans="1:13" ht="21.75" x14ac:dyDescent="0.9">
      <c r="A51" s="52" t="s">
        <v>51</v>
      </c>
      <c r="B51"/>
      <c r="C51" s="103"/>
      <c r="D51" s="54"/>
      <c r="E51" s="10">
        <f>SUM(E42:E50)</f>
        <v>236538076</v>
      </c>
      <c r="F51" s="54"/>
      <c r="G51" s="10">
        <f>SUM(G42:G50)</f>
        <v>228453913</v>
      </c>
      <c r="H51" s="58"/>
      <c r="I51" s="10">
        <f>SUM(I42:I50)</f>
        <v>178019483</v>
      </c>
      <c r="J51" s="58"/>
      <c r="K51" s="10">
        <f>SUM(K42:K50)</f>
        <v>173043957</v>
      </c>
    </row>
    <row r="52" spans="1:13" ht="9.75" customHeight="1" x14ac:dyDescent="0.9">
      <c r="A52" s="52"/>
      <c r="B52"/>
      <c r="C52" s="103"/>
      <c r="D52" s="54"/>
      <c r="E52" s="58"/>
      <c r="F52" s="54"/>
      <c r="G52" s="58"/>
      <c r="H52" s="58"/>
      <c r="I52" s="58"/>
      <c r="J52" s="58"/>
      <c r="K52" s="58"/>
    </row>
    <row r="53" spans="1:13" ht="21.75" x14ac:dyDescent="0.9">
      <c r="A53" s="57" t="s">
        <v>52</v>
      </c>
      <c r="B53"/>
      <c r="C53" s="103"/>
      <c r="D53" s="54"/>
      <c r="E53" s="58"/>
      <c r="F53" s="54"/>
      <c r="G53" s="58"/>
      <c r="H53" s="58"/>
      <c r="I53" s="58"/>
      <c r="J53" s="58"/>
      <c r="K53" s="58"/>
    </row>
    <row r="54" spans="1:13" ht="21.4" x14ac:dyDescent="0.85">
      <c r="A54" t="s">
        <v>53</v>
      </c>
      <c r="B54"/>
      <c r="C54" s="103" t="s">
        <v>233</v>
      </c>
      <c r="D54" s="54"/>
      <c r="E54" s="1">
        <v>232589651</v>
      </c>
      <c r="F54" s="54"/>
      <c r="G54" s="1">
        <v>49997156</v>
      </c>
      <c r="H54" s="58"/>
      <c r="I54" s="1">
        <v>232589651</v>
      </c>
      <c r="J54" s="58"/>
      <c r="K54" s="1">
        <v>49997156</v>
      </c>
    </row>
    <row r="55" spans="1:13" ht="21.4" x14ac:dyDescent="0.85">
      <c r="A55" t="s">
        <v>54</v>
      </c>
      <c r="B55"/>
      <c r="C55" s="103" t="s">
        <v>234</v>
      </c>
      <c r="D55" s="54"/>
      <c r="E55" s="1">
        <v>39467041</v>
      </c>
      <c r="F55" s="54"/>
      <c r="G55" s="1">
        <v>135596663</v>
      </c>
      <c r="H55" s="58"/>
      <c r="I55" s="1">
        <v>6985848</v>
      </c>
      <c r="J55" s="58"/>
      <c r="K55" s="1">
        <v>99745501</v>
      </c>
    </row>
    <row r="56" spans="1:13" ht="21.4" x14ac:dyDescent="0.85">
      <c r="A56" t="s">
        <v>55</v>
      </c>
      <c r="B56"/>
      <c r="C56" s="103"/>
      <c r="D56" s="54"/>
      <c r="E56" s="15">
        <v>6628338</v>
      </c>
      <c r="F56" s="54"/>
      <c r="G56" s="15">
        <v>8839214</v>
      </c>
      <c r="H56" s="58"/>
      <c r="I56" s="15">
        <v>6628338</v>
      </c>
      <c r="J56" s="58"/>
      <c r="K56" s="15">
        <v>8839214</v>
      </c>
    </row>
    <row r="57" spans="1:13" ht="21.4" x14ac:dyDescent="0.85">
      <c r="A57" t="s">
        <v>56</v>
      </c>
      <c r="B57"/>
      <c r="C57" s="103" t="s">
        <v>232</v>
      </c>
      <c r="D57" s="54"/>
      <c r="E57" s="15">
        <v>156640</v>
      </c>
      <c r="F57" s="54"/>
      <c r="G57" s="15">
        <v>269936</v>
      </c>
      <c r="H57" s="58"/>
      <c r="I57" s="15">
        <v>0</v>
      </c>
      <c r="J57" s="58"/>
      <c r="K57" s="15">
        <v>0</v>
      </c>
    </row>
    <row r="58" spans="1:13" ht="21.4" x14ac:dyDescent="0.85">
      <c r="A58" t="s">
        <v>57</v>
      </c>
      <c r="B58"/>
      <c r="C58" s="103" t="s">
        <v>42</v>
      </c>
      <c r="D58" s="54"/>
      <c r="E58" s="15">
        <v>19925693</v>
      </c>
      <c r="F58" s="54"/>
      <c r="G58" s="15">
        <v>19766222</v>
      </c>
      <c r="H58" s="58"/>
      <c r="I58" s="15">
        <v>16160871</v>
      </c>
      <c r="J58" s="58"/>
      <c r="K58" s="15">
        <v>17702643</v>
      </c>
    </row>
    <row r="59" spans="1:13" ht="21.4" x14ac:dyDescent="0.85">
      <c r="A59" t="s">
        <v>59</v>
      </c>
      <c r="B59"/>
      <c r="C59" s="103"/>
      <c r="D59" s="54"/>
      <c r="E59" s="15">
        <v>1252021</v>
      </c>
      <c r="F59" s="54"/>
      <c r="G59" s="15">
        <v>1204208</v>
      </c>
      <c r="H59" s="58"/>
      <c r="I59" s="15">
        <v>1252021</v>
      </c>
      <c r="J59" s="58"/>
      <c r="K59" s="15">
        <v>1204208</v>
      </c>
      <c r="M59" s="63"/>
    </row>
    <row r="60" spans="1:13" ht="21.75" x14ac:dyDescent="0.9">
      <c r="A60" s="52" t="s">
        <v>60</v>
      </c>
      <c r="B60"/>
      <c r="C60" s="103"/>
      <c r="D60" s="54"/>
      <c r="E60" s="10">
        <f>SUM(E54:E59)</f>
        <v>300019384</v>
      </c>
      <c r="F60" s="54"/>
      <c r="G60" s="10">
        <f>SUM(G54:G59)</f>
        <v>215673399</v>
      </c>
      <c r="H60" s="58"/>
      <c r="I60" s="10">
        <f>SUM(I54:I59)</f>
        <v>263616729</v>
      </c>
      <c r="J60" s="58"/>
      <c r="K60" s="10">
        <f>SUM(K54:K59)</f>
        <v>177488722</v>
      </c>
    </row>
    <row r="61" spans="1:13" ht="7.5" customHeight="1" x14ac:dyDescent="0.9">
      <c r="A61" s="52"/>
      <c r="B61"/>
      <c r="C61" s="103"/>
      <c r="D61" s="54"/>
      <c r="E61" s="58"/>
      <c r="F61" s="54"/>
      <c r="G61" s="58"/>
      <c r="H61" s="58"/>
      <c r="I61" s="58"/>
      <c r="J61" s="58"/>
      <c r="K61" s="58"/>
    </row>
    <row r="62" spans="1:13" ht="21.75" x14ac:dyDescent="0.9">
      <c r="A62" s="66" t="s">
        <v>61</v>
      </c>
      <c r="B62"/>
      <c r="C62" s="103"/>
      <c r="D62" s="54"/>
      <c r="E62" s="12">
        <f>E51+E60</f>
        <v>536557460</v>
      </c>
      <c r="F62" s="54"/>
      <c r="G62" s="12">
        <f>G51+G60</f>
        <v>444127312</v>
      </c>
      <c r="I62" s="12">
        <f>I51+I60</f>
        <v>441636212</v>
      </c>
      <c r="J62" s="58"/>
      <c r="K62" s="12">
        <f>K51+K60</f>
        <v>350532679</v>
      </c>
    </row>
    <row r="63" spans="1:13" ht="7.5" customHeight="1" x14ac:dyDescent="0.9">
      <c r="A63" s="52"/>
      <c r="B63"/>
      <c r="C63" s="103"/>
      <c r="D63" s="54"/>
      <c r="E63" s="58"/>
      <c r="F63" s="54"/>
      <c r="G63" s="58"/>
      <c r="H63" s="58"/>
      <c r="I63" s="58"/>
      <c r="J63" s="58"/>
      <c r="K63" s="58"/>
    </row>
    <row r="64" spans="1:13" ht="21.75" x14ac:dyDescent="0.9">
      <c r="A64" s="57" t="s">
        <v>62</v>
      </c>
      <c r="B64"/>
      <c r="C64" s="103"/>
      <c r="D64" s="54"/>
      <c r="E64" s="58"/>
      <c r="F64" s="54"/>
      <c r="G64" s="58"/>
      <c r="H64" s="67"/>
      <c r="I64" s="58"/>
      <c r="J64" s="58"/>
      <c r="K64" s="58"/>
    </row>
    <row r="65" spans="1:14" ht="21.4" x14ac:dyDescent="0.85">
      <c r="A65" s="108" t="s">
        <v>63</v>
      </c>
      <c r="B65"/>
      <c r="C65" s="103" t="s">
        <v>58</v>
      </c>
      <c r="D65" s="54"/>
      <c r="E65" s="58"/>
      <c r="F65" s="54"/>
      <c r="G65" s="58"/>
      <c r="H65" s="58"/>
      <c r="I65" s="58"/>
      <c r="J65" s="58"/>
      <c r="K65" s="58"/>
    </row>
    <row r="66" spans="1:14" ht="21.75" thickBot="1" x14ac:dyDescent="0.9">
      <c r="A66"/>
      <c r="B66" s="61" t="s">
        <v>64</v>
      </c>
      <c r="C66" s="103"/>
      <c r="D66" s="54"/>
      <c r="E66" s="3">
        <v>355931191</v>
      </c>
      <c r="F66" s="54"/>
      <c r="G66" s="3">
        <v>355931191</v>
      </c>
      <c r="H66" s="58"/>
      <c r="I66" s="3">
        <v>355931191</v>
      </c>
      <c r="J66" s="58"/>
      <c r="K66" s="3">
        <v>355931191</v>
      </c>
    </row>
    <row r="67" spans="1:14" ht="21.75" thickTop="1" x14ac:dyDescent="0.85">
      <c r="A67"/>
      <c r="B67" s="61" t="s">
        <v>65</v>
      </c>
      <c r="C67" s="103"/>
      <c r="D67" s="54"/>
      <c r="E67" s="1">
        <v>237287467</v>
      </c>
      <c r="F67" s="54"/>
      <c r="G67" s="1">
        <v>237287461</v>
      </c>
      <c r="H67" s="58"/>
      <c r="I67" s="1">
        <f>237287468-1</f>
        <v>237287467</v>
      </c>
      <c r="J67" s="58"/>
      <c r="K67" s="1">
        <v>237287461</v>
      </c>
      <c r="N67" s="63"/>
    </row>
    <row r="68" spans="1:14" ht="21.4" x14ac:dyDescent="0.85">
      <c r="A68" t="s">
        <v>66</v>
      </c>
      <c r="C68" s="103" t="s">
        <v>58</v>
      </c>
      <c r="D68" s="54"/>
      <c r="E68" s="1">
        <v>722930105</v>
      </c>
      <c r="F68" s="54"/>
      <c r="G68" s="1">
        <v>772532266</v>
      </c>
      <c r="H68" s="58"/>
      <c r="I68" s="1">
        <v>722930105</v>
      </c>
      <c r="J68" s="58"/>
      <c r="K68" s="1">
        <v>772532266</v>
      </c>
    </row>
    <row r="69" spans="1:14" ht="21.4" x14ac:dyDescent="0.85">
      <c r="A69" t="s">
        <v>67</v>
      </c>
      <c r="C69" s="103" t="s">
        <v>235</v>
      </c>
      <c r="D69" s="54"/>
      <c r="E69" s="1">
        <v>-130348696</v>
      </c>
      <c r="F69" s="54"/>
      <c r="G69" s="1">
        <v>-130348696</v>
      </c>
      <c r="H69" s="58"/>
      <c r="I69" s="1">
        <v>-11539171</v>
      </c>
      <c r="J69" s="58"/>
      <c r="K69" s="1">
        <v>-11539171</v>
      </c>
      <c r="N69" s="63"/>
    </row>
    <row r="70" spans="1:14" ht="21.4" x14ac:dyDescent="0.85">
      <c r="A70" t="s">
        <v>68</v>
      </c>
      <c r="C70" s="103" t="s">
        <v>24</v>
      </c>
      <c r="D70" s="54"/>
      <c r="E70" s="1">
        <v>7997434</v>
      </c>
      <c r="F70" s="54"/>
      <c r="G70" s="1">
        <v>0</v>
      </c>
      <c r="H70" s="58"/>
      <c r="I70" s="1">
        <v>0</v>
      </c>
      <c r="J70" s="58"/>
      <c r="K70" s="1">
        <v>0</v>
      </c>
    </row>
    <row r="71" spans="1:14" ht="21.4" x14ac:dyDescent="0.85">
      <c r="A71" t="s">
        <v>69</v>
      </c>
      <c r="C71" s="103"/>
      <c r="D71" s="54"/>
      <c r="E71" s="58"/>
      <c r="F71" s="54"/>
      <c r="G71" s="58"/>
      <c r="H71" s="58"/>
      <c r="I71" s="58"/>
      <c r="J71" s="58"/>
      <c r="K71" s="58"/>
    </row>
    <row r="72" spans="1:14" ht="21.4" x14ac:dyDescent="0.85">
      <c r="A72"/>
      <c r="B72" s="61" t="s">
        <v>70</v>
      </c>
      <c r="C72" s="103"/>
      <c r="D72" s="54"/>
      <c r="E72" s="58"/>
      <c r="F72" s="54"/>
      <c r="G72" s="58"/>
      <c r="H72" s="58"/>
      <c r="I72" s="58"/>
      <c r="J72" s="58"/>
      <c r="K72" s="58"/>
    </row>
    <row r="73" spans="1:14" ht="21.4" x14ac:dyDescent="0.85">
      <c r="A73"/>
      <c r="B73" s="61" t="s">
        <v>71</v>
      </c>
      <c r="C73" s="103" t="s">
        <v>235</v>
      </c>
      <c r="D73" s="54"/>
      <c r="E73" s="1">
        <f>3549386-500325</f>
        <v>3049061</v>
      </c>
      <c r="F73" s="54"/>
      <c r="G73" s="1">
        <v>3861848</v>
      </c>
      <c r="H73" s="58"/>
      <c r="I73" s="1">
        <f>3549386-500325</f>
        <v>3049061</v>
      </c>
      <c r="J73" s="58"/>
      <c r="K73" s="1">
        <v>3861848</v>
      </c>
      <c r="M73" s="1"/>
      <c r="N73" s="1"/>
    </row>
    <row r="74" spans="1:14" ht="21.4" x14ac:dyDescent="0.85">
      <c r="A74"/>
      <c r="B74" s="61" t="s">
        <v>72</v>
      </c>
      <c r="C74" s="103" t="s">
        <v>235</v>
      </c>
      <c r="D74" s="54"/>
      <c r="E74" s="2">
        <f>67190154+500325</f>
        <v>67690479</v>
      </c>
      <c r="F74" s="54"/>
      <c r="G74" s="2">
        <v>-25333343</v>
      </c>
      <c r="H74" s="58"/>
      <c r="I74" s="2">
        <f>42475992+1+2501627-8311068-4197065+500325</f>
        <v>32969812</v>
      </c>
      <c r="J74" s="58"/>
      <c r="K74" s="2">
        <v>-53464055</v>
      </c>
      <c r="M74" s="1"/>
    </row>
    <row r="75" spans="1:14" ht="21.75" x14ac:dyDescent="0.9">
      <c r="A75" s="52" t="s">
        <v>73</v>
      </c>
      <c r="B75"/>
      <c r="C75" s="103"/>
      <c r="D75" s="54"/>
      <c r="E75" s="18">
        <f>SUM(E67:E74)</f>
        <v>908605850</v>
      </c>
      <c r="F75" s="54"/>
      <c r="G75" s="18">
        <f>SUM(G67:G74)</f>
        <v>857999536</v>
      </c>
      <c r="H75" s="58"/>
      <c r="I75" s="18">
        <f>SUM(I67:I74)</f>
        <v>984697274</v>
      </c>
      <c r="J75" s="58"/>
      <c r="K75" s="18">
        <f>SUM(K67:K74)</f>
        <v>948678349</v>
      </c>
      <c r="M75" s="1"/>
      <c r="N75" s="1"/>
    </row>
    <row r="76" spans="1:14" ht="21.4" x14ac:dyDescent="0.85">
      <c r="A76" t="s">
        <v>74</v>
      </c>
      <c r="B76"/>
      <c r="C76" s="103"/>
      <c r="D76" s="54"/>
      <c r="E76" s="17">
        <f>18392488</f>
        <v>18392488</v>
      </c>
      <c r="F76" s="54"/>
      <c r="G76" s="17">
        <v>24524034</v>
      </c>
      <c r="H76" s="58"/>
      <c r="I76" s="17">
        <v>0</v>
      </c>
      <c r="J76" s="58"/>
      <c r="K76" s="17">
        <v>0</v>
      </c>
      <c r="M76" s="1"/>
      <c r="N76" s="1"/>
    </row>
    <row r="77" spans="1:14" ht="21.75" x14ac:dyDescent="0.9">
      <c r="A77" s="52" t="s">
        <v>75</v>
      </c>
      <c r="B77"/>
      <c r="C77" s="103"/>
      <c r="D77" s="54"/>
      <c r="E77" s="10">
        <f>SUM(E75:E76)</f>
        <v>926998338</v>
      </c>
      <c r="F77" s="54"/>
      <c r="G77" s="10">
        <f>SUM(G75:G76)</f>
        <v>882523570</v>
      </c>
      <c r="H77" s="58"/>
      <c r="I77" s="10">
        <f>SUM(I75:I76)</f>
        <v>984697274</v>
      </c>
      <c r="J77" s="58"/>
      <c r="K77" s="10">
        <f>SUM(K75:K76)</f>
        <v>948678349</v>
      </c>
      <c r="M77" s="1"/>
      <c r="N77" s="1"/>
    </row>
    <row r="78" spans="1:14" ht="8.25" customHeight="1" x14ac:dyDescent="0.9">
      <c r="A78" s="52"/>
      <c r="B78"/>
      <c r="C78" s="103"/>
      <c r="D78" s="54"/>
      <c r="E78" s="67"/>
      <c r="F78" s="54"/>
      <c r="G78" s="67"/>
      <c r="H78" s="58"/>
      <c r="I78" s="67"/>
      <c r="J78" s="58"/>
      <c r="K78" s="67"/>
    </row>
    <row r="79" spans="1:14" ht="22.15" thickBot="1" x14ac:dyDescent="0.95">
      <c r="A79" s="52" t="s">
        <v>76</v>
      </c>
      <c r="B79"/>
      <c r="C79" s="103"/>
      <c r="D79" s="54"/>
      <c r="E79" s="11">
        <f>E62+E77</f>
        <v>1463555798</v>
      </c>
      <c r="F79" s="54"/>
      <c r="G79" s="11">
        <f>G62+G77</f>
        <v>1326650882</v>
      </c>
      <c r="H79" s="58"/>
      <c r="I79" s="11">
        <f>I62+I77</f>
        <v>1426333486</v>
      </c>
      <c r="J79" s="58"/>
      <c r="K79" s="11">
        <f>K62+K77</f>
        <v>1299211028</v>
      </c>
      <c r="M79" s="1"/>
      <c r="N79" s="1"/>
    </row>
    <row r="80" spans="1:14" ht="20.25" customHeight="1" thickTop="1" x14ac:dyDescent="0.85">
      <c r="M80" s="1"/>
    </row>
    <row r="81" spans="13:13" ht="20.25" customHeight="1" x14ac:dyDescent="0.85">
      <c r="M81" s="6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E40:K40"/>
    <mergeCell ref="I4:K4"/>
    <mergeCell ref="I37:K37"/>
    <mergeCell ref="I5:K5"/>
    <mergeCell ref="I38:K38"/>
    <mergeCell ref="E4:G4"/>
    <mergeCell ref="E5:G5"/>
    <mergeCell ref="E7:K7"/>
    <mergeCell ref="E37:G37"/>
    <mergeCell ref="E38:G38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2" firstPageNumber="7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1" manualBreakCount="1">
    <brk id="33" max="16383" man="1"/>
  </rowBreaks>
  <customProperties>
    <customPr name="OrphanNamesChecked" r:id="rId3"/>
  </customProperties>
  <ignoredErrors>
    <ignoredError sqref="H75:J75 H78:J79 H76 J76 H77 J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97"/>
  <sheetViews>
    <sheetView view="pageBreakPreview" zoomScale="80" zoomScaleNormal="90" zoomScaleSheetLayoutView="80" zoomScalePageLayoutView="70" workbookViewId="0"/>
  </sheetViews>
  <sheetFormatPr defaultColWidth="9.07421875" defaultRowHeight="23.25" customHeight="1" x14ac:dyDescent="0.85"/>
  <cols>
    <col min="1" max="1" width="58.07421875" style="95" customWidth="1"/>
    <col min="2" max="2" width="9.3828125" style="89" customWidth="1"/>
    <col min="3" max="3" width="1.921875" style="89" customWidth="1"/>
    <col min="4" max="4" width="14" style="89" customWidth="1"/>
    <col min="5" max="5" width="1.921875" style="89" customWidth="1"/>
    <col min="6" max="6" width="14" style="89" customWidth="1"/>
    <col min="7" max="7" width="1.3828125" style="89" customWidth="1"/>
    <col min="8" max="8" width="14" style="89" customWidth="1"/>
    <col min="9" max="9" width="1.3828125" style="89" customWidth="1"/>
    <col min="10" max="10" width="14" style="89" customWidth="1"/>
    <col min="11" max="12" width="9.07421875" style="89"/>
    <col min="13" max="13" width="10.3046875" style="89" bestFit="1" customWidth="1"/>
    <col min="14" max="16384" width="9.07421875" style="89"/>
  </cols>
  <sheetData>
    <row r="1" spans="1:10" x14ac:dyDescent="0.95">
      <c r="A1" s="49" t="s">
        <v>0</v>
      </c>
      <c r="B1" s="56"/>
      <c r="C1" s="56"/>
      <c r="D1" s="67"/>
      <c r="E1" s="56"/>
      <c r="F1" s="67"/>
      <c r="G1" s="67"/>
      <c r="H1" s="67"/>
      <c r="I1" s="67"/>
      <c r="J1" s="67"/>
    </row>
    <row r="2" spans="1:10" x14ac:dyDescent="0.95">
      <c r="A2" s="49" t="s">
        <v>77</v>
      </c>
      <c r="B2" s="90"/>
      <c r="C2" s="90"/>
      <c r="D2" s="53"/>
      <c r="E2" s="90"/>
      <c r="F2" s="53"/>
      <c r="G2" s="53"/>
      <c r="H2" s="53"/>
      <c r="I2" s="53"/>
      <c r="J2" s="53"/>
    </row>
    <row r="3" spans="1:10" x14ac:dyDescent="0.95">
      <c r="A3" s="91"/>
      <c r="B3" s="92"/>
      <c r="C3" s="92"/>
      <c r="D3" s="92"/>
      <c r="E3" s="92"/>
      <c r="F3" s="92"/>
      <c r="G3" s="93"/>
      <c r="H3" s="92"/>
      <c r="I3" s="94"/>
      <c r="J3" s="94"/>
    </row>
    <row r="4" spans="1:10" ht="22.9" x14ac:dyDescent="0.9">
      <c r="A4" s="91"/>
      <c r="B4" s="92"/>
      <c r="C4" s="92"/>
      <c r="D4" s="110" t="s">
        <v>2</v>
      </c>
      <c r="E4" s="110"/>
      <c r="F4" s="110"/>
      <c r="G4"/>
      <c r="H4" s="110" t="s">
        <v>3</v>
      </c>
      <c r="I4" s="110"/>
      <c r="J4" s="110"/>
    </row>
    <row r="5" spans="1:10" ht="21.75" x14ac:dyDescent="0.9">
      <c r="B5" s="90"/>
      <c r="C5" s="90"/>
      <c r="D5" s="111" t="s">
        <v>78</v>
      </c>
      <c r="E5" s="111"/>
      <c r="F5" s="111"/>
      <c r="G5" s="53"/>
      <c r="H5" s="112" t="s">
        <v>78</v>
      </c>
      <c r="I5" s="111"/>
      <c r="J5" s="111"/>
    </row>
    <row r="6" spans="1:10" ht="21.75" x14ac:dyDescent="0.9">
      <c r="B6" s="90"/>
      <c r="C6" s="90"/>
      <c r="D6" s="112" t="str">
        <f>'BS (P7-8)'!E5</f>
        <v>31 ธันวาคม</v>
      </c>
      <c r="E6" s="112"/>
      <c r="F6" s="112"/>
      <c r="G6" s="53"/>
      <c r="H6" s="112" t="str">
        <f>'BS (P7-8)'!I5</f>
        <v>31 ธันวาคม</v>
      </c>
      <c r="I6" s="112"/>
      <c r="J6" s="112"/>
    </row>
    <row r="7" spans="1:10" ht="21.4" x14ac:dyDescent="0.85">
      <c r="B7" s="56" t="s">
        <v>6</v>
      </c>
      <c r="C7" s="56"/>
      <c r="D7" s="90">
        <f>'BS (P7-8)'!E6</f>
        <v>2568</v>
      </c>
      <c r="E7" s="56"/>
      <c r="F7" s="90">
        <f>'BS (P7-8)'!G6</f>
        <v>2567</v>
      </c>
      <c r="G7" s="90"/>
      <c r="H7" s="90">
        <f>'BS (P7-8)'!I6</f>
        <v>2568</v>
      </c>
      <c r="I7" s="90"/>
      <c r="J7" s="90">
        <f>'BS (P7-8)'!K6</f>
        <v>2567</v>
      </c>
    </row>
    <row r="8" spans="1:10" ht="21.75" x14ac:dyDescent="0.9">
      <c r="A8" s="69"/>
      <c r="B8" s="56"/>
      <c r="C8" s="56"/>
      <c r="D8" s="109" t="s">
        <v>7</v>
      </c>
      <c r="E8" s="109"/>
      <c r="F8" s="109"/>
      <c r="G8" s="109"/>
      <c r="H8" s="109"/>
      <c r="I8" s="109"/>
      <c r="J8" s="109"/>
    </row>
    <row r="9" spans="1:10" ht="21.75" x14ac:dyDescent="0.9">
      <c r="A9" s="69" t="s">
        <v>79</v>
      </c>
      <c r="B9" s="56"/>
      <c r="C9" s="56"/>
      <c r="D9" s="60"/>
      <c r="E9" s="60"/>
      <c r="F9" s="60"/>
      <c r="G9" s="60"/>
      <c r="H9" s="60"/>
      <c r="I9" s="60"/>
      <c r="J9" s="60"/>
    </row>
    <row r="10" spans="1:10" ht="21.4" x14ac:dyDescent="0.85">
      <c r="A10" s="95" t="s">
        <v>80</v>
      </c>
      <c r="B10" s="56" t="s">
        <v>238</v>
      </c>
      <c r="C10" s="56"/>
      <c r="D10" s="33">
        <v>977879612</v>
      </c>
      <c r="E10" s="60"/>
      <c r="F10" s="33">
        <v>801313521</v>
      </c>
      <c r="H10" s="33">
        <v>779321301</v>
      </c>
      <c r="I10" s="96"/>
      <c r="J10" s="33">
        <v>646026806</v>
      </c>
    </row>
    <row r="11" spans="1:10" ht="21.4" x14ac:dyDescent="0.85">
      <c r="A11" s="61" t="s">
        <v>81</v>
      </c>
      <c r="B11" s="56" t="s">
        <v>238</v>
      </c>
      <c r="C11" s="56"/>
      <c r="D11" s="33">
        <v>32343996</v>
      </c>
      <c r="E11" s="60"/>
      <c r="F11" s="33">
        <v>23171907</v>
      </c>
      <c r="H11" s="33">
        <v>0</v>
      </c>
      <c r="I11" s="96"/>
      <c r="J11" s="33">
        <v>0</v>
      </c>
    </row>
    <row r="12" spans="1:10" ht="21.4" x14ac:dyDescent="0.85">
      <c r="A12" s="61" t="s">
        <v>82</v>
      </c>
      <c r="B12" s="56">
        <v>4</v>
      </c>
      <c r="C12" s="56"/>
      <c r="D12" s="33">
        <v>0</v>
      </c>
      <c r="E12" s="60"/>
      <c r="F12" s="33">
        <v>0</v>
      </c>
      <c r="H12" s="33">
        <v>1055900</v>
      </c>
      <c r="I12" s="96"/>
      <c r="J12" s="33">
        <v>0</v>
      </c>
    </row>
    <row r="13" spans="1:10" ht="21.4" x14ac:dyDescent="0.85">
      <c r="A13" t="s">
        <v>83</v>
      </c>
      <c r="B13" s="56" t="s">
        <v>238</v>
      </c>
      <c r="C13" s="56"/>
      <c r="D13" s="33">
        <v>32461131</v>
      </c>
      <c r="E13" s="60"/>
      <c r="F13" s="33">
        <v>21447018</v>
      </c>
      <c r="H13" s="33">
        <f>39992729</f>
        <v>39992729</v>
      </c>
      <c r="I13" s="96"/>
      <c r="J13" s="33">
        <v>28659006</v>
      </c>
    </row>
    <row r="14" spans="1:10" ht="21.75" x14ac:dyDescent="0.9">
      <c r="A14" s="66" t="s">
        <v>84</v>
      </c>
      <c r="B14" s="97"/>
      <c r="C14" s="56"/>
      <c r="D14" s="35">
        <f>SUM(D10:D13)</f>
        <v>1042684739</v>
      </c>
      <c r="E14" s="60"/>
      <c r="F14" s="35">
        <f>SUM(F10:F13)</f>
        <v>845932446</v>
      </c>
      <c r="G14" s="52"/>
      <c r="H14" s="35">
        <f>SUM(H10:H13)</f>
        <v>820369930</v>
      </c>
      <c r="I14" s="67"/>
      <c r="J14" s="35">
        <f>SUM(J10:J13)</f>
        <v>674685812</v>
      </c>
    </row>
    <row r="15" spans="1:10" ht="10.15" customHeight="1" x14ac:dyDescent="0.95">
      <c r="A15" s="91"/>
      <c r="B15" s="92"/>
      <c r="C15" s="92"/>
      <c r="D15" s="98"/>
      <c r="E15" s="98"/>
      <c r="F15" s="98"/>
      <c r="G15" s="99"/>
      <c r="H15" s="98"/>
      <c r="I15" s="100"/>
      <c r="J15" s="98"/>
    </row>
    <row r="16" spans="1:10" ht="21.75" x14ac:dyDescent="0.9">
      <c r="A16" s="69" t="s">
        <v>85</v>
      </c>
      <c r="B16" s="56"/>
      <c r="C16" s="56"/>
      <c r="D16" s="67"/>
      <c r="E16" s="60"/>
      <c r="F16" s="67"/>
      <c r="G16" s="52"/>
      <c r="H16" s="67"/>
      <c r="I16" s="67"/>
      <c r="J16" s="67"/>
    </row>
    <row r="17" spans="1:13" ht="21.4" x14ac:dyDescent="0.85">
      <c r="A17" s="61" t="s">
        <v>86</v>
      </c>
      <c r="B17" s="56" t="s">
        <v>239</v>
      </c>
      <c r="C17" s="56"/>
      <c r="D17" s="36">
        <f>577072874</f>
        <v>577072874</v>
      </c>
      <c r="E17" s="60"/>
      <c r="F17" s="36">
        <v>498841261</v>
      </c>
      <c r="H17" s="36">
        <f>429651260</f>
        <v>429651260</v>
      </c>
      <c r="I17" s="96"/>
      <c r="J17" s="36">
        <v>379002834</v>
      </c>
    </row>
    <row r="18" spans="1:13" ht="21.4" x14ac:dyDescent="0.85">
      <c r="A18" s="61" t="s">
        <v>219</v>
      </c>
      <c r="B18" s="56" t="s">
        <v>236</v>
      </c>
      <c r="C18" s="56"/>
      <c r="D18" s="36">
        <v>27603866</v>
      </c>
      <c r="E18" s="60"/>
      <c r="F18" s="36">
        <v>20650268</v>
      </c>
      <c r="H18" s="36">
        <v>0</v>
      </c>
      <c r="I18" s="96"/>
      <c r="J18" s="36">
        <v>0</v>
      </c>
    </row>
    <row r="19" spans="1:13" ht="21.4" x14ac:dyDescent="0.85">
      <c r="A19" s="61" t="s">
        <v>87</v>
      </c>
      <c r="B19" s="56" t="s">
        <v>240</v>
      </c>
      <c r="C19" s="56"/>
      <c r="D19" s="36">
        <v>173254444</v>
      </c>
      <c r="E19" s="60"/>
      <c r="F19" s="36">
        <v>96100690</v>
      </c>
      <c r="H19" s="36">
        <v>142565499</v>
      </c>
      <c r="I19" s="96"/>
      <c r="J19" s="36">
        <v>75364216</v>
      </c>
    </row>
    <row r="20" spans="1:13" ht="21.4" x14ac:dyDescent="0.85">
      <c r="A20" s="95" t="s">
        <v>88</v>
      </c>
      <c r="B20" s="56" t="s">
        <v>240</v>
      </c>
      <c r="C20" s="56"/>
      <c r="D20" s="37">
        <f>150026196</f>
        <v>150026196</v>
      </c>
      <c r="E20" s="60"/>
      <c r="F20" s="37">
        <v>125305879</v>
      </c>
      <c r="H20" s="37">
        <f>107074404</f>
        <v>107074404</v>
      </c>
      <c r="I20" s="96"/>
      <c r="J20" s="37">
        <v>93306381</v>
      </c>
    </row>
    <row r="21" spans="1:13" ht="21.75" x14ac:dyDescent="0.9">
      <c r="A21" s="66" t="s">
        <v>89</v>
      </c>
      <c r="B21" s="56"/>
      <c r="C21" s="56"/>
      <c r="D21" s="35">
        <f>SUM(D17:D20)</f>
        <v>927957380</v>
      </c>
      <c r="E21" s="60"/>
      <c r="F21" s="35">
        <f>SUM(F17:F20)</f>
        <v>740898098</v>
      </c>
      <c r="G21" s="5"/>
      <c r="H21" s="35">
        <f>SUM(H17:H20)</f>
        <v>679291163</v>
      </c>
      <c r="I21" s="4"/>
      <c r="J21" s="35">
        <f>SUM(J17:J20)</f>
        <v>547673431</v>
      </c>
    </row>
    <row r="22" spans="1:13" ht="10.15" customHeight="1" x14ac:dyDescent="0.9">
      <c r="A22" s="66"/>
      <c r="B22" s="56"/>
      <c r="C22" s="56"/>
      <c r="D22" s="67"/>
      <c r="E22" s="60"/>
      <c r="F22" s="67"/>
      <c r="G22" s="52"/>
      <c r="H22" s="67"/>
      <c r="I22" s="67"/>
      <c r="J22" s="67"/>
    </row>
    <row r="23" spans="1:13" ht="21.75" x14ac:dyDescent="0.9">
      <c r="A23" s="66" t="s">
        <v>90</v>
      </c>
      <c r="B23" s="56"/>
      <c r="C23" s="56"/>
      <c r="D23" s="5">
        <f>D14-D21</f>
        <v>114727359</v>
      </c>
      <c r="E23" s="60"/>
      <c r="F23" s="5">
        <f>F14-F21</f>
        <v>105034348</v>
      </c>
      <c r="H23" s="5">
        <f>H14-H21</f>
        <v>141078767</v>
      </c>
      <c r="I23" s="5"/>
      <c r="J23" s="5">
        <f>J14-J21</f>
        <v>127012381</v>
      </c>
    </row>
    <row r="24" spans="1:13" ht="21.4" x14ac:dyDescent="0.85">
      <c r="A24" s="61" t="s">
        <v>91</v>
      </c>
      <c r="B24" s="56"/>
      <c r="C24" s="56"/>
      <c r="D24" s="36">
        <v>-14557370</v>
      </c>
      <c r="E24" s="60"/>
      <c r="F24" s="36">
        <v>-16566927</v>
      </c>
      <c r="H24" s="36">
        <v>-10421414</v>
      </c>
      <c r="I24" s="7"/>
      <c r="J24" s="36">
        <v>-12546152</v>
      </c>
    </row>
    <row r="25" spans="1:13" ht="21.4" x14ac:dyDescent="0.85">
      <c r="A25" s="61" t="s">
        <v>92</v>
      </c>
      <c r="B25" s="56"/>
      <c r="C25" s="56"/>
      <c r="D25" s="36"/>
      <c r="E25" s="60"/>
      <c r="F25" s="36"/>
      <c r="H25" s="36"/>
      <c r="I25" s="7"/>
      <c r="J25" s="36"/>
    </row>
    <row r="26" spans="1:13" ht="21.4" x14ac:dyDescent="0.85">
      <c r="A26" s="61" t="s">
        <v>93</v>
      </c>
      <c r="B26" s="56" t="s">
        <v>237</v>
      </c>
      <c r="C26" s="56"/>
      <c r="D26" s="36">
        <f>17385017</f>
        <v>17385017</v>
      </c>
      <c r="E26" s="60"/>
      <c r="F26" s="36">
        <v>-115990034</v>
      </c>
      <c r="H26" s="36">
        <f>-16006289-8311068-4197065</f>
        <v>-28514422</v>
      </c>
      <c r="I26" s="7"/>
      <c r="J26" s="36">
        <v>-155000000</v>
      </c>
      <c r="M26" s="101"/>
    </row>
    <row r="27" spans="1:13" ht="21.4" x14ac:dyDescent="0.85">
      <c r="A27" s="61" t="s">
        <v>94</v>
      </c>
      <c r="B27" s="56">
        <v>6</v>
      </c>
      <c r="C27" s="56"/>
      <c r="D27" s="38">
        <f>-14256759-D28</f>
        <v>-6936562</v>
      </c>
      <c r="E27" s="60"/>
      <c r="F27" s="38">
        <v>-2684621</v>
      </c>
      <c r="G27"/>
      <c r="H27" s="38">
        <v>-4593474</v>
      </c>
      <c r="I27" s="7"/>
      <c r="J27" s="38">
        <v>-2617531</v>
      </c>
    </row>
    <row r="28" spans="1:13" ht="21.4" x14ac:dyDescent="0.85">
      <c r="A28" s="61" t="s">
        <v>247</v>
      </c>
      <c r="B28" s="56">
        <v>4</v>
      </c>
      <c r="C28" s="56"/>
      <c r="D28" s="38">
        <f>-(6282083+1038114)</f>
        <v>-7320197</v>
      </c>
      <c r="E28" s="60"/>
      <c r="F28" s="38">
        <v>0</v>
      </c>
      <c r="G28"/>
      <c r="H28" s="38">
        <v>0</v>
      </c>
      <c r="I28" s="7"/>
      <c r="J28" s="38">
        <v>0</v>
      </c>
    </row>
    <row r="29" spans="1:13" ht="21.4" x14ac:dyDescent="0.85">
      <c r="A29" s="61" t="s">
        <v>95</v>
      </c>
      <c r="B29" s="56">
        <v>8</v>
      </c>
      <c r="C29" s="56"/>
      <c r="D29" s="37">
        <v>-3295208</v>
      </c>
      <c r="E29" s="60"/>
      <c r="F29" s="37">
        <v>-3097502</v>
      </c>
      <c r="G29"/>
      <c r="H29" s="37">
        <v>0</v>
      </c>
      <c r="I29" s="7"/>
      <c r="J29" s="37">
        <v>0</v>
      </c>
    </row>
    <row r="30" spans="1:13" ht="21.75" x14ac:dyDescent="0.9">
      <c r="A30" s="66" t="s">
        <v>96</v>
      </c>
      <c r="B30" s="56"/>
      <c r="C30" s="56"/>
      <c r="D30" s="5">
        <f>SUM(D23:D29)</f>
        <v>100003039</v>
      </c>
      <c r="E30" s="60"/>
      <c r="F30" s="5">
        <f>SUM(F23:F29)</f>
        <v>-33304736</v>
      </c>
      <c r="H30" s="5">
        <f>SUM(H23:H29)</f>
        <v>97549457</v>
      </c>
      <c r="I30" s="5"/>
      <c r="J30" s="5">
        <f>SUM(J23:J29)</f>
        <v>-43151302</v>
      </c>
    </row>
    <row r="31" spans="1:13" ht="21.4" x14ac:dyDescent="0.85">
      <c r="A31" s="61" t="s">
        <v>224</v>
      </c>
      <c r="B31" s="56">
        <v>22</v>
      </c>
      <c r="C31" s="56"/>
      <c r="D31" s="38">
        <f>-54839064</f>
        <v>-54839064</v>
      </c>
      <c r="E31" s="60"/>
      <c r="F31" s="38">
        <v>132731</v>
      </c>
      <c r="H31" s="38">
        <f>-39069865+2501627</f>
        <v>-36568238</v>
      </c>
      <c r="I31" s="7"/>
      <c r="J31" s="38">
        <v>8177739</v>
      </c>
    </row>
    <row r="32" spans="1:13" ht="22.15" thickBot="1" x14ac:dyDescent="0.95">
      <c r="A32" s="66" t="s">
        <v>97</v>
      </c>
      <c r="B32" s="56"/>
      <c r="C32" s="56"/>
      <c r="D32" s="39">
        <f>SUM(D30:D31)</f>
        <v>45163975</v>
      </c>
      <c r="E32" s="60"/>
      <c r="F32" s="39">
        <f>SUM(F30:F31)</f>
        <v>-33172005</v>
      </c>
      <c r="G32" s="52"/>
      <c r="H32" s="39">
        <f>SUM(H30:H31)</f>
        <v>60981219</v>
      </c>
      <c r="I32" s="4"/>
      <c r="J32" s="39">
        <f>SUM(J30:J31)</f>
        <v>-34973563</v>
      </c>
    </row>
    <row r="33" spans="1:10" ht="9" customHeight="1" thickTop="1" x14ac:dyDescent="0.9">
      <c r="A33" s="66"/>
      <c r="B33" s="56"/>
      <c r="C33" s="56"/>
      <c r="D33" s="40"/>
      <c r="E33" s="60"/>
      <c r="F33" s="40"/>
      <c r="G33" s="52"/>
      <c r="H33" s="40"/>
      <c r="I33" s="67"/>
      <c r="J33" s="40"/>
    </row>
    <row r="34" spans="1:10" ht="21.75" x14ac:dyDescent="0.9">
      <c r="A34" s="66" t="s">
        <v>98</v>
      </c>
      <c r="B34" s="56"/>
      <c r="C34" s="56"/>
      <c r="D34" s="40"/>
      <c r="E34" s="60"/>
      <c r="F34" s="40"/>
      <c r="G34" s="67"/>
      <c r="H34" s="40"/>
      <c r="I34" s="67"/>
      <c r="J34" s="40"/>
    </row>
    <row r="35" spans="1:10" ht="21.75" x14ac:dyDescent="0.9">
      <c r="A35" s="69" t="s">
        <v>99</v>
      </c>
      <c r="B35" s="56"/>
      <c r="C35" s="56"/>
      <c r="D35" s="40"/>
      <c r="E35" s="60"/>
      <c r="F35" s="40"/>
      <c r="G35" s="67"/>
      <c r="H35" s="40"/>
      <c r="I35" s="67"/>
      <c r="J35" s="40"/>
    </row>
    <row r="36" spans="1:10" ht="21.75" x14ac:dyDescent="0.9">
      <c r="A36" s="61" t="s">
        <v>100</v>
      </c>
      <c r="B36" s="56">
        <v>16</v>
      </c>
      <c r="C36" s="56"/>
      <c r="D36" s="40">
        <v>-891367</v>
      </c>
      <c r="E36" s="60"/>
      <c r="F36" s="40">
        <v>-1488609</v>
      </c>
      <c r="G36" s="67"/>
      <c r="H36" s="40">
        <v>0</v>
      </c>
      <c r="I36" s="67"/>
      <c r="J36" s="40">
        <v>-1488609</v>
      </c>
    </row>
    <row r="37" spans="1:10" customFormat="1" ht="21.75" x14ac:dyDescent="0.9">
      <c r="A37" s="61" t="s">
        <v>101</v>
      </c>
      <c r="B37" s="56"/>
      <c r="C37" s="56"/>
      <c r="D37" s="40"/>
      <c r="E37" s="60"/>
      <c r="F37" s="40"/>
      <c r="G37" s="67"/>
      <c r="H37" s="40"/>
      <c r="I37" s="67"/>
      <c r="J37" s="40"/>
    </row>
    <row r="38" spans="1:10" customFormat="1" ht="21.75" x14ac:dyDescent="0.9">
      <c r="A38" s="61" t="s">
        <v>102</v>
      </c>
      <c r="B38" s="56">
        <v>22</v>
      </c>
      <c r="C38" s="56"/>
      <c r="D38" s="41">
        <v>168554</v>
      </c>
      <c r="E38" s="60"/>
      <c r="F38" s="41">
        <v>297722</v>
      </c>
      <c r="G38" s="67"/>
      <c r="H38" s="41">
        <v>0</v>
      </c>
      <c r="I38" s="67"/>
      <c r="J38" s="41">
        <v>297722</v>
      </c>
    </row>
    <row r="39" spans="1:10" customFormat="1" ht="21.75" x14ac:dyDescent="0.9">
      <c r="A39" s="66" t="s">
        <v>225</v>
      </c>
      <c r="B39" s="56"/>
      <c r="C39" s="56"/>
      <c r="D39" s="35">
        <f>SUM(D35:D38)</f>
        <v>-722813</v>
      </c>
      <c r="E39" s="60"/>
      <c r="F39" s="35">
        <f>SUM(F35:F38)</f>
        <v>-1190887</v>
      </c>
      <c r="G39" s="67"/>
      <c r="H39" s="35">
        <f>SUM(H35:H38)</f>
        <v>0</v>
      </c>
      <c r="I39" s="67"/>
      <c r="J39" s="35">
        <f>SUM(J35:J38)</f>
        <v>-1190887</v>
      </c>
    </row>
    <row r="40" spans="1:10" customFormat="1" ht="21.75" x14ac:dyDescent="0.9">
      <c r="A40" s="66" t="s">
        <v>103</v>
      </c>
      <c r="B40" s="56"/>
      <c r="C40" s="56"/>
      <c r="D40" s="35">
        <f>SUM(D35:D38)</f>
        <v>-722813</v>
      </c>
      <c r="E40" s="60"/>
      <c r="F40" s="35">
        <f>SUM(F35:F38)</f>
        <v>-1190887</v>
      </c>
      <c r="G40" s="67"/>
      <c r="H40" s="35">
        <f>SUM(H35:H38)</f>
        <v>0</v>
      </c>
      <c r="I40" s="67"/>
      <c r="J40" s="35">
        <f>SUM(J35:J38)</f>
        <v>-1190887</v>
      </c>
    </row>
    <row r="41" spans="1:10" customFormat="1" ht="10.15" customHeight="1" x14ac:dyDescent="0.9">
      <c r="A41" s="66"/>
      <c r="B41" s="56"/>
      <c r="C41" s="56"/>
      <c r="D41" s="40"/>
      <c r="E41" s="60"/>
      <c r="F41" s="40"/>
      <c r="G41" s="67"/>
      <c r="H41" s="40"/>
      <c r="I41" s="67"/>
      <c r="J41" s="40"/>
    </row>
    <row r="42" spans="1:10" customFormat="1" ht="22.15" thickBot="1" x14ac:dyDescent="0.95">
      <c r="A42" s="66" t="s">
        <v>104</v>
      </c>
      <c r="B42" s="56"/>
      <c r="C42" s="56"/>
      <c r="D42" s="42">
        <f>SUM(D32,D40)</f>
        <v>44441162</v>
      </c>
      <c r="E42" s="60"/>
      <c r="F42" s="42">
        <f>SUM(F32,F40)</f>
        <v>-34362892</v>
      </c>
      <c r="G42" s="67"/>
      <c r="H42" s="42">
        <f>SUM(H32,H40)</f>
        <v>60981219</v>
      </c>
      <c r="I42" s="67"/>
      <c r="J42" s="42">
        <f>SUM(J32,J40)</f>
        <v>-36164450</v>
      </c>
    </row>
    <row r="43" spans="1:10" ht="21.75" customHeight="1" thickTop="1" x14ac:dyDescent="0.85">
      <c r="A43" s="89"/>
    </row>
    <row r="44" spans="1:10" x14ac:dyDescent="0.95">
      <c r="A44" s="49" t="s">
        <v>0</v>
      </c>
      <c r="B44" s="56"/>
      <c r="C44" s="56"/>
      <c r="D44" s="67"/>
      <c r="E44" s="56"/>
      <c r="F44" s="67"/>
      <c r="G44" s="67"/>
      <c r="H44" s="67"/>
      <c r="I44" s="67"/>
      <c r="J44" s="67"/>
    </row>
    <row r="45" spans="1:10" x14ac:dyDescent="0.95">
      <c r="A45" s="49" t="s">
        <v>77</v>
      </c>
      <c r="B45" s="90"/>
      <c r="C45" s="90"/>
      <c r="D45" s="53"/>
      <c r="E45" s="90"/>
      <c r="F45" s="53"/>
      <c r="G45" s="53"/>
      <c r="H45" s="53"/>
      <c r="I45" s="53"/>
      <c r="J45" s="53"/>
    </row>
    <row r="46" spans="1:10" x14ac:dyDescent="0.95">
      <c r="A46" s="91"/>
      <c r="B46" s="92"/>
      <c r="C46" s="92"/>
      <c r="D46" s="92"/>
      <c r="E46" s="92"/>
      <c r="F46" s="92"/>
      <c r="G46" s="93"/>
      <c r="H46" s="92"/>
      <c r="I46" s="94"/>
      <c r="J46" s="94"/>
    </row>
    <row r="47" spans="1:10" ht="22.9" x14ac:dyDescent="0.9">
      <c r="A47" s="91"/>
      <c r="B47" s="92"/>
      <c r="C47" s="92"/>
      <c r="D47" s="110" t="s">
        <v>2</v>
      </c>
      <c r="E47" s="110"/>
      <c r="F47" s="110"/>
      <c r="G47"/>
      <c r="H47" s="110" t="s">
        <v>3</v>
      </c>
      <c r="I47" s="110"/>
      <c r="J47" s="110"/>
    </row>
    <row r="48" spans="1:10" ht="21.75" x14ac:dyDescent="0.9">
      <c r="A48" s="91"/>
      <c r="B48" s="90"/>
      <c r="C48" s="90"/>
      <c r="D48" s="111" t="s">
        <v>78</v>
      </c>
      <c r="E48" s="111"/>
      <c r="F48" s="111"/>
      <c r="G48" s="53"/>
      <c r="H48" s="112" t="s">
        <v>78</v>
      </c>
      <c r="I48" s="111"/>
      <c r="J48" s="111"/>
    </row>
    <row r="49" spans="1:10" ht="21.75" customHeight="1" x14ac:dyDescent="0.9">
      <c r="B49" s="90"/>
      <c r="C49" s="90"/>
      <c r="D49" s="112" t="str">
        <f>D6</f>
        <v>31 ธันวาคม</v>
      </c>
      <c r="E49" s="112"/>
      <c r="F49" s="112"/>
      <c r="G49" s="53"/>
      <c r="H49" s="112" t="str">
        <f>H6</f>
        <v>31 ธันวาคม</v>
      </c>
      <c r="I49" s="112"/>
      <c r="J49" s="112"/>
    </row>
    <row r="50" spans="1:10" ht="21.4" x14ac:dyDescent="0.85">
      <c r="B50" s="56" t="s">
        <v>6</v>
      </c>
      <c r="C50" s="56"/>
      <c r="D50" s="90">
        <f>D7</f>
        <v>2568</v>
      </c>
      <c r="E50" s="56"/>
      <c r="F50" s="90">
        <f>F7</f>
        <v>2567</v>
      </c>
      <c r="G50" s="90"/>
      <c r="H50" s="90">
        <f>H7</f>
        <v>2568</v>
      </c>
      <c r="I50" s="90"/>
      <c r="J50" s="90">
        <f>J7</f>
        <v>2567</v>
      </c>
    </row>
    <row r="51" spans="1:10" ht="21.75" x14ac:dyDescent="0.9">
      <c r="A51" s="69"/>
      <c r="B51" s="56"/>
      <c r="C51" s="56"/>
      <c r="D51" s="109" t="s">
        <v>7</v>
      </c>
      <c r="E51" s="109"/>
      <c r="F51" s="109"/>
      <c r="G51" s="109"/>
      <c r="H51" s="109"/>
      <c r="I51" s="109"/>
      <c r="J51" s="109"/>
    </row>
    <row r="52" spans="1:10" customFormat="1" ht="21.75" x14ac:dyDescent="0.9">
      <c r="A52" s="52" t="s">
        <v>105</v>
      </c>
      <c r="C52" s="54"/>
      <c r="D52" s="67"/>
      <c r="E52" s="54"/>
      <c r="F52" s="67"/>
      <c r="G52" s="67"/>
      <c r="H52" s="67"/>
      <c r="I52" s="67"/>
      <c r="J52" s="67"/>
    </row>
    <row r="53" spans="1:10" customFormat="1" ht="21.4" x14ac:dyDescent="0.85">
      <c r="A53" t="s">
        <v>106</v>
      </c>
      <c r="C53" s="54"/>
      <c r="D53" s="16">
        <f>D32-SUM(D54:D54)</f>
        <v>67868365</v>
      </c>
      <c r="E53" s="54"/>
      <c r="F53" s="16">
        <f>F32-SUM(F54:F54)</f>
        <v>4524619</v>
      </c>
      <c r="G53" s="7"/>
      <c r="H53" s="16">
        <f>H32-SUM(H54:H54)</f>
        <v>60981219</v>
      </c>
      <c r="I53" s="7"/>
      <c r="J53" s="16">
        <f>J32-SUM(J54:J54)</f>
        <v>-34973563</v>
      </c>
    </row>
    <row r="54" spans="1:10" customFormat="1" ht="21.4" x14ac:dyDescent="0.85">
      <c r="A54" t="s">
        <v>107</v>
      </c>
      <c r="C54" s="54"/>
      <c r="D54" s="16">
        <f>-22704390</f>
        <v>-22704390</v>
      </c>
      <c r="E54" s="54"/>
      <c r="F54" s="16">
        <v>-37696624</v>
      </c>
      <c r="G54" s="7"/>
      <c r="H54" s="16">
        <v>0</v>
      </c>
      <c r="I54" s="7"/>
      <c r="J54" s="16">
        <v>0</v>
      </c>
    </row>
    <row r="55" spans="1:10" customFormat="1" ht="22.15" thickBot="1" x14ac:dyDescent="0.95">
      <c r="C55" s="54"/>
      <c r="D55" s="8">
        <f>SUM(D53:D54)</f>
        <v>45163975</v>
      </c>
      <c r="E55" s="54"/>
      <c r="F55" s="8">
        <f>SUM(F53:F54)</f>
        <v>-33172005</v>
      </c>
      <c r="G55" s="4"/>
      <c r="H55" s="8">
        <f>SUM(H53:H54)</f>
        <v>60981219</v>
      </c>
      <c r="I55" s="4"/>
      <c r="J55" s="8">
        <f>SUM(J53:J54)</f>
        <v>-34973563</v>
      </c>
    </row>
    <row r="56" spans="1:10" customFormat="1" ht="10.15" customHeight="1" thickTop="1" x14ac:dyDescent="0.9">
      <c r="A56" s="52"/>
      <c r="C56" s="54"/>
      <c r="D56" s="67"/>
      <c r="E56" s="54"/>
      <c r="F56" s="67"/>
      <c r="G56" s="67"/>
      <c r="H56" s="67"/>
      <c r="I56" s="67"/>
      <c r="J56" s="67"/>
    </row>
    <row r="57" spans="1:10" customFormat="1" ht="21.75" x14ac:dyDescent="0.9">
      <c r="A57" s="52" t="s">
        <v>108</v>
      </c>
      <c r="C57" s="54"/>
      <c r="D57" s="67"/>
      <c r="E57" s="54"/>
      <c r="F57" s="67"/>
      <c r="G57" s="67"/>
      <c r="H57" s="67"/>
      <c r="I57" s="67"/>
      <c r="J57" s="67"/>
    </row>
    <row r="58" spans="1:10" customFormat="1" ht="21.4" x14ac:dyDescent="0.85">
      <c r="A58" t="s">
        <v>106</v>
      </c>
      <c r="C58" s="54"/>
      <c r="D58" s="16">
        <f>D42-SUM(D59:D59)</f>
        <v>67571174</v>
      </c>
      <c r="E58" s="54"/>
      <c r="F58" s="16">
        <f>F42-SUM(F59:F59)</f>
        <v>3333732</v>
      </c>
      <c r="G58" s="7"/>
      <c r="H58" s="16">
        <f>H42-SUM(H59:H59)</f>
        <v>60981219</v>
      </c>
      <c r="I58" s="7"/>
      <c r="J58" s="16">
        <f>J42-SUM(J59:J59)</f>
        <v>-36164450</v>
      </c>
    </row>
    <row r="59" spans="1:10" ht="21.4" x14ac:dyDescent="0.85">
      <c r="A59" t="s">
        <v>107</v>
      </c>
      <c r="B59"/>
      <c r="C59" s="54"/>
      <c r="D59" s="16">
        <f>-23130012</f>
        <v>-23130012</v>
      </c>
      <c r="E59" s="54"/>
      <c r="F59" s="16">
        <v>-37696624</v>
      </c>
      <c r="G59" s="7"/>
      <c r="H59" s="16">
        <v>0</v>
      </c>
      <c r="I59" s="7"/>
      <c r="J59" s="16">
        <v>0</v>
      </c>
    </row>
    <row r="60" spans="1:10" ht="22.15" thickBot="1" x14ac:dyDescent="0.95">
      <c r="A60"/>
      <c r="B60"/>
      <c r="C60" s="54"/>
      <c r="D60" s="8">
        <f>SUM(D58:D59)</f>
        <v>44441162</v>
      </c>
      <c r="E60" s="54"/>
      <c r="F60" s="8">
        <f>SUM(F58:F59)</f>
        <v>-34362892</v>
      </c>
      <c r="G60" s="4"/>
      <c r="H60" s="8">
        <f>SUM(H58:H59)</f>
        <v>60981219</v>
      </c>
      <c r="I60" s="4"/>
      <c r="J60" s="8">
        <f>SUM(J58:J59)</f>
        <v>-36164450</v>
      </c>
    </row>
    <row r="61" spans="1:10" customFormat="1" ht="10.15" customHeight="1" thickTop="1" x14ac:dyDescent="0.9">
      <c r="A61" s="52"/>
      <c r="C61" s="54"/>
      <c r="D61" s="67"/>
      <c r="E61" s="54"/>
      <c r="F61" s="67"/>
      <c r="G61" s="67"/>
      <c r="H61" s="67"/>
      <c r="I61" s="67"/>
      <c r="J61" s="67"/>
    </row>
    <row r="62" spans="1:10" customFormat="1" ht="25.15" customHeight="1" thickBot="1" x14ac:dyDescent="0.95">
      <c r="A62" s="52" t="s">
        <v>109</v>
      </c>
      <c r="B62" s="56">
        <v>23</v>
      </c>
      <c r="C62" s="54"/>
      <c r="D62" s="45">
        <v>0.14000000000000001</v>
      </c>
      <c r="E62" s="54"/>
      <c r="F62" s="22">
        <v>0.01</v>
      </c>
      <c r="G62" s="68"/>
      <c r="H62" s="22">
        <v>0.13</v>
      </c>
      <c r="I62" s="68"/>
      <c r="J62" s="22">
        <v>-7.3999999999999996E-2</v>
      </c>
    </row>
    <row r="63" spans="1:10" customFormat="1" ht="10.15" customHeight="1" thickTop="1" x14ac:dyDescent="0.9">
      <c r="A63" s="52"/>
      <c r="C63" s="54"/>
      <c r="D63" s="67"/>
      <c r="E63" s="54"/>
      <c r="F63" s="67"/>
      <c r="G63" s="67"/>
      <c r="H63" s="67"/>
      <c r="I63" s="67"/>
      <c r="J63" s="67"/>
    </row>
    <row r="64" spans="1:10" ht="25.15" customHeight="1" thickBot="1" x14ac:dyDescent="0.95">
      <c r="A64" s="52" t="s">
        <v>110</v>
      </c>
      <c r="B64" s="56">
        <v>23</v>
      </c>
      <c r="C64" s="54"/>
      <c r="D64" s="22">
        <v>0.14000000000000001</v>
      </c>
      <c r="E64" s="54"/>
      <c r="F64" s="22">
        <v>0.01</v>
      </c>
      <c r="G64" s="68"/>
      <c r="H64" s="22">
        <v>0.13</v>
      </c>
      <c r="I64" s="68"/>
      <c r="J64" s="22">
        <v>-7.3999999999999996E-2</v>
      </c>
    </row>
    <row r="65" s="89" customFormat="1" ht="21.75" customHeight="1" thickTop="1" x14ac:dyDescent="0.85"/>
    <row r="66" s="89" customFormat="1" ht="21.4" x14ac:dyDescent="0.85"/>
    <row r="67" s="89" customFormat="1" ht="21" customHeight="1" x14ac:dyDescent="0.85"/>
    <row r="68" s="89" customFormat="1" ht="21" customHeight="1" x14ac:dyDescent="0.85"/>
    <row r="69" s="89" customFormat="1" ht="21" customHeight="1" x14ac:dyDescent="0.85"/>
    <row r="70" s="89" customFormat="1" ht="21" customHeight="1" x14ac:dyDescent="0.85"/>
    <row r="71" s="89" customFormat="1" ht="21" customHeight="1" x14ac:dyDescent="0.85"/>
    <row r="72" s="89" customFormat="1" ht="21" customHeight="1" x14ac:dyDescent="0.85"/>
    <row r="73" s="89" customFormat="1" ht="21" customHeight="1" x14ac:dyDescent="0.85"/>
    <row r="74" s="89" customFormat="1" ht="21" customHeight="1" x14ac:dyDescent="0.85"/>
    <row r="75" s="89" customFormat="1" ht="21" customHeight="1" x14ac:dyDescent="0.85"/>
    <row r="76" s="89" customFormat="1" ht="21" customHeight="1" x14ac:dyDescent="0.85"/>
    <row r="77" s="89" customFormat="1" ht="21" customHeight="1" x14ac:dyDescent="0.85"/>
    <row r="78" s="89" customFormat="1" ht="21" customHeight="1" x14ac:dyDescent="0.85"/>
    <row r="79" s="89" customFormat="1" ht="21" customHeight="1" x14ac:dyDescent="0.85"/>
    <row r="80" s="89" customFormat="1" ht="21" customHeight="1" x14ac:dyDescent="0.85"/>
    <row r="81" s="89" customFormat="1" ht="8.25" customHeight="1" x14ac:dyDescent="0.85"/>
    <row r="82" s="89" customFormat="1" ht="21.4" x14ac:dyDescent="0.85"/>
    <row r="83" s="89" customFormat="1" ht="21" customHeight="1" x14ac:dyDescent="0.85"/>
    <row r="84" s="89" customFormat="1" ht="21" customHeight="1" x14ac:dyDescent="0.85"/>
    <row r="85" s="89" customFormat="1" ht="21" customHeight="1" x14ac:dyDescent="0.85"/>
    <row r="86" s="89" customFormat="1" ht="21" customHeight="1" x14ac:dyDescent="0.85"/>
    <row r="87" s="89" customFormat="1" ht="21" customHeight="1" x14ac:dyDescent="0.85"/>
    <row r="88" s="52" customFormat="1" ht="21" customHeight="1" x14ac:dyDescent="0.9"/>
    <row r="89" s="89" customFormat="1" ht="21" customHeight="1" x14ac:dyDescent="0.85"/>
    <row r="90" s="89" customFormat="1" ht="9.75" customHeight="1" x14ac:dyDescent="0.85"/>
    <row r="91" s="89" customFormat="1" ht="20.25" customHeight="1" x14ac:dyDescent="0.85"/>
    <row r="92" s="89" customFormat="1" ht="20.25" customHeight="1" x14ac:dyDescent="0.85"/>
    <row r="93" s="89" customFormat="1" ht="20.25" customHeight="1" x14ac:dyDescent="0.85"/>
    <row r="94" s="89" customFormat="1" ht="20.25" customHeight="1" x14ac:dyDescent="0.85"/>
    <row r="95" s="89" customFormat="1" ht="21.75" customHeight="1" x14ac:dyDescent="0.85"/>
    <row r="96" s="89" customFormat="1" ht="23.25" customHeight="1" x14ac:dyDescent="0.85"/>
    <row r="97" s="89" customFormat="1" ht="23.25" customHeight="1" x14ac:dyDescent="0.85"/>
    <row r="98" s="89" customFormat="1" ht="21.75" customHeight="1" x14ac:dyDescent="0.85"/>
    <row r="99" s="89" customFormat="1" ht="21.4" x14ac:dyDescent="0.85"/>
    <row r="100" s="89" customFormat="1" ht="18.75" customHeight="1" x14ac:dyDescent="0.85"/>
    <row r="101" s="89" customFormat="1" ht="18.75" customHeight="1" x14ac:dyDescent="0.85"/>
    <row r="102" s="89" customFormat="1" ht="19.5" customHeight="1" x14ac:dyDescent="0.85"/>
    <row r="103" s="89" customFormat="1" ht="19.5" customHeight="1" x14ac:dyDescent="0.85"/>
    <row r="104" s="89" customFormat="1" ht="19.5" customHeight="1" x14ac:dyDescent="0.85"/>
    <row r="105" s="89" customFormat="1" ht="19.5" customHeight="1" x14ac:dyDescent="0.85"/>
    <row r="106" s="89" customFormat="1" ht="11.25" customHeight="1" x14ac:dyDescent="0.85"/>
    <row r="107" s="89" customFormat="1" ht="20.25" customHeight="1" x14ac:dyDescent="0.85"/>
    <row r="108" s="89" customFormat="1" ht="21.4" x14ac:dyDescent="0.85"/>
    <row r="109" s="89" customFormat="1" ht="20.25" customHeight="1" x14ac:dyDescent="0.85"/>
    <row r="110" s="89" customFormat="1" ht="12.75" customHeight="1" x14ac:dyDescent="0.85"/>
    <row r="111" s="89" customFormat="1" ht="21.4" x14ac:dyDescent="0.85"/>
    <row r="112" s="89" customFormat="1" ht="21.4" x14ac:dyDescent="0.85"/>
    <row r="113" s="89" customFormat="1" ht="21.4" x14ac:dyDescent="0.85"/>
    <row r="114" s="89" customFormat="1" ht="22.5" customHeight="1" x14ac:dyDescent="0.85"/>
    <row r="115" s="89" customFormat="1" ht="22.5" customHeight="1" x14ac:dyDescent="0.85"/>
    <row r="116" s="89" customFormat="1" ht="22.5" customHeight="1" x14ac:dyDescent="0.85"/>
    <row r="117" s="89" customFormat="1" ht="22.5" customHeight="1" x14ac:dyDescent="0.85"/>
    <row r="118" s="89" customFormat="1" ht="21.4" x14ac:dyDescent="0.85"/>
    <row r="119" s="89" customFormat="1" ht="22.5" customHeight="1" x14ac:dyDescent="0.85"/>
    <row r="120" s="89" customFormat="1" ht="22.5" customHeight="1" x14ac:dyDescent="0.85"/>
    <row r="121" s="89" customFormat="1" ht="23.25" customHeight="1" x14ac:dyDescent="0.85"/>
    <row r="122" s="89" customFormat="1" ht="23.25" customHeight="1" x14ac:dyDescent="0.85"/>
    <row r="123" s="89" customFormat="1" ht="21.75" customHeight="1" x14ac:dyDescent="0.85"/>
    <row r="124" s="89" customFormat="1" ht="21.75" customHeight="1" x14ac:dyDescent="0.85"/>
    <row r="125" s="89" customFormat="1" ht="21.75" customHeight="1" x14ac:dyDescent="0.85"/>
    <row r="126" s="89" customFormat="1" ht="21.75" customHeight="1" x14ac:dyDescent="0.85"/>
    <row r="127" s="89" customFormat="1" ht="21.75" customHeight="1" x14ac:dyDescent="0.85"/>
    <row r="128" s="89" customFormat="1" ht="21.75" customHeight="1" x14ac:dyDescent="0.85"/>
    <row r="129" s="89" customFormat="1" ht="21.75" customHeight="1" x14ac:dyDescent="0.85"/>
    <row r="130" s="89" customFormat="1" ht="21.75" customHeight="1" x14ac:dyDescent="0.85"/>
    <row r="131" s="89" customFormat="1" ht="21.75" customHeight="1" x14ac:dyDescent="0.85"/>
    <row r="132" s="89" customFormat="1" ht="21.75" customHeight="1" x14ac:dyDescent="0.85"/>
    <row r="133" s="89" customFormat="1" ht="21.75" customHeight="1" x14ac:dyDescent="0.85"/>
    <row r="134" s="89" customFormat="1" ht="21.75" customHeight="1" x14ac:dyDescent="0.85"/>
    <row r="135" s="89" customFormat="1" ht="21.75" customHeight="1" x14ac:dyDescent="0.85"/>
    <row r="136" s="89" customFormat="1" ht="21.75" customHeight="1" x14ac:dyDescent="0.85"/>
    <row r="137" s="89" customFormat="1" ht="21.75" customHeight="1" x14ac:dyDescent="0.85"/>
    <row r="138" s="89" customFormat="1" ht="21.75" customHeight="1" x14ac:dyDescent="0.85"/>
    <row r="139" s="89" customFormat="1" ht="20.25" customHeight="1" x14ac:dyDescent="0.85"/>
    <row r="140" s="89" customFormat="1" ht="20.25" customHeight="1" x14ac:dyDescent="0.85"/>
    <row r="141" s="89" customFormat="1" ht="20.25" customHeight="1" x14ac:dyDescent="0.85"/>
    <row r="142" s="89" customFormat="1" ht="20.25" customHeight="1" x14ac:dyDescent="0.85"/>
    <row r="143" s="89" customFormat="1" ht="21.75" customHeight="1" x14ac:dyDescent="0.85"/>
    <row r="144" s="89" customFormat="1" ht="21.4" x14ac:dyDescent="0.85"/>
    <row r="145" s="89" customFormat="1" ht="20.25" customHeight="1" x14ac:dyDescent="0.85"/>
    <row r="146" s="89" customFormat="1" ht="20.25" customHeight="1" x14ac:dyDescent="0.85"/>
    <row r="147" s="89" customFormat="1" ht="20.25" customHeight="1" x14ac:dyDescent="0.85"/>
    <row r="148" s="89" customFormat="1" ht="21" customHeight="1" x14ac:dyDescent="0.85"/>
    <row r="149" s="89" customFormat="1" ht="21" customHeight="1" x14ac:dyDescent="0.85"/>
    <row r="150" s="89" customFormat="1" ht="21" customHeight="1" x14ac:dyDescent="0.85"/>
    <row r="151" s="89" customFormat="1" ht="21" customHeight="1" x14ac:dyDescent="0.85"/>
    <row r="152" s="89" customFormat="1" ht="21" customHeight="1" x14ac:dyDescent="0.85"/>
    <row r="153" s="89" customFormat="1" ht="21" customHeight="1" x14ac:dyDescent="0.85"/>
    <row r="154" s="89" customFormat="1" ht="21" customHeight="1" x14ac:dyDescent="0.85"/>
    <row r="155" s="89" customFormat="1" ht="21" customHeight="1" x14ac:dyDescent="0.85"/>
    <row r="156" s="89" customFormat="1" ht="21" customHeight="1" x14ac:dyDescent="0.85"/>
    <row r="157" s="89" customFormat="1" ht="21" customHeight="1" x14ac:dyDescent="0.85"/>
    <row r="158" s="89" customFormat="1" ht="21" customHeight="1" x14ac:dyDescent="0.85"/>
    <row r="159" s="89" customFormat="1" ht="21" customHeight="1" x14ac:dyDescent="0.85"/>
    <row r="160" s="89" customFormat="1" ht="21" customHeight="1" x14ac:dyDescent="0.85"/>
    <row r="161" s="89" customFormat="1" ht="21" customHeight="1" x14ac:dyDescent="0.85"/>
    <row r="162" s="89" customFormat="1" ht="8.25" customHeight="1" x14ac:dyDescent="0.85"/>
    <row r="163" s="89" customFormat="1" ht="21.4" x14ac:dyDescent="0.85"/>
    <row r="164" s="89" customFormat="1" ht="21" customHeight="1" x14ac:dyDescent="0.85"/>
    <row r="165" s="89" customFormat="1" ht="21" customHeight="1" x14ac:dyDescent="0.85"/>
    <row r="166" s="89" customFormat="1" ht="21" customHeight="1" x14ac:dyDescent="0.85"/>
    <row r="167" s="89" customFormat="1" ht="21" customHeight="1" x14ac:dyDescent="0.85"/>
    <row r="168" s="89" customFormat="1" ht="21" customHeight="1" x14ac:dyDescent="0.85"/>
    <row r="169" s="52" customFormat="1" ht="21" customHeight="1" x14ac:dyDescent="0.9"/>
    <row r="170" s="89" customFormat="1" ht="21" customHeight="1" x14ac:dyDescent="0.85"/>
    <row r="171" s="89" customFormat="1" ht="9.75" customHeight="1" x14ac:dyDescent="0.85"/>
    <row r="172" s="89" customFormat="1" ht="20.25" customHeight="1" x14ac:dyDescent="0.85"/>
    <row r="173" s="89" customFormat="1" ht="20.25" customHeight="1" x14ac:dyDescent="0.85"/>
    <row r="174" s="89" customFormat="1" ht="20.25" customHeight="1" x14ac:dyDescent="0.85"/>
    <row r="175" s="89" customFormat="1" ht="20.25" customHeight="1" x14ac:dyDescent="0.85"/>
    <row r="176" s="89" customFormat="1" ht="21" customHeight="1" x14ac:dyDescent="0.85"/>
    <row r="177" s="89" customFormat="1" ht="20.25" customHeight="1" x14ac:dyDescent="0.85"/>
    <row r="178" s="89" customFormat="1" ht="20.25" customHeight="1" x14ac:dyDescent="0.85"/>
    <row r="179" s="89" customFormat="1" ht="22.5" customHeight="1" x14ac:dyDescent="0.85"/>
    <row r="180" s="89" customFormat="1" ht="21.4" x14ac:dyDescent="0.85"/>
    <row r="181" s="89" customFormat="1" ht="22.5" customHeight="1" x14ac:dyDescent="0.85"/>
    <row r="182" s="89" customFormat="1" ht="22.5" customHeight="1" x14ac:dyDescent="0.85"/>
    <row r="183" s="89" customFormat="1" ht="20.25" customHeight="1" x14ac:dyDescent="0.85"/>
    <row r="184" s="89" customFormat="1" ht="19.5" customHeight="1" x14ac:dyDescent="0.85"/>
    <row r="185" s="89" customFormat="1" ht="19.5" customHeight="1" x14ac:dyDescent="0.85"/>
    <row r="186" s="89" customFormat="1" ht="19.5" customHeight="1" x14ac:dyDescent="0.85"/>
    <row r="187" s="89" customFormat="1" ht="19.5" customHeight="1" x14ac:dyDescent="0.85"/>
    <row r="188" s="89" customFormat="1" ht="11.25" customHeight="1" x14ac:dyDescent="0.85"/>
    <row r="189" s="89" customFormat="1" ht="20.25" customHeight="1" x14ac:dyDescent="0.85"/>
    <row r="190" s="89" customFormat="1" ht="21.4" x14ac:dyDescent="0.85"/>
    <row r="191" s="89" customFormat="1" ht="20.25" customHeight="1" x14ac:dyDescent="0.85"/>
    <row r="192" s="89" customFormat="1" ht="12.75" customHeight="1" x14ac:dyDescent="0.85"/>
    <row r="193" s="89" customFormat="1" ht="21.4" x14ac:dyDescent="0.85"/>
    <row r="194" s="89" customFormat="1" ht="21.4" x14ac:dyDescent="0.85"/>
    <row r="195" s="89" customFormat="1" ht="21.4" x14ac:dyDescent="0.85"/>
    <row r="196" s="89" customFormat="1" ht="15" customHeight="1" x14ac:dyDescent="0.85"/>
    <row r="197" s="89" customFormat="1" ht="23.25" customHeight="1" x14ac:dyDescent="0.85"/>
  </sheetData>
  <mergeCells count="14">
    <mergeCell ref="D51:J51"/>
    <mergeCell ref="H48:J48"/>
    <mergeCell ref="H49:J49"/>
    <mergeCell ref="H4:J4"/>
    <mergeCell ref="H6:J6"/>
    <mergeCell ref="H5:J5"/>
    <mergeCell ref="H47:J47"/>
    <mergeCell ref="D4:F4"/>
    <mergeCell ref="D5:F5"/>
    <mergeCell ref="D6:F6"/>
    <mergeCell ref="D8:J8"/>
    <mergeCell ref="D47:F47"/>
    <mergeCell ref="D48:F48"/>
    <mergeCell ref="D49:F49"/>
  </mergeCells>
  <phoneticPr fontId="11" type="noConversion"/>
  <pageMargins left="0.78740157480314998" right="0.78740157480314998" top="0.47244094488188998" bottom="0.511811023622047" header="0.511811023622047" footer="0.511811023622047"/>
  <pageSetup paperSize="9" scale="75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3" manualBreakCount="3">
    <brk id="43" max="7" man="1"/>
    <brk id="119" max="16383" man="1"/>
    <brk id="14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6"/>
  <sheetViews>
    <sheetView view="pageBreakPreview" zoomScale="80" zoomScaleNormal="80" zoomScaleSheetLayoutView="80" zoomScalePageLayoutView="40" workbookViewId="0"/>
  </sheetViews>
  <sheetFormatPr defaultColWidth="9.07421875" defaultRowHeight="22.5" customHeight="1" x14ac:dyDescent="0.85"/>
  <cols>
    <col min="1" max="1" width="71.691406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  <col min="17" max="17" width="2" customWidth="1"/>
    <col min="18" max="18" width="16.69140625" customWidth="1"/>
    <col min="19" max="19" width="12.07421875" customWidth="1"/>
  </cols>
  <sheetData>
    <row r="1" spans="1:19" ht="23.25" x14ac:dyDescent="0.9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9" ht="23.25" x14ac:dyDescent="0.95">
      <c r="A2" s="72" t="s">
        <v>111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9" ht="23.25" x14ac:dyDescent="0.95">
      <c r="A3" s="72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9" ht="21.75" x14ac:dyDescent="0.9">
      <c r="A4" s="73"/>
      <c r="D4" s="110" t="s">
        <v>2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9" ht="21.75" x14ac:dyDescent="0.9">
      <c r="A5" s="73"/>
      <c r="J5" s="113" t="s">
        <v>69</v>
      </c>
      <c r="K5" s="113"/>
      <c r="L5" s="113"/>
    </row>
    <row r="6" spans="1:19" ht="21.75" x14ac:dyDescent="0.9">
      <c r="A6" s="73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spans="1:19" ht="21.4" x14ac:dyDescent="0.85">
      <c r="B7" s="56"/>
      <c r="C7" s="56"/>
      <c r="D7" s="74" t="s">
        <v>112</v>
      </c>
      <c r="E7" s="75"/>
      <c r="F7" s="74"/>
      <c r="G7" s="75"/>
      <c r="H7" s="74" t="s">
        <v>113</v>
      </c>
      <c r="I7" s="75"/>
      <c r="J7" s="74"/>
      <c r="K7" s="75"/>
      <c r="L7" s="75"/>
      <c r="M7" s="75"/>
      <c r="N7" s="74"/>
      <c r="O7" s="75"/>
      <c r="P7" s="74" t="s">
        <v>115</v>
      </c>
      <c r="Q7" s="75"/>
      <c r="R7" s="75"/>
    </row>
    <row r="8" spans="1:19" ht="21.4" x14ac:dyDescent="0.85">
      <c r="B8" s="56"/>
      <c r="C8" s="56"/>
      <c r="D8" s="74" t="s">
        <v>116</v>
      </c>
      <c r="E8" s="75"/>
      <c r="F8" s="74" t="s">
        <v>117</v>
      </c>
      <c r="G8" s="75"/>
      <c r="H8" s="74" t="s">
        <v>118</v>
      </c>
      <c r="I8" s="75"/>
      <c r="J8" s="74" t="s">
        <v>119</v>
      </c>
      <c r="K8" s="75"/>
      <c r="L8" s="74"/>
      <c r="M8" s="75"/>
      <c r="N8" s="74" t="s">
        <v>114</v>
      </c>
      <c r="O8" s="75"/>
      <c r="P8" s="74" t="s">
        <v>121</v>
      </c>
      <c r="Q8" s="75"/>
      <c r="R8" s="74" t="s">
        <v>114</v>
      </c>
    </row>
    <row r="9" spans="1:19" ht="21.4" x14ac:dyDescent="0.85">
      <c r="B9" s="56" t="s">
        <v>6</v>
      </c>
      <c r="C9" s="56"/>
      <c r="D9" s="74" t="s">
        <v>122</v>
      </c>
      <c r="E9" s="75"/>
      <c r="F9" s="74" t="s">
        <v>123</v>
      </c>
      <c r="G9" s="75"/>
      <c r="H9" s="23" t="s">
        <v>124</v>
      </c>
      <c r="I9" s="75"/>
      <c r="J9" s="74" t="s">
        <v>125</v>
      </c>
      <c r="K9" s="75"/>
      <c r="L9" s="74" t="s">
        <v>126</v>
      </c>
      <c r="M9" s="75"/>
      <c r="N9" s="23" t="s">
        <v>222</v>
      </c>
      <c r="O9" s="75"/>
      <c r="P9" s="23" t="s">
        <v>127</v>
      </c>
      <c r="Q9" s="75"/>
      <c r="R9" s="74" t="s">
        <v>120</v>
      </c>
    </row>
    <row r="10" spans="1:19" ht="21.4" x14ac:dyDescent="0.85">
      <c r="B10" s="56"/>
      <c r="C10" s="56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</row>
    <row r="11" spans="1:19" ht="21.75" x14ac:dyDescent="0.9">
      <c r="A11" s="76" t="s">
        <v>128</v>
      </c>
      <c r="B11" s="56"/>
      <c r="C11" s="56"/>
      <c r="D11" s="24"/>
      <c r="E11" s="77"/>
      <c r="F11" s="24"/>
      <c r="G11" s="77"/>
      <c r="H11" s="78"/>
      <c r="I11" s="77"/>
      <c r="J11" s="78"/>
      <c r="K11" s="77"/>
      <c r="L11" s="78"/>
      <c r="M11" s="77"/>
      <c r="N11" s="78"/>
      <c r="O11" s="77"/>
      <c r="P11" s="78"/>
      <c r="Q11" s="78"/>
      <c r="R11" s="25"/>
    </row>
    <row r="12" spans="1:19" ht="21.75" x14ac:dyDescent="0.9">
      <c r="A12" s="52" t="s">
        <v>129</v>
      </c>
      <c r="B12" s="56"/>
      <c r="C12" s="56"/>
      <c r="D12" s="6">
        <v>237277450</v>
      </c>
      <c r="E12" s="79"/>
      <c r="F12" s="6">
        <v>772492224</v>
      </c>
      <c r="G12" s="79"/>
      <c r="H12" s="6">
        <v>-130348696</v>
      </c>
      <c r="I12" s="79"/>
      <c r="J12" s="6">
        <v>3861848</v>
      </c>
      <c r="K12" s="79"/>
      <c r="L12" s="6">
        <v>-13671333</v>
      </c>
      <c r="M12" s="79"/>
      <c r="N12" s="6">
        <f t="shared" ref="N12" si="0">SUM(D12:M12)</f>
        <v>869611493</v>
      </c>
      <c r="O12" s="79"/>
      <c r="P12" s="6">
        <v>62220658</v>
      </c>
      <c r="Q12" s="79"/>
      <c r="R12" s="6">
        <f>SUM(N12:Q12)</f>
        <v>931832151</v>
      </c>
      <c r="S12" s="63"/>
    </row>
    <row r="13" spans="1:19" ht="21.4" x14ac:dyDescent="0.85">
      <c r="B13" s="56"/>
      <c r="C13" s="56"/>
      <c r="D13" s="20"/>
      <c r="E13" s="77"/>
      <c r="F13" s="20"/>
      <c r="G13" s="77"/>
      <c r="H13" s="20"/>
      <c r="I13" s="77"/>
      <c r="J13" s="20"/>
      <c r="K13" s="77"/>
      <c r="L13" s="20"/>
      <c r="M13" s="77"/>
      <c r="N13" s="20"/>
      <c r="O13" s="77"/>
      <c r="P13" s="20"/>
      <c r="Q13" s="77"/>
      <c r="R13" s="20"/>
    </row>
    <row r="14" spans="1:19" ht="21.75" x14ac:dyDescent="0.9">
      <c r="A14" s="52" t="s">
        <v>130</v>
      </c>
      <c r="B14" s="56"/>
      <c r="C14" s="56"/>
      <c r="D14" s="80"/>
      <c r="E14" s="79"/>
      <c r="F14" s="80"/>
      <c r="G14" s="79"/>
      <c r="H14" s="26"/>
      <c r="I14" s="79"/>
      <c r="J14" s="26"/>
      <c r="K14" s="79"/>
      <c r="L14" s="80"/>
      <c r="M14" s="79"/>
      <c r="N14" s="26"/>
      <c r="O14" s="79"/>
      <c r="P14" s="26"/>
      <c r="Q14" s="79"/>
      <c r="R14" s="80"/>
    </row>
    <row r="15" spans="1:19" ht="21.75" x14ac:dyDescent="0.9">
      <c r="A15" s="81" t="s">
        <v>131</v>
      </c>
      <c r="B15" s="56"/>
      <c r="C15" s="56"/>
      <c r="D15" s="80"/>
      <c r="E15" s="79"/>
      <c r="F15" s="80"/>
      <c r="G15" s="79"/>
      <c r="H15" s="26"/>
      <c r="I15" s="79"/>
      <c r="J15" s="26"/>
      <c r="K15" s="79"/>
      <c r="L15" s="80"/>
      <c r="M15" s="79"/>
      <c r="N15" s="26"/>
      <c r="O15" s="79"/>
      <c r="P15" s="26"/>
      <c r="Q15" s="79"/>
      <c r="R15" s="80"/>
    </row>
    <row r="16" spans="1:19" ht="21.4" x14ac:dyDescent="0.85">
      <c r="A16" s="82" t="s">
        <v>132</v>
      </c>
      <c r="B16" s="56" t="s">
        <v>241</v>
      </c>
      <c r="C16" s="56"/>
      <c r="D16" s="20">
        <v>10011</v>
      </c>
      <c r="E16" s="77"/>
      <c r="F16" s="20">
        <v>40042</v>
      </c>
      <c r="G16" s="77"/>
      <c r="H16" s="20">
        <v>0</v>
      </c>
      <c r="I16" s="77"/>
      <c r="J16" s="20">
        <v>0</v>
      </c>
      <c r="K16" s="77"/>
      <c r="L16" s="20">
        <v>0</v>
      </c>
      <c r="M16" s="77"/>
      <c r="N16" s="20">
        <f>SUM(D16:M16)</f>
        <v>50053</v>
      </c>
      <c r="O16" s="77"/>
      <c r="P16" s="20">
        <v>0</v>
      </c>
      <c r="Q16" s="77"/>
      <c r="R16" s="20">
        <f>SUM(N16:Q16)</f>
        <v>50053</v>
      </c>
    </row>
    <row r="17" spans="1:19" ht="21.4" x14ac:dyDescent="0.85">
      <c r="A17" s="82" t="s">
        <v>133</v>
      </c>
      <c r="B17" s="56">
        <v>24</v>
      </c>
      <c r="C17" s="56"/>
      <c r="D17" s="19">
        <v>0</v>
      </c>
      <c r="E17" s="77"/>
      <c r="F17" s="19">
        <v>0</v>
      </c>
      <c r="G17" s="77"/>
      <c r="H17" s="19">
        <v>0</v>
      </c>
      <c r="I17" s="77"/>
      <c r="J17" s="19">
        <v>0</v>
      </c>
      <c r="K17" s="77"/>
      <c r="L17" s="19">
        <v>-14995742</v>
      </c>
      <c r="M17" s="77"/>
      <c r="N17" s="19">
        <f>SUM(D17:M17)</f>
        <v>-14995742</v>
      </c>
      <c r="O17" s="77"/>
      <c r="P17" s="19">
        <v>0</v>
      </c>
      <c r="Q17" s="77"/>
      <c r="R17" s="19">
        <f>SUM(N17:Q17)</f>
        <v>-14995742</v>
      </c>
    </row>
    <row r="18" spans="1:19" ht="21.75" x14ac:dyDescent="0.9">
      <c r="A18" s="69" t="s">
        <v>134</v>
      </c>
      <c r="B18" s="56"/>
      <c r="C18" s="56"/>
      <c r="D18" s="13">
        <f>SUM(D16:D17)</f>
        <v>10011</v>
      </c>
      <c r="E18" s="77"/>
      <c r="F18" s="13">
        <f>SUM(F16:F17)</f>
        <v>40042</v>
      </c>
      <c r="G18" s="77"/>
      <c r="H18" s="13">
        <f>SUM(H16:H17)</f>
        <v>0</v>
      </c>
      <c r="I18" s="79"/>
      <c r="J18" s="13">
        <f>SUM(J16:J17)</f>
        <v>0</v>
      </c>
      <c r="K18" s="79"/>
      <c r="L18" s="13">
        <f>SUM(L16:L17)</f>
        <v>-14995742</v>
      </c>
      <c r="M18" s="77"/>
      <c r="N18" s="13">
        <f>SUM(D18:M18)</f>
        <v>-14945689</v>
      </c>
      <c r="O18" s="77"/>
      <c r="P18" s="13">
        <f>SUM(P16:P17)</f>
        <v>0</v>
      </c>
      <c r="Q18" s="79"/>
      <c r="R18" s="13">
        <f>SUM(N18:Q18)</f>
        <v>-14945689</v>
      </c>
    </row>
    <row r="19" spans="1:19" ht="21.4" x14ac:dyDescent="0.85"/>
    <row r="20" spans="1:19" ht="21.75" x14ac:dyDescent="0.9">
      <c r="A20" s="52" t="s">
        <v>135</v>
      </c>
      <c r="B20" s="56"/>
      <c r="C20" s="56"/>
      <c r="D20" s="27"/>
      <c r="E20" s="28"/>
      <c r="F20" s="27"/>
      <c r="G20" s="28"/>
      <c r="H20" s="27"/>
      <c r="I20" s="77"/>
      <c r="J20" s="29"/>
      <c r="K20" s="77"/>
      <c r="L20" s="29"/>
      <c r="M20" s="28"/>
      <c r="N20" s="27"/>
      <c r="O20" s="28"/>
      <c r="P20" s="27"/>
      <c r="Q20" s="77"/>
      <c r="R20" s="29"/>
    </row>
    <row r="21" spans="1:19" ht="21.4" x14ac:dyDescent="0.85">
      <c r="A21" s="83" t="s">
        <v>136</v>
      </c>
      <c r="B21" s="56"/>
      <c r="C21" s="56"/>
      <c r="D21" s="20">
        <v>0</v>
      </c>
      <c r="E21" s="28"/>
      <c r="F21" s="20">
        <v>0</v>
      </c>
      <c r="G21" s="28"/>
      <c r="H21" s="20">
        <v>0</v>
      </c>
      <c r="I21" s="77"/>
      <c r="J21" s="20">
        <v>0</v>
      </c>
      <c r="K21" s="77"/>
      <c r="L21" s="20">
        <f>'PL (P9-10)'!F53</f>
        <v>4524619</v>
      </c>
      <c r="M21" s="28"/>
      <c r="N21" s="20">
        <f>SUM(D21:M21)</f>
        <v>4524619</v>
      </c>
      <c r="O21" s="28"/>
      <c r="P21" s="20">
        <f>'PL (P9-10)'!F54</f>
        <v>-37696624</v>
      </c>
      <c r="Q21" s="77"/>
      <c r="R21" s="20">
        <f t="shared" ref="R21:R25" si="1">SUM(N21:Q21)</f>
        <v>-33172005</v>
      </c>
    </row>
    <row r="22" spans="1:19" ht="21.4" x14ac:dyDescent="0.85">
      <c r="A22" s="83" t="s">
        <v>98</v>
      </c>
      <c r="B22" s="56"/>
      <c r="C22" s="56"/>
      <c r="D22" s="20">
        <v>0</v>
      </c>
      <c r="E22" s="28"/>
      <c r="F22" s="20">
        <v>0</v>
      </c>
      <c r="G22" s="28"/>
      <c r="H22" s="20">
        <v>0</v>
      </c>
      <c r="I22" s="77"/>
      <c r="J22" s="20">
        <v>0</v>
      </c>
      <c r="K22" s="77"/>
      <c r="L22" s="20">
        <f>'PL (P9-10)'!F58-'PL (P9-10)'!F53</f>
        <v>-1190887</v>
      </c>
      <c r="M22" s="28"/>
      <c r="N22" s="20">
        <f>SUM(D22:M22)</f>
        <v>-1190887</v>
      </c>
      <c r="O22" s="28"/>
      <c r="P22" s="20">
        <f>'PL (P9-10)'!F59-'PL (P9-10)'!F54</f>
        <v>0</v>
      </c>
      <c r="Q22" s="77"/>
      <c r="R22" s="20">
        <f t="shared" si="1"/>
        <v>-1190887</v>
      </c>
    </row>
    <row r="23" spans="1:19" ht="21.75" x14ac:dyDescent="0.9">
      <c r="A23" s="87" t="s">
        <v>137</v>
      </c>
      <c r="B23" s="85"/>
      <c r="C23" s="85"/>
      <c r="D23" s="13">
        <f>SUM(D21:D22)</f>
        <v>0</v>
      </c>
      <c r="E23" s="30"/>
      <c r="F23" s="13">
        <f>SUM(F21:F22)</f>
        <v>0</v>
      </c>
      <c r="G23" s="30"/>
      <c r="H23" s="13">
        <f>SUM(H21:H22)</f>
        <v>0</v>
      </c>
      <c r="I23" s="79"/>
      <c r="J23" s="13">
        <f>SUM(J21:J22)</f>
        <v>0</v>
      </c>
      <c r="K23" s="79"/>
      <c r="L23" s="13">
        <f>SUM(L21:L22)</f>
        <v>3333732</v>
      </c>
      <c r="M23" s="30"/>
      <c r="N23" s="13">
        <f>SUM(D23:M23)</f>
        <v>3333732</v>
      </c>
      <c r="O23" s="30"/>
      <c r="P23" s="13">
        <f>SUM(P21:P22)</f>
        <v>-37696624</v>
      </c>
      <c r="Q23" s="79"/>
      <c r="R23" s="13">
        <f t="shared" si="1"/>
        <v>-34362892</v>
      </c>
    </row>
    <row r="24" spans="1:19" ht="21.75" x14ac:dyDescent="0.9">
      <c r="A24" s="87"/>
      <c r="B24" s="85"/>
      <c r="C24" s="85"/>
      <c r="D24" s="31"/>
      <c r="E24" s="32"/>
      <c r="F24" s="31"/>
      <c r="G24" s="32"/>
      <c r="H24" s="31"/>
      <c r="I24" s="79"/>
      <c r="J24" s="31"/>
      <c r="K24" s="79"/>
      <c r="L24" s="31"/>
      <c r="M24" s="32"/>
      <c r="N24" s="31"/>
      <c r="O24" s="32"/>
      <c r="P24" s="31"/>
      <c r="Q24" s="79"/>
      <c r="R24" s="31"/>
    </row>
    <row r="25" spans="1:19" ht="22.15" thickBot="1" x14ac:dyDescent="0.95">
      <c r="A25" s="52" t="s">
        <v>138</v>
      </c>
      <c r="B25" s="56"/>
      <c r="C25" s="56"/>
      <c r="D25" s="21">
        <f>D12+D18+D23</f>
        <v>237287461</v>
      </c>
      <c r="F25" s="21">
        <f>F12+F18+F23</f>
        <v>772532266</v>
      </c>
      <c r="H25" s="21">
        <f>H12+H18+H23</f>
        <v>-130348696</v>
      </c>
      <c r="J25" s="21">
        <f>J12+J18+J23</f>
        <v>3861848</v>
      </c>
      <c r="L25" s="21">
        <f>L12+L18+L23</f>
        <v>-25333343</v>
      </c>
      <c r="N25" s="21">
        <f>SUM(D25:M25)</f>
        <v>857999536</v>
      </c>
      <c r="P25" s="21">
        <f>P12+P18+P23</f>
        <v>24524034</v>
      </c>
      <c r="R25" s="21">
        <f t="shared" si="1"/>
        <v>882523570</v>
      </c>
      <c r="S25" s="63"/>
    </row>
    <row r="26" spans="1:19" ht="22.5" customHeight="1" thickTop="1" x14ac:dyDescent="0.85"/>
  </sheetData>
  <mergeCells count="3">
    <mergeCell ref="D4:R4"/>
    <mergeCell ref="J5:L5"/>
    <mergeCell ref="D10:R10"/>
  </mergeCells>
  <pageMargins left="0.78740157480314998" right="0.78740157480314998" top="0.47244094488188998" bottom="0.511811023622047" header="0.511811023622047" footer="0.511811023622047"/>
  <pageSetup paperSize="9" scale="64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21987-7D22-4F8E-B22C-328C240132E0}">
  <sheetPr>
    <pageSetUpPr fitToPage="1"/>
  </sheetPr>
  <dimension ref="A1:U36"/>
  <sheetViews>
    <sheetView view="pageBreakPreview" zoomScale="80" zoomScaleNormal="70" zoomScaleSheetLayoutView="80" zoomScalePageLayoutView="40" workbookViewId="0"/>
  </sheetViews>
  <sheetFormatPr defaultColWidth="9.07421875" defaultRowHeight="22.5" customHeight="1" x14ac:dyDescent="0.85"/>
  <cols>
    <col min="1" max="1" width="71.691406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  <col min="17" max="17" width="2" customWidth="1"/>
    <col min="18" max="18" width="16.69140625" customWidth="1"/>
    <col min="19" max="19" width="2" customWidth="1"/>
    <col min="20" max="20" width="16.69140625" customWidth="1"/>
    <col min="21" max="21" width="12.07421875" customWidth="1"/>
  </cols>
  <sheetData>
    <row r="1" spans="1:21" ht="23.25" x14ac:dyDescent="0.9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1" ht="23.25" x14ac:dyDescent="0.95">
      <c r="A2" s="72" t="s">
        <v>111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1" ht="23.25" x14ac:dyDescent="0.95">
      <c r="A3" s="72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1" ht="21.75" x14ac:dyDescent="0.9">
      <c r="A4" s="73"/>
      <c r="D4" s="110" t="s">
        <v>2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21" ht="21.75" x14ac:dyDescent="0.9">
      <c r="A5" s="73"/>
      <c r="L5" s="113" t="s">
        <v>69</v>
      </c>
      <c r="M5" s="113"/>
      <c r="N5" s="113"/>
    </row>
    <row r="6" spans="1:21" ht="21.75" x14ac:dyDescent="0.9">
      <c r="A6" s="73"/>
      <c r="D6" s="54"/>
      <c r="E6" s="54"/>
      <c r="F6" s="54"/>
      <c r="G6" s="54"/>
      <c r="H6" s="54"/>
      <c r="I6" s="54"/>
      <c r="J6" s="54" t="s">
        <v>139</v>
      </c>
      <c r="K6" s="54"/>
      <c r="L6" s="54"/>
      <c r="M6" s="54"/>
      <c r="N6" s="54"/>
      <c r="O6" s="54"/>
      <c r="P6" s="54"/>
      <c r="Q6" s="54"/>
      <c r="R6" s="54"/>
      <c r="S6" s="54"/>
      <c r="T6" s="54"/>
    </row>
    <row r="7" spans="1:21" ht="21.4" x14ac:dyDescent="0.85">
      <c r="B7" s="56"/>
      <c r="C7" s="56"/>
      <c r="D7" s="74" t="s">
        <v>112</v>
      </c>
      <c r="E7" s="75"/>
      <c r="F7" s="74"/>
      <c r="G7" s="75"/>
      <c r="H7" s="74" t="s">
        <v>113</v>
      </c>
      <c r="I7" s="75"/>
      <c r="J7" s="74" t="s">
        <v>140</v>
      </c>
      <c r="K7" s="75"/>
      <c r="L7" s="74"/>
      <c r="M7" s="75"/>
      <c r="N7" s="75"/>
      <c r="O7" s="75"/>
      <c r="P7" s="74"/>
      <c r="Q7" s="75"/>
      <c r="R7" s="74" t="s">
        <v>115</v>
      </c>
      <c r="S7" s="75"/>
      <c r="T7" s="75"/>
    </row>
    <row r="8" spans="1:21" ht="21.4" x14ac:dyDescent="0.85">
      <c r="B8" s="56"/>
      <c r="C8" s="56"/>
      <c r="D8" s="74" t="s">
        <v>116</v>
      </c>
      <c r="E8" s="75"/>
      <c r="F8" s="74" t="s">
        <v>117</v>
      </c>
      <c r="G8" s="75"/>
      <c r="H8" s="74" t="s">
        <v>118</v>
      </c>
      <c r="I8" s="75"/>
      <c r="J8" s="74" t="s">
        <v>141</v>
      </c>
      <c r="K8" s="75"/>
      <c r="L8" s="74" t="s">
        <v>119</v>
      </c>
      <c r="M8" s="75"/>
      <c r="N8" s="74" t="s">
        <v>142</v>
      </c>
      <c r="O8" s="75"/>
      <c r="P8" s="74" t="s">
        <v>114</v>
      </c>
      <c r="Q8" s="75"/>
      <c r="R8" s="74" t="s">
        <v>121</v>
      </c>
      <c r="S8" s="75"/>
      <c r="T8" s="74" t="s">
        <v>114</v>
      </c>
    </row>
    <row r="9" spans="1:21" ht="21.4" x14ac:dyDescent="0.85">
      <c r="B9" s="56" t="s">
        <v>6</v>
      </c>
      <c r="C9" s="56"/>
      <c r="D9" s="74" t="s">
        <v>122</v>
      </c>
      <c r="E9" s="75"/>
      <c r="F9" s="74" t="s">
        <v>123</v>
      </c>
      <c r="G9" s="75"/>
      <c r="H9" s="23" t="s">
        <v>124</v>
      </c>
      <c r="I9" s="75"/>
      <c r="J9" s="23" t="s">
        <v>143</v>
      </c>
      <c r="K9" s="75"/>
      <c r="L9" s="74" t="s">
        <v>125</v>
      </c>
      <c r="M9" s="75"/>
      <c r="N9" s="74" t="s">
        <v>144</v>
      </c>
      <c r="O9" s="75"/>
      <c r="P9" s="23" t="s">
        <v>222</v>
      </c>
      <c r="Q9" s="75"/>
      <c r="R9" s="23" t="s">
        <v>127</v>
      </c>
      <c r="S9" s="75"/>
      <c r="T9" s="74" t="s">
        <v>120</v>
      </c>
    </row>
    <row r="10" spans="1:21" ht="21.4" x14ac:dyDescent="0.85">
      <c r="B10" s="56"/>
      <c r="C10" s="56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</row>
    <row r="11" spans="1:21" ht="21.75" x14ac:dyDescent="0.9">
      <c r="A11" s="76" t="s">
        <v>145</v>
      </c>
      <c r="B11" s="56"/>
      <c r="C11" s="56"/>
      <c r="D11" s="24"/>
      <c r="E11" s="77"/>
      <c r="F11" s="24"/>
      <c r="G11" s="77"/>
      <c r="H11" s="78"/>
      <c r="I11" s="77"/>
      <c r="J11" s="78"/>
      <c r="K11" s="77"/>
      <c r="L11" s="78"/>
      <c r="M11" s="77"/>
      <c r="N11" s="78"/>
      <c r="O11" s="77"/>
      <c r="P11" s="78"/>
      <c r="Q11" s="77"/>
      <c r="R11" s="78"/>
      <c r="S11" s="78"/>
      <c r="T11" s="25"/>
    </row>
    <row r="12" spans="1:21" ht="21.75" x14ac:dyDescent="0.9">
      <c r="A12" s="52" t="s">
        <v>146</v>
      </c>
      <c r="B12" s="56"/>
      <c r="C12" s="56"/>
      <c r="D12" s="6">
        <v>237287461</v>
      </c>
      <c r="E12" s="79"/>
      <c r="F12" s="6">
        <v>772532266</v>
      </c>
      <c r="G12" s="79"/>
      <c r="H12" s="6">
        <v>-130348696</v>
      </c>
      <c r="I12" s="79"/>
      <c r="J12" s="6">
        <v>0</v>
      </c>
      <c r="K12" s="79"/>
      <c r="L12" s="6">
        <v>3861848</v>
      </c>
      <c r="M12" s="79"/>
      <c r="N12" s="6">
        <v>-25333343</v>
      </c>
      <c r="O12" s="79"/>
      <c r="P12" s="6">
        <f>SUM(D12:O12)</f>
        <v>857999536</v>
      </c>
      <c r="Q12" s="79"/>
      <c r="R12" s="6">
        <v>24524034</v>
      </c>
      <c r="S12" s="79"/>
      <c r="T12" s="6">
        <f>SUM(P12:S12)</f>
        <v>882523570</v>
      </c>
      <c r="U12" s="63"/>
    </row>
    <row r="13" spans="1:21" ht="21.4" x14ac:dyDescent="0.85">
      <c r="B13" s="56"/>
      <c r="C13" s="56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1" ht="21.75" x14ac:dyDescent="0.9">
      <c r="A14" s="52" t="s">
        <v>130</v>
      </c>
      <c r="B14" s="56"/>
      <c r="C14" s="56"/>
      <c r="D14" s="80"/>
      <c r="E14" s="79"/>
      <c r="F14" s="80"/>
      <c r="G14" s="79"/>
      <c r="H14" s="26"/>
      <c r="I14" s="79"/>
      <c r="J14" s="26"/>
      <c r="K14" s="79"/>
      <c r="L14" s="26"/>
      <c r="M14" s="79"/>
      <c r="N14" s="80"/>
      <c r="O14" s="79"/>
      <c r="P14" s="26"/>
      <c r="Q14" s="79"/>
      <c r="R14" s="26"/>
      <c r="S14" s="79"/>
      <c r="T14" s="80"/>
    </row>
    <row r="15" spans="1:21" ht="21.75" x14ac:dyDescent="0.9">
      <c r="A15" s="81" t="s">
        <v>131</v>
      </c>
      <c r="B15" s="56"/>
      <c r="C15" s="56"/>
      <c r="D15" s="80"/>
      <c r="E15" s="79"/>
      <c r="F15" s="80"/>
      <c r="G15" s="79"/>
      <c r="H15" s="26"/>
      <c r="I15" s="79"/>
      <c r="J15" s="26"/>
      <c r="K15" s="79"/>
      <c r="L15" s="26"/>
      <c r="M15" s="79"/>
      <c r="N15" s="80"/>
      <c r="O15" s="79"/>
      <c r="P15" s="26"/>
      <c r="Q15" s="79"/>
      <c r="R15" s="26"/>
      <c r="S15" s="79"/>
      <c r="T15" s="80"/>
    </row>
    <row r="16" spans="1:21" ht="21.4" x14ac:dyDescent="0.85">
      <c r="A16" s="82" t="s">
        <v>132</v>
      </c>
      <c r="B16" s="56" t="s">
        <v>241</v>
      </c>
      <c r="C16" s="56"/>
      <c r="D16" s="20">
        <v>6</v>
      </c>
      <c r="E16" s="77"/>
      <c r="F16" s="20">
        <v>46</v>
      </c>
      <c r="G16" s="77"/>
      <c r="H16" s="20">
        <v>0</v>
      </c>
      <c r="I16" s="77"/>
      <c r="J16" s="20">
        <v>0</v>
      </c>
      <c r="K16" s="77"/>
      <c r="L16" s="20">
        <v>0</v>
      </c>
      <c r="M16" s="77"/>
      <c r="N16" s="20">
        <v>0</v>
      </c>
      <c r="O16" s="77"/>
      <c r="P16" s="20">
        <f>SUM(D16:O16)</f>
        <v>52</v>
      </c>
      <c r="Q16" s="77"/>
      <c r="R16" s="20">
        <v>0</v>
      </c>
      <c r="S16" s="77"/>
      <c r="T16" s="20">
        <f>SUM(P16:S16)</f>
        <v>52</v>
      </c>
    </row>
    <row r="17" spans="1:20" ht="21.4" x14ac:dyDescent="0.85">
      <c r="A17" s="82" t="s">
        <v>133</v>
      </c>
      <c r="B17" s="56">
        <v>24</v>
      </c>
      <c r="C17" s="56"/>
      <c r="D17" s="19">
        <v>0</v>
      </c>
      <c r="E17" s="77"/>
      <c r="F17" s="19">
        <v>0</v>
      </c>
      <c r="G17" s="77"/>
      <c r="H17" s="19">
        <v>0</v>
      </c>
      <c r="I17" s="77"/>
      <c r="J17" s="19">
        <v>0</v>
      </c>
      <c r="K17" s="77"/>
      <c r="L17" s="19">
        <v>0</v>
      </c>
      <c r="M17" s="77"/>
      <c r="N17" s="19">
        <v>-24962346</v>
      </c>
      <c r="O17" s="77"/>
      <c r="P17" s="19">
        <f>SUM(D17:O17)</f>
        <v>-24962346</v>
      </c>
      <c r="Q17" s="77"/>
      <c r="R17" s="19">
        <v>0</v>
      </c>
      <c r="S17" s="77"/>
      <c r="T17" s="19">
        <f>SUM(P17:S17)</f>
        <v>-24962346</v>
      </c>
    </row>
    <row r="18" spans="1:20" ht="21.75" x14ac:dyDescent="0.9">
      <c r="A18" s="69" t="s">
        <v>134</v>
      </c>
      <c r="B18" s="56"/>
      <c r="C18" s="56"/>
      <c r="D18" s="13">
        <f>SUM(D16:D17)</f>
        <v>6</v>
      </c>
      <c r="E18" s="77"/>
      <c r="F18" s="13">
        <f>SUM(F16:F17)</f>
        <v>46</v>
      </c>
      <c r="G18" s="77"/>
      <c r="H18" s="13">
        <f>SUM(H16:H17)</f>
        <v>0</v>
      </c>
      <c r="I18" s="79"/>
      <c r="J18" s="13">
        <f>SUM(J16:J17)</f>
        <v>0</v>
      </c>
      <c r="K18" s="79"/>
      <c r="L18" s="13">
        <f>SUM(L16:L17)</f>
        <v>0</v>
      </c>
      <c r="M18" s="79"/>
      <c r="N18" s="13">
        <f>SUM(N16:N17)</f>
        <v>-24962346</v>
      </c>
      <c r="O18" s="77"/>
      <c r="P18" s="13">
        <f>SUM(D18:O18)</f>
        <v>-24962294</v>
      </c>
      <c r="Q18" s="77"/>
      <c r="R18" s="13">
        <f>SUM(R16:R17)</f>
        <v>0</v>
      </c>
      <c r="S18" s="79"/>
      <c r="T18" s="13">
        <f>SUM(P18:S18)</f>
        <v>-24962294</v>
      </c>
    </row>
    <row r="19" spans="1:20" ht="21.4" x14ac:dyDescent="0.85"/>
    <row r="20" spans="1:20" ht="21.75" x14ac:dyDescent="0.9">
      <c r="A20" s="81" t="s">
        <v>147</v>
      </c>
      <c r="B20" s="56"/>
      <c r="C20" s="56"/>
      <c r="D20" s="80"/>
      <c r="E20" s="79"/>
      <c r="F20" s="80"/>
      <c r="G20" s="79"/>
      <c r="H20" s="26"/>
      <c r="I20" s="79"/>
      <c r="J20" s="26"/>
      <c r="K20" s="79"/>
      <c r="L20" s="26"/>
      <c r="M20" s="79"/>
      <c r="N20" s="80"/>
      <c r="O20" s="79"/>
      <c r="P20" s="26"/>
      <c r="Q20" s="79"/>
      <c r="R20" s="26"/>
      <c r="S20" s="79"/>
      <c r="T20" s="80"/>
    </row>
    <row r="21" spans="1:20" ht="21.4" x14ac:dyDescent="0.85">
      <c r="A21" s="82" t="s">
        <v>148</v>
      </c>
      <c r="B21" s="56">
        <v>19</v>
      </c>
      <c r="C21" s="56"/>
      <c r="D21" s="20">
        <v>0</v>
      </c>
      <c r="E21" s="77"/>
      <c r="F21" s="20">
        <v>0</v>
      </c>
      <c r="G21" s="77"/>
      <c r="H21" s="20">
        <v>0</v>
      </c>
      <c r="I21" s="77"/>
      <c r="J21" s="20">
        <v>7997434</v>
      </c>
      <c r="K21" s="77"/>
      <c r="L21" s="20">
        <v>0</v>
      </c>
      <c r="M21" s="77"/>
      <c r="N21" s="20">
        <v>0</v>
      </c>
      <c r="O21" s="77"/>
      <c r="P21" s="20">
        <f>SUM(D21:O21)</f>
        <v>7997434</v>
      </c>
      <c r="Q21" s="77"/>
      <c r="R21" s="20">
        <v>17942566</v>
      </c>
      <c r="S21" s="77"/>
      <c r="T21" s="20">
        <f>SUM(P21:S21)</f>
        <v>25940000</v>
      </c>
    </row>
    <row r="22" spans="1:20" ht="21.4" x14ac:dyDescent="0.85">
      <c r="A22" s="82" t="s">
        <v>149</v>
      </c>
      <c r="B22" s="56"/>
      <c r="C22" s="56"/>
      <c r="D22" s="19">
        <v>0</v>
      </c>
      <c r="E22" s="77"/>
      <c r="F22" s="19">
        <v>0</v>
      </c>
      <c r="G22" s="77"/>
      <c r="H22" s="19">
        <v>0</v>
      </c>
      <c r="I22" s="77"/>
      <c r="J22" s="19">
        <v>0</v>
      </c>
      <c r="K22" s="77"/>
      <c r="L22" s="19">
        <v>0</v>
      </c>
      <c r="M22" s="77"/>
      <c r="N22" s="19">
        <v>0</v>
      </c>
      <c r="O22" s="77"/>
      <c r="P22" s="19">
        <f>SUM(D22:O22)</f>
        <v>0</v>
      </c>
      <c r="Q22" s="77"/>
      <c r="R22" s="19">
        <v>-944100</v>
      </c>
      <c r="S22" s="77"/>
      <c r="T22" s="19">
        <f>SUM(P22:S22)</f>
        <v>-944100</v>
      </c>
    </row>
    <row r="23" spans="1:20" ht="21.75" x14ac:dyDescent="0.9">
      <c r="A23" s="69" t="s">
        <v>150</v>
      </c>
      <c r="B23" s="56"/>
      <c r="C23" s="56"/>
      <c r="D23" s="13">
        <f>SUM(D21:D22)</f>
        <v>0</v>
      </c>
      <c r="E23" s="77"/>
      <c r="F23" s="13">
        <f>SUM(F21:F22)</f>
        <v>0</v>
      </c>
      <c r="G23" s="77"/>
      <c r="H23" s="13">
        <f>SUM(H21:H22)</f>
        <v>0</v>
      </c>
      <c r="I23" s="79"/>
      <c r="J23" s="13">
        <f>SUM(J21:J22)</f>
        <v>7997434</v>
      </c>
      <c r="K23" s="79"/>
      <c r="L23" s="13">
        <f>SUM(L21:L22)</f>
        <v>0</v>
      </c>
      <c r="M23" s="79"/>
      <c r="N23" s="13">
        <f>SUM(N21:N22)</f>
        <v>0</v>
      </c>
      <c r="O23" s="77"/>
      <c r="P23" s="13">
        <f>SUM(D23:O23)</f>
        <v>7997434</v>
      </c>
      <c r="Q23" s="77"/>
      <c r="R23" s="13">
        <f>SUM(R21:R22)</f>
        <v>16998466</v>
      </c>
      <c r="S23" s="79"/>
      <c r="T23" s="13">
        <f>SUM(P23:S23)</f>
        <v>24995900</v>
      </c>
    </row>
    <row r="24" spans="1:20" ht="11.55" customHeight="1" x14ac:dyDescent="0.9">
      <c r="A24" s="69"/>
      <c r="B24" s="56"/>
      <c r="C24" s="56"/>
      <c r="D24" s="6"/>
      <c r="E24" s="77"/>
      <c r="F24" s="6"/>
      <c r="G24" s="77"/>
      <c r="H24" s="6"/>
      <c r="I24" s="79"/>
      <c r="J24" s="6"/>
      <c r="K24" s="79"/>
      <c r="L24" s="6"/>
      <c r="M24" s="79"/>
      <c r="N24" s="6"/>
      <c r="O24" s="77"/>
      <c r="P24" s="6"/>
      <c r="Q24" s="77"/>
      <c r="R24" s="6"/>
      <c r="S24" s="79"/>
      <c r="T24" s="6"/>
    </row>
    <row r="25" spans="1:20" ht="21.75" x14ac:dyDescent="0.9">
      <c r="A25" s="52" t="s">
        <v>151</v>
      </c>
      <c r="D25" s="48">
        <f>SUM(D18+D23)</f>
        <v>6</v>
      </c>
      <c r="E25" s="32"/>
      <c r="F25" s="48">
        <f>SUM(F18+F23)</f>
        <v>46</v>
      </c>
      <c r="G25" s="32"/>
      <c r="H25" s="48">
        <f>SUM(H18+H23)</f>
        <v>0</v>
      </c>
      <c r="I25" s="79"/>
      <c r="J25" s="48">
        <f>SUM(J18+J23)</f>
        <v>7997434</v>
      </c>
      <c r="K25" s="79"/>
      <c r="L25" s="48">
        <f>SUM(L18+L23)</f>
        <v>0</v>
      </c>
      <c r="M25" s="79"/>
      <c r="N25" s="48">
        <f>SUM(N18+N23)</f>
        <v>-24962346</v>
      </c>
      <c r="O25" s="32"/>
      <c r="P25" s="48">
        <f>SUM(P18+P23)</f>
        <v>-16964860</v>
      </c>
      <c r="Q25" s="32"/>
      <c r="R25" s="48">
        <f>SUM(R18+R23)</f>
        <v>16998466</v>
      </c>
      <c r="S25" s="79"/>
      <c r="T25" s="48">
        <f>SUM(T18+T23)</f>
        <v>33606</v>
      </c>
    </row>
    <row r="26" spans="1:20" ht="11.55" customHeight="1" x14ac:dyDescent="0.85"/>
    <row r="27" spans="1:20" ht="21.75" x14ac:dyDescent="0.9">
      <c r="A27" s="52" t="s">
        <v>135</v>
      </c>
      <c r="B27" s="56"/>
      <c r="C27" s="56"/>
      <c r="D27" s="27"/>
      <c r="E27" s="28"/>
      <c r="F27" s="27"/>
      <c r="G27" s="28"/>
      <c r="H27" s="27"/>
      <c r="I27" s="77"/>
      <c r="J27" s="27"/>
      <c r="K27" s="77"/>
      <c r="L27" s="29"/>
      <c r="M27" s="77"/>
      <c r="N27" s="29"/>
      <c r="O27" s="28"/>
      <c r="P27" s="27"/>
      <c r="Q27" s="28"/>
      <c r="R27" s="27"/>
      <c r="S27" s="77"/>
      <c r="T27" s="29"/>
    </row>
    <row r="28" spans="1:20" ht="21.4" x14ac:dyDescent="0.85">
      <c r="A28" s="83" t="s">
        <v>136</v>
      </c>
      <c r="B28" s="56"/>
      <c r="C28" s="56"/>
      <c r="D28" s="20">
        <v>0</v>
      </c>
      <c r="E28" s="28"/>
      <c r="F28" s="20">
        <v>0</v>
      </c>
      <c r="G28" s="28"/>
      <c r="H28" s="20">
        <v>0</v>
      </c>
      <c r="I28" s="77"/>
      <c r="J28" s="20">
        <v>0</v>
      </c>
      <c r="K28" s="77"/>
      <c r="L28" s="20">
        <v>0</v>
      </c>
      <c r="M28" s="77"/>
      <c r="N28" s="20">
        <f>'PL (P9-10)'!D53</f>
        <v>67868365</v>
      </c>
      <c r="O28" s="28"/>
      <c r="P28" s="20">
        <f>SUM(D28:O28)</f>
        <v>67868365</v>
      </c>
      <c r="Q28" s="28"/>
      <c r="R28" s="20">
        <f>'PL (P9-10)'!D54</f>
        <v>-22704390</v>
      </c>
      <c r="S28" s="77"/>
      <c r="T28" s="20">
        <f t="shared" ref="T28:T35" si="0">SUM(P28:S28)</f>
        <v>45163975</v>
      </c>
    </row>
    <row r="29" spans="1:20" ht="21.4" x14ac:dyDescent="0.85">
      <c r="A29" s="83" t="s">
        <v>98</v>
      </c>
      <c r="B29" s="56"/>
      <c r="C29" s="56"/>
      <c r="D29" s="20">
        <v>0</v>
      </c>
      <c r="E29" s="28"/>
      <c r="F29" s="20">
        <v>0</v>
      </c>
      <c r="G29" s="28"/>
      <c r="H29" s="20">
        <v>0</v>
      </c>
      <c r="I29" s="77"/>
      <c r="J29" s="20">
        <v>0</v>
      </c>
      <c r="K29" s="77"/>
      <c r="L29" s="20">
        <v>0</v>
      </c>
      <c r="M29" s="77"/>
      <c r="N29" s="20">
        <f>'PL (P9-10)'!D58-'PL (P9-10)'!D53</f>
        <v>-297191</v>
      </c>
      <c r="O29" s="28"/>
      <c r="P29" s="20">
        <f>SUM(D29:O29)</f>
        <v>-297191</v>
      </c>
      <c r="Q29" s="28"/>
      <c r="R29" s="20">
        <f>'PL (P9-10)'!D59-'PL (P9-10)'!D54</f>
        <v>-425622</v>
      </c>
      <c r="S29" s="77"/>
      <c r="T29" s="20">
        <f t="shared" si="0"/>
        <v>-722813</v>
      </c>
    </row>
    <row r="30" spans="1:20" ht="21.75" x14ac:dyDescent="0.9">
      <c r="A30" s="87" t="s">
        <v>137</v>
      </c>
      <c r="B30" s="85"/>
      <c r="C30" s="85"/>
      <c r="D30" s="13">
        <f>SUM(D28:D29)</f>
        <v>0</v>
      </c>
      <c r="E30" s="30"/>
      <c r="F30" s="13">
        <f>SUM(F28:F29)</f>
        <v>0</v>
      </c>
      <c r="G30" s="30"/>
      <c r="H30" s="13">
        <f>SUM(H28:H29)</f>
        <v>0</v>
      </c>
      <c r="I30" s="79"/>
      <c r="J30" s="13">
        <f>SUM(J28:J29)</f>
        <v>0</v>
      </c>
      <c r="K30" s="79"/>
      <c r="L30" s="13">
        <f>SUM(L28:L29)</f>
        <v>0</v>
      </c>
      <c r="M30" s="79"/>
      <c r="N30" s="13">
        <f>SUM(N28:N29)</f>
        <v>67571174</v>
      </c>
      <c r="O30" s="30"/>
      <c r="P30" s="13">
        <f>SUM(D30:O30)</f>
        <v>67571174</v>
      </c>
      <c r="Q30" s="30"/>
      <c r="R30" s="13">
        <f>SUM(R28:R29)</f>
        <v>-23130012</v>
      </c>
      <c r="S30" s="79"/>
      <c r="T30" s="13">
        <f t="shared" si="0"/>
        <v>44441162</v>
      </c>
    </row>
    <row r="31" spans="1:20" ht="21.4" x14ac:dyDescent="0.85">
      <c r="A31" s="88"/>
      <c r="B31" s="56"/>
      <c r="C31" s="56"/>
      <c r="D31" s="44"/>
      <c r="E31" s="43"/>
      <c r="F31" s="44"/>
      <c r="G31" s="43"/>
      <c r="H31" s="44"/>
      <c r="I31" s="77"/>
      <c r="J31" s="44"/>
      <c r="K31" s="77"/>
      <c r="L31" s="44"/>
      <c r="M31" s="77"/>
      <c r="N31" s="44"/>
      <c r="O31" s="43"/>
      <c r="P31" s="44"/>
      <c r="Q31" s="43"/>
      <c r="R31" s="44"/>
      <c r="S31" s="77"/>
      <c r="T31" s="44"/>
    </row>
    <row r="32" spans="1:20" ht="21.4" x14ac:dyDescent="0.85">
      <c r="A32" s="88" t="s">
        <v>152</v>
      </c>
      <c r="B32" s="56">
        <v>19</v>
      </c>
      <c r="C32" s="56"/>
      <c r="D32" s="20">
        <v>0</v>
      </c>
      <c r="E32" s="43"/>
      <c r="F32" s="20">
        <v>-49602207</v>
      </c>
      <c r="G32" s="43"/>
      <c r="H32" s="20">
        <v>0</v>
      </c>
      <c r="I32" s="77"/>
      <c r="J32" s="20">
        <v>0</v>
      </c>
      <c r="K32" s="77"/>
      <c r="L32" s="20">
        <v>-3861848</v>
      </c>
      <c r="M32" s="77"/>
      <c r="N32" s="20">
        <v>53464055</v>
      </c>
      <c r="O32" s="43"/>
      <c r="P32" s="20">
        <f>SUM(D32:O32)</f>
        <v>0</v>
      </c>
      <c r="Q32" s="43"/>
      <c r="R32" s="20">
        <v>0</v>
      </c>
      <c r="S32" s="77"/>
      <c r="T32" s="20">
        <f t="shared" si="0"/>
        <v>0</v>
      </c>
    </row>
    <row r="33" spans="1:21" ht="21.4" x14ac:dyDescent="0.85">
      <c r="A33" s="88" t="s">
        <v>153</v>
      </c>
      <c r="B33" s="56">
        <v>19</v>
      </c>
      <c r="C33" s="56"/>
      <c r="D33" s="19">
        <v>0</v>
      </c>
      <c r="E33" s="43"/>
      <c r="F33" s="19">
        <v>0</v>
      </c>
      <c r="G33" s="43"/>
      <c r="H33" s="19">
        <v>0</v>
      </c>
      <c r="I33" s="77"/>
      <c r="J33" s="19">
        <v>0</v>
      </c>
      <c r="K33" s="77"/>
      <c r="L33" s="19">
        <f>3549386-500325</f>
        <v>3049061</v>
      </c>
      <c r="M33" s="77"/>
      <c r="N33" s="19">
        <f>-3549386+500325</f>
        <v>-3049061</v>
      </c>
      <c r="O33" s="43"/>
      <c r="P33" s="19">
        <f>SUM(D33:O33)</f>
        <v>0</v>
      </c>
      <c r="Q33" s="43"/>
      <c r="R33" s="19">
        <v>0</v>
      </c>
      <c r="S33" s="77"/>
      <c r="T33" s="19">
        <f t="shared" si="0"/>
        <v>0</v>
      </c>
    </row>
    <row r="34" spans="1:21" ht="21.4" x14ac:dyDescent="0.85">
      <c r="A34" s="88"/>
      <c r="B34" s="56"/>
      <c r="C34" s="56"/>
      <c r="D34" s="20"/>
      <c r="E34" s="43"/>
      <c r="F34" s="20"/>
      <c r="G34" s="43"/>
      <c r="H34" s="20"/>
      <c r="I34" s="77"/>
      <c r="J34" s="20"/>
      <c r="K34" s="77"/>
      <c r="L34" s="20"/>
      <c r="M34" s="77"/>
      <c r="N34" s="20"/>
      <c r="O34" s="43"/>
      <c r="P34" s="20"/>
      <c r="Q34" s="43"/>
      <c r="R34" s="20"/>
      <c r="S34" s="77"/>
      <c r="T34" s="20"/>
    </row>
    <row r="35" spans="1:21" ht="22.15" thickBot="1" x14ac:dyDescent="0.95">
      <c r="A35" s="52" t="s">
        <v>154</v>
      </c>
      <c r="B35" s="56"/>
      <c r="C35" s="56"/>
      <c r="D35" s="21">
        <f>D12+D18+D23+D30+D32+D33</f>
        <v>237287467</v>
      </c>
      <c r="F35" s="21">
        <f>F12+F18+F23+F30+F32+F33</f>
        <v>722930105</v>
      </c>
      <c r="H35" s="21">
        <f>H12+H18+H23+H30+H32+H33</f>
        <v>-130348696</v>
      </c>
      <c r="J35" s="21">
        <f>J12+J18+J23+J30+J32+J33</f>
        <v>7997434</v>
      </c>
      <c r="L35" s="21">
        <f>L12+L18+L23+L30+L32+L33</f>
        <v>3049061</v>
      </c>
      <c r="N35" s="21">
        <f>N12+N18+N23+N30+N32+N33</f>
        <v>67690479</v>
      </c>
      <c r="P35" s="21">
        <f>SUM(D35:O35)</f>
        <v>908605850</v>
      </c>
      <c r="R35" s="21">
        <f>R12+R18+R23+R30+R32+R33</f>
        <v>18392488</v>
      </c>
      <c r="T35" s="21">
        <f t="shared" si="0"/>
        <v>926998338</v>
      </c>
      <c r="U35" s="63"/>
    </row>
    <row r="36" spans="1:21" ht="22.5" customHeight="1" thickTop="1" x14ac:dyDescent="0.85"/>
  </sheetData>
  <mergeCells count="3">
    <mergeCell ref="D4:T4"/>
    <mergeCell ref="L5:N5"/>
    <mergeCell ref="D10:T10"/>
  </mergeCells>
  <pageMargins left="0.78740157480314998" right="0.78740157480314998" top="0.47244094488188998" bottom="0.511811023622047" header="0.511811023622047" footer="0.511811023622047"/>
  <pageSetup paperSize="9" scale="59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8C93-9915-4AB0-B05C-D8B365E37BDE}">
  <sheetPr>
    <pageSetUpPr fitToPage="1"/>
  </sheetPr>
  <dimension ref="A1:O25"/>
  <sheetViews>
    <sheetView view="pageBreakPreview" zoomScale="80" zoomScaleNormal="80" zoomScaleSheetLayoutView="80" zoomScalePageLayoutView="40" workbookViewId="0"/>
  </sheetViews>
  <sheetFormatPr defaultColWidth="9.07421875" defaultRowHeight="22.5" customHeight="1" x14ac:dyDescent="0.85"/>
  <cols>
    <col min="1" max="1" width="61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</cols>
  <sheetData>
    <row r="1" spans="1:14" ht="23.25" x14ac:dyDescent="0.9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23.25" x14ac:dyDescent="0.95">
      <c r="A2" s="72" t="s">
        <v>111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3.25" x14ac:dyDescent="0.95">
      <c r="A3" s="72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4" ht="21.75" x14ac:dyDescent="0.9">
      <c r="A4" s="73"/>
      <c r="D4" s="110" t="s">
        <v>3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ht="21.75" x14ac:dyDescent="0.9">
      <c r="A5" s="73"/>
      <c r="J5" s="113" t="s">
        <v>69</v>
      </c>
      <c r="K5" s="113"/>
      <c r="L5" s="113"/>
    </row>
    <row r="6" spans="1:14" ht="21.4" x14ac:dyDescent="0.85">
      <c r="B6" s="56"/>
      <c r="C6" s="56"/>
      <c r="D6" s="74" t="s">
        <v>112</v>
      </c>
      <c r="E6" s="75"/>
      <c r="F6" s="74"/>
      <c r="G6" s="75"/>
      <c r="H6" s="74" t="s">
        <v>113</v>
      </c>
      <c r="I6" s="75"/>
      <c r="J6" s="74"/>
      <c r="K6" s="75"/>
      <c r="L6" s="75"/>
      <c r="M6" s="75"/>
      <c r="N6" s="75"/>
    </row>
    <row r="7" spans="1:14" ht="21.4" x14ac:dyDescent="0.85">
      <c r="B7" s="56"/>
      <c r="C7" s="56"/>
      <c r="D7" s="74" t="s">
        <v>116</v>
      </c>
      <c r="E7" s="75"/>
      <c r="F7" s="74" t="s">
        <v>117</v>
      </c>
      <c r="G7" s="75"/>
      <c r="H7" s="74" t="s">
        <v>118</v>
      </c>
      <c r="I7" s="75"/>
      <c r="J7" s="74" t="s">
        <v>119</v>
      </c>
      <c r="K7" s="75"/>
      <c r="L7" s="74"/>
      <c r="M7" s="75"/>
      <c r="N7" s="74" t="s">
        <v>114</v>
      </c>
    </row>
    <row r="8" spans="1:14" ht="21.4" x14ac:dyDescent="0.85">
      <c r="B8" s="56" t="s">
        <v>6</v>
      </c>
      <c r="C8" s="56"/>
      <c r="D8" s="74" t="s">
        <v>122</v>
      </c>
      <c r="E8" s="75"/>
      <c r="F8" s="74" t="s">
        <v>123</v>
      </c>
      <c r="G8" s="75"/>
      <c r="H8" s="23" t="s">
        <v>124</v>
      </c>
      <c r="I8" s="75"/>
      <c r="J8" s="74" t="s">
        <v>125</v>
      </c>
      <c r="K8" s="75"/>
      <c r="L8" s="74" t="s">
        <v>126</v>
      </c>
      <c r="M8" s="75"/>
      <c r="N8" s="74" t="s">
        <v>120</v>
      </c>
    </row>
    <row r="9" spans="1:14" ht="21.4" x14ac:dyDescent="0.85">
      <c r="B9" s="56"/>
      <c r="C9" s="56"/>
      <c r="D9" s="114" t="s">
        <v>7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</row>
    <row r="10" spans="1:14" ht="21.75" x14ac:dyDescent="0.9">
      <c r="A10" s="76" t="s">
        <v>128</v>
      </c>
      <c r="B10" s="56"/>
      <c r="C10" s="56"/>
      <c r="D10" s="24"/>
      <c r="E10" s="77"/>
      <c r="F10" s="24"/>
      <c r="G10" s="77"/>
      <c r="H10" s="78"/>
      <c r="I10" s="77"/>
      <c r="J10" s="78"/>
      <c r="K10" s="77"/>
      <c r="L10" s="78"/>
      <c r="M10" s="78"/>
      <c r="N10" s="25"/>
    </row>
    <row r="11" spans="1:14" ht="21.75" x14ac:dyDescent="0.9">
      <c r="A11" s="52" t="s">
        <v>129</v>
      </c>
      <c r="B11" s="56"/>
      <c r="C11" s="56"/>
      <c r="D11" s="6">
        <v>237277450</v>
      </c>
      <c r="E11" s="79"/>
      <c r="F11" s="6">
        <v>772492224</v>
      </c>
      <c r="G11" s="79"/>
      <c r="H11" s="6">
        <v>-11539171</v>
      </c>
      <c r="I11" s="79"/>
      <c r="J11" s="6">
        <v>3861848</v>
      </c>
      <c r="K11" s="79"/>
      <c r="L11" s="6">
        <v>-2303863</v>
      </c>
      <c r="M11" s="79"/>
      <c r="N11" s="6">
        <f>SUM(D11:M11)</f>
        <v>999788488</v>
      </c>
    </row>
    <row r="12" spans="1:14" ht="21.4" x14ac:dyDescent="0.85"/>
    <row r="13" spans="1:14" ht="21.75" x14ac:dyDescent="0.9">
      <c r="A13" s="52" t="s">
        <v>130</v>
      </c>
      <c r="B13" s="56"/>
      <c r="C13" s="56"/>
      <c r="D13" s="80"/>
      <c r="E13" s="79"/>
      <c r="F13" s="80"/>
      <c r="G13" s="79"/>
      <c r="H13" s="26"/>
      <c r="I13" s="79"/>
      <c r="J13" s="26"/>
      <c r="K13" s="79"/>
      <c r="L13" s="80"/>
      <c r="M13" s="79"/>
      <c r="N13" s="80"/>
    </row>
    <row r="14" spans="1:14" ht="21.75" x14ac:dyDescent="0.9">
      <c r="A14" s="81" t="s">
        <v>155</v>
      </c>
      <c r="B14" s="56"/>
      <c r="C14" s="56"/>
      <c r="D14" s="80"/>
      <c r="E14" s="79"/>
      <c r="F14" s="80"/>
      <c r="G14" s="79"/>
      <c r="H14" s="26"/>
      <c r="I14" s="79"/>
      <c r="J14" s="26"/>
      <c r="K14" s="79"/>
      <c r="L14" s="80"/>
      <c r="M14" s="79"/>
      <c r="N14" s="80"/>
    </row>
    <row r="15" spans="1:14" ht="21.4" x14ac:dyDescent="0.85">
      <c r="A15" s="82" t="s">
        <v>132</v>
      </c>
      <c r="B15" s="56" t="s">
        <v>241</v>
      </c>
      <c r="C15" s="56"/>
      <c r="D15" s="20">
        <v>10011</v>
      </c>
      <c r="E15" s="77"/>
      <c r="F15" s="20">
        <v>40042</v>
      </c>
      <c r="G15" s="77"/>
      <c r="H15" s="20">
        <v>0</v>
      </c>
      <c r="I15" s="77"/>
      <c r="J15" s="20">
        <v>0</v>
      </c>
      <c r="K15" s="77"/>
      <c r="L15" s="20">
        <v>0</v>
      </c>
      <c r="M15" s="77"/>
      <c r="N15" s="20">
        <f>SUM(D15:M15)</f>
        <v>50053</v>
      </c>
    </row>
    <row r="16" spans="1:14" ht="21.4" x14ac:dyDescent="0.85">
      <c r="A16" s="82" t="s">
        <v>133</v>
      </c>
      <c r="B16" s="56">
        <v>24</v>
      </c>
      <c r="C16" s="56"/>
      <c r="D16" s="19">
        <v>0</v>
      </c>
      <c r="E16" s="77"/>
      <c r="F16" s="19">
        <v>0</v>
      </c>
      <c r="G16" s="77"/>
      <c r="H16" s="19">
        <v>0</v>
      </c>
      <c r="I16" s="77"/>
      <c r="J16" s="19">
        <v>0</v>
      </c>
      <c r="K16" s="77"/>
      <c r="L16" s="19">
        <v>-14995742</v>
      </c>
      <c r="M16" s="77"/>
      <c r="N16" s="19">
        <f>SUM(D16:M16)</f>
        <v>-14995742</v>
      </c>
    </row>
    <row r="17" spans="1:15" ht="21.75" x14ac:dyDescent="0.9">
      <c r="A17" s="69" t="s">
        <v>156</v>
      </c>
      <c r="B17" s="56"/>
      <c r="C17" s="56"/>
      <c r="D17" s="13">
        <f>SUM(D15:D16)</f>
        <v>10011</v>
      </c>
      <c r="E17" s="77"/>
      <c r="F17" s="13">
        <f>SUM(F15:F16)</f>
        <v>40042</v>
      </c>
      <c r="G17" s="77"/>
      <c r="H17" s="13">
        <f>SUM(H15:H16)</f>
        <v>0</v>
      </c>
      <c r="I17" s="79"/>
      <c r="J17" s="13">
        <f>SUM(J15:J16)</f>
        <v>0</v>
      </c>
      <c r="K17" s="79"/>
      <c r="L17" s="13">
        <f>SUM(L15:L16)</f>
        <v>-14995742</v>
      </c>
      <c r="M17" s="79"/>
      <c r="N17" s="13">
        <f>SUM(D17:M17)</f>
        <v>-14945689</v>
      </c>
    </row>
    <row r="18" spans="1:15" ht="21.4" x14ac:dyDescent="0.85"/>
    <row r="19" spans="1:15" ht="21.75" x14ac:dyDescent="0.9">
      <c r="A19" s="66" t="s">
        <v>135</v>
      </c>
      <c r="B19" s="56"/>
      <c r="C19" s="56"/>
      <c r="D19" s="27"/>
      <c r="E19" s="28"/>
      <c r="F19" s="27"/>
      <c r="G19" s="28"/>
      <c r="H19" s="27"/>
      <c r="I19" s="77"/>
      <c r="J19" s="29"/>
      <c r="K19" s="77"/>
      <c r="L19" s="29"/>
      <c r="M19" s="77"/>
      <c r="N19" s="29"/>
    </row>
    <row r="20" spans="1:15" ht="21.4" x14ac:dyDescent="0.85">
      <c r="A20" s="83" t="s">
        <v>157</v>
      </c>
      <c r="B20" s="56"/>
      <c r="C20" s="56"/>
      <c r="D20" s="20">
        <v>0</v>
      </c>
      <c r="E20" s="28"/>
      <c r="F20" s="20">
        <v>0</v>
      </c>
      <c r="G20" s="28"/>
      <c r="H20" s="20">
        <v>0</v>
      </c>
      <c r="I20" s="77"/>
      <c r="J20" s="20">
        <v>0</v>
      </c>
      <c r="K20" s="77"/>
      <c r="L20" s="20">
        <f>'PL (P9-10)'!J53</f>
        <v>-34973563</v>
      </c>
      <c r="M20" s="77"/>
      <c r="N20" s="20">
        <f>SUM(D20:M20)</f>
        <v>-34973563</v>
      </c>
    </row>
    <row r="21" spans="1:15" ht="21.4" x14ac:dyDescent="0.85">
      <c r="A21" s="83" t="s">
        <v>98</v>
      </c>
      <c r="B21" s="56"/>
      <c r="C21" s="56"/>
      <c r="D21" s="20">
        <v>0</v>
      </c>
      <c r="E21" s="28"/>
      <c r="F21" s="20">
        <v>0</v>
      </c>
      <c r="G21" s="28"/>
      <c r="H21" s="20">
        <v>0</v>
      </c>
      <c r="I21" s="77"/>
      <c r="J21" s="20">
        <v>0</v>
      </c>
      <c r="K21" s="77"/>
      <c r="L21" s="20">
        <f>'PL (P9-10)'!J58-'PL (P9-10)'!J53</f>
        <v>-1190887</v>
      </c>
      <c r="M21" s="77"/>
      <c r="N21" s="20">
        <f>SUM(D21:M21)</f>
        <v>-1190887</v>
      </c>
    </row>
    <row r="22" spans="1:15" ht="21.75" x14ac:dyDescent="0.9">
      <c r="A22" s="87" t="s">
        <v>137</v>
      </c>
      <c r="B22" s="85"/>
      <c r="C22" s="85"/>
      <c r="D22" s="13">
        <f>SUM(D20:D21)</f>
        <v>0</v>
      </c>
      <c r="E22" s="30"/>
      <c r="F22" s="13">
        <f>SUM(F20:F21)</f>
        <v>0</v>
      </c>
      <c r="G22" s="30"/>
      <c r="H22" s="13">
        <f>SUM(H20:H21)</f>
        <v>0</v>
      </c>
      <c r="I22" s="79"/>
      <c r="J22" s="13">
        <f>SUM(J20:J21)</f>
        <v>0</v>
      </c>
      <c r="K22" s="79"/>
      <c r="L22" s="13">
        <f>SUM(L20:L21)</f>
        <v>-36164450</v>
      </c>
      <c r="M22" s="79"/>
      <c r="N22" s="13">
        <f>SUM(D22:M22)</f>
        <v>-36164450</v>
      </c>
    </row>
    <row r="23" spans="1:15" ht="21.75" x14ac:dyDescent="0.9">
      <c r="A23" s="87"/>
      <c r="B23" s="85"/>
      <c r="C23" s="85"/>
      <c r="D23" s="31"/>
      <c r="E23" s="32"/>
      <c r="F23" s="31"/>
      <c r="G23" s="32"/>
      <c r="H23" s="31"/>
      <c r="I23" s="79"/>
      <c r="J23" s="31"/>
      <c r="K23" s="79"/>
      <c r="L23" s="31"/>
      <c r="M23" s="79"/>
      <c r="N23" s="31"/>
    </row>
    <row r="24" spans="1:15" ht="22.15" thickBot="1" x14ac:dyDescent="0.95">
      <c r="A24" s="52" t="s">
        <v>138</v>
      </c>
      <c r="B24" s="56"/>
      <c r="C24" s="56"/>
      <c r="D24" s="21">
        <f>D11+D17+D22</f>
        <v>237287461</v>
      </c>
      <c r="F24" s="21">
        <f>F11+F17+F22</f>
        <v>772532266</v>
      </c>
      <c r="H24" s="21">
        <f>H11+H17+H22</f>
        <v>-11539171</v>
      </c>
      <c r="J24" s="21">
        <f>J11+J17+J22</f>
        <v>3861848</v>
      </c>
      <c r="L24" s="21">
        <f>L11+L17+L22</f>
        <v>-53464055</v>
      </c>
      <c r="N24" s="21">
        <f>SUM(D24:M24)</f>
        <v>948678349</v>
      </c>
      <c r="O24" s="63"/>
    </row>
    <row r="25" spans="1:15" ht="21.75" thickTop="1" x14ac:dyDescent="0.85"/>
  </sheetData>
  <mergeCells count="3">
    <mergeCell ref="D4:N4"/>
    <mergeCell ref="J5:L5"/>
    <mergeCell ref="D9:N9"/>
  </mergeCells>
  <pageMargins left="0.78740157480314998" right="0.78740157480314998" top="0.47244094488188998" bottom="0.511811023622047" header="0.511811023622047" footer="0.511811023622047"/>
  <pageSetup paperSize="9" scale="80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67D26-477A-4E41-958C-CC72CA477FDC}">
  <sheetPr>
    <pageSetUpPr fitToPage="1"/>
  </sheetPr>
  <dimension ref="A1:O27"/>
  <sheetViews>
    <sheetView view="pageBreakPreview" zoomScale="80" zoomScaleNormal="90" zoomScaleSheetLayoutView="80" zoomScalePageLayoutView="40" workbookViewId="0"/>
  </sheetViews>
  <sheetFormatPr defaultColWidth="9.07421875" defaultRowHeight="22.5" customHeight="1" x14ac:dyDescent="0.85"/>
  <cols>
    <col min="1" max="1" width="61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</cols>
  <sheetData>
    <row r="1" spans="1:14" s="71" customFormat="1" ht="23.25" x14ac:dyDescent="0.95">
      <c r="A1" s="70" t="s">
        <v>0</v>
      </c>
    </row>
    <row r="2" spans="1:14" s="71" customFormat="1" ht="23.25" x14ac:dyDescent="0.95">
      <c r="A2" s="72" t="s">
        <v>111</v>
      </c>
    </row>
    <row r="3" spans="1:14" s="71" customFormat="1" ht="23.25" x14ac:dyDescent="0.95">
      <c r="A3" s="72"/>
    </row>
    <row r="4" spans="1:14" ht="21.75" x14ac:dyDescent="0.9">
      <c r="A4" s="73"/>
      <c r="D4" s="110" t="s">
        <v>3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ht="21.75" x14ac:dyDescent="0.9">
      <c r="A5" s="73"/>
      <c r="J5" s="113" t="s">
        <v>69</v>
      </c>
      <c r="K5" s="113"/>
      <c r="L5" s="113"/>
    </row>
    <row r="6" spans="1:14" ht="21.4" x14ac:dyDescent="0.85">
      <c r="B6" s="56"/>
      <c r="C6" s="56"/>
      <c r="D6" s="74" t="s">
        <v>112</v>
      </c>
      <c r="E6" s="75"/>
      <c r="F6" s="74"/>
      <c r="G6" s="75"/>
      <c r="H6" s="74" t="s">
        <v>113</v>
      </c>
      <c r="I6" s="75"/>
      <c r="J6" s="74"/>
      <c r="K6" s="75"/>
      <c r="L6" s="75"/>
      <c r="M6" s="75"/>
      <c r="N6" s="75"/>
    </row>
    <row r="7" spans="1:14" ht="21.4" x14ac:dyDescent="0.85">
      <c r="B7" s="56"/>
      <c r="C7" s="56"/>
      <c r="D7" s="74" t="s">
        <v>116</v>
      </c>
      <c r="E7" s="75"/>
      <c r="F7" s="74" t="s">
        <v>117</v>
      </c>
      <c r="G7" s="75"/>
      <c r="H7" s="74" t="s">
        <v>118</v>
      </c>
      <c r="I7" s="75"/>
      <c r="J7" s="74" t="s">
        <v>119</v>
      </c>
      <c r="K7" s="75"/>
      <c r="L7" s="74" t="s">
        <v>142</v>
      </c>
      <c r="M7" s="75"/>
      <c r="N7" s="74" t="s">
        <v>114</v>
      </c>
    </row>
    <row r="8" spans="1:14" ht="21.4" x14ac:dyDescent="0.85">
      <c r="B8" s="56" t="s">
        <v>6</v>
      </c>
      <c r="C8" s="56"/>
      <c r="D8" s="74" t="s">
        <v>122</v>
      </c>
      <c r="E8" s="75"/>
      <c r="F8" s="74" t="s">
        <v>123</v>
      </c>
      <c r="G8" s="75"/>
      <c r="H8" s="23" t="s">
        <v>124</v>
      </c>
      <c r="I8" s="75"/>
      <c r="J8" s="74" t="s">
        <v>125</v>
      </c>
      <c r="K8" s="75"/>
      <c r="L8" s="74" t="s">
        <v>144</v>
      </c>
      <c r="M8" s="75"/>
      <c r="N8" s="74" t="s">
        <v>120</v>
      </c>
    </row>
    <row r="9" spans="1:14" ht="21.4" x14ac:dyDescent="0.85">
      <c r="B9" s="56"/>
      <c r="C9" s="56"/>
      <c r="D9" s="114" t="s">
        <v>7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</row>
    <row r="10" spans="1:14" ht="21.75" x14ac:dyDescent="0.9">
      <c r="A10" s="76" t="s">
        <v>145</v>
      </c>
      <c r="B10" s="56"/>
      <c r="C10" s="56"/>
      <c r="D10" s="24"/>
      <c r="E10" s="77"/>
      <c r="F10" s="24"/>
      <c r="G10" s="77"/>
      <c r="H10" s="78"/>
      <c r="I10" s="77"/>
      <c r="J10" s="77"/>
      <c r="K10" s="77"/>
      <c r="L10" s="78"/>
      <c r="M10" s="78"/>
      <c r="N10" s="25"/>
    </row>
    <row r="11" spans="1:14" ht="21.75" x14ac:dyDescent="0.9">
      <c r="A11" s="52" t="s">
        <v>146</v>
      </c>
      <c r="B11" s="56"/>
      <c r="C11" s="56"/>
      <c r="D11" s="6">
        <v>237287461</v>
      </c>
      <c r="E11" s="79"/>
      <c r="F11" s="6">
        <v>772532266</v>
      </c>
      <c r="G11" s="79"/>
      <c r="H11" s="6">
        <v>-11539171</v>
      </c>
      <c r="I11" s="79"/>
      <c r="J11" s="6">
        <v>3861848</v>
      </c>
      <c r="K11" s="79"/>
      <c r="L11" s="6">
        <v>-53464055</v>
      </c>
      <c r="M11" s="79"/>
      <c r="N11" s="6">
        <f>SUM(D11:M11)</f>
        <v>948678349</v>
      </c>
    </row>
    <row r="12" spans="1:14" ht="21.75" x14ac:dyDescent="0.9">
      <c r="A12" s="52"/>
      <c r="B12" s="56"/>
      <c r="C12" s="56"/>
      <c r="D12" s="6"/>
      <c r="E12" s="79"/>
      <c r="F12" s="6"/>
      <c r="G12" s="79"/>
      <c r="H12" s="6"/>
      <c r="I12" s="79"/>
      <c r="J12" s="6"/>
      <c r="K12" s="79"/>
      <c r="L12" s="6"/>
      <c r="M12" s="79"/>
      <c r="N12" s="6"/>
    </row>
    <row r="13" spans="1:14" ht="21.75" x14ac:dyDescent="0.9">
      <c r="A13" s="52" t="s">
        <v>130</v>
      </c>
      <c r="B13" s="56"/>
      <c r="C13" s="56"/>
      <c r="D13" s="80"/>
      <c r="E13" s="79"/>
      <c r="F13" s="80"/>
      <c r="G13" s="79"/>
      <c r="H13" s="26"/>
      <c r="I13" s="79"/>
      <c r="J13" s="26"/>
      <c r="K13" s="79"/>
      <c r="L13" s="80"/>
      <c r="M13" s="79"/>
      <c r="N13" s="80"/>
    </row>
    <row r="14" spans="1:14" ht="21.75" x14ac:dyDescent="0.9">
      <c r="A14" s="81" t="s">
        <v>155</v>
      </c>
      <c r="B14" s="56"/>
      <c r="C14" s="56"/>
      <c r="D14" s="80"/>
      <c r="E14" s="79"/>
      <c r="F14" s="80"/>
      <c r="G14" s="79"/>
      <c r="H14" s="26"/>
      <c r="I14" s="79"/>
      <c r="J14" s="26"/>
      <c r="K14" s="79"/>
      <c r="L14" s="80"/>
      <c r="M14" s="79"/>
      <c r="N14" s="80"/>
    </row>
    <row r="15" spans="1:14" ht="21.4" x14ac:dyDescent="0.85">
      <c r="A15" s="82" t="s">
        <v>132</v>
      </c>
      <c r="B15" s="56" t="s">
        <v>241</v>
      </c>
      <c r="C15" s="56"/>
      <c r="D15" s="20">
        <f>7-1</f>
        <v>6</v>
      </c>
      <c r="E15" s="77"/>
      <c r="F15" s="20">
        <f>45+1</f>
        <v>46</v>
      </c>
      <c r="G15" s="77"/>
      <c r="H15" s="20">
        <v>0</v>
      </c>
      <c r="I15" s="77"/>
      <c r="J15" s="20">
        <v>0</v>
      </c>
      <c r="K15" s="77"/>
      <c r="L15" s="20">
        <v>0</v>
      </c>
      <c r="M15" s="77"/>
      <c r="N15" s="20">
        <f>SUM(D15:M15)</f>
        <v>52</v>
      </c>
    </row>
    <row r="16" spans="1:14" ht="21.4" x14ac:dyDescent="0.85">
      <c r="A16" s="82" t="s">
        <v>133</v>
      </c>
      <c r="B16" s="56">
        <v>24</v>
      </c>
      <c r="C16" s="56"/>
      <c r="D16" s="19">
        <v>0</v>
      </c>
      <c r="E16" s="77"/>
      <c r="F16" s="19">
        <v>0</v>
      </c>
      <c r="G16" s="77"/>
      <c r="H16" s="19">
        <v>0</v>
      </c>
      <c r="I16" s="77"/>
      <c r="J16" s="19">
        <v>0</v>
      </c>
      <c r="K16" s="77"/>
      <c r="L16" s="19">
        <v>-24962346</v>
      </c>
      <c r="M16" s="77"/>
      <c r="N16" s="19">
        <f>SUM(D16:M16)</f>
        <v>-24962346</v>
      </c>
    </row>
    <row r="17" spans="1:15" ht="21.75" x14ac:dyDescent="0.9">
      <c r="A17" s="69" t="s">
        <v>156</v>
      </c>
      <c r="B17" s="56"/>
      <c r="C17" s="56"/>
      <c r="D17" s="13">
        <f>SUM(D15:D16)</f>
        <v>6</v>
      </c>
      <c r="E17" s="77"/>
      <c r="F17" s="13">
        <f>SUM(F15:F16)</f>
        <v>46</v>
      </c>
      <c r="G17" s="77"/>
      <c r="H17" s="13">
        <f>SUM(H15:H16)</f>
        <v>0</v>
      </c>
      <c r="I17" s="79"/>
      <c r="J17" s="13">
        <f>SUM(J15:J16)</f>
        <v>0</v>
      </c>
      <c r="K17" s="79"/>
      <c r="L17" s="13">
        <f>SUM(L15:L16)</f>
        <v>-24962346</v>
      </c>
      <c r="M17" s="79"/>
      <c r="N17" s="13">
        <f>SUM(D17:M17)</f>
        <v>-24962294</v>
      </c>
    </row>
    <row r="18" spans="1:15" ht="21.75" x14ac:dyDescent="0.9">
      <c r="A18" s="52"/>
      <c r="B18" s="56"/>
      <c r="C18" s="56"/>
      <c r="D18" s="6"/>
      <c r="E18" s="79"/>
      <c r="F18" s="6"/>
      <c r="G18" s="79"/>
      <c r="H18" s="6"/>
      <c r="I18" s="79"/>
      <c r="J18" s="6"/>
      <c r="K18" s="79"/>
      <c r="L18" s="6"/>
      <c r="M18" s="79"/>
      <c r="N18" s="6"/>
    </row>
    <row r="19" spans="1:15" ht="21.75" x14ac:dyDescent="0.9">
      <c r="A19" s="66" t="s">
        <v>158</v>
      </c>
      <c r="B19" s="56"/>
      <c r="C19" s="56"/>
      <c r="D19" s="27"/>
      <c r="E19" s="28"/>
      <c r="F19" s="27"/>
      <c r="G19" s="28"/>
      <c r="H19" s="27"/>
      <c r="I19" s="77"/>
      <c r="J19" s="29"/>
      <c r="K19" s="77"/>
      <c r="L19" s="29"/>
      <c r="M19" s="77"/>
      <c r="N19" s="29"/>
    </row>
    <row r="20" spans="1:15" ht="21.4" x14ac:dyDescent="0.85">
      <c r="A20" s="83" t="s">
        <v>159</v>
      </c>
      <c r="B20" s="56"/>
      <c r="C20" s="56"/>
      <c r="D20" s="20">
        <v>0</v>
      </c>
      <c r="E20" s="28"/>
      <c r="F20" s="20">
        <v>0</v>
      </c>
      <c r="G20" s="28"/>
      <c r="H20" s="20">
        <v>0</v>
      </c>
      <c r="I20" s="77"/>
      <c r="J20" s="20">
        <v>0</v>
      </c>
      <c r="K20" s="77"/>
      <c r="L20" s="20">
        <f>'PL (P9-10)'!H53</f>
        <v>60981219</v>
      </c>
      <c r="M20" s="77"/>
      <c r="N20" s="20">
        <f t="shared" ref="N20:N24" si="0">SUM(D20:M20)</f>
        <v>60981219</v>
      </c>
    </row>
    <row r="21" spans="1:15" ht="21.75" x14ac:dyDescent="0.9">
      <c r="A21" s="84" t="s">
        <v>160</v>
      </c>
      <c r="B21" s="85"/>
      <c r="C21" s="85"/>
      <c r="D21" s="13">
        <f>SUM(D20:D20)</f>
        <v>0</v>
      </c>
      <c r="E21" s="30"/>
      <c r="F21" s="13">
        <f>SUM(F20:F20)</f>
        <v>0</v>
      </c>
      <c r="G21" s="30"/>
      <c r="H21" s="13">
        <f>SUM(H20:H20)</f>
        <v>0</v>
      </c>
      <c r="I21" s="79"/>
      <c r="J21" s="13">
        <f>SUM(J20:J20)</f>
        <v>0</v>
      </c>
      <c r="K21" s="79"/>
      <c r="L21" s="13">
        <f>SUM(L20:L20)</f>
        <v>60981219</v>
      </c>
      <c r="M21" s="79"/>
      <c r="N21" s="13">
        <f t="shared" si="0"/>
        <v>60981219</v>
      </c>
    </row>
    <row r="22" spans="1:15" ht="21.4" x14ac:dyDescent="0.85">
      <c r="A22" s="86"/>
      <c r="B22" s="56"/>
      <c r="C22" s="56"/>
      <c r="D22" s="20"/>
      <c r="E22" s="43"/>
      <c r="F22" s="20"/>
      <c r="G22" s="43"/>
      <c r="H22" s="20"/>
      <c r="I22" s="77"/>
      <c r="J22" s="20"/>
      <c r="K22" s="77"/>
      <c r="L22" s="20"/>
      <c r="M22" s="77"/>
      <c r="N22" s="20"/>
    </row>
    <row r="23" spans="1:15" ht="21.4" x14ac:dyDescent="0.85">
      <c r="A23" s="86" t="s">
        <v>152</v>
      </c>
      <c r="B23" s="56">
        <v>19</v>
      </c>
      <c r="C23" s="56"/>
      <c r="D23" s="20">
        <v>0</v>
      </c>
      <c r="E23" s="43"/>
      <c r="F23" s="20">
        <f>-49602206-1</f>
        <v>-49602207</v>
      </c>
      <c r="G23" s="43"/>
      <c r="H23" s="20">
        <v>0</v>
      </c>
      <c r="I23" s="77"/>
      <c r="J23" s="20">
        <v>-3861848</v>
      </c>
      <c r="K23" s="77"/>
      <c r="L23" s="20">
        <f>53464054+1</f>
        <v>53464055</v>
      </c>
      <c r="M23" s="77"/>
      <c r="N23" s="20">
        <f t="shared" si="0"/>
        <v>0</v>
      </c>
    </row>
    <row r="24" spans="1:15" ht="21.4" x14ac:dyDescent="0.85">
      <c r="A24" s="86" t="s">
        <v>153</v>
      </c>
      <c r="B24" s="56">
        <v>19</v>
      </c>
      <c r="C24" s="56"/>
      <c r="D24" s="19">
        <v>0</v>
      </c>
      <c r="E24" s="43"/>
      <c r="F24" s="19">
        <v>0</v>
      </c>
      <c r="G24" s="43"/>
      <c r="H24" s="19">
        <v>0</v>
      </c>
      <c r="I24" s="77"/>
      <c r="J24" s="19">
        <f>3549386-500325</f>
        <v>3049061</v>
      </c>
      <c r="K24" s="77"/>
      <c r="L24" s="19">
        <f>-3549386+500325</f>
        <v>-3049061</v>
      </c>
      <c r="M24" s="77"/>
      <c r="N24" s="19">
        <f t="shared" si="0"/>
        <v>0</v>
      </c>
    </row>
    <row r="25" spans="1:15" ht="21.4" x14ac:dyDescent="0.85">
      <c r="A25" s="86"/>
      <c r="B25" s="56"/>
      <c r="C25" s="56"/>
      <c r="D25" s="20"/>
      <c r="E25" s="43"/>
      <c r="F25" s="20"/>
      <c r="G25" s="43"/>
      <c r="H25" s="20"/>
      <c r="I25" s="77"/>
      <c r="J25" s="20"/>
      <c r="K25" s="77"/>
      <c r="L25" s="20"/>
      <c r="M25" s="77"/>
      <c r="N25" s="20"/>
    </row>
    <row r="26" spans="1:15" ht="22.15" thickBot="1" x14ac:dyDescent="0.95">
      <c r="A26" s="52" t="s">
        <v>154</v>
      </c>
      <c r="B26" s="56"/>
      <c r="C26" s="56"/>
      <c r="D26" s="21">
        <f>D11+D17+D21+D23+D24</f>
        <v>237287467</v>
      </c>
      <c r="F26" s="21">
        <f>F11+F17+F21+F23+F24</f>
        <v>722930105</v>
      </c>
      <c r="H26" s="21">
        <f>H11+H17+H21+H23+H24</f>
        <v>-11539171</v>
      </c>
      <c r="J26" s="21">
        <f>J11+J17+J21+J23+J24</f>
        <v>3049061</v>
      </c>
      <c r="L26" s="21">
        <f>L11+L17+L21+L23+L24</f>
        <v>32969812</v>
      </c>
      <c r="N26" s="21">
        <f>SUM(D26:M26)</f>
        <v>984697274</v>
      </c>
      <c r="O26" s="63"/>
    </row>
    <row r="27" spans="1:15" ht="21.75" thickTop="1" x14ac:dyDescent="0.85"/>
  </sheetData>
  <mergeCells count="3">
    <mergeCell ref="D4:N4"/>
    <mergeCell ref="J5:L5"/>
    <mergeCell ref="D9:N9"/>
  </mergeCells>
  <pageMargins left="0.78740157480314998" right="0.78740157480314998" top="0.47244094488188998" bottom="0.511811023622047" header="0.511811023622047" footer="0.511811023622047"/>
  <pageSetup paperSize="9" scale="80" firstPageNumber="14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4"/>
  <sheetViews>
    <sheetView view="pageBreakPreview" zoomScale="80" zoomScaleNormal="80" zoomScaleSheetLayoutView="80" zoomScalePageLayoutView="50" workbookViewId="0"/>
  </sheetViews>
  <sheetFormatPr defaultColWidth="9.07421875" defaultRowHeight="21" customHeight="1" x14ac:dyDescent="0.85"/>
  <cols>
    <col min="1" max="1" width="67.07421875" customWidth="1"/>
    <col min="2" max="2" width="9.3828125" customWidth="1"/>
    <col min="3" max="3" width="1.3828125" customWidth="1"/>
    <col min="4" max="4" width="14" style="50" customWidth="1"/>
    <col min="5" max="5" width="1.3828125" customWidth="1"/>
    <col min="6" max="6" width="14" style="50" customWidth="1"/>
    <col min="7" max="7" width="1.3828125" customWidth="1"/>
    <col min="8" max="8" width="14" style="50" customWidth="1"/>
    <col min="9" max="9" width="1.3828125" customWidth="1"/>
    <col min="10" max="10" width="14" customWidth="1"/>
    <col min="11" max="11" width="12.3046875" bestFit="1" customWidth="1"/>
    <col min="13" max="13" width="11.23046875" bestFit="1" customWidth="1"/>
    <col min="14" max="14" width="13.3828125" bestFit="1" customWidth="1"/>
    <col min="15" max="15" width="12.3046875" bestFit="1" customWidth="1"/>
  </cols>
  <sheetData>
    <row r="1" spans="1:15" ht="23.25" x14ac:dyDescent="0.95">
      <c r="A1" s="49" t="s">
        <v>0</v>
      </c>
    </row>
    <row r="2" spans="1:15" ht="23.25" x14ac:dyDescent="0.95">
      <c r="A2" s="51" t="s">
        <v>161</v>
      </c>
    </row>
    <row r="3" spans="1:15" ht="23.25" x14ac:dyDescent="0.95">
      <c r="A3" s="51"/>
    </row>
    <row r="4" spans="1:15" ht="23.25" x14ac:dyDescent="0.95">
      <c r="A4" s="51"/>
      <c r="C4" s="52"/>
      <c r="D4" s="110" t="s">
        <v>2</v>
      </c>
      <c r="E4" s="110"/>
      <c r="F4" s="110"/>
      <c r="G4" s="52"/>
      <c r="H4" s="110" t="s">
        <v>3</v>
      </c>
      <c r="I4" s="110"/>
      <c r="J4" s="110"/>
    </row>
    <row r="5" spans="1:15" ht="21.4" x14ac:dyDescent="0.85">
      <c r="B5" s="54"/>
      <c r="D5" s="111" t="s">
        <v>78</v>
      </c>
      <c r="E5" s="111"/>
      <c r="F5" s="111"/>
      <c r="H5" s="112" t="str">
        <f>D5</f>
        <v>สำหรับปีสิ้นสุดวันที่</v>
      </c>
      <c r="I5" s="111"/>
      <c r="J5" s="111"/>
    </row>
    <row r="6" spans="1:15" ht="21.4" x14ac:dyDescent="0.85">
      <c r="B6" s="54"/>
      <c r="C6" s="55"/>
      <c r="D6" s="112" t="str">
        <f>'BS (P7-8)'!E5</f>
        <v>31 ธันวาคม</v>
      </c>
      <c r="E6" s="112"/>
      <c r="F6" s="112"/>
      <c r="G6" s="55"/>
      <c r="H6" s="112" t="str">
        <f>'BS (P7-8)'!I5</f>
        <v>31 ธันวาคม</v>
      </c>
      <c r="I6" s="112"/>
      <c r="J6" s="112"/>
    </row>
    <row r="7" spans="1:15" ht="21.4" x14ac:dyDescent="0.85">
      <c r="B7" s="56" t="s">
        <v>6</v>
      </c>
      <c r="C7" s="54"/>
      <c r="D7" s="54">
        <f>'BS (P7-8)'!E6</f>
        <v>2568</v>
      </c>
      <c r="E7" s="54"/>
      <c r="F7" s="54">
        <f>'BS (P7-8)'!G6</f>
        <v>2567</v>
      </c>
      <c r="G7" s="54"/>
      <c r="H7" s="54">
        <f>'BS (P7-8)'!I6</f>
        <v>2568</v>
      </c>
      <c r="I7" s="54"/>
      <c r="J7" s="54">
        <f>'BS (P7-8)'!K6</f>
        <v>2567</v>
      </c>
    </row>
    <row r="8" spans="1:15" ht="21.4" x14ac:dyDescent="0.85">
      <c r="B8" s="54"/>
      <c r="C8" s="54"/>
      <c r="D8" s="109" t="s">
        <v>7</v>
      </c>
      <c r="E8" s="109"/>
      <c r="F8" s="109"/>
      <c r="G8" s="109"/>
      <c r="H8" s="109"/>
      <c r="I8" s="109"/>
      <c r="J8" s="109"/>
    </row>
    <row r="9" spans="1:15" ht="21.75" x14ac:dyDescent="0.9">
      <c r="A9" s="57" t="s">
        <v>162</v>
      </c>
      <c r="B9" s="54"/>
      <c r="C9" s="58"/>
      <c r="D9" s="59"/>
      <c r="E9" s="58"/>
      <c r="F9" s="59"/>
      <c r="G9" s="58"/>
      <c r="H9" s="59"/>
      <c r="I9" s="58"/>
      <c r="J9" s="58"/>
    </row>
    <row r="10" spans="1:15" ht="21.4" x14ac:dyDescent="0.85">
      <c r="A10" t="s">
        <v>97</v>
      </c>
      <c r="B10" s="54"/>
      <c r="C10" s="58"/>
      <c r="D10" s="1">
        <f>'PL (P9-10)'!D32</f>
        <v>45163975</v>
      </c>
      <c r="E10" s="58"/>
      <c r="F10" s="1">
        <f>'PL (P9-10)'!F32</f>
        <v>-33172005</v>
      </c>
      <c r="G10" s="58"/>
      <c r="H10" s="1">
        <f>'PL (P9-10)'!H32</f>
        <v>60981219</v>
      </c>
      <c r="I10" s="58"/>
      <c r="J10" s="1">
        <f>'PL (P9-10)'!J32</f>
        <v>-34973563</v>
      </c>
    </row>
    <row r="11" spans="1:15" ht="21.4" x14ac:dyDescent="0.85">
      <c r="A11" s="60" t="s">
        <v>163</v>
      </c>
      <c r="B11" s="54"/>
      <c r="C11" s="58"/>
      <c r="D11" s="1"/>
      <c r="E11" s="58"/>
      <c r="F11" s="1"/>
      <c r="G11" s="58"/>
      <c r="H11" s="1"/>
      <c r="I11" s="58"/>
      <c r="J11" s="1"/>
    </row>
    <row r="12" spans="1:15" ht="21.4" x14ac:dyDescent="0.85">
      <c r="A12" t="s">
        <v>220</v>
      </c>
      <c r="B12" s="56">
        <v>22</v>
      </c>
      <c r="C12" s="58"/>
      <c r="D12" s="1">
        <f>-'PL (P9-10)'!D31</f>
        <v>54839064</v>
      </c>
      <c r="E12" s="58"/>
      <c r="F12" s="1">
        <f>-'PL (P9-10)'!F31</f>
        <v>-132731</v>
      </c>
      <c r="G12" s="58"/>
      <c r="H12" s="1">
        <f>-'PL (P9-10)'!H31</f>
        <v>36568238</v>
      </c>
      <c r="I12" s="58"/>
      <c r="J12" s="1">
        <f>-'PL (P9-10)'!J31</f>
        <v>-8177739</v>
      </c>
    </row>
    <row r="13" spans="1:15" ht="21.4" x14ac:dyDescent="0.85">
      <c r="A13" s="61" t="s">
        <v>91</v>
      </c>
      <c r="B13" s="56"/>
      <c r="C13" s="1"/>
      <c r="D13" s="1">
        <f>-'PL (P9-10)'!D24</f>
        <v>14557370</v>
      </c>
      <c r="E13" s="1"/>
      <c r="F13" s="1">
        <f>-'PL (P9-10)'!F24</f>
        <v>16566927</v>
      </c>
      <c r="G13" s="1"/>
      <c r="H13" s="1">
        <f>-'PL (P9-10)'!H24</f>
        <v>10421414</v>
      </c>
      <c r="I13" s="1"/>
      <c r="J13" s="1">
        <f>-'PL (P9-10)'!J24</f>
        <v>12546152</v>
      </c>
    </row>
    <row r="14" spans="1:15" ht="21.4" x14ac:dyDescent="0.85">
      <c r="A14" t="s">
        <v>164</v>
      </c>
      <c r="B14" s="56" t="s">
        <v>242</v>
      </c>
      <c r="C14" s="58"/>
      <c r="D14" s="1">
        <f>69514110</f>
        <v>69514110</v>
      </c>
      <c r="E14" s="58"/>
      <c r="F14" s="1">
        <v>62100655</v>
      </c>
      <c r="G14" s="58"/>
      <c r="H14" s="1">
        <f>51662522</f>
        <v>51662522</v>
      </c>
      <c r="I14" s="58"/>
      <c r="J14" s="1">
        <v>47530718</v>
      </c>
    </row>
    <row r="15" spans="1:15" ht="21.4" x14ac:dyDescent="0.85">
      <c r="A15" t="s">
        <v>165</v>
      </c>
      <c r="B15" s="54"/>
      <c r="C15" s="58"/>
      <c r="D15" s="1">
        <f>-'PL (P9-10)'!D29</f>
        <v>3295208</v>
      </c>
      <c r="E15" s="58"/>
      <c r="F15" s="1">
        <f>-'PL (P9-10)'!F29</f>
        <v>3097502</v>
      </c>
      <c r="G15" s="58"/>
      <c r="H15" s="1">
        <f>-'PL (P9-10)'!H29</f>
        <v>0</v>
      </c>
      <c r="I15" s="58"/>
      <c r="J15" s="1">
        <f>-'PL (P9-10)'!J29</f>
        <v>0</v>
      </c>
      <c r="N15" s="62"/>
      <c r="O15" s="62"/>
    </row>
    <row r="16" spans="1:15" ht="21.4" x14ac:dyDescent="0.85">
      <c r="A16" t="s">
        <v>94</v>
      </c>
      <c r="B16" s="56">
        <v>6</v>
      </c>
      <c r="C16" s="58"/>
      <c r="D16" s="1">
        <f>-'PL (P9-10)'!D27</f>
        <v>6936562</v>
      </c>
      <c r="E16" s="58"/>
      <c r="F16" s="1">
        <f>-'PL (P9-10)'!F27-F17</f>
        <v>2684621</v>
      </c>
      <c r="G16" s="58"/>
      <c r="H16" s="1">
        <f>-'PL (P9-10)'!H27-H17</f>
        <v>4593474</v>
      </c>
      <c r="I16" s="58"/>
      <c r="J16" s="1">
        <f>-'PL (P9-10)'!J27-J17</f>
        <v>2617531</v>
      </c>
      <c r="N16" s="62"/>
      <c r="O16" s="62"/>
    </row>
    <row r="17" spans="1:18" ht="21.4" x14ac:dyDescent="0.85">
      <c r="A17" t="s">
        <v>247</v>
      </c>
      <c r="B17" s="56">
        <v>4</v>
      </c>
      <c r="C17" s="58"/>
      <c r="D17" s="1">
        <f>-'PL (P9-10)'!D28</f>
        <v>7320197</v>
      </c>
      <c r="E17" s="58"/>
      <c r="F17" s="1">
        <v>0</v>
      </c>
      <c r="G17" s="58"/>
      <c r="H17" s="1">
        <v>0</v>
      </c>
      <c r="I17" s="58"/>
      <c r="J17" s="1">
        <v>0</v>
      </c>
      <c r="M17" s="63"/>
      <c r="N17" s="62"/>
    </row>
    <row r="18" spans="1:18" ht="21.4" x14ac:dyDescent="0.85">
      <c r="A18" t="s">
        <v>166</v>
      </c>
      <c r="B18" s="56"/>
      <c r="C18" s="58"/>
      <c r="D18" s="1"/>
      <c r="E18" s="58"/>
      <c r="F18" s="1"/>
      <c r="G18" s="58"/>
      <c r="H18" s="1"/>
      <c r="I18" s="58"/>
      <c r="J18" s="1"/>
    </row>
    <row r="19" spans="1:18" ht="21.4" x14ac:dyDescent="0.85">
      <c r="A19" t="s">
        <v>167</v>
      </c>
      <c r="B19" s="56" t="s">
        <v>237</v>
      </c>
      <c r="C19" s="58"/>
      <c r="D19" s="1">
        <f>-'PL (P9-10)'!D26</f>
        <v>-17385017</v>
      </c>
      <c r="E19" s="58"/>
      <c r="F19" s="1">
        <f>-'PL (P9-10)'!F26</f>
        <v>115990034</v>
      </c>
      <c r="G19" s="58"/>
      <c r="H19" s="1">
        <f>-'PL (P9-10)'!H26</f>
        <v>28514422</v>
      </c>
      <c r="I19" s="58"/>
      <c r="J19" s="1">
        <f>-'PL (P9-10)'!J26</f>
        <v>155000000</v>
      </c>
      <c r="N19" s="1"/>
      <c r="O19" s="1"/>
      <c r="R19" s="64"/>
    </row>
    <row r="20" spans="1:18" ht="21.4" x14ac:dyDescent="0.85">
      <c r="A20" t="s">
        <v>168</v>
      </c>
      <c r="B20" s="54"/>
      <c r="C20" s="58"/>
      <c r="D20" s="1"/>
      <c r="E20" s="58"/>
      <c r="F20" s="1"/>
      <c r="G20" s="58"/>
      <c r="H20" s="1"/>
      <c r="I20" s="58"/>
      <c r="J20" s="1"/>
      <c r="N20" s="63"/>
      <c r="O20" s="63"/>
    </row>
    <row r="21" spans="1:18" ht="21.4" x14ac:dyDescent="0.85">
      <c r="A21" s="61" t="s">
        <v>169</v>
      </c>
      <c r="B21" s="56">
        <v>16</v>
      </c>
      <c r="C21" s="58"/>
      <c r="D21" s="1">
        <v>2668731</v>
      </c>
      <c r="E21" s="58"/>
      <c r="F21" s="1">
        <v>2348321</v>
      </c>
      <c r="G21" s="58"/>
      <c r="H21" s="1">
        <v>1858855</v>
      </c>
      <c r="I21" s="58"/>
      <c r="J21" s="1">
        <v>1685508</v>
      </c>
      <c r="N21" s="62"/>
      <c r="O21" s="62"/>
    </row>
    <row r="22" spans="1:18" ht="21.4" x14ac:dyDescent="0.85">
      <c r="A22" t="s">
        <v>170</v>
      </c>
      <c r="B22" s="56">
        <v>7</v>
      </c>
      <c r="C22" s="58"/>
      <c r="D22" s="1">
        <v>-288330</v>
      </c>
      <c r="E22" s="58"/>
      <c r="F22" s="1">
        <v>-6897293</v>
      </c>
      <c r="G22" s="58"/>
      <c r="H22" s="1">
        <v>-661084</v>
      </c>
      <c r="I22" s="58"/>
      <c r="J22" s="1">
        <v>-7270175</v>
      </c>
      <c r="M22" s="63"/>
      <c r="N22" s="62"/>
      <c r="O22" s="62"/>
    </row>
    <row r="23" spans="1:18" ht="21.4" x14ac:dyDescent="0.85">
      <c r="A23" t="s">
        <v>243</v>
      </c>
      <c r="B23" s="56"/>
      <c r="C23" s="58"/>
      <c r="D23" s="1">
        <v>-441425</v>
      </c>
      <c r="E23" s="58"/>
      <c r="F23" s="1">
        <v>47449</v>
      </c>
      <c r="G23" s="58"/>
      <c r="H23" s="1">
        <v>-618141</v>
      </c>
      <c r="I23" s="58"/>
      <c r="J23" s="1">
        <v>47449</v>
      </c>
      <c r="L23" s="63"/>
      <c r="N23" s="62"/>
      <c r="O23" s="62"/>
    </row>
    <row r="24" spans="1:18" ht="21.4" x14ac:dyDescent="0.85">
      <c r="A24" t="s">
        <v>244</v>
      </c>
      <c r="B24" s="56"/>
      <c r="C24" s="58"/>
      <c r="D24" s="1">
        <v>7709</v>
      </c>
      <c r="E24" s="58"/>
      <c r="F24" s="1">
        <v>128</v>
      </c>
      <c r="G24" s="58"/>
      <c r="H24" s="1">
        <v>90059</v>
      </c>
      <c r="I24" s="58"/>
      <c r="J24" s="1">
        <v>128</v>
      </c>
      <c r="N24" s="62"/>
      <c r="O24" s="62"/>
    </row>
    <row r="25" spans="1:18" ht="21.4" x14ac:dyDescent="0.85">
      <c r="A25" t="s">
        <v>171</v>
      </c>
      <c r="B25" s="56"/>
      <c r="C25" s="58"/>
      <c r="D25" s="1">
        <v>-14093637</v>
      </c>
      <c r="E25" s="58"/>
      <c r="F25" s="1">
        <v>-1510</v>
      </c>
      <c r="G25" s="58"/>
      <c r="H25" s="1">
        <v>-14093637</v>
      </c>
      <c r="I25" s="58"/>
      <c r="J25" s="1">
        <v>0</v>
      </c>
      <c r="N25" s="62"/>
      <c r="O25" s="62"/>
    </row>
    <row r="26" spans="1:18" ht="21.4" x14ac:dyDescent="0.85">
      <c r="A26" t="s">
        <v>82</v>
      </c>
      <c r="B26" s="56"/>
      <c r="C26" s="58"/>
      <c r="D26" s="1">
        <v>0</v>
      </c>
      <c r="E26" s="58"/>
      <c r="F26" s="1">
        <v>0</v>
      </c>
      <c r="G26" s="58"/>
      <c r="H26" s="1">
        <v>-1055900</v>
      </c>
      <c r="I26" s="58"/>
      <c r="J26" s="1">
        <v>0</v>
      </c>
      <c r="N26" s="63"/>
      <c r="O26" s="63"/>
    </row>
    <row r="27" spans="1:18" ht="21.4" x14ac:dyDescent="0.85">
      <c r="A27" s="61" t="s">
        <v>172</v>
      </c>
      <c r="B27" s="54"/>
      <c r="C27" s="58"/>
      <c r="D27" s="2">
        <v>-714262</v>
      </c>
      <c r="E27" s="58"/>
      <c r="F27" s="2">
        <v>-773514</v>
      </c>
      <c r="G27" s="58"/>
      <c r="H27" s="2">
        <v>-9637379</v>
      </c>
      <c r="I27" s="58"/>
      <c r="J27" s="2">
        <v>-8145577</v>
      </c>
    </row>
    <row r="28" spans="1:18" ht="21.4" x14ac:dyDescent="0.85">
      <c r="B28" s="54"/>
      <c r="C28" s="58"/>
      <c r="D28" s="1">
        <f>SUM(D10:D27)</f>
        <v>171380255</v>
      </c>
      <c r="E28" s="58"/>
      <c r="F28" s="1">
        <f>SUM(F10:F27)</f>
        <v>161858584</v>
      </c>
      <c r="G28" s="58"/>
      <c r="H28" s="1">
        <f>SUM(H10:H27)</f>
        <v>168624062</v>
      </c>
      <c r="I28" s="58"/>
      <c r="J28" s="1">
        <f>SUM(J10:J27)</f>
        <v>160860432</v>
      </c>
    </row>
    <row r="29" spans="1:18" ht="21.4" x14ac:dyDescent="0.85">
      <c r="A29" s="65" t="s">
        <v>173</v>
      </c>
      <c r="B29" s="54"/>
      <c r="C29" s="58"/>
      <c r="D29" s="59"/>
      <c r="E29" s="58"/>
      <c r="F29" s="59"/>
      <c r="G29" s="58"/>
      <c r="H29" s="59"/>
      <c r="I29" s="58"/>
      <c r="J29" s="59"/>
    </row>
    <row r="30" spans="1:18" ht="21.4" x14ac:dyDescent="0.85">
      <c r="A30" t="s">
        <v>11</v>
      </c>
      <c r="B30" s="54"/>
      <c r="C30" s="58"/>
      <c r="D30" s="1">
        <v>-42821212</v>
      </c>
      <c r="E30" s="58"/>
      <c r="F30" s="1">
        <v>-31304413</v>
      </c>
      <c r="G30" s="58"/>
      <c r="H30" s="1">
        <v>-31163160</v>
      </c>
      <c r="I30" s="58"/>
      <c r="J30" s="1">
        <v>-17090200</v>
      </c>
    </row>
    <row r="31" spans="1:18" ht="21.4" x14ac:dyDescent="0.85">
      <c r="A31" t="s">
        <v>174</v>
      </c>
      <c r="B31" s="54"/>
      <c r="C31" s="58"/>
      <c r="D31" s="1">
        <v>11052473</v>
      </c>
      <c r="E31" s="58"/>
      <c r="F31" s="1">
        <v>-2832770</v>
      </c>
      <c r="G31" s="58"/>
      <c r="H31" s="1">
        <v>2612342</v>
      </c>
      <c r="I31" s="58"/>
      <c r="J31" s="1">
        <v>-16486492</v>
      </c>
    </row>
    <row r="32" spans="1:18" ht="21.4" x14ac:dyDescent="0.85">
      <c r="A32" t="s">
        <v>175</v>
      </c>
      <c r="B32" s="54"/>
      <c r="C32" s="58"/>
      <c r="D32" s="1">
        <v>21268835</v>
      </c>
      <c r="E32" s="58"/>
      <c r="F32" s="1">
        <v>-13373549</v>
      </c>
      <c r="G32" s="58"/>
      <c r="H32" s="1">
        <v>15840492</v>
      </c>
      <c r="I32" s="58"/>
      <c r="J32" s="1">
        <v>-3555930</v>
      </c>
    </row>
    <row r="33" spans="1:10" ht="21.4" x14ac:dyDescent="0.85">
      <c r="A33" t="s">
        <v>176</v>
      </c>
      <c r="B33" s="54"/>
      <c r="C33" s="58"/>
      <c r="D33" s="1">
        <v>427621</v>
      </c>
      <c r="E33" s="58"/>
      <c r="F33" s="1">
        <v>482963</v>
      </c>
      <c r="G33" s="58"/>
      <c r="H33" s="1">
        <v>427621</v>
      </c>
      <c r="I33" s="58"/>
      <c r="J33" s="1">
        <v>482963</v>
      </c>
    </row>
    <row r="34" spans="1:10" ht="21.4" x14ac:dyDescent="0.85">
      <c r="A34" t="s">
        <v>22</v>
      </c>
      <c r="B34" s="54"/>
      <c r="C34" s="58"/>
      <c r="D34" s="1">
        <v>-58598</v>
      </c>
      <c r="E34" s="58"/>
      <c r="F34" s="1">
        <v>5901572</v>
      </c>
      <c r="G34" s="58"/>
      <c r="H34" s="1">
        <v>-43949</v>
      </c>
      <c r="I34" s="58"/>
      <c r="J34" s="1">
        <v>-65690</v>
      </c>
    </row>
    <row r="35" spans="1:10" ht="21.4" x14ac:dyDescent="0.85">
      <c r="A35" t="s">
        <v>36</v>
      </c>
      <c r="B35" s="54"/>
      <c r="C35" s="58"/>
      <c r="D35" s="1">
        <v>-196229</v>
      </c>
      <c r="E35" s="58"/>
      <c r="F35" s="1">
        <v>-252005</v>
      </c>
      <c r="G35" s="58"/>
      <c r="H35" s="1">
        <v>279500</v>
      </c>
      <c r="I35" s="58"/>
      <c r="J35" s="1">
        <v>6822</v>
      </c>
    </row>
    <row r="36" spans="1:10" ht="21.4" x14ac:dyDescent="0.85">
      <c r="A36" t="s">
        <v>43</v>
      </c>
      <c r="B36" s="54"/>
      <c r="C36" s="58"/>
      <c r="D36" s="1">
        <v>-7608506</v>
      </c>
      <c r="E36" s="58"/>
      <c r="F36" s="1">
        <v>9799767</v>
      </c>
      <c r="G36" s="58"/>
      <c r="H36" s="1">
        <v>-10127324</v>
      </c>
      <c r="I36" s="58"/>
      <c r="J36" s="1">
        <v>3974098</v>
      </c>
    </row>
    <row r="37" spans="1:10" ht="21.4" x14ac:dyDescent="0.85">
      <c r="A37" t="s">
        <v>177</v>
      </c>
      <c r="B37" s="54"/>
      <c r="C37" s="58"/>
      <c r="D37" s="1">
        <v>-537402</v>
      </c>
      <c r="E37" s="58"/>
      <c r="F37" s="1">
        <v>756657</v>
      </c>
      <c r="G37" s="58"/>
      <c r="H37" s="1">
        <v>-541587</v>
      </c>
      <c r="I37" s="58"/>
      <c r="J37" s="1">
        <v>465093</v>
      </c>
    </row>
    <row r="38" spans="1:10" ht="21.4" x14ac:dyDescent="0.85">
      <c r="A38" t="s">
        <v>45</v>
      </c>
      <c r="B38" s="54"/>
      <c r="C38" s="58"/>
      <c r="D38" s="1">
        <v>13502947</v>
      </c>
      <c r="E38" s="58"/>
      <c r="F38" s="1">
        <v>11786410</v>
      </c>
      <c r="G38" s="58"/>
      <c r="H38" s="1">
        <v>6631552</v>
      </c>
      <c r="I38" s="58"/>
      <c r="J38" s="1">
        <v>6527460</v>
      </c>
    </row>
    <row r="39" spans="1:10" ht="21.4" x14ac:dyDescent="0.85">
      <c r="A39" t="s">
        <v>178</v>
      </c>
      <c r="B39" s="54"/>
      <c r="C39" s="58"/>
      <c r="D39" s="1"/>
      <c r="E39" s="58"/>
      <c r="F39" s="1"/>
      <c r="G39" s="58"/>
      <c r="H39" s="1"/>
      <c r="I39" s="58"/>
      <c r="J39" s="1"/>
    </row>
    <row r="40" spans="1:10" ht="21.4" x14ac:dyDescent="0.85">
      <c r="A40" s="61" t="s">
        <v>179</v>
      </c>
      <c r="B40" s="56">
        <v>16</v>
      </c>
      <c r="C40" s="58"/>
      <c r="D40" s="17">
        <v>-3400627</v>
      </c>
      <c r="E40" s="58"/>
      <c r="F40" s="17">
        <v>-662500</v>
      </c>
      <c r="G40" s="58"/>
      <c r="H40" s="17">
        <v>-3400627</v>
      </c>
      <c r="I40" s="58"/>
      <c r="J40" s="17">
        <v>-662500</v>
      </c>
    </row>
    <row r="41" spans="1:10" ht="21.75" x14ac:dyDescent="0.9">
      <c r="A41" s="66" t="s">
        <v>180</v>
      </c>
      <c r="B41" s="54"/>
      <c r="C41" s="58"/>
      <c r="D41" s="18">
        <f>SUM(D28:D40)</f>
        <v>163009557</v>
      </c>
      <c r="E41" s="58"/>
      <c r="F41" s="18">
        <f>SUM(F28:F40)</f>
        <v>142160716</v>
      </c>
      <c r="G41" s="58"/>
      <c r="H41" s="18">
        <f>SUM(H28:H40)</f>
        <v>149138922</v>
      </c>
      <c r="I41" s="58"/>
      <c r="J41" s="18">
        <f>SUM(J28:J40)</f>
        <v>134456056</v>
      </c>
    </row>
    <row r="42" spans="1:10" ht="21.4" x14ac:dyDescent="0.85">
      <c r="A42" t="s">
        <v>226</v>
      </c>
      <c r="B42" s="54"/>
      <c r="C42" s="58"/>
      <c r="D42" s="1">
        <v>-32074588</v>
      </c>
      <c r="E42" s="58"/>
      <c r="F42" s="1">
        <v>-10045433</v>
      </c>
      <c r="G42" s="58"/>
      <c r="H42" s="1">
        <v>-27887620</v>
      </c>
      <c r="I42" s="58"/>
      <c r="J42" s="1">
        <v>-6624571</v>
      </c>
    </row>
    <row r="43" spans="1:10" ht="21.75" x14ac:dyDescent="0.9">
      <c r="A43" s="66" t="s">
        <v>181</v>
      </c>
      <c r="B43" s="54"/>
      <c r="C43" s="67"/>
      <c r="D43" s="10">
        <f>SUM(D41:D42)</f>
        <v>130934969</v>
      </c>
      <c r="E43" s="67"/>
      <c r="F43" s="10">
        <f>SUM(F41:F42)</f>
        <v>132115283</v>
      </c>
      <c r="G43" s="67"/>
      <c r="H43" s="10">
        <f>SUM(H41:H42)</f>
        <v>121251302</v>
      </c>
      <c r="I43" s="67"/>
      <c r="J43" s="10">
        <f>SUM(J41:J42)</f>
        <v>127831485</v>
      </c>
    </row>
    <row r="44" spans="1:10" ht="21.75" x14ac:dyDescent="0.9">
      <c r="A44" s="66"/>
      <c r="B44" s="56"/>
      <c r="C44" s="67"/>
      <c r="D44" s="68"/>
      <c r="E44" s="67"/>
      <c r="F44" s="68"/>
      <c r="G44" s="67"/>
      <c r="H44" s="68"/>
      <c r="I44" s="67"/>
      <c r="J44" s="68"/>
    </row>
    <row r="45" spans="1:10" ht="23.25" x14ac:dyDescent="0.95">
      <c r="A45" s="49" t="s">
        <v>0</v>
      </c>
    </row>
    <row r="46" spans="1:10" ht="23.25" x14ac:dyDescent="0.95">
      <c r="A46" s="51" t="str">
        <f>A2</f>
        <v>งบกระแสเงินสด</v>
      </c>
    </row>
    <row r="47" spans="1:10" ht="23.25" x14ac:dyDescent="0.95">
      <c r="A47" s="51"/>
    </row>
    <row r="48" spans="1:10" ht="23.25" x14ac:dyDescent="0.95">
      <c r="A48" s="51"/>
      <c r="C48" s="52"/>
      <c r="D48" s="110" t="s">
        <v>2</v>
      </c>
      <c r="E48" s="110"/>
      <c r="F48" s="110"/>
      <c r="G48" s="52"/>
      <c r="H48" s="110" t="s">
        <v>3</v>
      </c>
      <c r="I48" s="110"/>
      <c r="J48" s="110"/>
    </row>
    <row r="49" spans="1:10" ht="23.25" x14ac:dyDescent="0.95">
      <c r="A49" s="51"/>
      <c r="B49" s="54"/>
      <c r="D49" s="111" t="str">
        <f>D5</f>
        <v>สำหรับปีสิ้นสุดวันที่</v>
      </c>
      <c r="E49" s="111"/>
      <c r="F49" s="111"/>
      <c r="H49" s="112" t="str">
        <f>H5</f>
        <v>สำหรับปีสิ้นสุดวันที่</v>
      </c>
      <c r="I49" s="111"/>
      <c r="J49" s="111"/>
    </row>
    <row r="50" spans="1:10" ht="21.4" customHeight="1" x14ac:dyDescent="0.85">
      <c r="B50" s="54"/>
      <c r="C50" s="55"/>
      <c r="D50" s="112" t="str">
        <f>D6</f>
        <v>31 ธันวาคม</v>
      </c>
      <c r="E50" s="112"/>
      <c r="F50" s="112"/>
      <c r="G50" s="55"/>
      <c r="H50" s="112" t="str">
        <f>H6</f>
        <v>31 ธันวาคม</v>
      </c>
      <c r="I50" s="112"/>
      <c r="J50" s="112"/>
    </row>
    <row r="51" spans="1:10" ht="21.4" x14ac:dyDescent="0.85">
      <c r="B51" s="56" t="s">
        <v>6</v>
      </c>
      <c r="C51" s="54"/>
      <c r="D51" s="54">
        <f>D7</f>
        <v>2568</v>
      </c>
      <c r="E51" s="54"/>
      <c r="F51" s="54">
        <f>F7</f>
        <v>2567</v>
      </c>
      <c r="G51" s="54"/>
      <c r="H51" s="54">
        <f>H7</f>
        <v>2568</v>
      </c>
      <c r="I51" s="54"/>
      <c r="J51" s="54">
        <f>J7</f>
        <v>2567</v>
      </c>
    </row>
    <row r="52" spans="1:10" ht="21.4" x14ac:dyDescent="0.85">
      <c r="B52" s="54"/>
      <c r="C52" s="54"/>
      <c r="D52" s="109" t="s">
        <v>7</v>
      </c>
      <c r="E52" s="109"/>
      <c r="F52" s="109"/>
      <c r="G52" s="109"/>
      <c r="H52" s="109"/>
      <c r="I52" s="109"/>
      <c r="J52" s="109"/>
    </row>
    <row r="53" spans="1:10" ht="21.75" x14ac:dyDescent="0.9">
      <c r="A53" s="57" t="s">
        <v>182</v>
      </c>
      <c r="B53" s="54"/>
      <c r="C53" s="58"/>
      <c r="D53" s="59"/>
      <c r="E53" s="58"/>
      <c r="F53" s="59"/>
      <c r="G53" s="58"/>
      <c r="H53" s="59"/>
      <c r="I53" s="58"/>
      <c r="J53" s="58"/>
    </row>
    <row r="54" spans="1:10" ht="21.4" x14ac:dyDescent="0.85">
      <c r="A54" t="s">
        <v>183</v>
      </c>
      <c r="B54" s="54"/>
      <c r="C54" s="58"/>
      <c r="D54" s="1">
        <v>629826</v>
      </c>
      <c r="E54" s="58"/>
      <c r="F54" s="1">
        <v>135701</v>
      </c>
      <c r="G54" s="58"/>
      <c r="H54" s="1">
        <v>626167</v>
      </c>
      <c r="I54" s="58"/>
      <c r="J54" s="1">
        <v>135701</v>
      </c>
    </row>
    <row r="55" spans="1:10" ht="21.4" x14ac:dyDescent="0.85">
      <c r="A55" t="s">
        <v>184</v>
      </c>
      <c r="B55" s="54"/>
      <c r="C55" s="58"/>
      <c r="D55" s="1">
        <v>-279265997</v>
      </c>
      <c r="E55" s="58"/>
      <c r="F55" s="1">
        <v>-56422483</v>
      </c>
      <c r="G55" s="58"/>
      <c r="H55" s="1">
        <v>-275040121</v>
      </c>
      <c r="I55" s="58"/>
      <c r="J55" s="1">
        <v>-40953487</v>
      </c>
    </row>
    <row r="56" spans="1:10" ht="21.4" x14ac:dyDescent="0.85">
      <c r="A56" t="s">
        <v>223</v>
      </c>
      <c r="B56" s="56"/>
      <c r="C56" s="58"/>
      <c r="D56" s="1">
        <v>-302613</v>
      </c>
      <c r="E56" s="58"/>
      <c r="F56" s="1">
        <v>-687710</v>
      </c>
      <c r="G56" s="58"/>
      <c r="H56" s="1">
        <v>-288644</v>
      </c>
      <c r="I56" s="58"/>
      <c r="J56" s="1">
        <v>-508210</v>
      </c>
    </row>
    <row r="57" spans="1:10" ht="21.4" x14ac:dyDescent="0.85">
      <c r="A57" t="s">
        <v>221</v>
      </c>
      <c r="B57" s="56"/>
      <c r="C57" s="58"/>
      <c r="D57" s="1">
        <v>0</v>
      </c>
      <c r="E57" s="58"/>
      <c r="F57" s="1">
        <v>0</v>
      </c>
      <c r="G57" s="58"/>
      <c r="H57" s="1">
        <v>5000000</v>
      </c>
      <c r="I57" s="58"/>
      <c r="J57" s="1">
        <v>0</v>
      </c>
    </row>
    <row r="58" spans="1:10" ht="21.4" x14ac:dyDescent="0.85">
      <c r="A58" t="s">
        <v>185</v>
      </c>
      <c r="B58" s="56"/>
      <c r="C58" s="58"/>
      <c r="D58" s="1">
        <v>0</v>
      </c>
      <c r="E58" s="58"/>
      <c r="F58" s="1">
        <v>0</v>
      </c>
      <c r="G58" s="58"/>
      <c r="H58" s="1">
        <v>-6000000</v>
      </c>
      <c r="I58" s="58"/>
      <c r="J58" s="1">
        <v>-49000000</v>
      </c>
    </row>
    <row r="59" spans="1:10" ht="21.4" x14ac:dyDescent="0.85">
      <c r="A59" t="s">
        <v>186</v>
      </c>
      <c r="B59" s="56"/>
      <c r="C59" s="58"/>
      <c r="D59" s="1">
        <v>0</v>
      </c>
      <c r="E59" s="58"/>
      <c r="F59" s="1">
        <v>0</v>
      </c>
      <c r="G59" s="58"/>
      <c r="H59" s="1">
        <v>1055900</v>
      </c>
      <c r="I59" s="58"/>
      <c r="J59" s="1">
        <v>0</v>
      </c>
    </row>
    <row r="60" spans="1:10" ht="21.4" x14ac:dyDescent="0.85">
      <c r="A60" t="s">
        <v>172</v>
      </c>
      <c r="B60" s="54"/>
      <c r="C60" s="58"/>
      <c r="D60" s="1">
        <v>1558819</v>
      </c>
      <c r="E60" s="58"/>
      <c r="F60" s="1">
        <v>336595</v>
      </c>
      <c r="G60" s="58"/>
      <c r="H60" s="1">
        <v>2438617</v>
      </c>
      <c r="I60" s="58"/>
      <c r="J60" s="1">
        <v>6272967</v>
      </c>
    </row>
    <row r="61" spans="1:10" ht="21.75" x14ac:dyDescent="0.9">
      <c r="A61" s="66" t="s">
        <v>187</v>
      </c>
      <c r="B61" s="56"/>
      <c r="C61" s="67"/>
      <c r="D61" s="10">
        <f>SUM(D54:D60)</f>
        <v>-277379965</v>
      </c>
      <c r="E61" s="67"/>
      <c r="F61" s="10">
        <f>SUM(F54:F60)</f>
        <v>-56637897</v>
      </c>
      <c r="G61" s="67"/>
      <c r="H61" s="10">
        <f>SUM(H54:H60)</f>
        <v>-272208081</v>
      </c>
      <c r="I61" s="67"/>
      <c r="J61" s="10">
        <f>SUM(J54:J60)</f>
        <v>-84053029</v>
      </c>
    </row>
    <row r="62" spans="1:10" ht="21.75" x14ac:dyDescent="0.9">
      <c r="A62" s="66"/>
      <c r="B62" s="56"/>
      <c r="C62" s="67"/>
      <c r="D62" s="68"/>
      <c r="E62" s="67"/>
      <c r="F62" s="68"/>
      <c r="G62" s="67"/>
      <c r="H62" s="68"/>
      <c r="I62" s="67"/>
      <c r="J62" s="68"/>
    </row>
    <row r="63" spans="1:10" ht="21.75" x14ac:dyDescent="0.9">
      <c r="A63" s="57" t="s">
        <v>188</v>
      </c>
      <c r="B63" s="56"/>
      <c r="C63" s="58"/>
      <c r="D63" s="59"/>
      <c r="E63" s="58"/>
      <c r="F63" s="59"/>
      <c r="G63" s="58"/>
      <c r="H63" s="59"/>
      <c r="I63" s="58"/>
    </row>
    <row r="64" spans="1:10" ht="21.4" x14ac:dyDescent="0.85">
      <c r="A64" t="s">
        <v>189</v>
      </c>
      <c r="B64" s="56"/>
      <c r="C64" s="58"/>
      <c r="D64" s="1">
        <v>52</v>
      </c>
      <c r="E64" s="58"/>
      <c r="F64" s="1">
        <v>50053</v>
      </c>
      <c r="G64" s="58"/>
      <c r="H64" s="1">
        <v>52</v>
      </c>
      <c r="I64" s="58"/>
      <c r="J64" s="1">
        <v>50053</v>
      </c>
    </row>
    <row r="65" spans="1:12" ht="21.4" x14ac:dyDescent="0.85">
      <c r="A65" t="s">
        <v>190</v>
      </c>
      <c r="B65" s="56"/>
      <c r="C65" s="58"/>
      <c r="D65" s="1"/>
      <c r="E65" s="58"/>
      <c r="F65" s="1"/>
      <c r="G65" s="58"/>
      <c r="H65" s="1"/>
      <c r="I65" s="58"/>
      <c r="J65" s="1"/>
    </row>
    <row r="66" spans="1:12" ht="21.4" x14ac:dyDescent="0.85">
      <c r="A66" t="s">
        <v>191</v>
      </c>
      <c r="B66" s="56"/>
      <c r="C66" s="58"/>
      <c r="D66" s="1">
        <v>25940000</v>
      </c>
      <c r="E66" s="58"/>
      <c r="F66" s="1">
        <v>0</v>
      </c>
      <c r="G66" s="58"/>
      <c r="H66" s="1">
        <v>0</v>
      </c>
      <c r="I66" s="58"/>
      <c r="J66" s="1">
        <v>0</v>
      </c>
    </row>
    <row r="67" spans="1:12" ht="21.4" x14ac:dyDescent="0.85">
      <c r="A67" t="s">
        <v>192</v>
      </c>
      <c r="B67" s="56"/>
      <c r="C67" s="58"/>
      <c r="D67" s="1"/>
      <c r="E67" s="58"/>
      <c r="F67" s="1"/>
      <c r="G67" s="58"/>
      <c r="H67" s="1"/>
      <c r="I67" s="58"/>
      <c r="J67" s="1"/>
    </row>
    <row r="68" spans="1:12" ht="21.4" x14ac:dyDescent="0.85">
      <c r="A68" t="s">
        <v>193</v>
      </c>
      <c r="B68" s="56"/>
      <c r="C68" s="58"/>
      <c r="D68" s="1">
        <v>-9019603</v>
      </c>
      <c r="E68" s="58"/>
      <c r="F68" s="1">
        <v>-30845816</v>
      </c>
      <c r="G68" s="58"/>
      <c r="H68" s="1">
        <v>-11003386</v>
      </c>
      <c r="I68" s="58"/>
      <c r="J68" s="1">
        <v>-15219271</v>
      </c>
    </row>
    <row r="69" spans="1:12" ht="21.4" x14ac:dyDescent="0.85">
      <c r="A69" t="s">
        <v>194</v>
      </c>
      <c r="B69" s="56"/>
      <c r="C69" s="58"/>
      <c r="D69" s="1">
        <v>-5000000</v>
      </c>
      <c r="E69" s="58"/>
      <c r="F69" s="1">
        <v>0</v>
      </c>
      <c r="G69" s="58"/>
      <c r="H69" s="1">
        <v>0</v>
      </c>
      <c r="I69" s="58"/>
      <c r="J69" s="1">
        <v>0</v>
      </c>
    </row>
    <row r="70" spans="1:12" ht="21.4" x14ac:dyDescent="0.85">
      <c r="A70" t="s">
        <v>195</v>
      </c>
      <c r="B70" s="56"/>
      <c r="C70" s="58"/>
      <c r="D70" s="1">
        <v>238912500</v>
      </c>
      <c r="E70" s="58"/>
      <c r="F70" s="1">
        <v>27324995</v>
      </c>
      <c r="G70" s="58"/>
      <c r="H70" s="1">
        <v>238912500</v>
      </c>
      <c r="I70" s="58"/>
      <c r="J70" s="1">
        <v>27324995</v>
      </c>
    </row>
    <row r="71" spans="1:12" ht="21.4" x14ac:dyDescent="0.85">
      <c r="A71" t="s">
        <v>196</v>
      </c>
      <c r="B71" s="56"/>
      <c r="C71" s="58"/>
      <c r="D71" s="1">
        <v>-29954637</v>
      </c>
      <c r="E71" s="58"/>
      <c r="F71" s="1">
        <v>-15867025</v>
      </c>
      <c r="G71" s="58"/>
      <c r="H71" s="1">
        <v>-29954637</v>
      </c>
      <c r="I71" s="58"/>
      <c r="J71" s="1">
        <v>-15867025</v>
      </c>
    </row>
    <row r="72" spans="1:12" ht="21.4" x14ac:dyDescent="0.85">
      <c r="A72" t="s">
        <v>197</v>
      </c>
      <c r="B72" s="56"/>
      <c r="C72" s="58"/>
      <c r="D72" s="1">
        <v>-15624216</v>
      </c>
      <c r="E72" s="58"/>
      <c r="F72" s="1">
        <v>-15606813</v>
      </c>
      <c r="G72" s="58"/>
      <c r="H72" s="1">
        <v>-8175848</v>
      </c>
      <c r="I72" s="58"/>
      <c r="J72" s="1">
        <v>-8202418</v>
      </c>
    </row>
    <row r="73" spans="1:12" ht="21.4" x14ac:dyDescent="0.85">
      <c r="A73" t="s">
        <v>198</v>
      </c>
      <c r="B73" s="56"/>
      <c r="C73" s="58"/>
      <c r="D73" s="1">
        <v>-24952768</v>
      </c>
      <c r="E73" s="58"/>
      <c r="F73" s="1">
        <v>-14994054</v>
      </c>
      <c r="G73" s="58"/>
      <c r="H73" s="1">
        <v>-24952768</v>
      </c>
      <c r="I73" s="58"/>
      <c r="J73" s="1">
        <v>-14994054</v>
      </c>
    </row>
    <row r="74" spans="1:12" ht="21.4" x14ac:dyDescent="0.85">
      <c r="A74" t="s">
        <v>149</v>
      </c>
      <c r="B74" s="56"/>
      <c r="C74" s="58"/>
      <c r="D74" s="1">
        <v>-944100</v>
      </c>
      <c r="E74" s="58"/>
      <c r="F74" s="1">
        <v>0</v>
      </c>
      <c r="G74" s="58"/>
      <c r="H74" s="1">
        <v>0</v>
      </c>
      <c r="I74" s="58"/>
      <c r="J74" s="1">
        <v>0</v>
      </c>
    </row>
    <row r="75" spans="1:12" ht="21.4" x14ac:dyDescent="0.85">
      <c r="A75" t="s">
        <v>199</v>
      </c>
      <c r="B75" s="56"/>
      <c r="C75" s="58"/>
      <c r="D75" s="1">
        <v>-14371581</v>
      </c>
      <c r="E75" s="58"/>
      <c r="F75" s="1">
        <v>-16702364</v>
      </c>
      <c r="G75" s="58"/>
      <c r="H75" s="1">
        <v>-10188912</v>
      </c>
      <c r="I75" s="58"/>
      <c r="J75" s="1">
        <v>-12681588</v>
      </c>
    </row>
    <row r="76" spans="1:12" ht="21.75" x14ac:dyDescent="0.9">
      <c r="A76" s="66" t="s">
        <v>200</v>
      </c>
      <c r="B76" s="54"/>
      <c r="C76" s="67"/>
      <c r="D76" s="10">
        <f>SUM(D64:D75)</f>
        <v>164985647</v>
      </c>
      <c r="E76" s="67"/>
      <c r="F76" s="10">
        <f>SUM(F64:F75)</f>
        <v>-66641024</v>
      </c>
      <c r="G76" s="67"/>
      <c r="H76" s="10">
        <f>SUM(H64:H75)</f>
        <v>154637001</v>
      </c>
      <c r="I76" s="67"/>
      <c r="J76" s="10">
        <f>SUM(J64:J75)</f>
        <v>-39589308</v>
      </c>
    </row>
    <row r="77" spans="1:12" ht="21.4" x14ac:dyDescent="0.85">
      <c r="B77" s="56"/>
      <c r="C77" s="58"/>
      <c r="D77" s="1"/>
      <c r="E77" s="58"/>
      <c r="F77" s="1"/>
      <c r="G77" s="58"/>
      <c r="H77" s="1"/>
      <c r="I77" s="58"/>
      <c r="J77" s="1"/>
    </row>
    <row r="78" spans="1:12" ht="21.75" x14ac:dyDescent="0.9">
      <c r="A78" s="66" t="s">
        <v>201</v>
      </c>
      <c r="B78" s="54"/>
      <c r="C78" s="67"/>
      <c r="D78" s="9">
        <f>SUM(D43,D61,D76)</f>
        <v>18540651</v>
      </c>
      <c r="E78" s="67"/>
      <c r="F78" s="9">
        <f>SUM(F43,F61,F76)</f>
        <v>8836362</v>
      </c>
      <c r="G78" s="67"/>
      <c r="H78" s="9">
        <f>SUM(H43,H61,H76)</f>
        <v>3680222</v>
      </c>
      <c r="I78" s="67"/>
      <c r="J78" s="9">
        <f>SUM(J43,J61,J76)</f>
        <v>4189148</v>
      </c>
    </row>
    <row r="79" spans="1:12" ht="21.4" x14ac:dyDescent="0.85">
      <c r="A79" s="61" t="s">
        <v>202</v>
      </c>
      <c r="B79" s="54"/>
      <c r="C79" s="58"/>
      <c r="D79" s="1">
        <f>'BS (P7-8)'!G9</f>
        <v>29490434</v>
      </c>
      <c r="E79" s="58"/>
      <c r="F79" s="1">
        <v>20654072</v>
      </c>
      <c r="G79" s="58"/>
      <c r="H79" s="1">
        <f>'BS (P7-8)'!K9</f>
        <v>14885261</v>
      </c>
      <c r="I79" s="58"/>
      <c r="J79" s="1">
        <v>10696113</v>
      </c>
    </row>
    <row r="80" spans="1:12" ht="22.15" thickBot="1" x14ac:dyDescent="0.95">
      <c r="A80" s="66" t="s">
        <v>203</v>
      </c>
      <c r="B80" s="56">
        <v>5</v>
      </c>
      <c r="C80" s="67"/>
      <c r="D80" s="14">
        <f>SUM(D78:D79)</f>
        <v>48031085</v>
      </c>
      <c r="E80" s="67"/>
      <c r="F80" s="14">
        <f>SUM(F78:F79)</f>
        <v>29490434</v>
      </c>
      <c r="G80" s="67"/>
      <c r="H80" s="14">
        <f>SUM(H78:H79)</f>
        <v>18565483</v>
      </c>
      <c r="I80" s="67"/>
      <c r="J80" s="14">
        <f>SUM(J78:J79)</f>
        <v>14885261</v>
      </c>
      <c r="K80" s="63"/>
      <c r="L80" s="63"/>
    </row>
    <row r="81" spans="1:10" ht="22.15" thickTop="1" x14ac:dyDescent="0.9">
      <c r="A81" s="66"/>
      <c r="B81" s="54"/>
      <c r="C81" s="67"/>
      <c r="D81" s="68"/>
      <c r="E81" s="67"/>
      <c r="F81" s="68"/>
      <c r="G81" s="67"/>
      <c r="H81" s="68"/>
      <c r="I81" s="67"/>
      <c r="J81" s="67"/>
    </row>
    <row r="82" spans="1:10" ht="23.25" x14ac:dyDescent="0.95">
      <c r="A82" s="49" t="s">
        <v>0</v>
      </c>
    </row>
    <row r="83" spans="1:10" ht="23.25" x14ac:dyDescent="0.95">
      <c r="A83" s="51" t="str">
        <f>A46</f>
        <v>งบกระแสเงินสด</v>
      </c>
    </row>
    <row r="84" spans="1:10" ht="23.25" x14ac:dyDescent="0.95">
      <c r="A84" s="51"/>
    </row>
    <row r="85" spans="1:10" ht="23.25" x14ac:dyDescent="0.95">
      <c r="A85" s="51"/>
      <c r="C85" s="52"/>
      <c r="D85" s="110" t="s">
        <v>2</v>
      </c>
      <c r="E85" s="110"/>
      <c r="F85" s="110"/>
      <c r="G85" s="52"/>
      <c r="H85" s="110" t="s">
        <v>3</v>
      </c>
      <c r="I85" s="110"/>
      <c r="J85" s="110"/>
    </row>
    <row r="86" spans="1:10" ht="23.25" x14ac:dyDescent="0.95">
      <c r="A86" s="51"/>
      <c r="B86" s="54"/>
      <c r="D86" s="111" t="str">
        <f>D5</f>
        <v>สำหรับปีสิ้นสุดวันที่</v>
      </c>
      <c r="E86" s="111"/>
      <c r="F86" s="111"/>
      <c r="H86" s="112" t="str">
        <f>H5</f>
        <v>สำหรับปีสิ้นสุดวันที่</v>
      </c>
      <c r="I86" s="111"/>
      <c r="J86" s="111"/>
    </row>
    <row r="87" spans="1:10" ht="21.4" customHeight="1" x14ac:dyDescent="0.85">
      <c r="B87" s="54"/>
      <c r="C87" s="55"/>
      <c r="D87" s="112" t="str">
        <f>D6</f>
        <v>31 ธันวาคม</v>
      </c>
      <c r="E87" s="112"/>
      <c r="F87" s="112"/>
      <c r="G87" s="55"/>
      <c r="H87" s="112" t="str">
        <f>H6</f>
        <v>31 ธันวาคม</v>
      </c>
      <c r="I87" s="112"/>
      <c r="J87" s="112"/>
    </row>
    <row r="88" spans="1:10" ht="21.4" x14ac:dyDescent="0.85">
      <c r="B88" s="56" t="s">
        <v>6</v>
      </c>
      <c r="C88" s="54"/>
      <c r="D88" s="54">
        <f>D7</f>
        <v>2568</v>
      </c>
      <c r="E88" s="54"/>
      <c r="F88" s="54">
        <f>F7</f>
        <v>2567</v>
      </c>
      <c r="G88" s="54"/>
      <c r="H88" s="54">
        <f>H7</f>
        <v>2568</v>
      </c>
      <c r="I88" s="54"/>
      <c r="J88" s="54">
        <f>J7</f>
        <v>2567</v>
      </c>
    </row>
    <row r="89" spans="1:10" ht="21.4" x14ac:dyDescent="0.85">
      <c r="B89" s="54"/>
      <c r="C89" s="54"/>
      <c r="D89" s="109" t="s">
        <v>7</v>
      </c>
      <c r="E89" s="109"/>
      <c r="F89" s="109"/>
      <c r="G89" s="109"/>
      <c r="H89" s="109"/>
      <c r="I89" s="109"/>
      <c r="J89" s="109"/>
    </row>
    <row r="90" spans="1:10" ht="21.75" x14ac:dyDescent="0.9">
      <c r="A90" s="69" t="s">
        <v>204</v>
      </c>
      <c r="J90" s="50"/>
    </row>
    <row r="91" spans="1:10" ht="21.4" x14ac:dyDescent="0.85">
      <c r="A91" s="60" t="s">
        <v>205</v>
      </c>
      <c r="J91" s="50"/>
    </row>
    <row r="92" spans="1:10" ht="21.4" x14ac:dyDescent="0.85">
      <c r="J92" s="50"/>
    </row>
    <row r="93" spans="1:10" ht="21.4" x14ac:dyDescent="0.85">
      <c r="A93" t="s">
        <v>206</v>
      </c>
      <c r="B93" s="56">
        <v>11</v>
      </c>
      <c r="D93" s="1">
        <v>282105586</v>
      </c>
      <c r="F93" s="1">
        <v>100969604</v>
      </c>
      <c r="H93" s="1">
        <v>277624807</v>
      </c>
      <c r="J93" s="1">
        <v>49647499</v>
      </c>
    </row>
    <row r="94" spans="1:10" ht="21.4" x14ac:dyDescent="0.85">
      <c r="A94" t="s">
        <v>230</v>
      </c>
      <c r="B94" s="56"/>
      <c r="D94" s="1">
        <v>4850965</v>
      </c>
      <c r="F94" s="1">
        <v>6667673</v>
      </c>
      <c r="H94" s="1">
        <v>3957642</v>
      </c>
      <c r="J94" s="1">
        <v>1215594</v>
      </c>
    </row>
    <row r="95" spans="1:10" ht="21.4" x14ac:dyDescent="0.85">
      <c r="A95" t="s">
        <v>227</v>
      </c>
      <c r="B95" s="56"/>
      <c r="D95" s="1">
        <v>372000</v>
      </c>
      <c r="F95" s="1">
        <v>409102</v>
      </c>
      <c r="H95" s="1">
        <v>372000</v>
      </c>
      <c r="J95" s="1">
        <v>409102</v>
      </c>
    </row>
    <row r="96" spans="1:10" ht="21.4" x14ac:dyDescent="0.85">
      <c r="A96" t="s">
        <v>228</v>
      </c>
      <c r="B96" s="56"/>
      <c r="D96" s="1">
        <v>-4977702</v>
      </c>
      <c r="F96" s="1">
        <v>-4850965</v>
      </c>
      <c r="H96" s="1">
        <v>-4126252</v>
      </c>
      <c r="J96" s="1">
        <v>-3957642</v>
      </c>
    </row>
    <row r="97" spans="1:13" ht="21.4" x14ac:dyDescent="0.85">
      <c r="A97" t="s">
        <v>229</v>
      </c>
      <c r="B97" s="56"/>
      <c r="D97" s="1">
        <v>-409102</v>
      </c>
      <c r="F97" s="1">
        <v>-13690117</v>
      </c>
      <c r="H97" s="1">
        <v>-409102</v>
      </c>
      <c r="J97" s="1">
        <v>-188460</v>
      </c>
    </row>
    <row r="98" spans="1:13" ht="21.4" x14ac:dyDescent="0.85">
      <c r="A98" t="s">
        <v>207</v>
      </c>
      <c r="B98" s="56"/>
      <c r="D98" s="1">
        <v>-2675750</v>
      </c>
      <c r="F98" s="1">
        <v>-33082814</v>
      </c>
      <c r="H98" s="1">
        <v>-2378974</v>
      </c>
      <c r="J98" s="1">
        <v>-6172606</v>
      </c>
    </row>
    <row r="99" spans="1:13" ht="22.15" thickBot="1" x14ac:dyDescent="0.95">
      <c r="A99" s="52" t="s">
        <v>208</v>
      </c>
      <c r="B99" s="56"/>
      <c r="D99" s="14">
        <f>SUM(D93:D98)</f>
        <v>279265997</v>
      </c>
      <c r="F99" s="14">
        <f>SUM(F93:F98)</f>
        <v>56422483</v>
      </c>
      <c r="H99" s="14">
        <f>SUM(H93:H98)</f>
        <v>275040121</v>
      </c>
      <c r="J99" s="14">
        <f>SUM(J93:J98)</f>
        <v>40953487</v>
      </c>
      <c r="K99" s="46"/>
      <c r="L99" s="46"/>
      <c r="M99" s="63"/>
    </row>
    <row r="100" spans="1:13" ht="21.75" thickTop="1" x14ac:dyDescent="0.85">
      <c r="B100" s="56"/>
      <c r="D100" s="17"/>
      <c r="F100" s="17"/>
      <c r="H100" s="17"/>
      <c r="J100" s="17"/>
    </row>
    <row r="101" spans="1:13" ht="21.4" x14ac:dyDescent="0.85">
      <c r="A101" s="60" t="s">
        <v>209</v>
      </c>
      <c r="B101" s="56"/>
      <c r="D101" s="17"/>
      <c r="F101" s="17"/>
      <c r="H101" s="17"/>
      <c r="J101" s="17"/>
    </row>
    <row r="102" spans="1:13" ht="21.4" x14ac:dyDescent="0.85">
      <c r="A102" s="60" t="s">
        <v>210</v>
      </c>
      <c r="B102" s="56"/>
      <c r="D102" s="17"/>
      <c r="F102" s="17"/>
      <c r="H102" s="17"/>
      <c r="J102" s="17"/>
    </row>
    <row r="103" spans="1:13" ht="21.4" x14ac:dyDescent="0.85">
      <c r="B103" s="56"/>
      <c r="D103" s="17"/>
      <c r="F103" s="17"/>
      <c r="H103" s="17"/>
      <c r="J103" s="17"/>
    </row>
    <row r="104" spans="1:13" ht="21.4" x14ac:dyDescent="0.85">
      <c r="A104" t="s">
        <v>211</v>
      </c>
      <c r="B104" s="56">
        <v>12</v>
      </c>
      <c r="D104" s="17">
        <v>302613</v>
      </c>
      <c r="F104" s="17">
        <v>687710</v>
      </c>
      <c r="H104" s="17">
        <v>288644</v>
      </c>
      <c r="J104" s="17">
        <v>508210</v>
      </c>
    </row>
    <row r="105" spans="1:13" ht="21.4" x14ac:dyDescent="0.85">
      <c r="A105" t="s">
        <v>212</v>
      </c>
      <c r="B105" s="56"/>
      <c r="D105" s="17">
        <v>0</v>
      </c>
      <c r="F105" s="17">
        <v>0</v>
      </c>
      <c r="H105" s="17">
        <v>0</v>
      </c>
      <c r="J105" s="17">
        <v>0</v>
      </c>
    </row>
    <row r="106" spans="1:13" ht="22.15" thickBot="1" x14ac:dyDescent="0.95">
      <c r="A106" s="52" t="s">
        <v>213</v>
      </c>
      <c r="B106" s="56"/>
      <c r="D106" s="14">
        <f>SUM(D104:D105)</f>
        <v>302613</v>
      </c>
      <c r="F106" s="14">
        <f>SUM(F104:F105)</f>
        <v>687710</v>
      </c>
      <c r="H106" s="14">
        <f>SUM(H104:H105)</f>
        <v>288644</v>
      </c>
      <c r="J106" s="14">
        <f>SUM(J104:J105)</f>
        <v>508210</v>
      </c>
      <c r="K106" s="63"/>
      <c r="L106" s="63"/>
    </row>
    <row r="107" spans="1:13" ht="21.75" thickTop="1" x14ac:dyDescent="0.85">
      <c r="B107" s="56"/>
      <c r="D107" s="17"/>
      <c r="F107" s="17"/>
      <c r="H107" s="17"/>
      <c r="J107" s="17"/>
    </row>
    <row r="108" spans="1:13" ht="21.75" x14ac:dyDescent="0.9">
      <c r="A108" s="57" t="s">
        <v>214</v>
      </c>
      <c r="B108" s="56"/>
      <c r="D108" s="34"/>
      <c r="F108" s="34"/>
      <c r="H108" s="34"/>
      <c r="J108" s="34"/>
    </row>
    <row r="109" spans="1:13" ht="21.4" x14ac:dyDescent="0.85">
      <c r="A109" s="61" t="s">
        <v>215</v>
      </c>
      <c r="B109" s="56">
        <v>4</v>
      </c>
      <c r="D109" s="1">
        <v>10000000</v>
      </c>
      <c r="F109" s="1">
        <v>0</v>
      </c>
      <c r="H109" s="1">
        <v>0</v>
      </c>
      <c r="J109" s="17">
        <v>0</v>
      </c>
    </row>
    <row r="110" spans="1:13" ht="21.4" x14ac:dyDescent="0.85">
      <c r="A110" s="61" t="s">
        <v>216</v>
      </c>
      <c r="B110" s="56"/>
      <c r="D110" s="1"/>
      <c r="F110" s="1"/>
      <c r="H110" s="1"/>
      <c r="J110" s="17"/>
    </row>
    <row r="111" spans="1:13" ht="21.4" x14ac:dyDescent="0.85">
      <c r="A111" s="61" t="s">
        <v>217</v>
      </c>
      <c r="B111" s="56"/>
      <c r="D111" s="1">
        <v>637165</v>
      </c>
      <c r="F111" s="1">
        <v>0</v>
      </c>
      <c r="H111" s="1">
        <v>0</v>
      </c>
      <c r="J111" s="17">
        <v>0</v>
      </c>
    </row>
    <row r="112" spans="1:13" ht="21.4" x14ac:dyDescent="0.85">
      <c r="A112" s="61" t="s">
        <v>218</v>
      </c>
      <c r="B112" s="56">
        <v>4</v>
      </c>
      <c r="D112" s="1">
        <v>75687153</v>
      </c>
      <c r="F112" s="1">
        <v>0</v>
      </c>
      <c r="H112" s="1">
        <v>75687153</v>
      </c>
      <c r="J112" s="17">
        <v>0</v>
      </c>
    </row>
    <row r="113" spans="1:10" ht="21.4" x14ac:dyDescent="0.85">
      <c r="A113" s="61" t="s">
        <v>246</v>
      </c>
      <c r="B113" s="56">
        <v>4</v>
      </c>
      <c r="D113" s="1">
        <v>0</v>
      </c>
      <c r="F113" s="1">
        <v>0</v>
      </c>
      <c r="H113" s="1">
        <v>70000000</v>
      </c>
      <c r="J113" s="17">
        <v>0</v>
      </c>
    </row>
    <row r="114" spans="1:10" ht="21.4" x14ac:dyDescent="0.85">
      <c r="J114" s="50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49:F49"/>
    <mergeCell ref="H49:J49"/>
    <mergeCell ref="D50:F50"/>
    <mergeCell ref="D52:J52"/>
    <mergeCell ref="D85:F85"/>
    <mergeCell ref="H85:J85"/>
    <mergeCell ref="H50:J50"/>
    <mergeCell ref="H4:J4"/>
    <mergeCell ref="H5:J5"/>
    <mergeCell ref="H6:J6"/>
    <mergeCell ref="H48:J48"/>
    <mergeCell ref="D5:F5"/>
    <mergeCell ref="D4:F4"/>
    <mergeCell ref="D6:F6"/>
    <mergeCell ref="D8:J8"/>
    <mergeCell ref="D48:F48"/>
    <mergeCell ref="H87:J87"/>
    <mergeCell ref="D86:F86"/>
    <mergeCell ref="H86:J86"/>
    <mergeCell ref="D87:F87"/>
    <mergeCell ref="D89:J89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0" firstPageNumber="15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2" manualBreakCount="2">
    <brk id="44" max="8" man="1"/>
    <brk id="81" max="8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2168aec-29ee-4510-b282-7921504c8b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ED28F4FF12D743B448223DF7727790" ma:contentTypeVersion="13" ma:contentTypeDescription="Create a new document." ma:contentTypeScope="" ma:versionID="286f2a1b4b30f3ed49223f441007f306">
  <xsd:schema xmlns:xsd="http://www.w3.org/2001/XMLSchema" xmlns:xs="http://www.w3.org/2001/XMLSchema" xmlns:p="http://schemas.microsoft.com/office/2006/metadata/properties" xmlns:ns3="92168aec-29ee-4510-b282-7921504c8ba5" xmlns:ns4="d70dbc43-4666-45f4-abc4-7d3c2c20602b" targetNamespace="http://schemas.microsoft.com/office/2006/metadata/properties" ma:root="true" ma:fieldsID="ae69016ec76fe71d765ce9031cf755d3" ns3:_="" ns4:_="">
    <xsd:import namespace="92168aec-29ee-4510-b282-7921504c8ba5"/>
    <xsd:import namespace="d70dbc43-4666-45f4-abc4-7d3c2c20602b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68aec-29ee-4510-b282-7921504c8ba5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dbc43-4666-45f4-abc4-7d3c2c20602b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3F805A-008F-4C16-A971-05E829C7D749}">
  <ds:schemaRefs>
    <ds:schemaRef ds:uri="http://purl.org/dc/terms/"/>
    <ds:schemaRef ds:uri="d70dbc43-4666-45f4-abc4-7d3c2c20602b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2168aec-29ee-4510-b282-7921504c8ba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EDE95A3-ACAC-4677-B675-7D063B5D0E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68aec-29ee-4510-b282-7921504c8ba5"/>
    <ds:schemaRef ds:uri="d70dbc43-4666-45f4-abc4-7d3c2c2060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(P7-8)</vt:lpstr>
      <vt:lpstr>PL (P9-10)</vt:lpstr>
      <vt:lpstr>SHC (P11)</vt:lpstr>
      <vt:lpstr>SHC (P12)</vt:lpstr>
      <vt:lpstr>SHS (P13)</vt:lpstr>
      <vt:lpstr>SHS (P14)</vt:lpstr>
      <vt:lpstr>CF (P15-17)</vt:lpstr>
      <vt:lpstr>'BS (P7-8)'!Print_Area</vt:lpstr>
      <vt:lpstr>'CF (P15-17)'!Print_Area</vt:lpstr>
      <vt:lpstr>'PL (P9-10)'!Print_Area</vt:lpstr>
      <vt:lpstr>'SHC (P11)'!Print_Area</vt:lpstr>
      <vt:lpstr>'SHC (P12)'!Print_Area</vt:lpstr>
      <vt:lpstr>'SHS (P13)'!Print_Area</vt:lpstr>
      <vt:lpstr>'SHS (P14)'!Print_Area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subject/>
  <dc:creator>KPMG</dc:creator>
  <cp:keywords/>
  <dc:description/>
  <cp:lastModifiedBy>kriangkrai.fa</cp:lastModifiedBy>
  <cp:revision/>
  <cp:lastPrinted>2026-02-27T02:16:14Z</cp:lastPrinted>
  <dcterms:created xsi:type="dcterms:W3CDTF">2006-01-06T08:39:44Z</dcterms:created>
  <dcterms:modified xsi:type="dcterms:W3CDTF">2026-02-27T10:23:45Z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0x010100D9ED28F4FF12D743B448223DF7727790</vt:lpwstr>
  </property>
  <property fmtid="{D5CDD505-2E9C-101B-9397-08002B2CF9AE}" pid="5" name="PBCListName">
    <vt:lpwstr>Q1 22</vt:lpwstr>
  </property>
</Properties>
</file>