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11 Fl G ___Upload Mail Drive L\T.R.V. Rubber Product _Dec2025 (YE)\"/>
    </mc:Choice>
  </mc:AlternateContent>
  <xr:revisionPtr revIDLastSave="0" documentId="13_ncr:1_{9EEF1850-D5E8-4308-81A3-16364A096827}" xr6:coauthVersionLast="47" xr6:coauthVersionMax="47" xr10:uidLastSave="{00000000-0000-0000-0000-000000000000}"/>
  <bookViews>
    <workbookView xWindow="-120" yWindow="-120" windowWidth="29040" windowHeight="15720" activeTab="4" xr2:uid="{23A24818-D4A7-431B-8938-5806C50FFC15}"/>
  </bookViews>
  <sheets>
    <sheet name="BS6-8" sheetId="1" r:id="rId1"/>
    <sheet name="PL9" sheetId="2" r:id="rId2"/>
    <sheet name="Change Equity10" sheetId="3" r:id="rId3"/>
    <sheet name="Change Equity11" sheetId="4" r:id="rId4"/>
    <sheet name="12-13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\\" hidden="1">[1]OUTPUT!#REF!</definedName>
    <definedName name="\\\\" hidden="1">[1]OUTPUT!#REF!</definedName>
    <definedName name="_???" hidden="1">#REF!</definedName>
    <definedName name="_????" hidden="1">#REF!</definedName>
    <definedName name="_?????" hidden="1">#REF!</definedName>
    <definedName name="_??????" hidden="1">#REF!</definedName>
    <definedName name="_???????" hidden="1">#REF!</definedName>
    <definedName name="_????????" hidden="1">#REF!</definedName>
    <definedName name="_?????c" hidden="1">#REF!</definedName>
    <definedName name="_???E" hidden="1">#REF!</definedName>
    <definedName name="_?AVF" hidden="1">#REF!</definedName>
    <definedName name="_?qc" hidden="1">#REF!</definedName>
    <definedName name="_?WFA" hidden="1">#REF!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???" hidden="1">#REF!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PCB0717" localSheetId="4" hidden="1">{"'FAB Yield'!$L$7"}</definedName>
    <definedName name="____________PCB0717" hidden="1">{"'FAB Yield'!$L$7"}</definedName>
    <definedName name="____________PCB1" localSheetId="4" hidden="1">{"'FAB Yield'!$L$7"}</definedName>
    <definedName name="____________PCB1" hidden="1">{"'FAB Yield'!$L$7"}</definedName>
    <definedName name="___________PCB0717" localSheetId="4" hidden="1">{"'FAB Yield'!$L$7"}</definedName>
    <definedName name="___________PCB0717" hidden="1">{"'FAB Yield'!$L$7"}</definedName>
    <definedName name="___________PCB1" localSheetId="4" hidden="1">{"'FAB Yield'!$L$7"}</definedName>
    <definedName name="___________PCB1" hidden="1">{"'FAB Yield'!$L$7"}</definedName>
    <definedName name="__________cp1" hidden="1">'[2]3-ADJ'!$C$15:$W$15</definedName>
    <definedName name="__________cp2" hidden="1">'[2]3-ADJ'!$G$15:$G$16</definedName>
    <definedName name="_________cp1" hidden="1">'[2]3-ADJ'!$C$15:$W$15</definedName>
    <definedName name="_________cp2" hidden="1">'[2]3-ADJ'!$G$15:$G$16</definedName>
    <definedName name="________AB1" localSheetId="4" hidden="1">{"'FAB Yield'!$L$7"}</definedName>
    <definedName name="________AB1" hidden="1">{"'FAB Yield'!$L$7"}</definedName>
    <definedName name="________BU2" localSheetId="4" hidden="1">{"'FAB Yield'!$L$7"}</definedName>
    <definedName name="________BU2" hidden="1">{"'FAB Yield'!$L$7"}</definedName>
    <definedName name="________cp1" hidden="1">'[2]3-ADJ'!$C$15:$W$15</definedName>
    <definedName name="________cp2" hidden="1">'[2]3-ADJ'!$G$15:$G$16</definedName>
    <definedName name="________PCB0717" localSheetId="4" hidden="1">{"'FAB Yield'!$L$7"}</definedName>
    <definedName name="________PCB0717" hidden="1">{"'FAB Yield'!$L$7"}</definedName>
    <definedName name="________PCB1" localSheetId="4" hidden="1">{"'FAB Yield'!$L$7"}</definedName>
    <definedName name="________PCB1" hidden="1">{"'FAB Yield'!$L$7"}</definedName>
    <definedName name="_______AB1" localSheetId="4" hidden="1">{"'FAB Yield'!$L$7"}</definedName>
    <definedName name="_______AB1" hidden="1">{"'FAB Yield'!$L$7"}</definedName>
    <definedName name="_______BU2" localSheetId="4" hidden="1">{"'FAB Yield'!$L$7"}</definedName>
    <definedName name="_______BU2" hidden="1">{"'FAB Yield'!$L$7"}</definedName>
    <definedName name="_______cp1" hidden="1">'[2]3-ADJ'!$C$15:$W$15</definedName>
    <definedName name="_______cp2" hidden="1">'[2]3-ADJ'!$G$15:$G$16</definedName>
    <definedName name="_______MAY2" hidden="1">{#N/A,#N/A,FALSE,"earnings"}</definedName>
    <definedName name="_______PCB0717" localSheetId="4" hidden="1">{"'FAB Yield'!$L$7"}</definedName>
    <definedName name="_______PCB0717" hidden="1">{"'FAB Yield'!$L$7"}</definedName>
    <definedName name="_______PCB1" localSheetId="4" hidden="1">{"'FAB Yield'!$L$7"}</definedName>
    <definedName name="_______PCB1" hidden="1">{"'FAB Yield'!$L$7"}</definedName>
    <definedName name="_______Q2" hidden="1">{#N/A,#N/A,FALSE,"earnings"}</definedName>
    <definedName name="______cp1" hidden="1">'[2]3-ADJ'!$C$15:$W$15</definedName>
    <definedName name="______cp2" hidden="1">'[2]3-ADJ'!$G$15:$G$16</definedName>
    <definedName name="______MAY2" hidden="1">{#N/A,#N/A,FALSE,"earnings"}</definedName>
    <definedName name="______PCB0717" localSheetId="4" hidden="1">{"'FAB Yield'!$L$7"}</definedName>
    <definedName name="______PCB0717" hidden="1">{"'FAB Yield'!$L$7"}</definedName>
    <definedName name="______PCB1" localSheetId="4" hidden="1">{"'FAB Yield'!$L$7"}</definedName>
    <definedName name="______PCB1" hidden="1">{"'FAB Yield'!$L$7"}</definedName>
    <definedName name="______Q2" hidden="1">{#N/A,#N/A,FALSE,"earnings"}</definedName>
    <definedName name="_____cp1" hidden="1">'[2]3-ADJ'!$C$15:$W$15</definedName>
    <definedName name="_____cp2" hidden="1">'[2]3-ADJ'!$G$15:$G$16</definedName>
    <definedName name="_____MAY2" hidden="1">{#N/A,#N/A,FALSE,"earnings"}</definedName>
    <definedName name="_____PCB0717" localSheetId="4" hidden="1">{"'FAB Yield'!$L$7"}</definedName>
    <definedName name="_____PCB0717" hidden="1">{"'FAB Yield'!$L$7"}</definedName>
    <definedName name="_____PCB1" localSheetId="4" hidden="1">{"'FAB Yield'!$L$7"}</definedName>
    <definedName name="_____PCB1" hidden="1">{"'FAB Yield'!$L$7"}</definedName>
    <definedName name="_____Q2" hidden="1">{#N/A,#N/A,FALSE,"earnings"}</definedName>
    <definedName name="____2AB1_" localSheetId="4" hidden="1">{"'FAB Yield'!$L$7"}</definedName>
    <definedName name="____2AB1_" hidden="1">{"'FAB Yield'!$L$7"}</definedName>
    <definedName name="____3BU2_" localSheetId="4" hidden="1">{"'FAB Yield'!$L$7"}</definedName>
    <definedName name="____3BU2_" hidden="1">{"'FAB Yield'!$L$7"}</definedName>
    <definedName name="____AB1" localSheetId="4" hidden="1">{"'FAB Yield'!$L$7"}</definedName>
    <definedName name="____AB1" hidden="1">{"'FAB Yield'!$L$7"}</definedName>
    <definedName name="____BU2" localSheetId="4" hidden="1">{"'FAB Yield'!$L$7"}</definedName>
    <definedName name="____BU2" hidden="1">{"'FAB Yield'!$L$7"}</definedName>
    <definedName name="____cp1" hidden="1">'[2]3-ADJ'!$C$15:$W$15</definedName>
    <definedName name="____cp2" hidden="1">'[2]3-ADJ'!$G$15:$G$16</definedName>
    <definedName name="____MAY2" hidden="1">{#N/A,#N/A,FALSE,"earnings"}</definedName>
    <definedName name="____PCB0717" localSheetId="4" hidden="1">{"'FAB Yield'!$L$7"}</definedName>
    <definedName name="____PCB0717" hidden="1">{"'FAB Yield'!$L$7"}</definedName>
    <definedName name="____PCB1" localSheetId="4" hidden="1">{"'FAB Yield'!$L$7"}</definedName>
    <definedName name="____PCB1" hidden="1">{"'FAB Yield'!$L$7"}</definedName>
    <definedName name="____PPE2" hidden="1">#REF!</definedName>
    <definedName name="____Q2" hidden="1">{#N/A,#N/A,FALSE,"earnings"}</definedName>
    <definedName name="___2AB1_" localSheetId="4" hidden="1">{"'FAB Yield'!$L$7"}</definedName>
    <definedName name="___2AB1_" hidden="1">{"'FAB Yield'!$L$7"}</definedName>
    <definedName name="___3BU2_" localSheetId="4" hidden="1">{"'FAB Yield'!$L$7"}</definedName>
    <definedName name="___3BU2_" hidden="1">{"'FAB Yield'!$L$7"}</definedName>
    <definedName name="___AB1" localSheetId="4" hidden="1">{"'FAB Yield'!$L$7"}</definedName>
    <definedName name="___AB1" hidden="1">{"'FAB Yield'!$L$7"}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U2" localSheetId="4" hidden="1">{"'FAB Yield'!$L$7"}</definedName>
    <definedName name="___BU2" hidden="1">{"'FAB Yield'!$L$7"}</definedName>
    <definedName name="___cp1" hidden="1">'[2]3-ADJ'!$C$15:$W$15</definedName>
    <definedName name="___cp2" hidden="1">'[2]3-ADJ'!$G$15:$G$16</definedName>
    <definedName name="___F2" localSheetId="4" hidden="1">#REF!</definedName>
    <definedName name="___F2" hidden="1">#REF!</definedName>
    <definedName name="___K2" hidden="1">#REF!</definedName>
    <definedName name="___KA1" hidden="1">{#N/A,#N/A,FALSE,"Sheet1"}</definedName>
    <definedName name="___MAY2" hidden="1">{#N/A,#N/A,FALSE,"earnings"}</definedName>
    <definedName name="___N4" hidden="1">{#N/A,#N/A,FALSE,"Sheet1"}</definedName>
    <definedName name="___PCB0717" localSheetId="4" hidden="1">{"'FAB Yield'!$L$7"}</definedName>
    <definedName name="___PCB0717" hidden="1">{"'FAB Yield'!$L$7"}</definedName>
    <definedName name="___PCB1" localSheetId="4" hidden="1">{"'FAB Yield'!$L$7"}</definedName>
    <definedName name="___PCB1" hidden="1">{"'FAB Yield'!$L$7"}</definedName>
    <definedName name="___PPE2" hidden="1">#REF!</definedName>
    <definedName name="___Q2" hidden="1">{#N/A,#N/A,FALSE,"earnings"}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" hidden="1">#REF!</definedName>
    <definedName name="__1___123Graph_Aｸﾞﾗﾌ_1" hidden="1">[3]A!$I$11:$I$30</definedName>
    <definedName name="__1__123Graph_ACHART_1" hidden="1">#REF!</definedName>
    <definedName name="__10___123Graph_Xｸﾞﾗﾌ_2" hidden="1">[3]A!$C$39:$C$58</definedName>
    <definedName name="__10__123Graph_Xｸﾞﾗﾌ_1" hidden="1">#REF!</definedName>
    <definedName name="__11___123Graph_Xｸﾞﾗﾌ_3" hidden="1">[3]A!$C$67:$C$86</definedName>
    <definedName name="__11__123Graph_Xｸﾞﾗﾌ_2" hidden="1">#REF!</definedName>
    <definedName name="__12___123Graph_Xｸﾞﾗﾌ_4" hidden="1">[3]A!$C$67:$C$86</definedName>
    <definedName name="__12__123Graph_Xｸﾞﾗﾌ_3" hidden="1">#REF!</definedName>
    <definedName name="__123Graph_A" hidden="1">'[4]14'!$C$15:$W$15</definedName>
    <definedName name="__123Graph_ACF100" hidden="1">#REF!</definedName>
    <definedName name="__123Graph_AIC在庫曲線" hidden="1">[5]四半期!#REF!</definedName>
    <definedName name="__123Graph_APIS" hidden="1">[6]D!$B$7:$B$18</definedName>
    <definedName name="__123Graph_ARAM生産在庫" hidden="1">[5]四半期!#REF!</definedName>
    <definedName name="__123Graph_A国内IC数量伸" hidden="1">[1]OUTPUT!#REF!</definedName>
    <definedName name="__123Graph_A国内IC生産伸" hidden="1">[1]OUTPUT!#REF!</definedName>
    <definedName name="__123Graph_A需要曲線" hidden="1">'[7]#REF'!#REF!</definedName>
    <definedName name="__123Graph_B" hidden="1">'[4]14'!$C$15:$W$15</definedName>
    <definedName name="__123Graph_BCF100" hidden="1">#REF!</definedName>
    <definedName name="__123Graph_BPIS" hidden="1">[6]D!$C$7:$C$18</definedName>
    <definedName name="__123Graph_B国内IC数量伸" hidden="1">[1]OUTPUT!#REF!</definedName>
    <definedName name="__123Graph_B国内IC生産伸" hidden="1">[1]OUTPUT!#REF!</definedName>
    <definedName name="__123Graph_C" hidden="1">'[4]14'!$F$15:$F$16</definedName>
    <definedName name="__123Graph_CPIS" hidden="1">[6]D!$D$7:$D$18</definedName>
    <definedName name="__123Graph_C国内IC数量伸" hidden="1">[1]OUTPUT!#REF!</definedName>
    <definedName name="__123Graph_C国内IC生産伸" hidden="1">[1]OUTPUT!#REF!</definedName>
    <definedName name="__123Graph_D" localSheetId="4" hidden="1">[8]ชื่อหุ้น!#REF!</definedName>
    <definedName name="__123Graph_D" hidden="1">[8]ชื่อหุ้น!#REF!</definedName>
    <definedName name="__123Graph_DPIS" hidden="1">[6]D!$E$7:$E$18</definedName>
    <definedName name="__123Graph_D国内IC数量伸" hidden="1">[1]OUTPUT!#REF!</definedName>
    <definedName name="__123Graph_D国内IC生産伸" hidden="1">[1]OUTPUT!#REF!</definedName>
    <definedName name="__123Graph_E" hidden="1">'[4]14'!$H$15:$H$16</definedName>
    <definedName name="__123Graph_F" hidden="1">'[4]14'!$I$15:$I$16</definedName>
    <definedName name="__123Graph_LBL_A" hidden="1">[9]CFS3!$H$42:$Q$42</definedName>
    <definedName name="__123Graph_LBL_ACF100" hidden="1">#REF!</definedName>
    <definedName name="__123Graph_LBL_B" hidden="1">[9]CFS3!$H$41:$Q$41</definedName>
    <definedName name="__123Graph_LBL_BCF100" hidden="1">#REF!</definedName>
    <definedName name="__123Graph_X" hidden="1">'[4]14'!$C$15:$W$15</definedName>
    <definedName name="__123Graph_XCF100" hidden="1">#REF!</definedName>
    <definedName name="__123Graph_XIC在庫曲線" hidden="1">[5]四半期!#REF!</definedName>
    <definedName name="__123Graph_XPIS" hidden="1">[6]D!$A$7:$A$18</definedName>
    <definedName name="__123Graph_XRAM生産在庫" hidden="1">[5]四半期!#REF!</definedName>
    <definedName name="__123Graph_X需要曲線" hidden="1">'[7]#REF'!#REF!</definedName>
    <definedName name="__13__123Graph_Aｸﾞﾗﾌ_1" hidden="1">[10]A!$I$11:$I$30</definedName>
    <definedName name="__13__123Graph_Xｸﾞﾗﾌ_4" hidden="1">#REF!</definedName>
    <definedName name="__14__123Graph_Aｸﾞﾗﾌ_2" hidden="1">[10]A!$I$39:$I$58</definedName>
    <definedName name="__14__123Graph_Xｸﾞﾗﾌ_5" hidden="1">#REF!</definedName>
    <definedName name="__15__123Graph_Aｸﾞﾗﾌ_3" hidden="1">[10]A!$I$67:$I$86</definedName>
    <definedName name="__16__123Graph_Aｸﾞﾗﾌ_4" hidden="1">[10]A!$I$67:$I$86</definedName>
    <definedName name="__17__123Graph_BCHART_1" hidden="1">[11]A!$B$52:$B$60</definedName>
    <definedName name="__18__123Graph_Bｸﾞﾗﾌ_1" hidden="1">[12]A!$I$10:$I$13</definedName>
    <definedName name="__19__123Graph_Bｸﾞﾗﾌ_4" hidden="1">[10]A!$I$39:$I$58</definedName>
    <definedName name="__2_" hidden="1">#REF!</definedName>
    <definedName name="__2___123Graph_Aｸﾞﾗﾌ_2" hidden="1">[3]A!$I$39:$I$58</definedName>
    <definedName name="__2__123Graph_ACHART_2" hidden="1">#REF!</definedName>
    <definedName name="__20__123Graph_Cｸﾞﾗﾌ_4" hidden="1">[10]A!$I$11:$I$30</definedName>
    <definedName name="__21__123Graph_Dｸﾞﾗﾌ_4" hidden="1">[10]A!$I$89:$I$108</definedName>
    <definedName name="__22__123Graph_XCHART_1" hidden="1">[11]A!$A$52:$A$60</definedName>
    <definedName name="__23__123Graph_Xｸﾞﾗﾌ_1" hidden="1">[10]A!$C$11:$C$30</definedName>
    <definedName name="__24_" hidden="1">#REF!</definedName>
    <definedName name="__24__123Graph_Xｸﾞﾗﾌ_2" hidden="1">[10]A!$C$39:$C$58</definedName>
    <definedName name="__25__123Graph_Xｸﾞﾗﾌ_3" hidden="1">[10]A!$C$67:$C$86</definedName>
    <definedName name="__26__123Graph_Xｸﾞﾗﾌ_4" hidden="1">[10]A!$C$67:$C$86</definedName>
    <definedName name="__2AB1_" localSheetId="4" hidden="1">{"'FAB Yield'!$L$7"}</definedName>
    <definedName name="__2AB1_" hidden="1">{"'FAB Yield'!$L$7"}</definedName>
    <definedName name="__3___123Graph_Aｸﾞﾗﾌ_3" hidden="1">[3]A!$I$67:$I$86</definedName>
    <definedName name="__3__123Graph_Aｸﾞﾗﾌ_1" hidden="1">#REF!</definedName>
    <definedName name="__37_" hidden="1">#REF!</definedName>
    <definedName name="__39_" hidden="1">#REF!</definedName>
    <definedName name="__3BU2_" localSheetId="4" hidden="1">{"'FAB Yield'!$L$7"}</definedName>
    <definedName name="__3BU2_" hidden="1">{"'FAB Yield'!$L$7"}</definedName>
    <definedName name="__4___123Graph_Aｸﾞﾗﾌ_4" hidden="1">[3]A!$I$67:$I$86</definedName>
    <definedName name="__4__123Graph_Aｸﾞﾗﾌ_2" hidden="1">#REF!</definedName>
    <definedName name="__5___123Graph_Bｸﾞﾗﾌ_1" hidden="1">[12]A!$I$10:$I$13</definedName>
    <definedName name="__5__123Graph_Aｸﾞﾗﾌ_3" hidden="1">#REF!</definedName>
    <definedName name="__6___123Graph_Bｸﾞﾗﾌ_4" hidden="1">[3]A!$I$39:$I$58</definedName>
    <definedName name="__6__123Graph_Aｸﾞﾗﾌ_4" hidden="1">#REF!</definedName>
    <definedName name="__7___123Graph_Cｸﾞﾗﾌ_4" hidden="1">[3]A!$I$11:$I$30</definedName>
    <definedName name="__7__123Graph_Aｸﾞﾗﾌ_5" hidden="1">#REF!</definedName>
    <definedName name="__8___123Graph_Dｸﾞﾗﾌ_4" hidden="1">[3]A!$I$89:$I$108</definedName>
    <definedName name="__8__123Graph_XCHART_1" hidden="1">#REF!</definedName>
    <definedName name="__9___123Graph_Xｸﾞﾗﾌ_1" hidden="1">[3]A!$C$11:$C$30</definedName>
    <definedName name="__9__123Graph_XCHART_2" hidden="1">#REF!</definedName>
    <definedName name="__AB1" localSheetId="4" hidden="1">{"'FAB Yield'!$L$7"}</definedName>
    <definedName name="__AB1" hidden="1">{"'FAB Yield'!$L$7"}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U2" localSheetId="4" hidden="1">{"'FAB Yield'!$L$7"}</definedName>
    <definedName name="__BU2" hidden="1">{"'FAB Yield'!$L$7"}</definedName>
    <definedName name="__cp1" hidden="1">'[2]3-ADJ'!$C$15:$W$15</definedName>
    <definedName name="__cp2" hidden="1">'[2]3-ADJ'!$G$15:$G$16</definedName>
    <definedName name="__d1" localSheetId="4" hidden="1">{"'Model'!$A$1:$N$53"}</definedName>
    <definedName name="__d1" hidden="1">{"'Model'!$A$1:$N$53"}</definedName>
    <definedName name="__FDS_HYPERLINK_TOGGLE_STATE__" hidden="1">"ON"</definedName>
    <definedName name="__H3" hidden="1">{#N/A,#N/A,FALSE,"Sheet1"}</definedName>
    <definedName name="__KA1" hidden="1">{#N/A,#N/A,FALSE,"Sheet1"}</definedName>
    <definedName name="__MAY2" hidden="1">{#N/A,#N/A,FALSE,"earnings"}</definedName>
    <definedName name="__N4" hidden="1">{#N/A,#N/A,FALSE,"Sheet1"}</definedName>
    <definedName name="__PCB0717" localSheetId="4" hidden="1">{"'FAB Yield'!$L$7"}</definedName>
    <definedName name="__PCB0717" hidden="1">{"'FAB Yield'!$L$7"}</definedName>
    <definedName name="__PCB1" localSheetId="4" hidden="1">{"'FAB Yield'!$L$7"}</definedName>
    <definedName name="__PCB1" hidden="1">{"'FAB Yield'!$L$7"}</definedName>
    <definedName name="__PPE2" hidden="1">#REF!</definedName>
    <definedName name="__Q2" hidden="1">{#N/A,#N/A,FALSE,"earnings"}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" hidden="1">#REF!</definedName>
    <definedName name="_1___123Graph_Aｸﾞﾗﾌ_1" hidden="1">[3]A!$I$11:$I$30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_??????" hidden="1">#REF!</definedName>
    <definedName name="_10___123Graph_Xｸﾞﾗﾌ_2" hidden="1">[3]A!$C$39:$C$58</definedName>
    <definedName name="_10__123Graph_BCASH_FLOW1" hidden="1">#REF!</definedName>
    <definedName name="_10__123Graph_XCHART_1" hidden="1">#REF!</definedName>
    <definedName name="_10__123Graph_Xｸﾞﾗﾌ_1" hidden="1">#REF!</definedName>
    <definedName name="_109_" hidden="1">#REF!</definedName>
    <definedName name="_11_???????" hidden="1">#REF!</definedName>
    <definedName name="_11___123Graph_Aｸﾞﾗﾌ_1" hidden="1">[3]A!$I$11:$I$30</definedName>
    <definedName name="_11___123Graph_Xｸﾞﾗﾌ_3" hidden="1">[3]A!$C$67:$C$86</definedName>
    <definedName name="_11__123Graph_LBL_ACASH_FLOW1" hidden="1">#REF!</definedName>
    <definedName name="_11__123Graph_XCHART_2" hidden="1">#REF!</definedName>
    <definedName name="_11__123Graph_Xｸﾞﾗﾌ_2" hidden="1">#REF!</definedName>
    <definedName name="_1102" hidden="1">'[13]stat local'!$D$769:$D$3475</definedName>
    <definedName name="_12_????????" hidden="1">#REF!</definedName>
    <definedName name="_12___123Graph_Aｸﾞﾗﾌ_2" hidden="1">[3]A!$I$39:$I$58</definedName>
    <definedName name="_12___123Graph_Xｸﾞﾗﾌ_4" hidden="1">[3]A!$C$67:$C$86</definedName>
    <definedName name="_12__123Graph_LBL_BCASH_FLOW1" hidden="1">#REF!</definedName>
    <definedName name="_12__123Graph_Xｸﾞﾗﾌ_1" hidden="1">#REF!</definedName>
    <definedName name="_12__123Graph_Xｸﾞﾗﾌ_3" hidden="1">#REF!</definedName>
    <definedName name="_123Graph_D" hidden="1">[14]OUTPUT!#REF!</definedName>
    <definedName name="_123Graph_EC" hidden="1">'[15]3-ADJ'!$I$15:$I$16</definedName>
    <definedName name="_123Graph_XIC在庫曲線" hidden="1">[16]四半期!#REF!</definedName>
    <definedName name="_13___123Graph_Aｸﾞﾗﾌ_3" hidden="1">[3]A!$I$67:$I$86</definedName>
    <definedName name="_13__123Graph_Aｸﾞﾗﾌ_1" hidden="1">[10]A!$I$11:$I$30</definedName>
    <definedName name="_13__123Graph_XCHART_1" hidden="1">#REF!</definedName>
    <definedName name="_13__123Graph_Xｸﾞﾗﾌ_2" hidden="1">#REF!</definedName>
    <definedName name="_13__123Graph_Xｸﾞﾗﾌ_4" hidden="1">#REF!</definedName>
    <definedName name="_14___123Graph_Aｸﾞﾗﾌ_4" hidden="1">[3]A!$I$67:$I$86</definedName>
    <definedName name="_14__123Graph_Aｸﾞﾗﾌ_2" hidden="1">[10]A!$I$39:$I$58</definedName>
    <definedName name="_14__123Graph_XCHART_2" hidden="1">#REF!</definedName>
    <definedName name="_14__123Graph_Xｸﾞﾗﾌ_3" hidden="1">#REF!</definedName>
    <definedName name="_14__123Graph_Xｸﾞﾗﾌ_5" hidden="1">#REF!</definedName>
    <definedName name="_15___123Graph_Bｸﾞﾗﾌ_1" hidden="1">[12]A!$I$10:$I$13</definedName>
    <definedName name="_15__123Graph_Aｸﾞﾗﾌ_3" hidden="1">[10]A!$I$67:$I$86</definedName>
    <definedName name="_15__123Graph_Xｸﾞﾗﾌ_1" hidden="1">#REF!</definedName>
    <definedName name="_15__123Graph_Xｸﾞﾗﾌ_4" hidden="1">#REF!</definedName>
    <definedName name="_16___123Graph_Bｸﾞﾗﾌ_4" hidden="1">[3]A!$I$39:$I$58</definedName>
    <definedName name="_16__123Graph_Aｸﾞﾗﾌ_4" hidden="1">[10]A!$I$67:$I$86</definedName>
    <definedName name="_16__123Graph_Xｸﾞﾗﾌ_2" hidden="1">#REF!</definedName>
    <definedName name="_16__123Graph_Xｸﾞﾗﾌ_5" hidden="1">#REF!</definedName>
    <definedName name="_17___123Graph_Cｸﾞﾗﾌ_4" hidden="1">[3]A!$I$11:$I$30</definedName>
    <definedName name="_17__123Graph_BCHART_1" hidden="1">[11]A!$B$52:$B$60</definedName>
    <definedName name="_17__123Graph_Xｸﾞﾗﾌ_3" hidden="1">#REF!</definedName>
    <definedName name="_18___123Graph_Dｸﾞﾗﾌ_4" hidden="1">[3]A!$I$89:$I$108</definedName>
    <definedName name="_18__123Graph_BCHART_1" hidden="1">[17]A!$B$52:$B$60</definedName>
    <definedName name="_18__123Graph_Bｸﾞﾗﾌ_1" hidden="1">[12]A!$I$10:$I$13</definedName>
    <definedName name="_18__123Graph_Xｸﾞﾗﾌ_4" hidden="1">#REF!</definedName>
    <definedName name="_19___123Graph_Xｸﾞﾗﾌ_1" hidden="1">[3]A!$C$11:$C$30</definedName>
    <definedName name="_19__123Graph_BCHART_1" hidden="1">[11]A!$B$52:$B$60</definedName>
    <definedName name="_19__123Graph_Bｸﾞﾗﾌ_1" hidden="1">[12]A!$I$10:$I$13</definedName>
    <definedName name="_19__123Graph_Bｸﾞﾗﾌ_4" hidden="1">[10]A!$I$39:$I$58</definedName>
    <definedName name="_19__123Graph_Xｸﾞﾗﾌ_5" hidden="1">#REF!</definedName>
    <definedName name="_2_" hidden="1">#REF!</definedName>
    <definedName name="_2___123Graph_Aｸﾞﾗﾌ_2" hidden="1">[3]A!$I$39:$I$58</definedName>
    <definedName name="_2__123Graph_ACASH_FLOW1" hidden="1">#REF!</definedName>
    <definedName name="_2__123Graph_ACHART_1" hidden="1">#REF!</definedName>
    <definedName name="_2__123Graph_ACHART_2" hidden="1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___123Graph_Xｸﾞﾗﾌ_2" hidden="1">[3]A!$C$39:$C$58</definedName>
    <definedName name="_20__123Graph_Bｸﾞﾗﾌ_1" hidden="1">[12]A!$I$10:$I$13</definedName>
    <definedName name="_20__123Graph_Bｸﾞﾗﾌ_4" hidden="1">[10]A!$I$39:$I$58</definedName>
    <definedName name="_20__123Graph_Cｸﾞﾗﾌ_4" hidden="1">[10]A!$I$11:$I$30</definedName>
    <definedName name="_21_?????c" hidden="1">#REF!</definedName>
    <definedName name="_21___123Graph_Xｸﾞﾗﾌ_3" hidden="1">[3]A!$C$67:$C$86</definedName>
    <definedName name="_21__123Graph_Bｸﾞﾗﾌ_4" hidden="1">[10]A!$I$39:$I$58</definedName>
    <definedName name="_21__123Graph_Cｸﾞﾗﾌ_4" hidden="1">[10]A!$I$11:$I$30</definedName>
    <definedName name="_21__123Graph_Dｸﾞﾗﾌ_4" hidden="1">[10]A!$I$89:$I$108</definedName>
    <definedName name="_22___123Graph_Xｸﾞﾗﾌ_4" hidden="1">[3]A!$C$67:$C$86</definedName>
    <definedName name="_22__123Graph_Cｸﾞﾗﾌ_4" hidden="1">[10]A!$I$11:$I$30</definedName>
    <definedName name="_22__123Graph_Dｸﾞﾗﾌ_4" hidden="1">[10]A!$I$89:$I$108</definedName>
    <definedName name="_22__123Graph_XCHART_1" hidden="1">[11]A!$A$52:$A$60</definedName>
    <definedName name="_23_" hidden="1">#REF!</definedName>
    <definedName name="_23__123Graph_Aｸﾞﾗﾌ_1" hidden="1">[10]A!$I$11:$I$30</definedName>
    <definedName name="_23__123Graph_Dｸﾞﾗﾌ_4" hidden="1">[10]A!$I$89:$I$108</definedName>
    <definedName name="_23__123Graph_Xｸﾞﾗﾌ_1" hidden="1">[10]A!$C$11:$C$30</definedName>
    <definedName name="_24_" hidden="1">#REF!</definedName>
    <definedName name="_24__123Graph_Aｸﾞﾗﾌ_2" hidden="1">[10]A!$I$39:$I$58</definedName>
    <definedName name="_24__123Graph_XCHART_1" hidden="1">[17]A!$A$52:$A$60</definedName>
    <definedName name="_24__123Graph_Xｸﾞﾗﾌ_2" hidden="1">[10]A!$C$39:$C$58</definedName>
    <definedName name="_25_" hidden="1">#REF!</definedName>
    <definedName name="_25__123Graph_Aｸﾞﾗﾌ_3" hidden="1">[10]A!$I$67:$I$86</definedName>
    <definedName name="_25__123Graph_Xｸﾞﾗﾌ_1" hidden="1">[10]A!$C$11:$C$30</definedName>
    <definedName name="_25__123Graph_Xｸﾞﾗﾌ_3" hidden="1">[10]A!$C$67:$C$86</definedName>
    <definedName name="_26__123Graph_Aｸﾞﾗﾌ_4" hidden="1">[10]A!$I$67:$I$86</definedName>
    <definedName name="_26__123Graph_XCHART_1" hidden="1">[11]A!$A$52:$A$60</definedName>
    <definedName name="_26__123Graph_Xｸﾞﾗﾌ_2" hidden="1">[10]A!$C$39:$C$58</definedName>
    <definedName name="_26__123Graph_Xｸﾞﾗﾌ_4" hidden="1">[10]A!$C$67:$C$86</definedName>
    <definedName name="_27_" hidden="1">#REF!</definedName>
    <definedName name="_27__123Graph_BCHART_1" hidden="1">[18]A!$B$52:$B$60</definedName>
    <definedName name="_27__123Graph_Xｸﾞﾗﾌ_1" hidden="1">[10]A!$C$11:$C$30</definedName>
    <definedName name="_27__123Graph_Xｸﾞﾗﾌ_3" hidden="1">[10]A!$C$67:$C$86</definedName>
    <definedName name="_28_" hidden="1">#REF!</definedName>
    <definedName name="_28__123Graph_Bｸﾞﾗﾌ_1" hidden="1">[12]A!$I$10:$I$13</definedName>
    <definedName name="_28__123Graph_Xｸﾞﾗﾌ_2" hidden="1">[10]A!$C$39:$C$58</definedName>
    <definedName name="_28__123Graph_Xｸﾞﾗﾌ_4" hidden="1">[10]A!$C$67:$C$86</definedName>
    <definedName name="_29_" hidden="1">#REF!</definedName>
    <definedName name="_29__123Graph_Bｸﾞﾗﾌ_4" hidden="1">[10]A!$I$39:$I$58</definedName>
    <definedName name="_29__123Graph_Xｸﾞﾗﾌ_3" hidden="1">[10]A!$C$67:$C$86</definedName>
    <definedName name="_2AB1_" localSheetId="4" hidden="1">{"'FAB Yield'!$L$7"}</definedName>
    <definedName name="_2AB1_" hidden="1">{"'FAB Yield'!$L$7"}</definedName>
    <definedName name="_3_" hidden="1">#REF!</definedName>
    <definedName name="_3___123Graph_Aｸﾞﾗﾌ_3" hidden="1">[3]A!$I$67:$I$86</definedName>
    <definedName name="_3__123Graph_ACHART_1" hidden="1">#REF!</definedName>
    <definedName name="_3__123Graph_ACHART_2" hidden="1">#REF!</definedName>
    <definedName name="_3__123Graph_Aｸﾞﾗﾌ_1" hidden="1">#REF!</definedName>
    <definedName name="_3__123Graph_XCHART_1" hidden="1">#REF!</definedName>
    <definedName name="_3__123Graph_XTEILM_RKTE2" hidden="1">[6]D!$A$27:$A$31</definedName>
    <definedName name="_30__123Graph_Cｸﾞﾗﾌ_4" hidden="1">[10]A!$I$11:$I$30</definedName>
    <definedName name="_30__123Graph_Xｸﾞﾗﾌ_4" hidden="1">[10]A!$C$67:$C$86</definedName>
    <definedName name="_31__123Graph_Dｸﾞﾗﾌ_4" hidden="1">[10]A!$I$89:$I$108</definedName>
    <definedName name="_32__123Graph_XCHART_1" hidden="1">[18]A!$A$52:$A$60</definedName>
    <definedName name="_33__123Graph_Xｸﾞﾗﾌ_1" hidden="1">[10]A!$C$11:$C$30</definedName>
    <definedName name="_34__123Graph_Xｸﾞﾗﾌ_2" hidden="1">[10]A!$C$39:$C$58</definedName>
    <definedName name="_35_" hidden="1">#REF!</definedName>
    <definedName name="_35__123Graph_Xｸﾞﾗﾌ_3" hidden="1">[10]A!$C$67:$C$86</definedName>
    <definedName name="_36__123Graph_Xｸﾞﾗﾌ_4" hidden="1">[10]A!$C$67:$C$86</definedName>
    <definedName name="_37_" hidden="1">#REF!</definedName>
    <definedName name="_39_" hidden="1">#REF!</definedName>
    <definedName name="_3BU2_" localSheetId="4" hidden="1">{"'FAB Yield'!$L$7"}</definedName>
    <definedName name="_3BU2_" hidden="1">{"'FAB Yield'!$L$7"}</definedName>
    <definedName name="_4___123Graph_Aｸﾞﾗﾌ_4" hidden="1">[3]A!$I$67:$I$86</definedName>
    <definedName name="_4__123Graph_ACHART_2" hidden="1">#REF!</definedName>
    <definedName name="_4__123Graph_Aｸﾞﾗﾌ_2" hidden="1">#REF!</definedName>
    <definedName name="_4__123Graph_BCHART_5" hidden="1">#REF!</definedName>
    <definedName name="_4__123Graph_XCHART_1" hidden="1">#REF!</definedName>
    <definedName name="_4__123Graph_XCHART_2" hidden="1">#REF!</definedName>
    <definedName name="_41_" hidden="1">#REF!</definedName>
    <definedName name="_41_???E" hidden="1">#REF!</definedName>
    <definedName name="_43_?AVF" hidden="1">#REF!</definedName>
    <definedName name="_44_?qc" hidden="1">#REF!</definedName>
    <definedName name="_45_" hidden="1">#REF!</definedName>
    <definedName name="_45_?WFA" hidden="1">#REF!</definedName>
    <definedName name="_4AB1_" localSheetId="4" hidden="1">{"'FAB Yield'!$L$7"}</definedName>
    <definedName name="_4AB1_" hidden="1">{"'FAB Yield'!$L$7"}</definedName>
    <definedName name="_5___123Graph_Bｸﾞﾗﾌ_1" hidden="1">[12]A!$I$10:$I$13</definedName>
    <definedName name="_5__123Graph_Aｸﾞﾗﾌ_1" hidden="1">#REF!</definedName>
    <definedName name="_5__123Graph_Aｸﾞﾗﾌ_3" hidden="1">#REF!</definedName>
    <definedName name="_5__123Graph_XCHART_1" hidden="1">#REF!</definedName>
    <definedName name="_5__123Graph_XCHART_2" hidden="1">#REF!</definedName>
    <definedName name="_52_" hidden="1">#REF!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?" hidden="1">#REF!</definedName>
    <definedName name="_6___123Graph_Bｸﾞﾗﾌ_4" hidden="1">[3]A!$I$39:$I$58</definedName>
    <definedName name="_6__123Graph_Aｸﾞﾗﾌ_2" hidden="1">#REF!</definedName>
    <definedName name="_6__123Graph_Aｸﾞﾗﾌ_4" hidden="1">#REF!</definedName>
    <definedName name="_6__123Graph_XCHART_2" hidden="1">#REF!</definedName>
    <definedName name="_6__123Graph_XCHART_5" hidden="1">#REF!</definedName>
    <definedName name="_64_" hidden="1">#REF!</definedName>
    <definedName name="_66_" hidden="1">#REF!</definedName>
    <definedName name="_6BU2_" localSheetId="4" hidden="1">{"'FAB Yield'!$L$7"}</definedName>
    <definedName name="_6BU2_" hidden="1">{"'FAB Yield'!$L$7"}</definedName>
    <definedName name="_7___123Graph_Cｸﾞﾗﾌ_4" hidden="1">[3]A!$I$11:$I$30</definedName>
    <definedName name="_7__123Graph_Aｸﾞﾗﾌ_3" hidden="1">#REF!</definedName>
    <definedName name="_7__123Graph_Aｸﾞﾗﾌ_5" hidden="1">#REF!</definedName>
    <definedName name="_72_" hidden="1">#REF!</definedName>
    <definedName name="_8_" hidden="1">#REF!</definedName>
    <definedName name="_8_????" hidden="1">#REF!</definedName>
    <definedName name="_8___123Graph_Dｸﾞﾗﾌ_4" hidden="1">[3]A!$I$89:$I$108</definedName>
    <definedName name="_8__123Graph_Aｸﾞﾗﾌ_4" hidden="1">#REF!</definedName>
    <definedName name="_8__123Graph_XCHART_1" hidden="1">#REF!</definedName>
    <definedName name="_9_?????" hidden="1">#REF!</definedName>
    <definedName name="_9___123Graph_Xｸﾞﾗﾌ_1" hidden="1">[3]A!$C$11:$C$30</definedName>
    <definedName name="_9__123Graph_Aｸﾞﾗﾌ_5" hidden="1">#REF!</definedName>
    <definedName name="_9__123Graph_XCHART_2" hidden="1">#REF!</definedName>
    <definedName name="_AB1" localSheetId="4" hidden="1">{"'FAB Yield'!$L$7"}</definedName>
    <definedName name="_AB1" hidden="1">{"'FAB Yield'!$L$7"}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dm.F04857F84C744609879992EAACD0E267.edm" localSheetId="4" hidden="1">#REF!</definedName>
    <definedName name="_bdm.F04857F84C744609879992EAACD0E267.edm" hidden="1">#REF!</definedName>
    <definedName name="_bdm.F709D73DF20D4F649E1D410B3DCB8E8E.edm" localSheetId="4" hidden="1">#REF!</definedName>
    <definedName name="_bdm.F709D73DF20D4F649E1D410B3DCB8E8E.edm" hidden="1">#REF!</definedName>
    <definedName name="_BQ4.1" hidden="1">[19]Sheet2!$A$1:$J$2402</definedName>
    <definedName name="_BQ4.3" hidden="1">[19]Sheet2!$C$2:$J$120</definedName>
    <definedName name="_BU2" localSheetId="4" hidden="1">{"'FAB Yield'!$L$7"}</definedName>
    <definedName name="_BU2" hidden="1">{"'FAB Yield'!$L$7"}</definedName>
    <definedName name="_cp1" hidden="1">'[2]3-ADJ'!$C$15:$W$15</definedName>
    <definedName name="_cp2" hidden="1">'[2]3-ADJ'!$G$15:$G$16</definedName>
    <definedName name="_Dist_Bin" hidden="1">[17]A!$A$52:$A$60</definedName>
    <definedName name="_Dist_Values" hidden="1">#REF!</definedName>
    <definedName name="_F2" localSheetId="4" hidden="1">#REF!</definedName>
    <definedName name="_F2" hidden="1">#REF!</definedName>
    <definedName name="_Fill" localSheetId="4" hidden="1">#REF!</definedName>
    <definedName name="_Fill" localSheetId="0" hidden="1">#REF!</definedName>
    <definedName name="_Fill" hidden="1">#REF!</definedName>
    <definedName name="_xlnm._FilterDatabase" hidden="1">'[20]AD ปทุมวัน'!$M$2:$M$345</definedName>
    <definedName name="_H3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hidden="1">[21]SVH_42CX!$D$108:$O$123</definedName>
    <definedName name="_MatInverse_In" hidden="1">#REF!</definedName>
    <definedName name="_MatInverse_Out" hidden="1">#REF!</definedName>
    <definedName name="_MAY2" hidden="1">{#N/A,#N/A,FALSE,"earnings"}</definedName>
    <definedName name="_N4" hidden="1">{#N/A,#N/A,FALSE,"Sheet1"}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CB0717" localSheetId="4" hidden="1">{"'FAB Yield'!$L$7"}</definedName>
    <definedName name="_PCB0717" hidden="1">{"'FAB Yield'!$L$7"}</definedName>
    <definedName name="_PCB1" localSheetId="4" hidden="1">{"'FAB Yield'!$L$7"}</definedName>
    <definedName name="_PCB1" hidden="1">{"'FAB Yield'!$L$7"}</definedName>
    <definedName name="_PPE2" hidden="1">#REF!</definedName>
    <definedName name="_Q2" hidden="1">{#N/A,#N/A,FALSE,"earnings"}</definedName>
    <definedName name="_Regression_Int" hidden="1">1</definedName>
    <definedName name="_Regression_Out" localSheetId="4" hidden="1">#REF!</definedName>
    <definedName name="_Regression_Out" hidden="1">#REF!</definedName>
    <definedName name="_Regression_X" localSheetId="4" hidden="1">#REF!</definedName>
    <definedName name="_Regression_X" hidden="1">#REF!</definedName>
    <definedName name="_Regression_Y" localSheetId="4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hidden="1">#REF!</definedName>
    <definedName name="_SORT1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hidden="1">[19]Sheet3!#REF!</definedName>
    <definedName name="_Table2_In2" localSheetId="4" hidden="1">[22]Assumptions!#REF!</definedName>
    <definedName name="_Table2_In2" hidden="1">[22]Assumptions!#REF!</definedName>
    <definedName name="_Table2_Out" localSheetId="4" hidden="1">#REF!</definedName>
    <definedName name="_Table2_Out" hidden="1">#REF!</definedName>
    <definedName name="_ttl1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ttl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nknown_User_Defined_Name_0" hidden="1">#REF!</definedName>
    <definedName name="_Unknown_User_Defined_Name_1" hidden="1">#REF!</definedName>
    <definedName name="_Unknown_User_Defined_Name_2" hidden="1">#REF!</definedName>
    <definedName name="_Unknown_User_Defined_Name_3" hidden="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AAAAAAAA" hidden="1">{#N/A,#N/A,FALSE,"Sheet1"}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localSheetId="4" hidden="1">{"'FAB Yield'!$L$7"}</definedName>
    <definedName name="AB" hidden="1">{"'FAB Yield'!$L$7"}</definedName>
    <definedName name="abbagagbrbagr" hidden="1">#REF!</definedName>
    <definedName name="abwgargv" hidden="1">#REF!</definedName>
    <definedName name="ACCCCC" localSheetId="4" hidden="1">{"'FAB Yield'!$L$7"}</definedName>
    <definedName name="ACCCCC" hidden="1">{"'FAB Yield'!$L$7"}</definedName>
    <definedName name="Access_Button" hidden="1">"actnsw_010598_Sheet1_List"</definedName>
    <definedName name="AccessDatabase" hidden="1">"D:\aho\excel\Facility 2\facility.mdb"</definedName>
    <definedName name="acf" hidden="1">#REF!</definedName>
    <definedName name="acQF" hidden="1">#REF!</definedName>
    <definedName name="acrgl" hidden="1">#REF!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hsgtfytrsfgsdfgsdhsdfgg" hidden="1">#REF!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dsad" hidden="1">#REF!</definedName>
    <definedName name="aebtra" hidden="1">#REF!</definedName>
    <definedName name="aefca" hidden="1">#REF!</definedName>
    <definedName name="aegc" hidden="1">#REF!</definedName>
    <definedName name="aevff" hidden="1">#REF!</definedName>
    <definedName name="afavew" hidden="1">#REF!</definedName>
    <definedName name="afceafc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fwe" hidden="1">#REF!</definedName>
    <definedName name="afxca" hidden="1">#REF!</definedName>
    <definedName name="agbrvffv" hidden="1">#REF!</definedName>
    <definedName name="ageaggeq" hidden="1">{#N/A,#N/A,FALSE,"Sheet1"}</definedName>
    <definedName name="agec" hidden="1">#REF!</definedName>
    <definedName name="agevvgrva" hidden="1">#REF!</definedName>
    <definedName name="agraf" hidden="1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asaki" hidden="1">{"'Sheet1'!$L$16"}</definedName>
    <definedName name="ake" hidden="1">#REF!</definedName>
    <definedName name="ALI" hidden="1">{"'Feb 99'!$A$1:$G$30"}</definedName>
    <definedName name="alpha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ual1" hidden="1">{#N/A,#N/A,FALSE,"earnings"}</definedName>
    <definedName name="anscount" hidden="1">3</definedName>
    <definedName name="aoe" localSheetId="4" hidden="1">{"'Model'!$A$1:$N$53"}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bse" hidden="1">#REF!</definedName>
    <definedName name="arggrgsa" hidden="1">#REF!</definedName>
    <definedName name="arvav" hidden="1">#REF!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cz" hidden="1">#REF!</definedName>
    <definedName name="asd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s" hidden="1">{"'Eng (page2)'!$A$1:$D$52"}</definedName>
    <definedName name="asdsa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dd" hidden="1">#REF!</definedName>
    <definedName name="asfsa" hidden="1">#REF!</definedName>
    <definedName name="asgc" hidden="1">#REF!</definedName>
    <definedName name="asgdsage" hidden="1">{#N/A,#N/A,FALSE,"Sheet1"}</definedName>
    <definedName name="asvdavds" hidden="1">#REF!</definedName>
    <definedName name="atbab" hidden="1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a" hidden="1">#REF!</definedName>
    <definedName name="avave" hidden="1">#REF!</definedName>
    <definedName name="AVd" hidden="1">#REF!</definedName>
    <definedName name="avege" hidden="1">#REF!</definedName>
    <definedName name="avestgev" hidden="1">#REF!</definedName>
    <definedName name="avrgza" hidden="1">#REF!</definedName>
    <definedName name="awfcawe" hidden="1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v" hidden="1">#REF!</definedName>
    <definedName name="azcf" hidden="1">#REF!</definedName>
    <definedName name="B1.1" hidden="1">#REF!</definedName>
    <definedName name="bae" hidden="1">#REF!</definedName>
    <definedName name="baera" hidden="1">#REF!</definedName>
    <definedName name="bagfarg" hidden="1">#REF!</definedName>
    <definedName name="bbbdgs" hidden="1">#REF!</definedName>
    <definedName name="bbs" hidden="1">#REF!</definedName>
    <definedName name="bdfz" hidden="1">#REF!</definedName>
    <definedName name="bdfzb" hidden="1">#REF!</definedName>
    <definedName name="bdxdb" hidden="1">#REF!</definedName>
    <definedName name="bdxz" hidden="1">#REF!</definedName>
    <definedName name="ｂｄｚ" hidden="1">#REF!</definedName>
    <definedName name="beaargvagavgr" hidden="1">#REF!</definedName>
    <definedName name="beau" localSheetId="4" hidden="1">{"'Model'!$A$1:$N$53"}</definedName>
    <definedName name="beau" hidden="1">{"'Model'!$A$1:$N$53"}</definedName>
    <definedName name="bebabr" hidden="1">#REF!</definedName>
    <definedName name="Beluga" localSheetId="4" hidden="1">{"'FAB Yield'!$L$7"}</definedName>
    <definedName name="Beluga" hidden="1">{"'FAB Yield'!$L$7"}</definedName>
    <definedName name="beluga1" localSheetId="4" hidden="1">{"'FAB Yield'!$L$7"}</definedName>
    <definedName name="beluga1" hidden="1">{"'FAB Yield'!$L$7"}</definedName>
    <definedName name="bessbg" hidden="1">#REF!</definedName>
    <definedName name="BEW" hidden="1">#REF!</definedName>
    <definedName name="bf" hidden="1">#REF!</definedName>
    <definedName name="bfd" hidden="1">#REF!</definedName>
    <definedName name="bfdf" hidden="1">#REF!</definedName>
    <definedName name="bfdzvd" hidden="1">#REF!</definedName>
    <definedName name="bfv" hidden="1">#REF!</definedName>
    <definedName name="BG_Del" hidden="1">15</definedName>
    <definedName name="BG_Ins" hidden="1">4</definedName>
    <definedName name="BG_Mod" hidden="1">6</definedName>
    <definedName name="bgaaV" hidden="1">#REF!</definedName>
    <definedName name="bgafzdgb" hidden="1">#REF!</definedName>
    <definedName name="bggr" hidden="1">#REF!</definedName>
    <definedName name="bgsegagr" hidden="1">#REF!</definedName>
    <definedName name="bgstrh" hidden="1">#REF!</definedName>
    <definedName name="bgzegrbz" hidden="1">#REF!</definedName>
    <definedName name="bhtrsdbsh" hidden="1">#REF!</definedName>
    <definedName name="BIGC" hidden="1">{#N/A,#N/A,TRUE,"Str.";#N/A,#N/A,TRUE,"Steel &amp; Roof";#N/A,#N/A,TRUE,"Arc.";#N/A,#N/A,TRUE,"Preliminary";#N/A,#N/A,TRUE,"Sum_Prelim"}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LPH1" localSheetId="4" hidden="1">#REF!</definedName>
    <definedName name="BLPH1" hidden="1">#REF!</definedName>
    <definedName name="BLPH10" localSheetId="4" hidden="1">#REF!</definedName>
    <definedName name="BLPH10" hidden="1">#REF!</definedName>
    <definedName name="BLPH100" localSheetId="4" hidden="1">#REF!</definedName>
    <definedName name="BLPH100" hidden="1">#REF!</definedName>
    <definedName name="BLPH101" localSheetId="4" hidden="1">#REF!</definedName>
    <definedName name="BLPH101" hidden="1">#REF!</definedName>
    <definedName name="BLPH102" localSheetId="4" hidden="1">#REF!</definedName>
    <definedName name="BLPH102" hidden="1">#REF!</definedName>
    <definedName name="BLPH103" localSheetId="4" hidden="1">#REF!</definedName>
    <definedName name="BLPH103" hidden="1">#REF!</definedName>
    <definedName name="BLPH104" localSheetId="4" hidden="1">#REF!</definedName>
    <definedName name="BLPH104" hidden="1">#REF!</definedName>
    <definedName name="BLPH105" localSheetId="4" hidden="1">#REF!</definedName>
    <definedName name="BLPH105" hidden="1">#REF!</definedName>
    <definedName name="BLPH106" localSheetId="4" hidden="1">#REF!</definedName>
    <definedName name="BLPH106" hidden="1">#REF!</definedName>
    <definedName name="BLPH107" localSheetId="4" hidden="1">#REF!</definedName>
    <definedName name="BLPH107" hidden="1">#REF!</definedName>
    <definedName name="BLPH108" localSheetId="4" hidden="1">#REF!</definedName>
    <definedName name="BLPH108" hidden="1">#REF!</definedName>
    <definedName name="BLPH109" localSheetId="4" hidden="1">#REF!</definedName>
    <definedName name="BLPH109" hidden="1">#REF!</definedName>
    <definedName name="BLPH11" localSheetId="4" hidden="1">#REF!</definedName>
    <definedName name="BLPH11" hidden="1">#REF!</definedName>
    <definedName name="BLPH110" localSheetId="4" hidden="1">#REF!</definedName>
    <definedName name="BLPH110" hidden="1">#REF!</definedName>
    <definedName name="BLPH111" localSheetId="4" hidden="1">#REF!</definedName>
    <definedName name="BLPH111" hidden="1">#REF!</definedName>
    <definedName name="BLPH112" localSheetId="4" hidden="1">#REF!</definedName>
    <definedName name="BLPH112" hidden="1">#REF!</definedName>
    <definedName name="BLPH113" localSheetId="4" hidden="1">#REF!</definedName>
    <definedName name="BLPH113" hidden="1">#REF!</definedName>
    <definedName name="BLPH114" localSheetId="4" hidden="1">#REF!</definedName>
    <definedName name="BLPH114" hidden="1">#REF!</definedName>
    <definedName name="BLPH115" localSheetId="4" hidden="1">#REF!</definedName>
    <definedName name="BLPH115" hidden="1">#REF!</definedName>
    <definedName name="BLPH116" localSheetId="4" hidden="1">#REF!</definedName>
    <definedName name="BLPH116" hidden="1">#REF!</definedName>
    <definedName name="BLPH117" localSheetId="4" hidden="1">#REF!</definedName>
    <definedName name="BLPH117" hidden="1">#REF!</definedName>
    <definedName name="BLPH118" localSheetId="4" hidden="1">#REF!</definedName>
    <definedName name="BLPH118" hidden="1">#REF!</definedName>
    <definedName name="BLPH119" localSheetId="4" hidden="1">#REF!</definedName>
    <definedName name="BLPH119" hidden="1">#REF!</definedName>
    <definedName name="BLPH12" localSheetId="4" hidden="1">#REF!</definedName>
    <definedName name="BLPH12" hidden="1">#REF!</definedName>
    <definedName name="BLPH120" localSheetId="4" hidden="1">#REF!</definedName>
    <definedName name="BLPH120" hidden="1">#REF!</definedName>
    <definedName name="BLPH121" localSheetId="4" hidden="1">#REF!</definedName>
    <definedName name="BLPH121" hidden="1">#REF!</definedName>
    <definedName name="BLPH122" localSheetId="4" hidden="1">#REF!</definedName>
    <definedName name="BLPH122" hidden="1">#REF!</definedName>
    <definedName name="BLPH123" localSheetId="4" hidden="1">#REF!</definedName>
    <definedName name="BLPH123" hidden="1">#REF!</definedName>
    <definedName name="BLPH124" localSheetId="4" hidden="1">#REF!</definedName>
    <definedName name="BLPH124" hidden="1">#REF!</definedName>
    <definedName name="BLPH125" localSheetId="4" hidden="1">#REF!</definedName>
    <definedName name="BLPH125" hidden="1">#REF!</definedName>
    <definedName name="BLPH126" localSheetId="4" hidden="1">#REF!</definedName>
    <definedName name="BLPH126" hidden="1">#REF!</definedName>
    <definedName name="BLPH127" localSheetId="4" hidden="1">#REF!</definedName>
    <definedName name="BLPH127" hidden="1">#REF!</definedName>
    <definedName name="BLPH128" localSheetId="4" hidden="1">#REF!</definedName>
    <definedName name="BLPH128" hidden="1">#REF!</definedName>
    <definedName name="BLPH129" localSheetId="4" hidden="1">#REF!</definedName>
    <definedName name="BLPH129" hidden="1">#REF!</definedName>
    <definedName name="BLPH130" localSheetId="4" hidden="1">#REF!</definedName>
    <definedName name="BLPH130" hidden="1">#REF!</definedName>
    <definedName name="BLPH131" localSheetId="4" hidden="1">#REF!</definedName>
    <definedName name="BLPH131" hidden="1">#REF!</definedName>
    <definedName name="BLPH132" localSheetId="4" hidden="1">#REF!</definedName>
    <definedName name="BLPH132" hidden="1">#REF!</definedName>
    <definedName name="BLPH133" localSheetId="4" hidden="1">#REF!</definedName>
    <definedName name="BLPH133" hidden="1">#REF!</definedName>
    <definedName name="BLPH134" localSheetId="4" hidden="1">#REF!</definedName>
    <definedName name="BLPH134" hidden="1">#REF!</definedName>
    <definedName name="BLPH135" localSheetId="4" hidden="1">#REF!</definedName>
    <definedName name="BLPH135" hidden="1">#REF!</definedName>
    <definedName name="BLPH136" localSheetId="4" hidden="1">#REF!</definedName>
    <definedName name="BLPH136" hidden="1">#REF!</definedName>
    <definedName name="BLPH14" localSheetId="4" hidden="1">#REF!</definedName>
    <definedName name="BLPH14" hidden="1">#REF!</definedName>
    <definedName name="BLPH15" localSheetId="4" hidden="1">#REF!</definedName>
    <definedName name="BLPH15" hidden="1">#REF!</definedName>
    <definedName name="BLPH16" localSheetId="4" hidden="1">#REF!</definedName>
    <definedName name="BLPH16" hidden="1">#REF!</definedName>
    <definedName name="BLPH17" localSheetId="4" hidden="1">#REF!</definedName>
    <definedName name="BLPH17" hidden="1">#REF!</definedName>
    <definedName name="BLPH18" localSheetId="4" hidden="1">#REF!</definedName>
    <definedName name="BLPH18" hidden="1">#REF!</definedName>
    <definedName name="BLPH19" localSheetId="4" hidden="1">#REF!</definedName>
    <definedName name="BLPH19" hidden="1">#REF!</definedName>
    <definedName name="BLPH2" localSheetId="4" hidden="1">#REF!</definedName>
    <definedName name="BLPH2" hidden="1">#REF!</definedName>
    <definedName name="BLPH20" localSheetId="4" hidden="1">#REF!</definedName>
    <definedName name="BLPH20" hidden="1">#REF!</definedName>
    <definedName name="BLPH21" localSheetId="4" hidden="1">#REF!</definedName>
    <definedName name="BLPH21" hidden="1">#REF!</definedName>
    <definedName name="BLPH22" localSheetId="4" hidden="1">#REF!</definedName>
    <definedName name="BLPH22" hidden="1">#REF!</definedName>
    <definedName name="BLPH23" localSheetId="4" hidden="1">#REF!</definedName>
    <definedName name="BLPH23" hidden="1">#REF!</definedName>
    <definedName name="BLPH24" localSheetId="4" hidden="1">#REF!</definedName>
    <definedName name="BLPH24" hidden="1">#REF!</definedName>
    <definedName name="BLPH25" localSheetId="4" hidden="1">#REF!</definedName>
    <definedName name="BLPH25" hidden="1">#REF!</definedName>
    <definedName name="BLPH26" localSheetId="4" hidden="1">#REF!</definedName>
    <definedName name="BLPH26" hidden="1">#REF!</definedName>
    <definedName name="BLPH27" localSheetId="4" hidden="1">#REF!</definedName>
    <definedName name="BLPH27" hidden="1">#REF!</definedName>
    <definedName name="BLPH28" localSheetId="4" hidden="1">#REF!</definedName>
    <definedName name="BLPH28" hidden="1">#REF!</definedName>
    <definedName name="BLPH29" localSheetId="4" hidden="1">#REF!</definedName>
    <definedName name="BLPH29" hidden="1">#REF!</definedName>
    <definedName name="BLPH3" localSheetId="4" hidden="1">#REF!</definedName>
    <definedName name="BLPH3" hidden="1">#REF!</definedName>
    <definedName name="BLPH30" localSheetId="4" hidden="1">#REF!</definedName>
    <definedName name="BLPH30" hidden="1">#REF!</definedName>
    <definedName name="BLPH31" localSheetId="4" hidden="1">#REF!</definedName>
    <definedName name="BLPH31" hidden="1">#REF!</definedName>
    <definedName name="BLPH32" localSheetId="4" hidden="1">#REF!</definedName>
    <definedName name="BLPH32" hidden="1">#REF!</definedName>
    <definedName name="BLPH33" localSheetId="4" hidden="1">#REF!</definedName>
    <definedName name="BLPH33" hidden="1">#REF!</definedName>
    <definedName name="BLPH34" localSheetId="4" hidden="1">#REF!</definedName>
    <definedName name="BLPH34" hidden="1">#REF!</definedName>
    <definedName name="BLPH35" localSheetId="4" hidden="1">#REF!</definedName>
    <definedName name="BLPH35" hidden="1">#REF!</definedName>
    <definedName name="BLPH36" localSheetId="4" hidden="1">#REF!</definedName>
    <definedName name="BLPH36" hidden="1">#REF!</definedName>
    <definedName name="BLPH37" localSheetId="4" hidden="1">#REF!</definedName>
    <definedName name="BLPH37" hidden="1">#REF!</definedName>
    <definedName name="BLPH39" localSheetId="4" hidden="1">#REF!</definedName>
    <definedName name="BLPH39" hidden="1">#REF!</definedName>
    <definedName name="BLPH4" localSheetId="4" hidden="1">#REF!</definedName>
    <definedName name="BLPH4" hidden="1">#REF!</definedName>
    <definedName name="BLPH40" localSheetId="4" hidden="1">#REF!</definedName>
    <definedName name="BLPH40" hidden="1">#REF!</definedName>
    <definedName name="BLPH41" localSheetId="4" hidden="1">#REF!</definedName>
    <definedName name="BLPH41" hidden="1">#REF!</definedName>
    <definedName name="BLPH42" localSheetId="4" hidden="1">#REF!</definedName>
    <definedName name="BLPH42" hidden="1">#REF!</definedName>
    <definedName name="BLPH43" localSheetId="4" hidden="1">#REF!</definedName>
    <definedName name="BLPH43" hidden="1">#REF!</definedName>
    <definedName name="BLPH44" localSheetId="4" hidden="1">#REF!</definedName>
    <definedName name="BLPH44" hidden="1">#REF!</definedName>
    <definedName name="BLPH45" localSheetId="4" hidden="1">#REF!</definedName>
    <definedName name="BLPH45" hidden="1">#REF!</definedName>
    <definedName name="BLPH46" localSheetId="4" hidden="1">#REF!</definedName>
    <definedName name="BLPH46" hidden="1">#REF!</definedName>
    <definedName name="BLPH47" localSheetId="4" hidden="1">#REF!</definedName>
    <definedName name="BLPH47" hidden="1">#REF!</definedName>
    <definedName name="BLPH48" localSheetId="4" hidden="1">#REF!</definedName>
    <definedName name="BLPH48" hidden="1">#REF!</definedName>
    <definedName name="BLPH49" localSheetId="4" hidden="1">#REF!</definedName>
    <definedName name="BLPH49" hidden="1">#REF!</definedName>
    <definedName name="BLPH5" localSheetId="4" hidden="1">#REF!</definedName>
    <definedName name="BLPH5" hidden="1">#REF!</definedName>
    <definedName name="BLPH50" localSheetId="4" hidden="1">#REF!</definedName>
    <definedName name="BLPH50" hidden="1">#REF!</definedName>
    <definedName name="BLPH51" localSheetId="4" hidden="1">#REF!</definedName>
    <definedName name="BLPH51" hidden="1">#REF!</definedName>
    <definedName name="BLPH52" localSheetId="4" hidden="1">#REF!</definedName>
    <definedName name="BLPH52" hidden="1">#REF!</definedName>
    <definedName name="BLPH53" localSheetId="4" hidden="1">#REF!</definedName>
    <definedName name="BLPH53" hidden="1">#REF!</definedName>
    <definedName name="BLPH54" localSheetId="4" hidden="1">#REF!</definedName>
    <definedName name="BLPH54" hidden="1">#REF!</definedName>
    <definedName name="BLPH55" localSheetId="4" hidden="1">#REF!</definedName>
    <definedName name="BLPH55" hidden="1">#REF!</definedName>
    <definedName name="BLPH56" localSheetId="4" hidden="1">#REF!</definedName>
    <definedName name="BLPH56" hidden="1">#REF!</definedName>
    <definedName name="BLPH57" localSheetId="4" hidden="1">#REF!</definedName>
    <definedName name="BLPH57" hidden="1">#REF!</definedName>
    <definedName name="BLPH58" localSheetId="4" hidden="1">#REF!</definedName>
    <definedName name="BLPH58" hidden="1">#REF!</definedName>
    <definedName name="BLPH59" localSheetId="4" hidden="1">#REF!</definedName>
    <definedName name="BLPH59" hidden="1">#REF!</definedName>
    <definedName name="BLPH6" localSheetId="4" hidden="1">#REF!</definedName>
    <definedName name="BLPH6" hidden="1">#REF!</definedName>
    <definedName name="BLPH60" localSheetId="4" hidden="1">#REF!</definedName>
    <definedName name="BLPH60" hidden="1">#REF!</definedName>
    <definedName name="BLPH61" localSheetId="4" hidden="1">#REF!</definedName>
    <definedName name="BLPH61" hidden="1">#REF!</definedName>
    <definedName name="BLPH62" localSheetId="4" hidden="1">#REF!</definedName>
    <definedName name="BLPH62" hidden="1">#REF!</definedName>
    <definedName name="BLPH63" localSheetId="4" hidden="1">#REF!</definedName>
    <definedName name="BLPH63" hidden="1">#REF!</definedName>
    <definedName name="BLPH64" localSheetId="4" hidden="1">#REF!</definedName>
    <definedName name="BLPH64" hidden="1">#REF!</definedName>
    <definedName name="BLPH65" localSheetId="4" hidden="1">#REF!</definedName>
    <definedName name="BLPH65" hidden="1">#REF!</definedName>
    <definedName name="BLPH66" localSheetId="4" hidden="1">#REF!</definedName>
    <definedName name="BLPH66" hidden="1">#REF!</definedName>
    <definedName name="BLPH67" localSheetId="4" hidden="1">#REF!</definedName>
    <definedName name="BLPH67" hidden="1">#REF!</definedName>
    <definedName name="BLPH68" localSheetId="4" hidden="1">#REF!</definedName>
    <definedName name="BLPH68" hidden="1">#REF!</definedName>
    <definedName name="BLPH69" localSheetId="4" hidden="1">#REF!</definedName>
    <definedName name="BLPH69" hidden="1">#REF!</definedName>
    <definedName name="BLPH7" localSheetId="4" hidden="1">#REF!</definedName>
    <definedName name="BLPH7" hidden="1">#REF!</definedName>
    <definedName name="BLPH70" localSheetId="4" hidden="1">#REF!</definedName>
    <definedName name="BLPH70" hidden="1">#REF!</definedName>
    <definedName name="BLPH71" localSheetId="4" hidden="1">#REF!</definedName>
    <definedName name="BLPH71" hidden="1">#REF!</definedName>
    <definedName name="BLPH72" localSheetId="4" hidden="1">#REF!</definedName>
    <definedName name="BLPH72" hidden="1">#REF!</definedName>
    <definedName name="BLPH73" localSheetId="4" hidden="1">#REF!</definedName>
    <definedName name="BLPH73" hidden="1">#REF!</definedName>
    <definedName name="BLPH74" localSheetId="4" hidden="1">#REF!</definedName>
    <definedName name="BLPH74" hidden="1">#REF!</definedName>
    <definedName name="BLPH75" localSheetId="4" hidden="1">#REF!</definedName>
    <definedName name="BLPH75" hidden="1">#REF!</definedName>
    <definedName name="BLPH76" localSheetId="4" hidden="1">#REF!</definedName>
    <definedName name="BLPH76" hidden="1">#REF!</definedName>
    <definedName name="BLPH77" localSheetId="4" hidden="1">#REF!</definedName>
    <definedName name="BLPH77" hidden="1">#REF!</definedName>
    <definedName name="BLPH78" localSheetId="4" hidden="1">#REF!</definedName>
    <definedName name="BLPH78" hidden="1">#REF!</definedName>
    <definedName name="BLPH79" localSheetId="4" hidden="1">#REF!</definedName>
    <definedName name="BLPH79" hidden="1">#REF!</definedName>
    <definedName name="BLPH8" localSheetId="4" hidden="1">#REF!</definedName>
    <definedName name="BLPH8" hidden="1">#REF!</definedName>
    <definedName name="BLPH80" localSheetId="4" hidden="1">#REF!</definedName>
    <definedName name="BLPH80" hidden="1">#REF!</definedName>
    <definedName name="BLPH81" localSheetId="4" hidden="1">#REF!</definedName>
    <definedName name="BLPH81" hidden="1">#REF!</definedName>
    <definedName name="BLPH82" localSheetId="4" hidden="1">#REF!</definedName>
    <definedName name="BLPH82" hidden="1">#REF!</definedName>
    <definedName name="BLPH83" localSheetId="4" hidden="1">#REF!</definedName>
    <definedName name="BLPH83" hidden="1">#REF!</definedName>
    <definedName name="BLPH84" localSheetId="4" hidden="1">#REF!</definedName>
    <definedName name="BLPH84" hidden="1">#REF!</definedName>
    <definedName name="BLPH85" localSheetId="4" hidden="1">#REF!</definedName>
    <definedName name="BLPH85" hidden="1">#REF!</definedName>
    <definedName name="BLPH86" localSheetId="4" hidden="1">#REF!</definedName>
    <definedName name="BLPH86" hidden="1">#REF!</definedName>
    <definedName name="BLPH87" localSheetId="4" hidden="1">#REF!</definedName>
    <definedName name="BLPH87" hidden="1">#REF!</definedName>
    <definedName name="BLPH88" localSheetId="4" hidden="1">#REF!</definedName>
    <definedName name="BLPH88" hidden="1">#REF!</definedName>
    <definedName name="BLPH89" localSheetId="4" hidden="1">#REF!</definedName>
    <definedName name="BLPH89" hidden="1">#REF!</definedName>
    <definedName name="BLPH9" localSheetId="4" hidden="1">#REF!</definedName>
    <definedName name="BLPH9" hidden="1">#REF!</definedName>
    <definedName name="BLPH90" localSheetId="4" hidden="1">#REF!</definedName>
    <definedName name="BLPH90" hidden="1">#REF!</definedName>
    <definedName name="BLPH91" localSheetId="4" hidden="1">#REF!</definedName>
    <definedName name="BLPH91" hidden="1">#REF!</definedName>
    <definedName name="BLPH92" localSheetId="4" hidden="1">#REF!</definedName>
    <definedName name="BLPH92" hidden="1">#REF!</definedName>
    <definedName name="BLPH93" localSheetId="4" hidden="1">#REF!</definedName>
    <definedName name="BLPH93" hidden="1">#REF!</definedName>
    <definedName name="BLPH94" localSheetId="4" hidden="1">#REF!</definedName>
    <definedName name="BLPH94" hidden="1">#REF!</definedName>
    <definedName name="BLPH95" localSheetId="4" hidden="1">#REF!</definedName>
    <definedName name="BLPH95" hidden="1">#REF!</definedName>
    <definedName name="BLPH96" localSheetId="4" hidden="1">#REF!</definedName>
    <definedName name="BLPH96" hidden="1">#REF!</definedName>
    <definedName name="BLPH97" localSheetId="4" hidden="1">#REF!</definedName>
    <definedName name="BLPH97" hidden="1">#REF!</definedName>
    <definedName name="BLPH98" localSheetId="4" hidden="1">#REF!</definedName>
    <definedName name="BLPH98" hidden="1">#REF!</definedName>
    <definedName name="BLPH99" localSheetId="4" hidden="1">#REF!</definedName>
    <definedName name="BLPH99" hidden="1">#REF!</definedName>
    <definedName name="bnm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ni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nni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ok1" hidden="1">#REF!</definedName>
    <definedName name="bsbsgrg" hidden="1">#REF!</definedName>
    <definedName name="bsesbgr" hidden="1">#REF!</definedName>
    <definedName name="bsg" hidden="1">#REF!</definedName>
    <definedName name="bsgbsa" hidden="1">#REF!</definedName>
    <definedName name="bsgzdf" hidden="1">#REF!</definedName>
    <definedName name="bsrn" hidden="1">#REF!</definedName>
    <definedName name="btsbats" hidden="1">#REF!</definedName>
    <definedName name="btwsb" hidden="1">#REF!</definedName>
    <definedName name="bvqa4t" hidden="1">#REF!</definedName>
    <definedName name="bwsae" hidden="1">#REF!</definedName>
    <definedName name="bxhz" hidden="1">#REF!</definedName>
    <definedName name="bzbz" hidden="1">#REF!</definedName>
    <definedName name="bzd" hidden="1">#REF!</definedName>
    <definedName name="bzz" hidden="1">#REF!</definedName>
    <definedName name="bzzbd" hidden="1">#REF!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{"'Sheet1'!$L$16"}</definedName>
    <definedName name="Cashflow" hidden="1">{"'Sheet1'!$L$16"}</definedName>
    <definedName name="cat" hidden="1">{"'Eng (page2)'!$A$1:$D$52"}</definedName>
    <definedName name="cb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[23]Regression!$A$7:$C$48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c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c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ced" hidden="1">#REF!</definedName>
    <definedName name="cdyn" hidden="1">#REF!</definedName>
    <definedName name="cfa???" hidden="1">#REF!</definedName>
    <definedName name="CFAF" hidden="1">#REF!</definedName>
    <definedName name="cfaｆヴぇ" hidden="1">#REF!</definedName>
    <definedName name="CFea" hidden="1">#REF!</definedName>
    <definedName name="cfgnngf" hidden="1">#REF!</definedName>
    <definedName name="cgase" hidden="1">#REF!</definedName>
    <definedName name="chai" hidden="1">{"conso",#N/A,FALSE,"cash flow"}</definedName>
    <definedName name="CHASHFLOW" hidden="1">{"'Sheet1'!$L$16"}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mhch" hidden="1">#REF!</definedName>
    <definedName name="CNHF" hidden="1">#REF!</definedName>
    <definedName name="coba" hidden="1">#REF!</definedName>
    <definedName name="Code" localSheetId="4" hidden="1">#REF!</definedName>
    <definedName name="Code" hidden="1">#REF!</definedName>
    <definedName name="commitment" localSheetId="4" hidden="1">{"'FAB Yield'!$L$7"}</definedName>
    <definedName name="commitment" hidden="1">{"'FAB Yield'!$L$7"}</definedName>
    <definedName name="coucou" localSheetId="4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ut" hidden="1">{"'Eng (page2)'!$A$1:$D$52"}</definedName>
    <definedName name="cv" hidden="1">#REF!</definedName>
    <definedName name="CVCV" hidden="1">{#VALUE!,#N/A,FALSE,0}</definedName>
    <definedName name="cxvcdgv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xvcdgv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yjun" hidden="1">#REF!</definedName>
    <definedName name="ｃふぇE" hidden="1">#REF!</definedName>
    <definedName name="dbedbzd" hidden="1">#REF!</definedName>
    <definedName name="dbht" hidden="1">#REF!</definedName>
    <definedName name="ｄｂｘｂｄ" hidden="1">#REF!</definedName>
    <definedName name="ddddd" hidden="1">{#N/A,#N/A,FALSE,"Sheet1"}</definedName>
    <definedName name="dddddd" hidden="1">{"'Eng (page2)'!$A$1:$D$52"}</definedName>
    <definedName name="ddfe" hidden="1">#REF!</definedName>
    <definedName name="ｄｄｘ" hidden="1">#REF!</definedName>
    <definedName name="deccdqw" hidden="1">#REF!</definedName>
    <definedName name="Depp" hidden="1">{"cashflow",#N/A,FALSE,"cash flow"}</definedName>
    <definedName name="dfafdaf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f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ghfd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ghf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j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saf" localSheetId="4" hidden="1">#REF!</definedName>
    <definedName name="dfsaf" hidden="1">#REF!</definedName>
    <definedName name="dfsawa" hidden="1">#REF!</definedName>
    <definedName name="dfsd" hidden="1">#REF!</definedName>
    <definedName name="dftfd" hidden="1">#REF!</definedName>
    <definedName name="DG" hidden="1">#REF!</definedName>
    <definedName name="dgdf" hidden="1">#REF!</definedName>
    <definedName name="DGD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f" hidden="1">#REF!</definedName>
    <definedName name="dh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hgdf" hidden="1">#REF!</definedName>
    <definedName name="dhndf" hidden="1">#REF!</definedName>
    <definedName name="dhxb" hidden="1">#REF!</definedName>
    <definedName name="Discount" localSheetId="4" hidden="1">#REF!</definedName>
    <definedName name="Discount" hidden="1">#REF!</definedName>
    <definedName name="display_area_2" localSheetId="4" hidden="1">#REF!</definedName>
    <definedName name="display_area_2" hidden="1">#REF!</definedName>
    <definedName name="ｄｊｈｓｔｎ" hidden="1">#REF!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udu" hidden="1">#REF!</definedName>
    <definedName name="dncnxcgf" hidden="1">#REF!</definedName>
    <definedName name="dnhy" hidden="1">#REF!</definedName>
    <definedName name="dnt" hidden="1">#REF!</definedName>
    <definedName name="dntdr" hidden="1">#REF!</definedName>
    <definedName name="dooe" hidden="1">{"'Eng (page2)'!$A$1:$D$52"}</definedName>
    <definedName name="ｄqc" hidden="1">#REF!</definedName>
    <definedName name="dsgfd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gf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oifjklm" hidden="1">#REF!</definedName>
    <definedName name="ds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bfeq" hidden="1">#REF!</definedName>
    <definedName name="dssdgvbcx" hidden="1">#REF!</definedName>
    <definedName name="dtyj" hidden="1">#REF!</definedName>
    <definedName name="d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xg" hidden="1">#REF!</definedName>
    <definedName name="dzgf" hidden="1">#REF!</definedName>
    <definedName name="dzss" hidden="1">#REF!</definedName>
    <definedName name="easrzzfd" hidden="1">#REF!</definedName>
    <definedName name="eei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PRON" localSheetId="4" hidden="1">{"'FAB Yield'!$L$7"}</definedName>
    <definedName name="EEPRON" hidden="1">{"'FAB Yield'!$L$7"}</definedName>
    <definedName name="eg2wr3gwf" hidden="1">{#N/A,#N/A,FALSE,"Sheet1"}</definedName>
    <definedName name="egfeqgegeg" hidden="1">#REF!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gsa" hidden="1">#REF!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c_1" localSheetId="4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t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sethsh" hidden="1">#REF!</definedName>
    <definedName name="esgtwhwrh" hidden="1">#REF!</definedName>
    <definedName name="etsyvwsa" hidden="1">#REF!</definedName>
    <definedName name="etyu" hidden="1">#REF!</definedName>
    <definedName name="ewf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ezabgazg" hidden="1">#REF!</definedName>
    <definedName name="faevev" hidden="1">#REF!</definedName>
    <definedName name="faewcf" hidden="1">#REF!</definedName>
    <definedName name="fav" hidden="1">#REF!</definedName>
    <definedName name="fawe" hidden="1">#REF!</definedName>
    <definedName name="FAWF" hidden="1">#REF!</definedName>
    <definedName name="fbg" hidden="1">#REF!</definedName>
    <definedName name="fcdfn" hidden="1">#REF!</definedName>
    <definedName name="fcdhfgh" hidden="1">{"conso",#N/A,FALSE,"cash flow"}</definedName>
    <definedName name="fcfCF" hidden="1">#REF!</definedName>
    <definedName name="fcgvf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gv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ode" hidden="1">#REF!</definedName>
    <definedName name="f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df" hidden="1">#REF!</definedName>
    <definedName name="fdg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h" hidden="1">#REF!</definedName>
    <definedName name="fdzz" hidden="1">#REF!</definedName>
    <definedName name="ff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fff" hidden="1">{"'Sheet1'!$A$8"}</definedName>
    <definedName name="ffffffff" localSheetId="4" hidden="1">{"'FAB Yield'!$L$7"}</definedName>
    <definedName name="ffffffff" hidden="1">{"'FAB Yield'!$L$7"}</definedName>
    <definedName name="ffffffffff" hidden="1">#REF!</definedName>
    <definedName name="fgafv" hidden="1">#REF!</definedName>
    <definedName name="fg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f" hidden="1">{#N/A,#N/A,TRUE,"SUM";#N/A,#N/A,TRUE,"EE";#N/A,#N/A,TRUE,"AC";#N/A,#N/A,TRUE,"SN"}</definedName>
    <definedName name="fgfg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gbd" hidden="1">#REF!</definedName>
    <definedName name="ｆｇｓ" hidden="1">#REF!</definedName>
    <definedName name="fhh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j" hidden="1">#REF!</definedName>
    <definedName name="ｆｉｌｌ" hidden="1">#REF!</definedName>
    <definedName name="fj" hidden="1">#REF!</definedName>
    <definedName name="fjcf" hidden="1">#REF!</definedName>
    <definedName name="fjfjfj" hidden="1">#REF!</definedName>
    <definedName name="fjhyg" hidden="1">#REF!</definedName>
    <definedName name="fmdhnt" hidden="1">#REF!</definedName>
    <definedName name="fmfn" hidden="1">#REF!</definedName>
    <definedName name="fmuf" hidden="1">#REF!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ank" localSheetId="4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gfewq" hidden="1">{#N/A,#N/A,FALSE,"Sheet1"}</definedName>
    <definedName name="fsdffs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sd" hidden="1">#REF!</definedName>
    <definedName name="ｆｓだｆ" hidden="1">#REF!</definedName>
    <definedName name="ftnhny" hidden="1">#REF!</definedName>
    <definedName name="fvase" hidden="1">#REF!</definedName>
    <definedName name="fvDfvF" hidden="1">#REF!</definedName>
    <definedName name="fvfa" hidden="1">#REF!</definedName>
    <definedName name="fvmfcu" hidden="1">#REF!</definedName>
    <definedName name="fvwa" hidden="1">#REF!</definedName>
    <definedName name="fvwvwfe" hidden="1">#REF!</definedName>
    <definedName name="fvyut" hidden="1">#REF!</definedName>
    <definedName name="ｆｖさえ" hidden="1">#REF!</definedName>
    <definedName name="fwcffe" hidden="1">#REF!</definedName>
    <definedName name="fweafc" hidden="1">#REF!</definedName>
    <definedName name="fwegew2" hidden="1">{#N/A,#N/A,FALSE,"Sheet1"}</definedName>
    <definedName name="fxb" hidden="1">#REF!</definedName>
    <definedName name="fyjfj" hidden="1">#REF!</definedName>
    <definedName name="FZFZD" hidden="1">#REF!</definedName>
    <definedName name="ｆっふぁｗc" hidden="1">#REF!</definedName>
    <definedName name="gaa" hidden="1">#REF!</definedName>
    <definedName name="gabrfv" hidden="1">#REF!</definedName>
    <definedName name="gaecz" hidden="1">#REF!</definedName>
    <definedName name="gaev" hidden="1">#REF!</definedName>
    <definedName name="garrvv" hidden="1">#REF!</definedName>
    <definedName name="gbaazgb" hidden="1">#REF!</definedName>
    <definedName name="gbargv" hidden="1">#REF!</definedName>
    <definedName name="gbd" hidden="1">#REF!</definedName>
    <definedName name="gbsagvbegsavb" hidden="1">#REF!</definedName>
    <definedName name="gbsgasve" hidden="1">#REF!</definedName>
    <definedName name="gbsxxbg" hidden="1">#REF!</definedName>
    <definedName name="gbvasvSF" hidden="1">#REF!</definedName>
    <definedName name="gbzagb" hidden="1">#REF!</definedName>
    <definedName name="gbzggzr" hidden="1">#REF!</definedName>
    <definedName name="gd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DG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s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s" hidden="1">#REF!</definedName>
    <definedName name="gear" hidden="1">#REF!</definedName>
    <definedName name="gfd" hidden="1">#REF!</definedName>
    <definedName name="ｇｆｆ" hidden="1">#REF!</definedName>
    <definedName name="GFFD" hidden="1">#REF!</definedName>
    <definedName name="gfgf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h" hidden="1">#REF!</definedName>
    <definedName name="gfvvFE" hidden="1">#REF!</definedName>
    <definedName name="ｇｆｚｄ" hidden="1">#REF!</definedName>
    <definedName name="ggrgra" hidden="1">#REF!</definedName>
    <definedName name="GHDZDXG" hidden="1">#REF!</definedName>
    <definedName name="ghestgag" hidden="1">#REF!</definedName>
    <definedName name="gh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gf" hidden="1">{"'Sheet1'!$A$8"}</definedName>
    <definedName name="ghsshbt" hidden="1">#REF!</definedName>
    <definedName name="ghuu" hidden="1">{"'Eng (page2)'!$A$1:$D$52"}</definedName>
    <definedName name="GIG" hidden="1">{#N/A,#N/A,FALSE,"Sheet1"}</definedName>
    <definedName name="gkuku" hidden="1">#REF!</definedName>
    <definedName name="gnfgxnf" hidden="1">#REF!</definedName>
    <definedName name="gogo" localSheetId="4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P" hidden="1">{#N/A,#N/A,FALSE,"Sheet1"}</definedName>
    <definedName name="GOT" hidden="1">{#N/A,#N/A,FALSE,"Sheet1"}</definedName>
    <definedName name="grbs" hidden="1">#REF!</definedName>
    <definedName name="grsagr" hidden="1">#REF!</definedName>
    <definedName name="grza" hidden="1">#REF!</definedName>
    <definedName name="grzgf" hidden="1">#REF!</definedName>
    <definedName name="gsbbsg" hidden="1">#REF!</definedName>
    <definedName name="gsbsv" hidden="1">#REF!</definedName>
    <definedName name="gsdfgd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dfgd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gfg" hidden="1">#REF!</definedName>
    <definedName name="GTFX" hidden="1">#REF!</definedName>
    <definedName name="GV" hidden="1">#REF!</definedName>
    <definedName name="gva" hidden="1">#REF!</definedName>
    <definedName name="gvfgva" hidden="1">#REF!</definedName>
    <definedName name="gvsf" hidden="1">#REF!</definedName>
    <definedName name="gvzs" hidden="1">#REF!</definedName>
    <definedName name="gyo" hidden="1">{"'Sheet1'!$L$16"}</definedName>
    <definedName name="ｇｚｃ" hidden="1">#REF!</definedName>
    <definedName name="gzd" hidden="1">#REF!</definedName>
    <definedName name="GZFZ" hidden="1">#REF!</definedName>
    <definedName name="gzgzsgn" hidden="1">#REF!</definedName>
    <definedName name="gzsrgng" hidden="1">#REF!</definedName>
    <definedName name="ｇふぁ" hidden="1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b" hidden="1">#REF!</definedName>
    <definedName name="hbb" hidden="1">#REF!</definedName>
    <definedName name="hbgh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bg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bhhbd" hidden="1">#REF!</definedName>
    <definedName name="hbsxt" hidden="1">#REF!</definedName>
    <definedName name="ｈｃｖ" hidden="1">#REF!</definedName>
    <definedName name="hddgraph" hidden="1">[24]OUTPUT!#REF!</definedName>
    <definedName name="hdhhgd" hidden="1">#REF!</definedName>
    <definedName name="hey" hidden="1">{"'Sheet1'!$L$16"}</definedName>
    <definedName name="hezth" hidden="1">#REF!</definedName>
    <definedName name="hfxgdt" hidden="1">#REF!</definedName>
    <definedName name="h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z" hidden="1">#REF!</definedName>
    <definedName name="hgn" hidden="1">#REF!</definedName>
    <definedName name="hgs" hidden="1">#REF!</definedName>
    <definedName name="hgts" hidden="1">#REF!</definedName>
    <definedName name="hhhh" hidden="1">#REF!</definedName>
    <definedName name="hhxzg" hidden="1">#REF!</definedName>
    <definedName name="HiddenRows" localSheetId="4" hidden="1">#REF!</definedName>
    <definedName name="HiddenRows" hidden="1">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ｈｍｇｍｃｃｇｆ" hidden="1">#REF!</definedName>
    <definedName name="hnddhntr" hidden="1">#REF!</definedName>
    <definedName name="HNMZ" hidden="1">#REF!</definedName>
    <definedName name="hnsn" hidden="1">#REF!</definedName>
    <definedName name="hnsrtnn" hidden="1">#REF!</definedName>
    <definedName name="hnsxhsx" hidden="1">#REF!</definedName>
    <definedName name="hntsx" hidden="1">#REF!</definedName>
    <definedName name="hnwstrb" hidden="1">#REF!</definedName>
    <definedName name="hnxbzdx" hidden="1">#REF!</definedName>
    <definedName name="HOP" hidden="1">{#N/A,#N/A,FALSE,"Sheet1"}</definedName>
    <definedName name="hrhh" hidden="1">#REF!</definedName>
    <definedName name="hrrshsrht" hidden="1">#REF!</definedName>
    <definedName name="hrt" hidden="1">#REF!</definedName>
    <definedName name="hrttrshshtr" hidden="1">#REF!</definedName>
    <definedName name="hsbtrz" hidden="1">#REF!</definedName>
    <definedName name="hsgsg" hidden="1">#REF!</definedName>
    <definedName name="hsrt" hidden="1">#REF!</definedName>
    <definedName name="hstb" hidden="1">#REF!</definedName>
    <definedName name="hstbga" hidden="1">#REF!</definedName>
    <definedName name="hsxbh" hidden="1">#REF!</definedName>
    <definedName name="htbstrh" hidden="1">#REF!</definedName>
    <definedName name="htbzr" hidden="1">#REF!</definedName>
    <definedName name="HTH" hidden="1">#REF!</definedName>
    <definedName name="hthbsx" hidden="1">#REF!</definedName>
    <definedName name="HTML_Control_1" localSheetId="4" hidden="1">{"'Sheet1'!$A$1:$AA$147"}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TML1_1" hidden="1">"'[TSOP Laser Marker Setup.xls]Time Frame'!$A$1:$AW$44"</definedName>
    <definedName name="HTML1_10" hidden="1">""</definedName>
    <definedName name="HTML1_11" hidden="1">1</definedName>
    <definedName name="HTML1_12" hidden="1">"d:\MyHTML.htm"</definedName>
    <definedName name="HTML1_2" hidden="1">1</definedName>
    <definedName name="HTML1_3" hidden="1">"TSOP Laser Marker Setup"</definedName>
    <definedName name="HTML1_4" hidden="1">"Time Frame"</definedName>
    <definedName name="HTML1_5" hidden="1">""</definedName>
    <definedName name="HTML1_6" hidden="1">1</definedName>
    <definedName name="HTML1_7" hidden="1">-4146</definedName>
    <definedName name="HTML1_8" hidden="1">"6/27/97"</definedName>
    <definedName name="HTML1_9" hidden="1">"test"</definedName>
    <definedName name="HTMLCount" hidden="1">1</definedName>
    <definedName name="htsrhstr" hidden="1">#REF!</definedName>
    <definedName name="htssrthsh" hidden="1">#REF!</definedName>
    <definedName name="h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va" hidden="1">#REF!</definedName>
    <definedName name="hvlpp" hidden="1">#REF!</definedName>
    <definedName name="hxgth" hidden="1">#REF!</definedName>
    <definedName name="hxjufsxb" hidden="1">#REF!</definedName>
    <definedName name="hxxfdn" hidden="1">#REF!</definedName>
    <definedName name="ｈんｍｃｈｇ" hidden="1">#REF!</definedName>
    <definedName name="ｈんｔｒｓ" hidden="1">#REF!</definedName>
    <definedName name="ibubklhu" hidden="1">#REF!</definedName>
    <definedName name="ifgu" hidden="1">#REF!</definedName>
    <definedName name="iguik" hidden="1">#REF!</definedName>
    <definedName name="ikggki" hidden="1">#REF!</definedName>
    <definedName name="ikvhaefgv" hidden="1">#REF!</definedName>
    <definedName name="in" hidden="1">{"conso",#N/A,FALSE,"cash flow"}</definedName>
    <definedName name="IND" hidden="1">#REF!</definedName>
    <definedName name="IP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IPIP" hidden="1">{"Portrait letter is",#N/A,FALSE,"Model"}</definedName>
    <definedName name="IPP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OREIGN_BRANCHES_U.S._BANKS_LOANS_FDIC" hidden="1">"c6438"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39236.0553703704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y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i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as" hidden="1">{"'Feb 99'!$A$1:$G$30"}</definedName>
    <definedName name="jchg" hidden="1">#REF!</definedName>
    <definedName name="jcn" hidden="1">#REF!</definedName>
    <definedName name="ｊｃんｘ" hidden="1">#REF!</definedName>
    <definedName name="jdfh" hidden="1">#REF!</definedName>
    <definedName name="jdjdj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fdjg" hidden="1">#REF!</definedName>
    <definedName name="jdkjldj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kjl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nf" hidden="1">#REF!</definedName>
    <definedName name="jdsxhb" hidden="1">#REF!</definedName>
    <definedName name="jdyjdd" hidden="1">#REF!</definedName>
    <definedName name="jdyt" hidden="1">#REF!</definedName>
    <definedName name="jfc" hidden="1">#REF!</definedName>
    <definedName name="jfcxc" hidden="1">#REF!</definedName>
    <definedName name="jfdwaio" hidden="1">#REF!</definedName>
    <definedName name="jff" hidden="1">#REF!</definedName>
    <definedName name="jffj" hidden="1">#REF!</definedName>
    <definedName name="jfkd" hidden="1">{"'Eng (page2)'!$A$1:$D$52"}</definedName>
    <definedName name="jfyu" hidden="1">#REF!</definedName>
    <definedName name="jhdj" hidden="1">#REF!</definedName>
    <definedName name="jhdjfh" hidden="1">#REF!</definedName>
    <definedName name="jhyrsdh" hidden="1">#REF!</definedName>
    <definedName name="jkhj" hidden="1">#REF!</definedName>
    <definedName name="jkmhcd" hidden="1">{"'Eng (page2)'!$A$1:$D$52"}</definedName>
    <definedName name="jky" hidden="1">#REF!</definedName>
    <definedName name="jmgcc" hidden="1">#REF!</definedName>
    <definedName name="JMGCG" hidden="1">#REF!</definedName>
    <definedName name="jmndydb" hidden="1">#REF!</definedName>
    <definedName name="jmtdyjnxd" hidden="1">#REF!</definedName>
    <definedName name="jndcxnh" hidden="1">#REF!</definedName>
    <definedName name="jndhj" hidden="1">#REF!</definedName>
    <definedName name="jndnsxth" hidden="1">#REF!</definedName>
    <definedName name="JNHFC" hidden="1">#REF!</definedName>
    <definedName name="joann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OST4_1" localSheetId="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rdyj" hidden="1">#REF!</definedName>
    <definedName name="jrdytj" hidden="1">#REF!</definedName>
    <definedName name="jsns" hidden="1">#REF!</definedName>
    <definedName name="j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v" hidden="1">#REF!</definedName>
    <definedName name="jw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xntg" hidden="1">#REF!</definedName>
    <definedName name="jxxgft" hidden="1">#REF!</definedName>
    <definedName name="jyd" hidden="1">#REF!</definedName>
    <definedName name="jydtryj" hidden="1">#REF!</definedName>
    <definedName name="jyhh" hidden="1">#REF!</definedName>
    <definedName name="jysjysj" hidden="1">#REF!</definedName>
    <definedName name="jytnj" hidden="1">#REF!</definedName>
    <definedName name="jyusdjd" hidden="1">#REF!</definedName>
    <definedName name="K2a" hidden="1">{#N/A,#N/A,FALSE,"Sheet1"}</definedName>
    <definedName name="KAA" hidden="1">{#N/A,#N/A,FALSE,"Sheet1"}</definedName>
    <definedName name="KB" hidden="1">{#N/A,#N/A,FALSE,"Sheet1"}</definedName>
    <definedName name="kbv" hidden="1">#REF!</definedName>
    <definedName name="kduty" hidden="1">#REF!</definedName>
    <definedName name="kfuck" hidden="1">#REF!</definedName>
    <definedName name="kgh" hidden="1">#REF!</definedName>
    <definedName name="KHJGDFGFHGHJ" hidden="1">{"cashflow",#N/A,FALSE,"cash flow"}</definedName>
    <definedName name="ki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ki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KICK" hidden="1">{#N/A,#N/A,FALSE,"Sheet1"}</definedName>
    <definedName name="kie" hidden="1">{"'Eng (page2)'!$A$1:$D$52"}</definedName>
    <definedName name="kjbf" hidden="1">#REF!</definedName>
    <definedName name="kjvg" hidden="1">#REF!</definedName>
    <definedName name="kkgu" hidden="1">#REF!</definedName>
    <definedName name="kkzc" hidden="1">{#N/A,#N/A,FALSE,"Sheet1"}</definedName>
    <definedName name="klk" hidden="1">{"'Eng (page2)'!$A$1:$D$52"}</definedName>
    <definedName name="kll" hidden="1">{"'Sheet1'!$A$8"}</definedName>
    <definedName name="KLO" hidden="1">{"'Eng (page2)'!$A$1:$D$52"}</definedName>
    <definedName name="KLP" hidden="1">{#N/A,#N/A,FALSE,"Sheet1"}</definedName>
    <definedName name="kmh" localSheetId="4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MNN" hidden="1">{"'Sheet1'!$A$8"}</definedName>
    <definedName name="ko" hidden="1">{"'Sheet1'!$L$16"}</definedName>
    <definedName name="kp" hidden="1">{"'Eng (page2)'!$A$1:$D$52"}</definedName>
    <definedName name="kr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r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C" localSheetId="4" hidden="1">{"'FAB Yield'!$L$7"}</definedName>
    <definedName name="KTC" hidden="1">{"'FAB Yield'!$L$7"}</definedName>
    <definedName name="kue" localSheetId="4" hidden="1">{"'Model'!$A$1:$N$53"}</definedName>
    <definedName name="kue" hidden="1">{"'Model'!$A$1:$N$53"}</definedName>
    <definedName name="kufgv" hidden="1">#REF!</definedName>
    <definedName name="kuggku" hidden="1">#REF!</definedName>
    <definedName name="kuk" hidden="1">#REF!</definedName>
    <definedName name="kukfcck" hidden="1">#REF!</definedName>
    <definedName name="kukuy" hidden="1">#REF!</definedName>
    <definedName name="kyd" hidden="1">#REF!</definedName>
    <definedName name="LCD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IK" hidden="1">{#N/A,#N/A,FALSE,"Sheet1"}</definedName>
    <definedName name="limcount" hidden="1">1</definedName>
    <definedName name="ljhh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kgjgfyffdjdjd" hidden="1">#REF!</definedName>
    <definedName name="lk" localSheetId="4" hidden="1">#REF!</definedName>
    <definedName name="lk" hidden="1">#REF!</definedName>
    <definedName name="llllll" hidden="1">'[25]PS-1995'!#REF!</definedName>
    <definedName name="ｌｌｌｌｌｌｌｌｌｌｌｌｌｌｌｌｌｌｌｌｌｌｌｌｌｌｌOOOOOOOOOOOOOOOOOOOOO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o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o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OP" hidden="1">{#N/A,#N/A,FALSE,"Sheet1"}</definedName>
    <definedName name="lp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p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CK" hidden="1">{#N/A,#N/A,FALSE,"Sheet1"}</definedName>
    <definedName name="luy" hidden="1">#REF!</definedName>
    <definedName name="lv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v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CCHN" hidden="1">#REF!</definedName>
    <definedName name="mfg" hidden="1">#REF!</definedName>
    <definedName name="mhg" hidden="1">#REF!</definedName>
    <definedName name="mili" localSheetId="4" hidden="1">{#N/A,#N/A,TRUE,"Cover sheet";#N/A,#N/A,TRUE,"INPUTS";#N/A,#N/A,TRUE,"OUTPUTS";#N/A,#N/A,TRUE,"VALUATION"}</definedName>
    <definedName name="mili" hidden="1">{#N/A,#N/A,TRUE,"Cover sheet";#N/A,#N/A,TRUE,"INPUTS";#N/A,#N/A,TRUE,"OUTPUTS";#N/A,#N/A,TRUE,"VALUATION"}</definedName>
    <definedName name="min" hidden="1">{"'Feb 99'!$A$1:$G$30"}</definedName>
    <definedName name="mjfdyujd" hidden="1">#REF!</definedName>
    <definedName name="mjfgj" hidden="1">#REF!</definedName>
    <definedName name="mjnfmnhg" hidden="1">#REF!</definedName>
    <definedName name="mju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j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lkmlkm" hidden="1">{"cashflow",#N/A,FALSE,"cash flow"}</definedName>
    <definedName name="mnjvdcngf" hidden="1">#REF!</definedName>
    <definedName name="mo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ｍんｈｃｖｈ" hidden="1">#REF!</definedName>
    <definedName name="n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asan" hidden="1">#REF!</definedName>
    <definedName name="nbxxbn" hidden="1">#REF!</definedName>
    <definedName name="nccfgn" hidden="1">#REF!</definedName>
    <definedName name="NCGCN" hidden="1">#REF!</definedName>
    <definedName name="NCGFN" hidden="1">#REF!</definedName>
    <definedName name="ncxnncx" hidden="1">#REF!</definedName>
    <definedName name="ndhdnsbh" hidden="1">#REF!</definedName>
    <definedName name="nesbnse" hidden="1">#REF!</definedName>
    <definedName name="newDC" localSheetId="4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fgnsngf" hidden="1">#REF!</definedName>
    <definedName name="NFN" hidden="1">#REF!</definedName>
    <definedName name="nfnng" hidden="1">#REF!</definedName>
    <definedName name="nfx" hidden="1">#REF!</definedName>
    <definedName name="ngdfgsfdb" hidden="1">#REF!</definedName>
    <definedName name="ngf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gmm" hidden="1">#REF!</definedName>
    <definedName name="nhddhn" hidden="1">#REF!</definedName>
    <definedName name="nhdsnbdht" hidden="1">#REF!</definedName>
    <definedName name="nhfxnfg" hidden="1">#REF!</definedName>
    <definedName name="nhnfxc" hidden="1">#REF!</definedName>
    <definedName name="nhnhdc" hidden="1">#REF!</definedName>
    <definedName name="nhstrsb" hidden="1">#REF!</definedName>
    <definedName name="nhxfgxcn" hidden="1">#REF!</definedName>
    <definedName name="nhxngf" hidden="1">#REF!</definedName>
    <definedName name="nide" hidden="1">[26]SPM!#REF!</definedName>
    <definedName name="njgh1" hidden="1">#REF!</definedName>
    <definedName name="njhd" hidden="1">#REF!</definedName>
    <definedName name="nncfcf" hidden="1">#REF!</definedName>
    <definedName name="nnchd" hidden="1">#REF!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nnnnnnnnnn" hidden="1">#REF!</definedName>
    <definedName name="nnnnrst" hidden="1">#REF!</definedName>
    <definedName name="None" localSheetId="4" hidden="1">{"'FAB Yield'!$L$7"}</definedName>
    <definedName name="None" hidden="1">{"'FAB Yield'!$L$7"}</definedName>
    <definedName name="nrdtsrhb" hidden="1">#REF!</definedName>
    <definedName name="nrtxd" hidden="1">#REF!</definedName>
    <definedName name="nsfxd" hidden="1">#REF!</definedName>
    <definedName name="nsrs" hidden="1">#REF!</definedName>
    <definedName name="nsu" hidden="1">#REF!</definedName>
    <definedName name="nswsn" hidden="1">#REF!</definedName>
    <definedName name="nu" hidden="1">{"cashflow",#N/A,FALSE,"cash flow"}</definedName>
    <definedName name="nut" hidden="1">[27]A!#REF!</definedName>
    <definedName name="nvc" hidden="1">#REF!</definedName>
    <definedName name="nvxc" hidden="1">#REF!</definedName>
    <definedName name="nws" hidden="1">#REF!</definedName>
    <definedName name="nxfg" hidden="1">#REF!</definedName>
    <definedName name="nxfgc" hidden="1">#REF!</definedName>
    <definedName name="nxfgn" hidden="1">#REF!</definedName>
    <definedName name="ny" hidden="1">#REF!</definedName>
    <definedName name="nydc" hidden="1">#REF!</definedName>
    <definedName name="NYJND" hidden="1">#REF!</definedName>
    <definedName name="nyst" hidden="1">#REF!</definedName>
    <definedName name="oiuefd" hidden="1">#REF!</definedName>
    <definedName name="oiweujd" hidden="1">#REF!</definedName>
    <definedName name="old" hidden="1">{"AOP_Mos.",#N/A,FALSE,"1995 AOP";"AOP_Qtrs.",#N/A,FALSE,"1995 AOP"}</definedName>
    <definedName name="olj" hidden="1">{"'Eng (page2)'!$A$1:$D$52"}</definedName>
    <definedName name="oooo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rderTable" localSheetId="4" hidden="1">#REF!</definedName>
    <definedName name="OrderTable" hidden="1">#REF!</definedName>
    <definedName name="ORT" hidden="1">'[28]3-ADJ'!$C$15:$W$15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ew" hidden="1">#REF!</definedName>
    <definedName name="paeww" hidden="1">#REF!</definedName>
    <definedName name="PANRam" localSheetId="4" hidden="1">{"'FAB Yield'!$L$7"}</definedName>
    <definedName name="PANRam" hidden="1">{"'FAB Yield'!$L$7"}</definedName>
    <definedName name="panram1" localSheetId="4" hidden="1">{"'FAB Yield'!$L$7"}</definedName>
    <definedName name="panram1" hidden="1">{"'FAB Yield'!$L$7"}</definedName>
    <definedName name="PART" localSheetId="4" hidden="1">{"REVISED",#N/A,FALSE,"Sheet1"}</definedName>
    <definedName name="PART" hidden="1">{"REVISED",#N/A,FALSE,"Sheet1"}</definedName>
    <definedName name="PART_1" localSheetId="4" hidden="1">{"REVISED",#N/A,FALSE,"Sheet1"}</definedName>
    <definedName name="PART_1" hidden="1">{"REVISED",#N/A,FALSE,"Sheet1"}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B" localSheetId="4" hidden="1">{"'FAB Yield'!$L$7"}</definedName>
    <definedName name="PCB" hidden="1">{"'FAB Yield'!$L$7"}</definedName>
    <definedName name="PCBKS" localSheetId="4" hidden="1">{"'FAB Yield'!$L$7"}</definedName>
    <definedName name="PCBKS" hidden="1">{"'FAB Yield'!$L$7"}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n" hidden="1">'[25]PS-1995'!#REF!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p" hidden="1">{"cashflow",#N/A,FALSE,"cash flow"}</definedName>
    <definedName name="PPEN" localSheetId="4" hidden="1">{"'Model'!$A$1:$N$53"}</definedName>
    <definedName name="PPEN" hidden="1">{"'Model'!$A$1:$N$53"}</definedName>
    <definedName name="pppp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ratds" localSheetId="4" hidden="1">#REF!,#REF!,#REF!</definedName>
    <definedName name="pratds" hidden="1">#REF!,#REF!,#REF!</definedName>
    <definedName name="Pre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JE1" hidden="1">{"'Eng (page2)'!$A$1:$D$52"}</definedName>
    <definedName name="ProdForm" hidden="1">#REF!</definedName>
    <definedName name="Product" localSheetId="4" hidden="1">#REF!</definedName>
    <definedName name="Product" hidden="1">#REF!</definedName>
    <definedName name="projectlist1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rn" localSheetId="4" hidden="1">{"REVISED",#N/A,FALSE,"Sheet1"}</definedName>
    <definedName name="ptrn" hidden="1">{"REVISED",#N/A,FALSE,"Sheet1"}</definedName>
    <definedName name="ptrn_1" localSheetId="4" hidden="1">{"REVISED",#N/A,FALSE,"Sheet1"}</definedName>
    <definedName name="ptrn_1" hidden="1">{"REVISED",#N/A,FALSE,"Sheet1"}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B_FileID" hidden="1">"L10003363.xls"</definedName>
    <definedName name="PUB_UserID" hidden="1">"MAYERX"</definedName>
    <definedName name="Q2予測" hidden="1">{"'Sheet1'!$A$8"}</definedName>
    <definedName name="qarvc" hidden="1">#REF!</definedName>
    <definedName name="qavr" hidden="1">#REF!</definedName>
    <definedName name="qaweqr" hidden="1">#REF!</definedName>
    <definedName name="qegqeg" hidden="1">{#N/A,#N/A,FALSE,"Sheet1"}</definedName>
    <definedName name="qere" hidden="1">{#N/A,#N/A,FALSE,"Sheet1"}</definedName>
    <definedName name="qrqfr12fr" hidden="1">{#N/A,#N/A,FALSE,"Sheet1"}</definedName>
    <definedName name="qsfd" localSheetId="4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tq3t321t31t" hidden="1">{#N/A,#N/A,FALSE,"Sheet1"}</definedName>
    <definedName name="qwer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w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baa" hidden="1">#REF!</definedName>
    <definedName name="RCArea" localSheetId="4" hidden="1">#REF!</definedName>
    <definedName name="RCArea" hidden="1">#REF!</definedName>
    <definedName name="rcf" hidden="1">#REF!</definedName>
    <definedName name="rdsymxh" hidden="1">#REF!</definedName>
    <definedName name="r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" hidden="1">{#N/A,#N/A,FALSE,"COVER";#N/A,#N/A,FALSE,"VALUATION";#N/A,#N/A,FALSE,"FORECAST";#N/A,#N/A,FALSE,"FY ANALYSIS ";#N/A,#N/A,FALSE," HY ANALYSIS"}</definedName>
    <definedName name="resb" hidden="1">#REF!</definedName>
    <definedName name="rfc" hidden="1">#REF!</definedName>
    <definedName name="rgagrba" hidden="1">#REF!</definedName>
    <definedName name="rnnagr" hidden="1">#REF!</definedName>
    <definedName name="rnws" hidden="1">#REF!</definedName>
    <definedName name="ROP" hidden="1">{#N/A,#N/A,FALSE,"Sheet1"}</definedName>
    <definedName name="ROT" hidden="1">{#N/A,#N/A,FALSE,"Sheet1"}</definedName>
    <definedName name="RPB" hidden="1">#REF!</definedName>
    <definedName name="rq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f1fr" hidden="1">{#N/A,#N/A,FALSE,"Sheet1"}</definedName>
    <definedName name="rsgtshrt" hidden="1">#REF!</definedName>
    <definedName name="ｒｓｒ" hidden="1">#REF!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e" hidden="1">{#N/A,#N/A,FALSE,"earnings"}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er" hidden="1">{#N/A,#N/A,FALSE,"earnings"}</definedName>
    <definedName name="rtretr" hidden="1">{#N/A,#N/A,FALSE,"earnings"}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shrt" hidden="1">#REF!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localSheetId="4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ty_1" localSheetId="4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T" hidden="1">{#N/A,#N/A,FALSE,"Sheet1"}</definedName>
    <definedName name="rwrwr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wrwr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yhetteh" hidden="1">#REF!</definedName>
    <definedName name="ryrtyw" hidden="1">#REF!</definedName>
    <definedName name="rytert" hidden="1">{#N/A,#N/A,FALSE,"earnings"}</definedName>
    <definedName name="rytreyttey" hidden="1">{#N/A,#N/A,FALSE,"earnings"}</definedName>
    <definedName name="Sacd" hidden="1">#REF!</definedName>
    <definedName name="saegzd" hidden="1">#REF!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PBEXrevision" hidden="1">2</definedName>
    <definedName name="SAPBEXsysID" hidden="1">"SD7"</definedName>
    <definedName name="SAPBEXwbID" hidden="1">"25X4QPOBRYO5RHYTWSP66S45W"</definedName>
    <definedName name="SAPFuncF4Help" localSheetId="2" hidden="1">Main.SAPF4Help()</definedName>
    <definedName name="SAPFuncF4Help" localSheetId="3" hidden="1">Main.SAPF4Help()</definedName>
    <definedName name="SAPFuncF4Help" hidden="1">Main.SAPF4Help()</definedName>
    <definedName name="ｓAVF" hidden="1">#REF!</definedName>
    <definedName name="sbgsbg" hidden="1">#REF!</definedName>
    <definedName name="sdaspoiu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aspoi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fa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a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gdthyh" hidden="1">{"cashflow",#N/A,FALSE,"cash flow"}</definedName>
    <definedName name="sdfgh" hidden="1">#REF!</definedName>
    <definedName name="ＳＤＦＧヴぁＧ" hidden="1">#REF!</definedName>
    <definedName name="sdfsd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g" hidden="1">#REF!</definedName>
    <definedName name="sdgfhz" hidden="1">#REF!</definedName>
    <definedName name="sdhshd" hidden="1">{#N/A,#N/A,FALSE,"Sheet1"}</definedName>
    <definedName name="sd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b" hidden="1">#REF!</definedName>
    <definedName name="sell" hidden="1">{"'Eng (page2)'!$A$1:$D$52"}</definedName>
    <definedName name="sencount" hidden="1">26</definedName>
    <definedName name="sesa" hidden="1">{#N/A,#N/A,FALSE,"Sheet1"}</definedName>
    <definedName name="sesbsrt" hidden="1">#REF!</definedName>
    <definedName name="sf" hidden="1">#REF!</definedName>
    <definedName name="sfasf" hidden="1">{#N/A,#N/A,FALSE,"Sheet1"}</definedName>
    <definedName name="sffd" hidden="1">#REF!</definedName>
    <definedName name="sfgrds" hidden="1">#REF!</definedName>
    <definedName name="sfsfddfs" hidden="1">#REF!</definedName>
    <definedName name="sfsfs" hidden="1">#REF!</definedName>
    <definedName name="sfvffz" hidden="1">#REF!</definedName>
    <definedName name="sg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jg" hidden="1">#REF!</definedName>
    <definedName name="sgsgs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wre" hidden="1">#REF!</definedName>
    <definedName name="sh" hidden="1">#REF!</definedName>
    <definedName name="SHBZGZ" hidden="1">#REF!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hs" hidden="1">{"'Sheet1'!$L$16"}</definedName>
    <definedName name="shhsa" hidden="1">#REF!</definedName>
    <definedName name="shikinn" hidden="1">{"'Sheet1'!$L$16"}</definedName>
    <definedName name="shzf" hidden="1">#REF!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n" hidden="1">#REF!</definedName>
    <definedName name="snhtrbsbza" hidden="1">#REF!</definedName>
    <definedName name="software" hidden="1">{"'Eng (page2)'!$A$1:$D$52"}</definedName>
    <definedName name="SpecialPrice" hidden="1">#REF!</definedName>
    <definedName name="srhsrsrs" hidden="1">#REF!</definedName>
    <definedName name="srjtsrj" hidden="1">#REF!</definedName>
    <definedName name="SRYTB" hidden="1">#REF!</definedName>
    <definedName name="ssfs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ssfs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ｓｓｓ" hidden="1">{"'Sheet1'!$L$16"}</definedName>
    <definedName name="stamp" hidden="1">{"'Eng (page2)'!$A$1:$D$52"}</definedName>
    <definedName name="stbasgt" hidden="1">#REF!</definedName>
    <definedName name="stbsab" hidden="1">#REF!</definedName>
    <definedName name="stbsgv" hidden="1">#REF!</definedName>
    <definedName name="sthbrzv" hidden="1">#REF!</definedName>
    <definedName name="stzaz" hidden="1">#REF!</definedName>
    <definedName name="Summary" localSheetId="4" hidden="1">{"'FAB Yield'!$L$7"}</definedName>
    <definedName name="Summary" hidden="1">{"'FAB Yield'!$L$7"}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scrofa" localSheetId="4" hidden="1">{"'FAB Yield'!$L$7"}</definedName>
    <definedName name="Suscrofa" hidden="1">{"'FAB Yield'!$L$7"}</definedName>
    <definedName name="suscrofa1" localSheetId="4" hidden="1">{"'FAB Yield'!$L$7"}</definedName>
    <definedName name="suscrofa1" hidden="1">{"'FAB Yield'!$L$7"}</definedName>
    <definedName name="swbrt" hidden="1">#REF!</definedName>
    <definedName name="sytsreys" hidden="1">#REF!</definedName>
    <definedName name="szgzr" hidden="1">#REF!</definedName>
    <definedName name="t2g42" hidden="1">{#N/A,#N/A,FALSE,"Sheet1"}</definedName>
    <definedName name="TAIK" hidden="1">#REF!</definedName>
    <definedName name="TB_June" localSheetId="4" hidden="1">#REF!</definedName>
    <definedName name="TB_June" hidden="1">#REF!</definedName>
    <definedName name="tbl_ProdInfo" localSheetId="4" hidden="1">#REF!</definedName>
    <definedName name="tbl_ProdInfo" hidden="1">#REF!</definedName>
    <definedName name="tbsbst" hidden="1">#REF!</definedName>
    <definedName name="TEEE" hidden="1">#REF!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1" hidden="1">#REF!</definedName>
    <definedName name="Temp2" hidden="1">#REF!</definedName>
    <definedName name="Temp3" hidden="1">#REF!</definedName>
    <definedName name="Temp4" hidden="1">#REF!</definedName>
    <definedName name="Temp5" hidden="1">#REF!</definedName>
    <definedName name="Temp6" hidden="1">#REF!</definedName>
    <definedName name="Temp7" hidden="1">#REF!</definedName>
    <definedName name="TEPP" hidden="1">#REF!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1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1_1" localSheetId="4" hidden="1">{#N/A,#N/A,FALSE,"Cover";#N/A,#N/A,FALSE,"Profits";#N/A,#N/A,FALSE,"ABS";#N/A,#N/A,FALSE,"TFLE Detail";#N/A,#N/A,FALSE,"TFLE Walk";#N/A,#N/A,FALSE,"Variable Cost";#N/A,#N/A,FALSE,"V.C. Walk"}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_1" localSheetId="4" hidden="1">{#N/A,#N/A,FALSE,"Profit Status";#N/A,#N/A,FALSE,"Invest";#N/A,#N/A,FALSE,"Revenue";#N/A,#N/A,FALSE,"Variable Cost";#N/A,#N/A,FALSE,"Options &amp; Series"}</definedName>
    <definedName name="test3_1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localSheetId="4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stss_1" localSheetId="4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hrb" hidden="1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PM" hidden="1">{#N/A,#N/A,FALSE,"Sheet1"}</definedName>
    <definedName name="tre4r564t" hidden="1">{"'Eng (page2)'!$A$1:$D$52"}</definedName>
    <definedName name="trhsrhsrt" hidden="1">#REF!</definedName>
    <definedName name="trsshtr" hidden="1">#REF!</definedName>
    <definedName name="tsrhsw" hidden="1">#REF!</definedName>
    <definedName name="tsrst" hidden="1">#REF!</definedName>
    <definedName name="tssn" hidden="1">#REF!</definedName>
    <definedName name="tstbhs" hidden="1">#REF!</definedName>
    <definedName name="ttl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localSheetId="4" hidden="1">{"'Model'!$A$1:$N$53"}</definedName>
    <definedName name="tun" hidden="1">{"'Model'!$A$1:$N$53"}</definedName>
    <definedName name="TwinMOS" localSheetId="4" hidden="1">{"'FAB Yield'!$L$7"}</definedName>
    <definedName name="TwinMOS" hidden="1">{"'FAB Yield'!$L$7"}</definedName>
    <definedName name="ty" hidden="1">#REF!</definedName>
    <definedName name="tyest" hidden="1">#REF!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FMNCGJ" hidden="1">#REF!</definedName>
    <definedName name="ufyfkuy" hidden="1">#REF!</definedName>
    <definedName name="UI" hidden="1">{#N/A,#N/A,FALSE,"earnings"}</definedName>
    <definedName name="ujj" hidden="1">{"'Eng (page2)'!$A$1:$D$52"}</definedName>
    <definedName name="ujuhjg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juhj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hidden="1">{"'Eng (page2)'!$A$1:$D$52"}</definedName>
    <definedName name="vaga" hidden="1">#REF!</definedName>
    <definedName name="var" hidden="1">#REF!</definedName>
    <definedName name="vasAF" hidden="1">#REF!</definedName>
    <definedName name="vavf" hidden="1">#REF!</definedName>
    <definedName name="vbdzfb" hidden="1">#REF!</definedName>
    <definedName name="vdfv" hidden="1">#REF!</definedName>
    <definedName name="vdsfd" hidden="1">#REF!</definedName>
    <definedName name="VECD3" hidden="1">#REF!</definedName>
    <definedName name="vEF" hidden="1">#REF!</definedName>
    <definedName name="vf" hidden="1">#REF!</definedName>
    <definedName name="vfdff" hidden="1">#REF!</definedName>
    <definedName name="ｖｆｓｖ" hidden="1">#REF!</definedName>
    <definedName name="vfvz" hidden="1">#REF!</definedName>
    <definedName name="vgearg" hidden="1">#REF!</definedName>
    <definedName name="vgravz" hidden="1">#REF!</definedName>
    <definedName name="vgresv" hidden="1">#REF!</definedName>
    <definedName name="viiuuiiu" hidden="1">#REF!</definedName>
    <definedName name="vjm" hidden="1">#REF!</definedName>
    <definedName name="VKL" hidden="1">{#N/A,#N/A,FALSE,"Sheet1"}</definedName>
    <definedName name="vnyj" hidden="1">#REF!</definedName>
    <definedName name="vrawef" hidden="1">#REF!</definedName>
    <definedName name="vrgfvfefve" hidden="1">#REF!</definedName>
    <definedName name="VRP" hidden="1">{"'Feb 99'!$A$1:$G$30"}</definedName>
    <definedName name="vSADV" hidden="1">#REF!</definedName>
    <definedName name="VSD" hidden="1">#REF!</definedName>
    <definedName name="vsgs" hidden="1">#REF!</definedName>
    <definedName name="vsvf" hidden="1">#REF!</definedName>
    <definedName name="vvsavgas" hidden="1">#REF!</definedName>
    <definedName name="VVZ" hidden="1">#REF!</definedName>
    <definedName name="vxz" hidden="1">#REF!</definedName>
    <definedName name="vzfvzf" hidden="1">#REF!</definedName>
    <definedName name="vzs" hidden="1">#REF!</definedName>
    <definedName name="ｖさ" hidden="1">#REF!</definedName>
    <definedName name="w5n" hidden="1">#REF!</definedName>
    <definedName name="waerwb" hidden="1">#REF!</definedName>
    <definedName name="wag" hidden="1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ee" hidden="1">{"'Eng (page2)'!$A$1:$D$52"}</definedName>
    <definedName name="wef" hidden="1">#REF!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s" hidden="1">#REF!</definedName>
    <definedName name="wew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e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gfewqge" hidden="1">{#N/A,#N/A,FALSE,"Sheet1"}</definedName>
    <definedName name="wgwg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oan" hidden="1">{#N/A,#N/A,FALSE,"Sheet1"}</definedName>
    <definedName name="wq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qtqg3g" hidden="1">{#N/A,#N/A,FALSE,"Sheet1"}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???." hidden="1">{#N/A,#N/A,FALSE,"????";#N/A,#N/A,FALSE,"control sheet"}</definedName>
    <definedName name="wrn.1월속보.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rn.2._.pagers." hidden="1">{"Cover",#N/A,FALSE,"Cover";"Summary",#N/A,FALSE,"Summarpage"}</definedName>
    <definedName name="wrn.A." hidden="1">{#N/A,#N/A,TRUE,"SUM";#N/A,#N/A,TRUE,"EE";#N/A,#N/A,TRUE,"AC";#N/A,#N/A,TRUE,"SN"}</definedName>
    <definedName name="wrn.allpages." hidden="1">{#N/A,#N/A,TRUE,"Historicals";#N/A,#N/A,TRUE,"Charts";#N/A,#N/A,TRUE,"Forecasts"}</definedName>
    <definedName name="wrn.Annual._.Income._.Statement." hidden="1">{#N/A,#N/A,FALSE,"earnings"}</definedName>
    <definedName name="wrn.Annual._.revenue._.model." hidden="1">{#N/A,#N/A,FALSE,"earnings"}</definedName>
    <definedName name="wrn.baseDEV." localSheetId="4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lient._.cfbs." hidden="1">{"client cfbs",#N/A,FALSE,"Client"}</definedName>
    <definedName name="wrn.Client._.is." hidden="1">{"Client is",#N/A,FALSE,"Client"}</definedName>
    <definedName name="wrn.Client._.stats." hidden="1">{"Client stats",#N/A,FALSE,"Client"}</definedName>
    <definedName name="wrn.COMPARISON." localSheetId="4" hidden="1">{"COMPARISON",#N/A,FALSE,"Sheet1"}</definedName>
    <definedName name="wrn.COMPARISON." hidden="1">{"COMPARISON",#N/A,FALSE,"Sheet1"}</definedName>
    <definedName name="wrn.COMPARISON._1" localSheetId="4" hidden="1">{"COMPARISON",#N/A,FALSE,"Sheet1"}</definedName>
    <definedName name="wrn.COMPARISON._1" hidden="1">{"COMPARISON",#N/A,FALSE,"Sheet1"}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." hidden="1">{"conso",#N/A,FALSE,"cash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NNIS." localSheetId="4" hidden="1">{"DENNIS",#N/A,FALSE}</definedName>
    <definedName name="wrn.DENNIS." hidden="1">{"DENNIS",#N/A,FALSE}</definedName>
    <definedName name="wrn.DENNIS._1" localSheetId="4" hidden="1">{"DENNIS",#N/A,FALSE}</definedName>
    <definedName name="wrn.DENNIS._1" hidden="1">{"DENNIS",#N/A,FALSE}</definedName>
    <definedName name="wrn.Entire._.Model.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xed._.Asset._.Schedule." localSheetId="4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ed." localSheetId="4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localSheetId="4" hidden="1">{"vue1",#N/A,FALSE,"synthese";"vue2",#N/A,FALSE,"synthese"}</definedName>
    <definedName name="wrn.imp." hidden="1">{"vue1",#N/A,FALSE,"synthese";"vue2",#N/A,FALSE,"synthese"}</definedName>
    <definedName name="wrn.Income._.Stmt." hidden="1">{"Income Stmt",#N/A,FALSE,"Model"}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l._.is." hidden="1">{"Internal is",#N/A,FALSE,"Model"}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localSheetId="4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Leases.xls." hidden="1">{#N/A,#N/A,FALSE,"Initial Year";#N/A,#N/A,FALSE,"Historical";#N/A,#N/A,FALSE,"balsheet";#N/A,#N/A,FALSE,"incstate";#N/A,#N/A,FALSE,"Fleet"}</definedName>
    <definedName name="wrn.lh97." localSheetId="4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M.GOH." localSheetId="4" hidden="1">{"M.GOH",#N/A,FALSE}</definedName>
    <definedName name="wrn.M.GOH." hidden="1">{"M.GOH",#N/A,FALSE}</definedName>
    <definedName name="wrn.M.GOH._1" localSheetId="4" hidden="1">{"M.GOH",#N/A,FALSE}</definedName>
    <definedName name="wrn.M.GOH._1" hidden="1">{"M.GOH",#N/A,FALSE}</definedName>
    <definedName name="wrn.MOBIL." hidden="1">{"quarter",#N/A,FALSE,"MOB"}</definedName>
    <definedName name="wrn.MODEL." localSheetId="4" hidden="1">{"MODEL",#N/A,FALSE}</definedName>
    <definedName name="wrn.MODEL." hidden="1">{"MODEL",#N/A,FALSE}</definedName>
    <definedName name="wrn.MODEL._1" localSheetId="4" hidden="1">{"MODEL",#N/A,FALSE}</definedName>
    <definedName name="wrn.MODEL._1" hidden="1">{"MODEL",#N/A,FALSE}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DEV." localSheetId="4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localSheetId="4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ortrait._.IS." hidden="1">{"Portrait letter is",#N/A,FALSE,"Model"}</definedName>
    <definedName name="wrn.Portrait._.letter._.is." hidden="1">{"Portrait letter is",#N/A,FALSE,"Model"}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localSheetId="4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localSheetId="4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Pulp." hidden="1">{"Pulp Production",#N/A,FALSE,"Pulp";"Pulp Earnings",#N/A,FALSE,"Pulp"}</definedName>
    <definedName name="wrn.Quarterly._.Income._.Statement." hidden="1">{#N/A,#N/A,FALSE,"earnings"}</definedName>
    <definedName name="wrn.Quarterly._.revenue._.model." hidden="1">{#N/A,#N/A,FALSE,"earnings"}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4" hidden="1">{"REVISED",#N/A,FALSE,"Sheet1"}</definedName>
    <definedName name="wrn.REVISED." hidden="1">{"REVISED",#N/A,FALSE,"Sheet1"}</definedName>
    <definedName name="wrn.REVISED._1" localSheetId="4" hidden="1">{"REVISED",#N/A,FALSE,"Sheet1"}</definedName>
    <definedName name="wrn.REVISED._1" hidden="1">{"REVISED",#N/A,FALSE,"Sheet1"}</definedName>
    <definedName name="wrn.Sales._.and._.LFL._.assumptions." localSheetId="4" hidden="1">{#N/A,#N/A,FALSE,"H1H2";"Sales by division",#N/A,FALSE,"H1H2";"LFL assumptions",#N/A,FALSE,"H1H2"}</definedName>
    <definedName name="wrn.Sales._.and._.LFL._.assumptions." hidden="1">{#N/A,#N/A,FALSE,"H1H2";"Sales by division",#N/A,FALSE,"H1H2";"LFL assumptions",#N/A,FALSE,"H1H2"}</definedName>
    <definedName name="wrn.UK._.Retail._.PLs." localSheetId="4" hidden="1">{"Clothing PL",#N/A,FALSE,"H1H2";"Food PL",#N/A,FALSE,"H1H2";"Group PL",#N/A,FALSE,"H1H2";"Home Furnishings PL",#N/A,FALSE,"H1H2"}</definedName>
    <definedName name="wrn.UK._.Retail._.PLs." hidden="1">{"Clothing PL",#N/A,FALSE,"H1H2";"Food PL",#N/A,FALSE,"H1H2";"Group PL",#N/A,FALSE,"H1H2";"Home Furnishings PL",#N/A,FALSE,"H1H2"}</definedName>
    <definedName name="wrn.Variance._.Q4" hidden="1">{"Variance Q4",#N/A,FALSE,"Var"}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채권채무조회서." hidden="1">{#N/A,#N/A,FALSE,"채권채무";#N/A,#N/A,FALSE,"control sheet"}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4" hidden="1">{"COMPARISON",#N/A,FALSE,"Sheet1"}</definedName>
    <definedName name="wrn1.comparison" hidden="1">{"COMPARISON",#N/A,FALSE,"Sheet1"}</definedName>
    <definedName name="wrn1.comparison_1" localSheetId="4" hidden="1">{"COMPARISON",#N/A,FALSE,"Sheet1"}</definedName>
    <definedName name="wrn1.comparison_1" hidden="1">{"COMPARISON",#N/A,FALSE,"Sheet1"}</definedName>
    <definedName name="wt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22674b5cab6741808f56ebedcac49cb9_634424749611562500" hidden="1">#REF!</definedName>
    <definedName name="WW22674b5cab6741808f56ebedcac49cb9_634424749739687500" hidden="1">#REF!</definedName>
    <definedName name="WW22701dab0bb344cf911b554d99d62e9f_634461475892668146" hidden="1">#REF!</definedName>
    <definedName name="WW22701dab0bb344cf911b554d99d62e9f_634461476258754867" hidden="1">#REF!</definedName>
    <definedName name="WW32d811394c0a429997e94323b42abf48_634338897383688750" hidden="1">'[29]debt convant'!#REF!</definedName>
    <definedName name="WWc6d3ab3095e8491aa1f3cd1d66d91e96_634461483841982787" hidden="1">#REF!</definedName>
    <definedName name="WWfcfb7eaa324e4a0caac3a4619956db4c_634430590182589590" hidden="1">'[30]Detail support tax calculation'!#REF!</definedName>
    <definedName name="ＷＷＷ" hidden="1">{#N/A,#N/A,FALSE,"earnings"}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y5n4" hidden="1">#REF!</definedName>
    <definedName name="x??" hidden="1">#REF!</definedName>
    <definedName name="xchvxc" hidden="1">#REF!</definedName>
    <definedName name="XDF" hidden="1">#REF!</definedName>
    <definedName name="xdfvb" hidden="1">#REF!</definedName>
    <definedName name="xdgvhbxz" hidden="1">#REF!</definedName>
    <definedName name="xｇｆ" hidden="1">#REF!</definedName>
    <definedName name="xgfbxgf" hidden="1">#REF!</definedName>
    <definedName name="XNGF" hidden="1">#REF!</definedName>
    <definedName name="xngfe" hidden="1">#REF!</definedName>
    <definedName name="xngfnxgf" hidden="1">#REF!</definedName>
    <definedName name="XRefActiveRow" localSheetId="4" hidden="1">#REF!</definedName>
    <definedName name="XRefActiveRow" hidden="1">#REF!</definedName>
    <definedName name="XRefColumnsCount" hidden="1">3</definedName>
    <definedName name="XRefCopy1Row" localSheetId="4" hidden="1">#REF!</definedName>
    <definedName name="XRefCopy1Row" hidden="1">#REF!</definedName>
    <definedName name="XRefPaste1Row" localSheetId="4" hidden="1">#REF!</definedName>
    <definedName name="XRefPaste1Row" hidden="1">#REF!</definedName>
    <definedName name="XRefPaste2Row" localSheetId="4" hidden="1">#REF!</definedName>
    <definedName name="XRefPaste2Row" hidden="1">#REF!</definedName>
    <definedName name="XRefPaste3Row" localSheetId="4" hidden="1">#REF!</definedName>
    <definedName name="XRefPaste3Row" hidden="1">#REF!</definedName>
    <definedName name="XRefPasteRangeCount" hidden="1">3</definedName>
    <definedName name="xtrhb" hidden="1">#REF!</definedName>
    <definedName name="xxxx" hidden="1">#REF!</definedName>
    <definedName name="xxz" hidden="1">#REF!</definedName>
    <definedName name="xyz" hidden="1">#REF!</definedName>
    <definedName name="xzd" hidden="1">#REF!</definedName>
    <definedName name="y6etrsyfr" hidden="1">{#N/A,#N/A,FALSE,"Sheet1"}</definedName>
    <definedName name="yenaern" hidden="1">#REF!</definedName>
    <definedName name="ynsrt" hidden="1">#REF!</definedName>
    <definedName name="yrtyhtryrt" hidden="1">{#N/A,#N/A,FALSE,"earnings"}</definedName>
    <definedName name="YT" hidden="1">'[31]3-ADJ'!$I$15:$I$16</definedName>
    <definedName name="ytd" hidden="1">#REF!</definedName>
    <definedName name="yu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y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yui" hidden="1">#REF!</definedName>
    <definedName name="yui1" hidden="1">{#N/A,#N/A,FALSE,"채권채무";#N/A,#N/A,FALSE,"control sheet"}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yyyyyyyyyyyyyy" hidden="1">#REF!</definedName>
    <definedName name="Z_0CCEA51C_6B5A_492A_905D_2F185A7C043A_.wvu.PrintArea" localSheetId="4" hidden="1">#REF!</definedName>
    <definedName name="Z_0CCEA51C_6B5A_492A_905D_2F185A7C043A_.wvu.PrintArea" hidden="1">#REF!</definedName>
    <definedName name="Z_250389D9_70CB_4C76_8D0A_8A7BC50DAA87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4E0D5D2_03AF_11D7_9469_0080C8923771_.wvu.FilterData" localSheetId="4" hidden="1">#REF!</definedName>
    <definedName name="Z_54E0D5D2_03AF_11D7_9469_0080C8923771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D8E2C51_2A9B_11D5_944B_0010B56DA589_.wvu.FilterData" localSheetId="4" hidden="1">#REF!</definedName>
    <definedName name="Z_8D8E2C51_2A9B_11D5_944B_0010B56DA589_.wvu.FilterData" hidden="1">#REF!</definedName>
    <definedName name="Z_962556A7_8099_11D7_9255_00096B3A96F9_.wvu.FilterData" localSheetId="4" hidden="1">#REF!</definedName>
    <definedName name="Z_962556A7_8099_11D7_9255_00096B3A96F9_.wvu.FilterData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A696300_B284_11D5_9449_000629995AF2_.wvu.FilterData" localSheetId="4" hidden="1">#REF!</definedName>
    <definedName name="Z_EA696300_B284_11D5_9449_000629995AF2_.wvu.FilterData" hidden="1">#REF!</definedName>
    <definedName name="za" hidden="1">#REF!</definedName>
    <definedName name="zbd" hidden="1">#REF!</definedName>
    <definedName name="zd" hidden="1">#REF!</definedName>
    <definedName name="zdf" hidden="1">#REF!</definedName>
    <definedName name="zdfgdf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d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ef" hidden="1">#REF!</definedName>
    <definedName name="zf" hidden="1">#REF!</definedName>
    <definedName name="zfd" hidden="1">#REF!</definedName>
    <definedName name="zgbSGF" hidden="1">#REF!</definedName>
    <definedName name="zggzx" hidden="1">#REF!</definedName>
    <definedName name="zgrv" hidden="1">#REF!</definedName>
    <definedName name="zgvf" hidden="1">#REF!</definedName>
    <definedName name="zgvr" hidden="1">#REF!</definedName>
    <definedName name="zgzb" hidden="1">#REF!</definedName>
    <definedName name="zgzgfv" hidden="1">#REF!</definedName>
    <definedName name="zrg" hidden="1">#REF!</definedName>
    <definedName name="zscd" hidden="1">#REF!</definedName>
    <definedName name="ｚｓｖｇｆ" hidden="1">#REF!</definedName>
    <definedName name="zvsz" hidden="1">#REF!</definedName>
    <definedName name="zvvv" hidden="1">#REF!</definedName>
    <definedName name="zvzz" hidden="1">#REF!</definedName>
    <definedName name="zzg" hidden="1">#REF!</definedName>
    <definedName name="ｚｚｖｆ" hidden="1">#REF!</definedName>
    <definedName name="zzzzzzzzzzzz" hidden="1">#REF!</definedName>
    <definedName name="あｆかｆ" hidden="1">#REF!</definedName>
    <definedName name="あｖ" hidden="1">#REF!</definedName>
    <definedName name="あああ" hidden="1">#N/A</definedName>
    <definedName name="えWFA" hidden="1">#REF!</definedName>
    <definedName name="かｃｄｄｃ" hidden="1">#REF!</definedName>
    <definedName name="がえｗｆｖ" hidden="1">#REF!</definedName>
    <definedName name="きうゆｙｔｔ" hidden="1">{"'Sheet1'!$L$16"}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サンプル" hidden="1">#REF!</definedName>
    <definedName name="タイプ別６月" hidden="1">{#N/A,#N/A,FALSE,"earnings"}</definedName>
    <definedName name="タスクドキュメント１" hidden="1">#REF!</definedName>
    <definedName name="っｋ" hidden="1">#REF!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จ" hidden="1">#REF!</definedName>
    <definedName name="บำรุงเมือง" localSheetId="4" hidden="1">#REF!</definedName>
    <definedName name="บำรุงเมือง" hidden="1">#REF!</definedName>
    <definedName name="ฟ" localSheetId="4" hidden="1">{"'Model'!$A$1:$N$53"}</definedName>
    <definedName name="ฟ" hidden="1">{"'Model'!$A$1:$N$53"}</definedName>
    <definedName name="ห" hidden="1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  <definedName name="냉공수지" hidden="1">#REF!</definedName>
    <definedName name="누계매출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최재호" hidden="1">#REF!</definedName>
    <definedName name="ㅣㅊㅇ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三asssafdsatee" hidden="1">'[32]3-ADJ'!$H$15:$H$16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次元" hidden="1">{"'Sheet1'!$A$8"}</definedName>
    <definedName name="依頼事項" hidden="1">#REF!</definedName>
    <definedName name="北陽産業" localSheetId="4" hidden="1">#REF!</definedName>
    <definedName name="北陽産業" hidden="1">#REF!</definedName>
    <definedName name="東棟外構" hidden="1">#REF!</definedName>
    <definedName name="精密鏍絲" hidden="1">{"'Sheet1'!$A$8"}</definedName>
    <definedName name="豎紙板A" hidden="1">{"'Sheet1'!$A$8"}</definedName>
    <definedName name="資金繰り表" hidden="1">{"'Sheet1'!$L$16"}</definedName>
    <definedName name="赤崎" hidden="1">{"'Sheet1'!$L$16"}</definedName>
    <definedName name="鋼珠" hidden="1">{"'Sheet1'!$A$8"}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" i="3" l="1"/>
  <c r="L71" i="5"/>
  <c r="J71" i="5"/>
  <c r="F71" i="5"/>
  <c r="H71" i="5"/>
  <c r="P25" i="3"/>
  <c r="J25" i="3"/>
  <c r="F25" i="3"/>
  <c r="L63" i="5"/>
  <c r="H63" i="5"/>
  <c r="L23" i="5"/>
  <c r="L34" i="5" s="1"/>
  <c r="L41" i="5" s="1"/>
  <c r="H23" i="5"/>
  <c r="H34" i="5" s="1"/>
  <c r="H41" i="5" s="1"/>
  <c r="L16" i="4"/>
  <c r="J16" i="4"/>
  <c r="H16" i="4"/>
  <c r="F16" i="4"/>
  <c r="N14" i="4"/>
  <c r="N13" i="4"/>
  <c r="N11" i="4"/>
  <c r="N16" i="4" s="1"/>
  <c r="H25" i="3"/>
  <c r="N22" i="3"/>
  <c r="R22" i="3" s="1"/>
  <c r="P18" i="3"/>
  <c r="L18" i="3"/>
  <c r="J18" i="3"/>
  <c r="H18" i="3"/>
  <c r="F18" i="3"/>
  <c r="N15" i="3"/>
  <c r="R15" i="3" s="1"/>
  <c r="N16" i="3"/>
  <c r="R16" i="3" s="1"/>
  <c r="N13" i="3"/>
  <c r="R13" i="3" s="1"/>
  <c r="R18" i="3" s="1"/>
  <c r="H44" i="2"/>
  <c r="H38" i="2"/>
  <c r="H30" i="2"/>
  <c r="H12" i="2"/>
  <c r="H15" i="2" s="1"/>
  <c r="H21" i="2" s="1"/>
  <c r="H24" i="2" s="1"/>
  <c r="L44" i="2"/>
  <c r="L38" i="2"/>
  <c r="L30" i="2"/>
  <c r="L12" i="2"/>
  <c r="L15" i="2" s="1"/>
  <c r="L21" i="2" s="1"/>
  <c r="L24" i="2" s="1"/>
  <c r="L32" i="2" s="1"/>
  <c r="M108" i="1"/>
  <c r="M111" i="1" s="1"/>
  <c r="I108" i="1"/>
  <c r="I111" i="1" s="1"/>
  <c r="M71" i="1"/>
  <c r="M63" i="1"/>
  <c r="I71" i="1"/>
  <c r="I63" i="1"/>
  <c r="M33" i="1"/>
  <c r="M20" i="1"/>
  <c r="I33" i="1"/>
  <c r="I20" i="1"/>
  <c r="H32" i="2" l="1"/>
  <c r="N18" i="3"/>
  <c r="L73" i="5"/>
  <c r="L76" i="5" s="1"/>
  <c r="H73" i="5"/>
  <c r="H76" i="5" s="1"/>
  <c r="I35" i="1"/>
  <c r="M35" i="1"/>
  <c r="I73" i="1"/>
  <c r="M73" i="1"/>
  <c r="M113" i="1" s="1"/>
  <c r="I113" i="1"/>
  <c r="N20" i="3"/>
  <c r="G33" i="1"/>
  <c r="R20" i="3" l="1"/>
  <c r="K33" i="1"/>
  <c r="J23" i="4"/>
  <c r="H23" i="4"/>
  <c r="F23" i="4"/>
  <c r="N20" i="4"/>
  <c r="N18" i="4"/>
  <c r="J63" i="5"/>
  <c r="F63" i="5"/>
  <c r="A46" i="5" l="1"/>
  <c r="A3" i="4"/>
  <c r="A3" i="5" s="1"/>
  <c r="A48" i="5" s="1"/>
  <c r="A3" i="3"/>
  <c r="J30" i="2"/>
  <c r="F30" i="2"/>
  <c r="J12" i="2"/>
  <c r="F12" i="2"/>
  <c r="F15" i="2" s="1"/>
  <c r="F21" i="2" s="1"/>
  <c r="F10" i="5" s="1"/>
  <c r="A123" i="1"/>
  <c r="A50" i="2" s="1"/>
  <c r="A86" i="1"/>
  <c r="A84" i="1"/>
  <c r="A83" i="1"/>
  <c r="K71" i="1"/>
  <c r="G71" i="1"/>
  <c r="K63" i="1"/>
  <c r="G63" i="1"/>
  <c r="A45" i="1"/>
  <c r="A43" i="1"/>
  <c r="K20" i="1"/>
  <c r="G20" i="1"/>
  <c r="G35" i="1" s="1"/>
  <c r="J15" i="2" l="1"/>
  <c r="J21" i="2" s="1"/>
  <c r="F24" i="2"/>
  <c r="F35" i="2" s="1"/>
  <c r="F38" i="2" s="1"/>
  <c r="F23" i="5"/>
  <c r="F34" i="5" s="1"/>
  <c r="F41" i="5" s="1"/>
  <c r="G73" i="1"/>
  <c r="K35" i="1"/>
  <c r="K73" i="1"/>
  <c r="A27" i="4"/>
  <c r="A28" i="3"/>
  <c r="A45" i="5"/>
  <c r="A89" i="5" s="1"/>
  <c r="F73" i="5" l="1"/>
  <c r="F76" i="5" s="1"/>
  <c r="J10" i="5"/>
  <c r="J23" i="5" s="1"/>
  <c r="J34" i="5" s="1"/>
  <c r="J41" i="5" s="1"/>
  <c r="J73" i="5" s="1"/>
  <c r="J76" i="5" s="1"/>
  <c r="J24" i="2"/>
  <c r="J35" i="2" s="1"/>
  <c r="F32" i="2"/>
  <c r="F41" i="2" s="1"/>
  <c r="J32" i="2" l="1"/>
  <c r="J41" i="2" s="1"/>
  <c r="J38" i="2"/>
  <c r="F44" i="2"/>
  <c r="J44" i="2" l="1"/>
  <c r="L25" i="3"/>
  <c r="G108" i="1" s="1"/>
  <c r="G111" i="1" s="1"/>
  <c r="G113" i="1" s="1"/>
  <c r="N23" i="3"/>
  <c r="L23" i="4" l="1"/>
  <c r="K108" i="1" s="1"/>
  <c r="K111" i="1" s="1"/>
  <c r="K113" i="1" s="1"/>
  <c r="N21" i="4"/>
  <c r="N23" i="4" s="1"/>
  <c r="R23" i="3"/>
  <c r="R25" i="3" s="1"/>
  <c r="N25" i="3"/>
</calcChain>
</file>

<file path=xl/sharedStrings.xml><?xml version="1.0" encoding="utf-8"?>
<sst xmlns="http://schemas.openxmlformats.org/spreadsheetml/2006/main" count="281" uniqueCount="166">
  <si>
    <t>บริษัท ที.อาร์.วี. รับเบอร์โปรดักส์ จำกัด (มหาชน)</t>
  </si>
  <si>
    <t xml:space="preserve">งบฐานะการเงิน </t>
  </si>
  <si>
    <t>งบการเงินรวม</t>
  </si>
  <si>
    <t>งบการเงินเฉพาะกิจการ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</si>
  <si>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</si>
  <si>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</si>
  <si>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</si>
  <si>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</si>
  <si>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</si>
  <si>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</si>
  <si>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</si>
  <si>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ลูกหนี้การค้าและลูกหนี้หมุนเวียนอื่น - สุทธิ</t>
  </si>
  <si>
    <t>เงินจ่ายล่วงหน้าค่าบริการ - หมุนเวียน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</si>
  <si>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</si>
  <si>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</si>
  <si>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</si>
  <si>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</si>
  <si>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</si>
  <si>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</si>
  <si>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เงินจ่ายล่วงหน้าค่าบริการ - 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</si>
  <si>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</si>
  <si>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</si>
  <si>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</si>
  <si>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</si>
  <si>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</si>
  <si>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</si>
  <si>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</si>
  <si>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</si>
  <si>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</si>
  <si>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</si>
  <si>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</si>
  <si>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</si>
  <si>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</si>
  <si>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</si>
  <si>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</si>
  <si>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</si>
  <si>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</si>
  <si>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</si>
  <si>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</si>
  <si>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</si>
  <si>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</si>
  <si>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</si>
  <si>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</si>
  <si>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</si>
  <si>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</si>
  <si>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</si>
  <si>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</si>
  <si>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</si>
  <si>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240,000,000 หุ้น  </t>
  </si>
  <si>
    <t>มูลค่าที่ตราไว้หุ้นละ 0.5 บาท</t>
  </si>
  <si>
    <t>ทุนที่ออกและชำระแล้ว</t>
  </si>
  <si>
    <t>มูลค่าที่ได้ชำระแล้วหุ้นละ 0.5 บาท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</si>
  <si>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</si>
  <si>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</si>
  <si>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</si>
  <si>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</si>
  <si>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</si>
  <si>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</si>
  <si>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</si>
  <si>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</si>
  <si>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</si>
  <si>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</si>
  <si>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</si>
  <si>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</si>
  <si>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</si>
  <si>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</si>
  <si>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</si>
  <si>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</si>
  <si>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</si>
  <si>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กำไรขาดทุนเบ็ดเสร็จอื่น:</t>
  </si>
  <si>
    <t>การวัดมูลค่าใหม่ของภาระผูกพันผลประโยชน์</t>
  </si>
  <si>
    <t>หลังออกจากงาน - สุทธิจากภาษี</t>
  </si>
  <si>
    <t>กำไรเบ็ดเสร็จอื่นสำหรับปี - สุทธิจากภาษี</t>
  </si>
  <si>
    <t>กำไรเบ็ดเสร็จรวมสำหรับปี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</si>
  <si>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</si>
  <si>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</si>
  <si>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 (บาทต่อหุ้น)</t>
  </si>
  <si>
    <t>งบการเปลี่ยนแปลงส่วนของเจ้าของ</t>
  </si>
  <si>
    <t>ส่วนของผู้เป็นเจ้าของของบริษัท</t>
  </si>
  <si>
    <t>กำไรสะสม</t>
  </si>
  <si>
    <t>จัดสรรแล้ว</t>
  </si>
  <si>
    <t>รวมส่วนของ</t>
  </si>
  <si>
    <t>ส่วนได้เสีย</t>
  </si>
  <si>
    <t>ทุนที่ออกและ</t>
  </si>
  <si>
    <t>ส่วนเกิน</t>
  </si>
  <si>
    <t>- ทุนสำรอง</t>
  </si>
  <si>
    <t>ผู้เป็นเจ้าของ</t>
  </si>
  <si>
    <t>ที่ไม่มีอำนาจ</t>
  </si>
  <si>
    <t>รวม</t>
  </si>
  <si>
    <t>ชำระแล้ว</t>
  </si>
  <si>
    <t>มูลค่าหุ้นสามัญ</t>
  </si>
  <si>
    <t>ตามกฎหมาย</t>
  </si>
  <si>
    <t>ของบริษัท</t>
  </si>
  <si>
    <t>ควบคุม</t>
  </si>
  <si>
    <t>การเปลี่ยนแปลงส่วนของเจ้าของสำหรับปี</t>
  </si>
  <si>
    <t>ทุนสำรองตามกฎหมาย</t>
  </si>
  <si>
    <t>ยอดคงเหลือต้นปี ณ วันที่ 1 มกราคม พ.ศ. 2567</t>
  </si>
  <si>
    <t>จัดสรรแล้ว - ทุนสำรอง</t>
  </si>
  <si>
    <t>บริษัท ที.อาร์.วี. รับเบอร์ โปรดักส์ จำกัด (มหาชน)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</si>
  <si>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</si>
  <si>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</si>
  <si>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</si>
  <si>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เป็นเงินสดสุทธิจากกิจกรรมดำเนินงาน:</t>
  </si>
  <si>
    <t>- ค่าเสื่อมราคา</t>
  </si>
  <si>
    <t>- ค่าตัดจำหน่าย</t>
  </si>
  <si>
    <t>- ขาดทุนจากการตัดจำหน่ายสินทรัพย์ถาวร</t>
  </si>
  <si>
    <t>- ขาดทุนจากค่าเผื่อสินค้าเสื่อมสภาพและล้าสมัย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</si>
  <si>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</si>
  <si>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</si>
  <si>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</si>
  <si>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</si>
  <si>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</si>
  <si>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</si>
  <si>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เงินจ่ายล่วงหน้าค่าบริการ</t>
  </si>
  <si>
    <t>- สินค้าคงเหลือ</t>
  </si>
  <si>
    <t>- สินทรัพย์หมุนเวียนอื่น</t>
  </si>
  <si>
    <t>- เจ้าหนี้การค้าและเจ้าหนี้หมุนเวียนอื่น</t>
  </si>
  <si>
    <t>- หนี้สินที่เกิดจากสัญญา</t>
  </si>
  <si>
    <t>- หนี้สินหมุนเวียนอื่น</t>
  </si>
  <si>
    <t>- จ่ายดอกเบี้ย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</si>
  <si>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</si>
  <si>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</si>
  <si>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</si>
  <si>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</si>
  <si>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เงินสดจ่ายซื้อสินทรัพย์ไม่มีตัวตน</t>
  </si>
  <si>
    <t>เงินสดรับจากเงินให้กู้ยืมระยะสั้นแก่บริษัทย่อย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</si>
  <si>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</si>
  <si>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</si>
  <si>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</si>
  <si>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</si>
  <si>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</si>
  <si>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</si>
  <si>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</si>
  <si>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</si>
  <si>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ข้อมูลเพิ่มเติม:</t>
  </si>
  <si>
    <t>รายการที่ไม่ใช่เงินสด</t>
  </si>
  <si>
    <t>-</t>
  </si>
  <si>
    <t>เงินสดได้มาจาก (ใช้ไปใน) การดำเนินงาน</t>
  </si>
  <si>
    <t>ผลขาดทุนด้านเครดิตที่คาดว่าจะเกิดขึ้น</t>
  </si>
  <si>
    <t>- ผลขาดทุนด้านเครดิตที่คาดว่าจะเกิดขึ้น</t>
  </si>
  <si>
    <t>กำไรก่อนค่าใช้จ่าย</t>
  </si>
  <si>
    <t>- รับดอกเบี้ย</t>
  </si>
  <si>
    <t>เงินสดจ่ายเงินให้กู้ยืมระยะสั้นแก่บริษัทย่อย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</si>
  <si>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</si>
  <si>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กรรมการ  ……………………………………………………..     กรรมการ  ……………………………………………………..    </t>
  </si>
  <si>
    <t>ณ วันที่ 31 ธันวาคม พ.ศ. 2568</t>
  </si>
  <si>
    <t>พ.ศ. 2568</t>
  </si>
  <si>
    <t>สำหรับปีสิ้นสุดวันที่ 31 ธันวาคม พ.ศ. 2568</t>
  </si>
  <si>
    <t>ยอดคงเหลือต้นปี ณ วันที่ 1 มกราคม พ.ศ. 2568</t>
  </si>
  <si>
    <t>ค่าใช้จ่ายในการขายและต้นทุนในการจัดจำหน่าย</t>
  </si>
  <si>
    <t>เงินสดรับจากการขายสินทรัพย์ถาวร</t>
  </si>
  <si>
    <t>การเพิ่มขึ้นของสินทรัพย์สิทธิการใช้ภายใต้สัญญาเช่า</t>
  </si>
  <si>
    <t>การแบ่งปันกำไร</t>
  </si>
  <si>
    <t>ยอดคงเหลือสิ้นปี ณ วันที่ 31 ธันวาคม พ.ศ. 2567</t>
  </si>
  <si>
    <t>ยอดคงเหลือสิ้นปี ณ วันที่ 31 ธันวาคม พ.ศ. 2568</t>
  </si>
  <si>
    <t>เงินสดและรายการเทียบเท่าเงินสดสิ้นปี</t>
  </si>
  <si>
    <t>เงินสดสุทธิใช้ไปในกิจกรรมจัดหาเงิน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</si>
  <si>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</si>
  <si>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17, 18</t>
  </si>
  <si>
    <t>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</si>
  <si>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</si>
  <si>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- รับคืนภาษีเงินได้</t>
  </si>
  <si>
    <t>กำไรต่อหุ้น - ส่วนของผู้เป็นเจ้าของของบริษัท</t>
  </si>
  <si>
    <t>- กำไรจากการจำหน่ายสินทรัพย์ถาวร</t>
  </si>
  <si>
    <t>รวมส่วนของผู้เป็นเจ้าของของบริษัท</t>
  </si>
  <si>
    <t>- 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</si>
</sst>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_-* #,##0_-;\-* #,##0_-;_-* &quot;-&quot;??_-;_-@_-"/>
    <numFmt numFmtId="170" formatCode="#,##0.0000;\(#,##0.0000\);\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0"/>
      <name val="Cordia New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37" fontId="8" fillId="0" borderId="0"/>
    <xf numFmtId="0" fontId="2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1">
    <xf numFmtId="0" fontId="0" fillId="0" borderId="0" xfId="0"/>
    <xf numFmtId="169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9" applyNumberFormat="1" applyFont="1" applyFill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166" fontId="6" fillId="0" borderId="0" xfId="11" applyNumberFormat="1" applyFont="1" applyFill="1" applyAlignment="1">
      <alignment horizontal="right" vertical="center"/>
    </xf>
    <xf numFmtId="166" fontId="6" fillId="0" borderId="4" xfId="11" applyNumberFormat="1" applyFont="1" applyFill="1" applyBorder="1" applyAlignment="1">
      <alignment horizontal="right" vertical="center"/>
    </xf>
    <xf numFmtId="166" fontId="6" fillId="0" borderId="0" xfId="12" applyNumberFormat="1" applyFont="1" applyFill="1" applyAlignment="1">
      <alignment horizontal="right" vertical="center"/>
    </xf>
    <xf numFmtId="166" fontId="6" fillId="0" borderId="4" xfId="12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vertical="center"/>
    </xf>
    <xf numFmtId="169" fontId="6" fillId="0" borderId="0" xfId="1" applyNumberFormat="1" applyFont="1" applyFill="1" applyAlignment="1">
      <alignment vertical="center"/>
    </xf>
    <xf numFmtId="166" fontId="6" fillId="0" borderId="0" xfId="13" applyNumberFormat="1" applyFont="1" applyFill="1" applyAlignment="1">
      <alignment vertical="center"/>
    </xf>
    <xf numFmtId="166" fontId="6" fillId="0" borderId="4" xfId="13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0" xfId="14" applyNumberFormat="1" applyFont="1" applyFill="1" applyAlignment="1">
      <alignment vertical="center"/>
    </xf>
    <xf numFmtId="166" fontId="6" fillId="0" borderId="4" xfId="14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0" xfId="8" applyNumberFormat="1" applyFont="1" applyFill="1" applyAlignment="1">
      <alignment horizontal="right" vertical="center"/>
    </xf>
    <xf numFmtId="169" fontId="6" fillId="0" borderId="4" xfId="1" applyNumberFormat="1" applyFont="1" applyFill="1" applyBorder="1" applyAlignment="1">
      <alignment vertical="center"/>
    </xf>
    <xf numFmtId="169" fontId="6" fillId="0" borderId="4" xfId="1" applyNumberFormat="1" applyFont="1" applyFill="1" applyBorder="1" applyAlignment="1">
      <alignment horizontal="right" vertical="center"/>
    </xf>
    <xf numFmtId="10" fontId="6" fillId="0" borderId="0" xfId="15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2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/>
    </xf>
    <xf numFmtId="165" fontId="5" fillId="0" borderId="0" xfId="3" applyNumberFormat="1" applyFont="1" applyFill="1" applyAlignment="1">
      <alignment vertical="center"/>
    </xf>
    <xf numFmtId="165" fontId="4" fillId="0" borderId="0" xfId="3" applyNumberFormat="1" applyFont="1" applyFill="1" applyAlignment="1">
      <alignment vertical="center"/>
    </xf>
    <xf numFmtId="165" fontId="4" fillId="0" borderId="1" xfId="3" applyNumberFormat="1" applyFont="1" applyFill="1" applyBorder="1" applyAlignment="1">
      <alignment vertical="top"/>
    </xf>
    <xf numFmtId="165" fontId="4" fillId="0" borderId="1" xfId="3" applyNumberFormat="1" applyFont="1" applyFill="1" applyBorder="1" applyAlignment="1">
      <alignment vertical="center"/>
    </xf>
    <xf numFmtId="165" fontId="4" fillId="0" borderId="1" xfId="3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center" vertical="center"/>
    </xf>
    <xf numFmtId="165" fontId="5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5" fontId="4" fillId="0" borderId="1" xfId="2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166" fontId="5" fillId="0" borderId="0" xfId="3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165" fontId="6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horizontal="center" vertical="top"/>
    </xf>
    <xf numFmtId="166" fontId="6" fillId="0" borderId="0" xfId="3" applyNumberFormat="1" applyFont="1" applyFill="1" applyAlignment="1">
      <alignment vertical="center"/>
    </xf>
    <xf numFmtId="167" fontId="6" fillId="0" borderId="0" xfId="3" applyNumberFormat="1" applyFont="1" applyFill="1" applyAlignment="1">
      <alignment horizontal="center" vertical="top"/>
    </xf>
    <xf numFmtId="165" fontId="6" fillId="0" borderId="0" xfId="3" applyNumberFormat="1" applyFont="1" applyFill="1" applyAlignment="1">
      <alignment horizontal="center" vertical="center"/>
    </xf>
    <xf numFmtId="166" fontId="6" fillId="0" borderId="1" xfId="3" applyNumberFormat="1" applyFont="1" applyFill="1" applyBorder="1" applyAlignment="1">
      <alignment vertical="center"/>
    </xf>
    <xf numFmtId="165" fontId="9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vertical="top"/>
    </xf>
    <xf numFmtId="165" fontId="9" fillId="0" borderId="0" xfId="2" applyNumberFormat="1" applyFont="1" applyFill="1" applyAlignment="1">
      <alignment vertical="center"/>
    </xf>
    <xf numFmtId="165" fontId="6" fillId="0" borderId="0" xfId="3" applyNumberFormat="1" applyFont="1" applyFill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6" fontId="6" fillId="0" borderId="1" xfId="3" applyNumberFormat="1" applyFont="1" applyFill="1" applyBorder="1" applyAlignment="1">
      <alignment horizontal="right" vertical="center"/>
    </xf>
    <xf numFmtId="165" fontId="9" fillId="0" borderId="0" xfId="4" applyNumberFormat="1" applyFont="1" applyFill="1" applyAlignment="1">
      <alignment vertical="center"/>
    </xf>
    <xf numFmtId="166" fontId="6" fillId="0" borderId="2" xfId="3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horizontal="center" vertical="center"/>
    </xf>
    <xf numFmtId="166" fontId="6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165" fontId="6" fillId="0" borderId="1" xfId="3" applyNumberFormat="1" applyFont="1" applyFill="1" applyBorder="1" applyAlignment="1">
      <alignment vertical="top"/>
    </xf>
    <xf numFmtId="0" fontId="9" fillId="0" borderId="1" xfId="2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165" fontId="6" fillId="0" borderId="1" xfId="3" applyNumberFormat="1" applyFont="1" applyFill="1" applyBorder="1" applyAlignment="1">
      <alignment horizontal="right" vertical="center"/>
    </xf>
    <xf numFmtId="165" fontId="9" fillId="0" borderId="1" xfId="3" applyNumberFormat="1" applyFont="1" applyFill="1" applyBorder="1" applyAlignment="1">
      <alignment vertical="center"/>
    </xf>
    <xf numFmtId="166" fontId="9" fillId="0" borderId="1" xfId="3" applyNumberFormat="1" applyFont="1" applyFill="1" applyBorder="1" applyAlignment="1">
      <alignment horizontal="center" vertical="center"/>
    </xf>
    <xf numFmtId="165" fontId="9" fillId="0" borderId="0" xfId="2" applyNumberFormat="1" applyFont="1" applyFill="1" applyAlignment="1">
      <alignment horizontal="right" vertical="center"/>
    </xf>
    <xf numFmtId="165" fontId="9" fillId="0" borderId="1" xfId="2" applyNumberFormat="1" applyFont="1" applyFill="1" applyBorder="1" applyAlignment="1">
      <alignment horizontal="center" vertical="center"/>
    </xf>
    <xf numFmtId="166" fontId="9" fillId="0" borderId="1" xfId="2" applyNumberFormat="1" applyFont="1" applyFill="1" applyBorder="1" applyAlignment="1">
      <alignment horizontal="right" vertical="center"/>
    </xf>
    <xf numFmtId="166" fontId="9" fillId="0" borderId="0" xfId="2" applyNumberFormat="1" applyFont="1" applyFill="1" applyAlignment="1">
      <alignment horizontal="right" vertical="center"/>
    </xf>
    <xf numFmtId="0" fontId="9" fillId="0" borderId="0" xfId="3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right" vertical="center"/>
    </xf>
    <xf numFmtId="166" fontId="9" fillId="0" borderId="0" xfId="3" applyNumberFormat="1" applyFont="1" applyFill="1" applyAlignment="1">
      <alignment horizontal="right" vertical="center"/>
    </xf>
    <xf numFmtId="0" fontId="9" fillId="0" borderId="0" xfId="4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right" vertical="center"/>
    </xf>
    <xf numFmtId="0" fontId="9" fillId="0" borderId="0" xfId="2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65" fontId="6" fillId="0" borderId="1" xfId="3" applyNumberFormat="1" applyFont="1" applyFill="1" applyBorder="1" applyAlignment="1">
      <alignment horizontal="left" vertical="center"/>
    </xf>
    <xf numFmtId="0" fontId="6" fillId="0" borderId="1" xfId="2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right" vertical="center"/>
    </xf>
    <xf numFmtId="0" fontId="9" fillId="0" borderId="0" xfId="3" applyFont="1" applyFill="1" applyAlignment="1">
      <alignment vertical="top"/>
    </xf>
    <xf numFmtId="0" fontId="9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left" vertical="top"/>
    </xf>
    <xf numFmtId="0" fontId="6" fillId="0" borderId="0" xfId="2" applyFont="1" applyFill="1" applyAlignment="1">
      <alignment vertical="top"/>
    </xf>
    <xf numFmtId="0" fontId="9" fillId="0" borderId="0" xfId="3" applyFont="1" applyFill="1" applyAlignment="1">
      <alignment horizontal="left" vertical="top"/>
    </xf>
    <xf numFmtId="0" fontId="6" fillId="0" borderId="0" xfId="3" quotePrefix="1" applyFont="1" applyFill="1" applyAlignment="1">
      <alignment vertical="top"/>
    </xf>
    <xf numFmtId="166" fontId="6" fillId="0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7" fillId="0" borderId="0" xfId="0" applyFont="1" applyFill="1"/>
    <xf numFmtId="165" fontId="6" fillId="0" borderId="0" xfId="0" applyNumberFormat="1" applyFont="1" applyFill="1" applyAlignment="1">
      <alignment vertical="center"/>
    </xf>
    <xf numFmtId="0" fontId="6" fillId="0" borderId="0" xfId="2" quotePrefix="1" applyFont="1" applyFill="1" applyAlignment="1">
      <alignment vertical="top"/>
    </xf>
    <xf numFmtId="0" fontId="9" fillId="0" borderId="0" xfId="2" applyFont="1" applyFill="1" applyAlignment="1">
      <alignment vertical="top"/>
    </xf>
    <xf numFmtId="166" fontId="6" fillId="0" borderId="2" xfId="3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right" vertical="center"/>
    </xf>
    <xf numFmtId="166" fontId="5" fillId="0" borderId="0" xfId="2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0" borderId="1" xfId="3" applyFont="1" applyFill="1" applyBorder="1" applyAlignment="1">
      <alignment vertical="center"/>
    </xf>
    <xf numFmtId="0" fontId="5" fillId="0" borderId="1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165" fontId="9" fillId="0" borderId="4" xfId="3" applyNumberFormat="1" applyFont="1" applyFill="1" applyBorder="1" applyAlignment="1">
      <alignment vertical="center"/>
    </xf>
    <xf numFmtId="165" fontId="6" fillId="0" borderId="4" xfId="3" applyNumberFormat="1" applyFont="1" applyFill="1" applyBorder="1" applyAlignment="1">
      <alignment vertical="center"/>
    </xf>
    <xf numFmtId="165" fontId="6" fillId="0" borderId="4" xfId="3" applyNumberFormat="1" applyFont="1" applyFill="1" applyBorder="1" applyAlignment="1">
      <alignment horizontal="center" vertical="center"/>
    </xf>
    <xf numFmtId="165" fontId="6" fillId="0" borderId="4" xfId="3" applyNumberFormat="1" applyFont="1" applyFill="1" applyBorder="1" applyAlignment="1">
      <alignment horizontal="right" vertical="center"/>
    </xf>
    <xf numFmtId="166" fontId="6" fillId="0" borderId="4" xfId="3" applyNumberFormat="1" applyFont="1" applyFill="1" applyBorder="1" applyAlignment="1">
      <alignment horizontal="right" vertical="center"/>
    </xf>
    <xf numFmtId="166" fontId="9" fillId="0" borderId="4" xfId="3" applyNumberFormat="1" applyFont="1" applyFill="1" applyBorder="1" applyAlignment="1">
      <alignment horizontal="center" vertical="center"/>
    </xf>
    <xf numFmtId="164" fontId="6" fillId="0" borderId="0" xfId="5" applyNumberFormat="1" applyFont="1" applyFill="1" applyAlignment="1">
      <alignment horizontal="right" vertical="center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0" xfId="3" applyNumberFormat="1" applyFont="1" applyFill="1" applyAlignment="1">
      <alignment horizontal="right" vertical="center"/>
    </xf>
    <xf numFmtId="166" fontId="9" fillId="0" borderId="4" xfId="2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vertical="center"/>
    </xf>
    <xf numFmtId="166" fontId="6" fillId="0" borderId="4" xfId="4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165" fontId="9" fillId="0" borderId="0" xfId="3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 wrapText="1"/>
    </xf>
    <xf numFmtId="166" fontId="6" fillId="0" borderId="2" xfId="4" applyNumberFormat="1" applyFont="1" applyFill="1" applyBorder="1" applyAlignment="1">
      <alignment vertical="center"/>
    </xf>
    <xf numFmtId="168" fontId="6" fillId="0" borderId="0" xfId="4" applyNumberFormat="1" applyFont="1" applyFill="1" applyAlignment="1">
      <alignment vertical="center"/>
    </xf>
    <xf numFmtId="168" fontId="6" fillId="0" borderId="0" xfId="0" applyNumberFormat="1" applyFont="1" applyFill="1" applyAlignment="1">
      <alignment horizontal="right" vertical="center" wrapText="1"/>
    </xf>
    <xf numFmtId="170" fontId="6" fillId="0" borderId="0" xfId="0" applyNumberFormat="1" applyFont="1" applyFill="1" applyAlignment="1">
      <alignment horizontal="right" vertical="center" wrapText="1"/>
    </xf>
    <xf numFmtId="165" fontId="6" fillId="0" borderId="4" xfId="4" applyNumberFormat="1" applyFont="1" applyFill="1" applyBorder="1" applyAlignment="1">
      <alignment vertical="center"/>
    </xf>
    <xf numFmtId="165" fontId="9" fillId="0" borderId="4" xfId="4" applyNumberFormat="1" applyFont="1" applyFill="1" applyBorder="1" applyAlignment="1">
      <alignment vertical="center"/>
    </xf>
    <xf numFmtId="0" fontId="6" fillId="0" borderId="4" xfId="3" applyFont="1" applyFill="1" applyBorder="1" applyAlignment="1">
      <alignment vertical="center"/>
    </xf>
    <xf numFmtId="166" fontId="6" fillId="0" borderId="4" xfId="3" applyNumberFormat="1" applyFont="1" applyFill="1" applyBorder="1" applyAlignment="1">
      <alignment vertical="center"/>
    </xf>
    <xf numFmtId="166" fontId="6" fillId="0" borderId="5" xfId="0" applyNumberFormat="1" applyFont="1" applyFill="1" applyBorder="1" applyAlignment="1">
      <alignment vertical="center"/>
    </xf>
    <xf numFmtId="166" fontId="9" fillId="0" borderId="4" xfId="6" applyNumberFormat="1" applyFont="1" applyFill="1" applyBorder="1" applyAlignment="1">
      <alignment horizontal="center" vertical="center"/>
    </xf>
    <xf numFmtId="166" fontId="9" fillId="0" borderId="0" xfId="4" applyNumberFormat="1" applyFont="1" applyFill="1" applyAlignment="1">
      <alignment horizontal="right" vertical="center"/>
    </xf>
    <xf numFmtId="166" fontId="9" fillId="0" borderId="0" xfId="4" applyNumberFormat="1" applyFont="1" applyFill="1" applyAlignment="1">
      <alignment vertical="center"/>
    </xf>
    <xf numFmtId="166" fontId="9" fillId="0" borderId="0" xfId="4" quotePrefix="1" applyNumberFormat="1" applyFont="1" applyFill="1" applyAlignment="1">
      <alignment horizontal="right" vertical="center"/>
    </xf>
    <xf numFmtId="165" fontId="9" fillId="0" borderId="4" xfId="4" applyNumberFormat="1" applyFont="1" applyFill="1" applyBorder="1" applyAlignment="1">
      <alignment horizontal="center" vertical="center"/>
    </xf>
    <xf numFmtId="166" fontId="9" fillId="0" borderId="4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/>
    </xf>
    <xf numFmtId="0" fontId="6" fillId="0" borderId="0" xfId="4" applyFont="1" applyFill="1" applyAlignment="1">
      <alignment vertical="center"/>
    </xf>
    <xf numFmtId="166" fontId="6" fillId="0" borderId="0" xfId="3" applyNumberFormat="1" applyFont="1" applyFill="1" applyAlignment="1">
      <alignment horizontal="center" vertical="center"/>
    </xf>
    <xf numFmtId="165" fontId="6" fillId="0" borderId="0" xfId="6" applyNumberFormat="1" applyFont="1" applyFill="1" applyAlignment="1">
      <alignment horizontal="left" vertical="center"/>
    </xf>
    <xf numFmtId="165" fontId="6" fillId="0" borderId="0" xfId="2" applyNumberFormat="1" applyFont="1" applyFill="1" applyAlignment="1">
      <alignment horizontal="center" vertical="center"/>
    </xf>
    <xf numFmtId="166" fontId="9" fillId="0" borderId="4" xfId="3" applyNumberFormat="1" applyFont="1" applyFill="1" applyBorder="1" applyAlignment="1">
      <alignment vertical="center"/>
    </xf>
    <xf numFmtId="166" fontId="9" fillId="0" borderId="6" xfId="6" applyNumberFormat="1" applyFont="1" applyFill="1" applyBorder="1" applyAlignment="1">
      <alignment horizontal="center" vertical="center"/>
    </xf>
    <xf numFmtId="165" fontId="9" fillId="0" borderId="0" xfId="3" applyNumberFormat="1" applyFont="1" applyFill="1" applyAlignment="1">
      <alignment vertical="top"/>
    </xf>
    <xf numFmtId="0" fontId="6" fillId="0" borderId="0" xfId="4" applyFont="1" applyFill="1" applyAlignment="1">
      <alignment horizontal="center" vertical="center"/>
    </xf>
    <xf numFmtId="165" fontId="6" fillId="0" borderId="0" xfId="4" applyNumberFormat="1" applyFont="1" applyFill="1" applyAlignment="1">
      <alignment vertical="center"/>
    </xf>
    <xf numFmtId="165" fontId="6" fillId="0" borderId="0" xfId="4" applyNumberFormat="1" applyFont="1" applyFill="1" applyAlignment="1">
      <alignment horizontal="center" vertical="center"/>
    </xf>
    <xf numFmtId="0" fontId="6" fillId="0" borderId="0" xfId="0" applyFont="1" applyFill="1"/>
    <xf numFmtId="165" fontId="9" fillId="0" borderId="0" xfId="2" applyNumberFormat="1" applyFont="1" applyFill="1" applyAlignment="1">
      <alignment horizontal="center" vertical="center"/>
    </xf>
    <xf numFmtId="165" fontId="9" fillId="0" borderId="0" xfId="7" applyNumberFormat="1" applyFont="1" applyFill="1" applyAlignment="1">
      <alignment horizontal="left" vertical="center"/>
    </xf>
    <xf numFmtId="165" fontId="6" fillId="0" borderId="0" xfId="4" applyNumberFormat="1" applyFont="1" applyFill="1" applyAlignment="1">
      <alignment horizontal="left" vertical="center"/>
    </xf>
    <xf numFmtId="165" fontId="6" fillId="0" borderId="0" xfId="4" quotePrefix="1" applyNumberFormat="1" applyFont="1" applyFill="1" applyAlignment="1">
      <alignment vertical="center"/>
    </xf>
    <xf numFmtId="165" fontId="6" fillId="0" borderId="0" xfId="7" quotePrefix="1" applyNumberFormat="1" applyFont="1" applyFill="1" applyAlignment="1">
      <alignment horizontal="left" vertical="center"/>
    </xf>
    <xf numFmtId="0" fontId="6" fillId="0" borderId="0" xfId="4" quotePrefix="1" applyFont="1" applyFill="1" applyAlignment="1">
      <alignment vertical="center"/>
    </xf>
    <xf numFmtId="165" fontId="6" fillId="0" borderId="0" xfId="4" quotePrefix="1" applyNumberFormat="1" applyFont="1" applyFill="1" applyAlignment="1">
      <alignment horizontal="left" vertical="center"/>
    </xf>
    <xf numFmtId="165" fontId="6" fillId="0" borderId="0" xfId="4" applyNumberFormat="1" applyFont="1" applyFill="1" applyAlignment="1">
      <alignment horizontal="right" vertical="center"/>
    </xf>
    <xf numFmtId="0" fontId="6" fillId="0" borderId="0" xfId="4" applyFont="1" applyFill="1" applyAlignment="1">
      <alignment horizontal="justify" vertical="center"/>
    </xf>
    <xf numFmtId="0" fontId="6" fillId="0" borderId="0" xfId="10" applyFont="1" applyFill="1" applyAlignment="1">
      <alignment vertical="center"/>
    </xf>
    <xf numFmtId="0" fontId="6" fillId="0" borderId="0" xfId="4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4" applyFont="1" applyFill="1" applyAlignment="1">
      <alignment horizontal="left" vertical="center"/>
    </xf>
    <xf numFmtId="0" fontId="6" fillId="0" borderId="0" xfId="4" quotePrefix="1" applyFont="1" applyFill="1" applyAlignment="1">
      <alignment horizontal="left" vertical="center"/>
    </xf>
    <xf numFmtId="0" fontId="6" fillId="0" borderId="0" xfId="4" quotePrefix="1" applyFont="1" applyFill="1" applyAlignment="1">
      <alignment horizontal="justify" vertical="center"/>
    </xf>
    <xf numFmtId="165" fontId="9" fillId="0" borderId="0" xfId="4" applyNumberFormat="1" applyFont="1" applyFill="1" applyAlignment="1">
      <alignment horizontal="left" vertical="center"/>
    </xf>
    <xf numFmtId="165" fontId="6" fillId="0" borderId="4" xfId="3" applyNumberFormat="1" applyFont="1" applyFill="1" applyBorder="1" applyAlignment="1">
      <alignment vertical="top"/>
    </xf>
    <xf numFmtId="165" fontId="6" fillId="0" borderId="4" xfId="4" applyNumberFormat="1" applyFont="1" applyFill="1" applyBorder="1" applyAlignment="1">
      <alignment horizontal="left" vertical="center"/>
    </xf>
    <xf numFmtId="165" fontId="6" fillId="0" borderId="4" xfId="4" applyNumberFormat="1" applyFont="1" applyFill="1" applyBorder="1" applyAlignment="1">
      <alignment horizontal="center" vertical="center"/>
    </xf>
    <xf numFmtId="0" fontId="6" fillId="0" borderId="4" xfId="10" applyFont="1" applyFill="1" applyBorder="1" applyAlignment="1">
      <alignment vertical="center"/>
    </xf>
    <xf numFmtId="166" fontId="9" fillId="0" borderId="0" xfId="2" applyNumberFormat="1" applyFont="1" applyFill="1" applyAlignment="1">
      <alignment horizontal="right" vertical="top"/>
    </xf>
    <xf numFmtId="167" fontId="6" fillId="0" borderId="0" xfId="4" applyNumberFormat="1" applyFont="1" applyFill="1" applyAlignment="1">
      <alignment horizontal="center" vertical="center"/>
    </xf>
  </cellXfs>
  <cellStyles count="16">
    <cellStyle name="Comma" xfId="1" builtinId="3"/>
    <cellStyle name="Comma 106" xfId="8" xr:uid="{273190A1-2CA9-44A0-92A1-95CD0562666D}"/>
    <cellStyle name="Comma 107" xfId="9" xr:uid="{AB1C7046-A961-484C-AD88-E0F4304B2D4E}"/>
    <cellStyle name="Comma 109" xfId="11" xr:uid="{D41EB67D-B564-4395-9366-93FE6D06779E}"/>
    <cellStyle name="Comma 110" xfId="12" xr:uid="{666E037C-0CD3-4A72-8428-45F62DEE312D}"/>
    <cellStyle name="Comma 111" xfId="13" xr:uid="{ED6141FE-F341-49DF-88CA-DB729D892F35}"/>
    <cellStyle name="Comma 112" xfId="14" xr:uid="{73034C6A-B852-431D-AA99-2637264C3EE1}"/>
    <cellStyle name="Normal" xfId="0" builtinId="0"/>
    <cellStyle name="Normal 2 13" xfId="6" xr:uid="{B4F6629A-0D2C-44D8-AB9B-EAF9F41B400D}"/>
    <cellStyle name="Normal 2 2" xfId="4" xr:uid="{D5B54B92-1AC4-4935-8C3F-B2267F92D5C6}"/>
    <cellStyle name="Normal 3" xfId="2" xr:uid="{B1C217E0-46C4-4D2A-A6FD-AE8B1F3223C6}"/>
    <cellStyle name="Normal 3 2" xfId="10" xr:uid="{E5546537-EBB2-4723-9546-491D4A3D976A}"/>
    <cellStyle name="Normal_EGCO_June10 TE" xfId="7" xr:uid="{C95BCCC8-1736-41DB-8934-A8B795460383}"/>
    <cellStyle name="Normal_Guardian Indus Corp - 2006" xfId="3" xr:uid="{61511540-AEF1-4BEB-B666-8439566659F3}"/>
    <cellStyle name="Percent" xfId="15" builtinId="5"/>
    <cellStyle name="pwstyle" xfId="5" xr:uid="{DAA082D3-D4D8-4831-88A4-277F619E55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202244/LOCALS~1/Temp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y%20Documents2001/S.P.C.2001/OQC/Athens/cp-cpk/WINDOWS/TEMP/WINDOWS/TEMP/WINDOWS/TEMP/My%20Documents/&#26360;&#24235;MCP/98.5%20AI-INHOUS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38\D\DOCUME~1\123\LOCALS~1\Temp\KR\hayakawa\HAYAKAWA\OIL\&#28201;&#2930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d\My%20Documents\QC%20&#37096;\IQC\&#26360;&#24235;MCP\98.5%20AI-INHOUSE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202244/LOCALS~1/Temp/&#12456;&#12463;&#35519;&#26619;/&#38651;&#27231;&#32113;&#35336;/&#38651;&#27231;&#32113;&#35336;/&#36890;&#29987;&#30465;/&#65321;&#65315;&#32113;&#3533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ard\SantaFe\Presentation\Bring_Down\Mod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JUTSUBU01\DBase_H200%232\&#65399;&#65388;&#65391;&#65404;&#65389;&#22338;&#65420;&#65435;&#65392;\CF1000&#65412;&#6543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bs002\608.PCE\KR\hayakawa\HAYAKAWA\OIL\&#28201;&#293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L\0497sae5.wk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35201;&#38283;&#12475;\&#65297;&#12481;&#12540;&#12512;&#65288;&#26448;&#26009;&#65289;\&#65403;&#65420;&#65438;&#65409;&#65392;&#65425;&#36039;&#26009;\KR\&#28988;&#32080;\&#26089;&#24029;\&#34920;&#38754;&#24373;&#21147;&#12471;&#12540;&#1252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y%20Documents2001/S.P.C.2001/OQC/Athens/cp-cpk/S.P.C/OQC/WINDOWS/TEMP/WINDOWS/TEMP/WINDOWS/TEMP/My%20Documents/&#26360;&#24235;MCP/98.5%20AI-INHOUSE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&#12456;&#12463;&#35519;&#26619;/&#38651;&#27231;&#32113;&#35336;/&#38651;&#27231;&#32113;&#35336;/&#36890;&#29987;&#30465;/&#65321;&#65315;&#32113;&#3533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rs003\rfac\SL\0497sae5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L/0497sae5.wk4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tks023\beretta\DIV3\TAS\Project\Project%20Z&#20250;\Z2\&#20013;&#26399;&#35336;&#30011;\&#20462;&#27491;&#29256;2004_01_31\&#65288;2&#26376;&#27770;&#31639;&#29256;&#65289;&#12467;&#12531;&#12486;&#12531;&#1248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P\Q1_2553_After%20Sale\Data\Documents%20and%20Settings\jarunee.AP-CON\Local%20Settings\Temporary%20Internet%20Files\OLK5\&#3626;&#3619;&#3640;&#3611;&#3591;&#3634;&#3609;&#3649;&#3592;&#3657;&#3591;&#3595;&#3656;&#3629;&#3617;&#3611;&#3619;&#3632;&#3592;&#3635;&#3626;&#3633;&#3611;&#3604;&#3634;&#3627;&#3660;&#3623;&#3633;&#3609;&#3607;&#3637;&#3656;%2028%20&#3605;%20&#3588;%20-31&#3605;%20&#3588;%205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\my%20documents\Ba\Ba\Svh_2543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Finance\Sectors\Transport&amp;Logistics\6%20subsectors\Container%20&amp;%20water%20based%20logistics\Clients\Royal%20Nedlloyd\ProjMetal\Models\DCFs\Basecase%20-%20ING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y%20Documents2001/S.P.C.2001/OQC/Athens/cp-cpk/S.P.C/OQC/My%20Documents/WINDOWS/TEMP/WINDOWS/TEMP/My%20Documents/&#26360;&#24235;MCP/98.5%20AI-INHOUSE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Rungrak%20Takham/Local%20Settings/Application%20Data/Aura/2.0/Files/8/AF/32d81139-4c0a-4299-97e9-4323b42abf48000000000000004236203144/32d811394c0a429997e94323b42abf48.XLSM?53ECF4B2" TargetMode="External"/><Relationship Id="rId1" Type="http://schemas.openxmlformats.org/officeDocument/2006/relationships/externalLinkPath" Target="file:///\\53ECF4B2\32d811394c0a429997e94323b42abf48.XLSM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sa%20sirinonthakan/Local%20Settings/Application%20Data/Aura/2.0/Files/41/AF/fcfb7eaa-324e-4a0c-aac3-a4619956db4c000000000000005191153177/fcfb7eaa324e4a0caac3a4619956db4c.XLSM?C5FFEA8D" TargetMode="External"/><Relationship Id="rId1" Type="http://schemas.openxmlformats.org/officeDocument/2006/relationships/externalLinkPath" Target="file:///\\C5FFEA8D\fcfb7eaa324e4a0caac3a4619956db4c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y%20Documents2001/S.P.C.2001/OQC/Athens/cp-cpk/S.P.C/OQC/PROGRAM%20FILES/RIMARTS/REBECCA/takahashi/User0/Attach/19990827_05/WINDOWS/TEMP/WINDOWS/TEMP/My%20Documents/&#26360;&#24235;MCP/98.5%20AI-INHOUSE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y%20Documents/WINDOWS/TEMP/WINDOWS/TEMP/My%20Documents/&#26360;&#24235;MCP/98.5%20AI-INHOUS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Consolidated"/>
      <sheetName val="NCA-CF"/>
      <sheetName val="ﾃﾞｰﾀ一覧"/>
      <sheetName val="実査数量の入力シート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Model"/>
      <sheetName val="1-1.BS"/>
      <sheetName val="MSATER"/>
      <sheetName val="BB MOTOR"/>
      <sheetName val="defect"/>
    </sheetNames>
    <sheetDataSet>
      <sheetData sheetId="0" refreshError="1">
        <row r="15">
          <cell r="C15">
            <v>7.400000000000001E-2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30Jul"/>
      <sheetName val="MONTH"/>
      <sheetName val="Sheet1"/>
      <sheetName val="ScoreCard"/>
      <sheetName val="raw data"/>
      <sheetName val="DAILY "/>
      <sheetName val="NMB"/>
      <sheetName val="SPM"/>
      <sheetName val="3-ADJ"/>
    </sheetNames>
    <sheetDataSet>
      <sheetData sheetId="0">
        <row r="11">
          <cell r="C11">
            <v>5</v>
          </cell>
          <cell r="I11">
            <v>46.147605766910957</v>
          </cell>
        </row>
        <row r="12">
          <cell r="C12">
            <v>10</v>
          </cell>
          <cell r="I12">
            <v>36.459571031516596</v>
          </cell>
        </row>
        <row r="13">
          <cell r="C13">
            <v>15</v>
          </cell>
          <cell r="I13">
            <v>29.294849299976054</v>
          </cell>
        </row>
        <row r="14">
          <cell r="C14">
            <v>20</v>
          </cell>
          <cell r="I14">
            <v>23.898961761694249</v>
          </cell>
        </row>
        <row r="15">
          <cell r="C15">
            <v>25</v>
          </cell>
          <cell r="I15">
            <v>19.767140807658869</v>
          </cell>
        </row>
        <row r="16">
          <cell r="C16">
            <v>30</v>
          </cell>
          <cell r="I16">
            <v>16.554799037908627</v>
          </cell>
        </row>
        <row r="17">
          <cell r="C17">
            <v>35</v>
          </cell>
          <cell r="I17">
            <v>14.022277443160309</v>
          </cell>
        </row>
        <row r="18">
          <cell r="C18">
            <v>40</v>
          </cell>
          <cell r="I18">
            <v>12.00000000000005</v>
          </cell>
        </row>
        <row r="19">
          <cell r="C19">
            <v>45</v>
          </cell>
          <cell r="I19">
            <v>10.366050804982637</v>
          </cell>
        </row>
        <row r="20">
          <cell r="C20">
            <v>50</v>
          </cell>
          <cell r="I20">
            <v>9.0314723431173789</v>
          </cell>
        </row>
        <row r="21">
          <cell r="C21">
            <v>55</v>
          </cell>
          <cell r="I21">
            <v>7.930456604960999</v>
          </cell>
        </row>
        <row r="22">
          <cell r="C22">
            <v>60</v>
          </cell>
          <cell r="I22">
            <v>7.0136933246129374</v>
          </cell>
        </row>
        <row r="23">
          <cell r="C23">
            <v>65</v>
          </cell>
          <cell r="I23">
            <v>6.2437900664340695</v>
          </cell>
        </row>
        <row r="24">
          <cell r="C24">
            <v>70</v>
          </cell>
          <cell r="I24">
            <v>5.5920736348470648</v>
          </cell>
        </row>
        <row r="25">
          <cell r="C25">
            <v>75</v>
          </cell>
          <cell r="I25">
            <v>5.0363261912652488</v>
          </cell>
        </row>
        <row r="26">
          <cell r="C26">
            <v>80</v>
          </cell>
          <cell r="I26">
            <v>4.5591627387400315</v>
          </cell>
        </row>
        <row r="27">
          <cell r="C27">
            <v>85</v>
          </cell>
          <cell r="I27">
            <v>4.1468544989269676</v>
          </cell>
        </row>
        <row r="28">
          <cell r="C28">
            <v>90</v>
          </cell>
          <cell r="I28">
            <v>3.7884661324876046</v>
          </cell>
        </row>
        <row r="29">
          <cell r="C29">
            <v>95</v>
          </cell>
          <cell r="I29">
            <v>3.4752164458277477</v>
          </cell>
        </row>
        <row r="30">
          <cell r="C30">
            <v>100</v>
          </cell>
          <cell r="I30">
            <v>3.2000000000000108</v>
          </cell>
        </row>
        <row r="39">
          <cell r="C39">
            <v>5</v>
          </cell>
          <cell r="I39">
            <v>85.807880425358661</v>
          </cell>
        </row>
        <row r="40">
          <cell r="C40">
            <v>10</v>
          </cell>
          <cell r="I40">
            <v>65.88673421909759</v>
          </cell>
        </row>
        <row r="41">
          <cell r="C41">
            <v>15</v>
          </cell>
          <cell r="I41">
            <v>51.558717858325238</v>
          </cell>
        </row>
        <row r="42">
          <cell r="C42">
            <v>20</v>
          </cell>
          <cell r="I42">
            <v>41.044992791605019</v>
          </cell>
        </row>
        <row r="43">
          <cell r="C43">
            <v>25</v>
          </cell>
          <cell r="I43">
            <v>33.187595509444954</v>
          </cell>
        </row>
        <row r="44">
          <cell r="C44">
            <v>30</v>
          </cell>
          <cell r="I44">
            <v>27.216111418429445</v>
          </cell>
        </row>
        <row r="45">
          <cell r="C45">
            <v>35</v>
          </cell>
          <cell r="I45">
            <v>22.607551399309624</v>
          </cell>
        </row>
        <row r="46">
          <cell r="C46">
            <v>40</v>
          </cell>
          <cell r="I46">
            <v>19.000223572477253</v>
          </cell>
        </row>
        <row r="47">
          <cell r="C47">
            <v>45</v>
          </cell>
          <cell r="I47">
            <v>16.139640711436609</v>
          </cell>
        </row>
        <row r="48">
          <cell r="C48">
            <v>50</v>
          </cell>
          <cell r="I48">
            <v>13.843860402384221</v>
          </cell>
        </row>
        <row r="49">
          <cell r="C49">
            <v>55</v>
          </cell>
          <cell r="I49">
            <v>11.980858811378537</v>
          </cell>
        </row>
        <row r="50">
          <cell r="C50">
            <v>60</v>
          </cell>
          <cell r="I50">
            <v>10.453501016623877</v>
          </cell>
        </row>
        <row r="51">
          <cell r="C51">
            <v>65</v>
          </cell>
          <cell r="I51">
            <v>9.189393934832621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7.2454546793789865</v>
          </cell>
        </row>
        <row r="54">
          <cell r="C54">
            <v>80</v>
          </cell>
          <cell r="I54">
            <v>6.4918510092743551</v>
          </cell>
        </row>
        <row r="55">
          <cell r="C55">
            <v>85</v>
          </cell>
          <cell r="I55">
            <v>5.8481153537461292</v>
          </cell>
        </row>
        <row r="56">
          <cell r="C56">
            <v>90</v>
          </cell>
          <cell r="I56">
            <v>5.2945977650446769</v>
          </cell>
        </row>
        <row r="57">
          <cell r="C57">
            <v>95</v>
          </cell>
          <cell r="I57">
            <v>4.8157207156032795</v>
          </cell>
        </row>
        <row r="58">
          <cell r="C58">
            <v>100</v>
          </cell>
          <cell r="I58">
            <v>4.3990331632299116</v>
          </cell>
        </row>
        <row r="67">
          <cell r="C67">
            <v>5</v>
          </cell>
          <cell r="I67">
            <v>76.002182943031968</v>
          </cell>
        </row>
        <row r="68">
          <cell r="C68">
            <v>10</v>
          </cell>
          <cell r="I68">
            <v>58.425501119724359</v>
          </cell>
        </row>
        <row r="69">
          <cell r="C69">
            <v>15</v>
          </cell>
          <cell r="I69">
            <v>45.780375338714009</v>
          </cell>
        </row>
        <row r="70">
          <cell r="C70">
            <v>20</v>
          </cell>
          <cell r="I70">
            <v>36.497102502228657</v>
          </cell>
        </row>
        <row r="71">
          <cell r="C71">
            <v>25</v>
          </cell>
          <cell r="I71">
            <v>29.554763009848763</v>
          </cell>
        </row>
        <row r="72">
          <cell r="C72">
            <v>30</v>
          </cell>
          <cell r="I72">
            <v>24.274539396985432</v>
          </cell>
        </row>
        <row r="73">
          <cell r="C73">
            <v>35</v>
          </cell>
          <cell r="I73">
            <v>20.195801617924527</v>
          </cell>
        </row>
        <row r="74">
          <cell r="C74">
            <v>40</v>
          </cell>
          <cell r="I74">
            <v>17.000046126857242</v>
          </cell>
        </row>
        <row r="75">
          <cell r="C75">
            <v>45</v>
          </cell>
          <cell r="I75">
            <v>14.463179143065625</v>
          </cell>
        </row>
        <row r="76">
          <cell r="C76">
            <v>50</v>
          </cell>
          <cell r="I76">
            <v>12.424969198255921</v>
          </cell>
        </row>
        <row r="77">
          <cell r="C77">
            <v>55</v>
          </cell>
          <cell r="I77">
            <v>10.769119208747101</v>
          </cell>
        </row>
        <row r="78">
          <cell r="C78">
            <v>60</v>
          </cell>
          <cell r="I78">
            <v>9.4100359894759951</v>
          </cell>
        </row>
        <row r="79">
          <cell r="C79">
            <v>65</v>
          </cell>
          <cell r="I79">
            <v>8.2839011194951073</v>
          </cell>
        </row>
        <row r="80">
          <cell r="C80">
            <v>70</v>
          </cell>
          <cell r="I80">
            <v>7.3425516583665429</v>
          </cell>
        </row>
        <row r="81">
          <cell r="C81">
            <v>75</v>
          </cell>
          <cell r="I81">
            <v>6.5492258589009626</v>
          </cell>
        </row>
        <row r="82">
          <cell r="C82">
            <v>80</v>
          </cell>
          <cell r="I82">
            <v>5.8755653791958906</v>
          </cell>
        </row>
        <row r="83">
          <cell r="C83">
            <v>85</v>
          </cell>
          <cell r="I83">
            <v>5.2994760027768573</v>
          </cell>
        </row>
        <row r="84">
          <cell r="C84">
            <v>90</v>
          </cell>
          <cell r="I84">
            <v>4.803582738963339</v>
          </cell>
        </row>
        <row r="85">
          <cell r="C85">
            <v>95</v>
          </cell>
          <cell r="I85">
            <v>4.3741015915673849</v>
          </cell>
        </row>
        <row r="86">
          <cell r="C86">
            <v>100</v>
          </cell>
          <cell r="I86">
            <v>4.0000068680392191</v>
          </cell>
        </row>
        <row r="89">
          <cell r="I89">
            <v>98.030486356231108</v>
          </cell>
        </row>
        <row r="90">
          <cell r="I90">
            <v>74.565859348039879</v>
          </cell>
        </row>
        <row r="91">
          <cell r="I91">
            <v>57.852606418024941</v>
          </cell>
        </row>
        <row r="92">
          <cell r="I92">
            <v>45.69757061040125</v>
          </cell>
        </row>
        <row r="93">
          <cell r="I93">
            <v>36.68771978566501</v>
          </cell>
        </row>
        <row r="94">
          <cell r="I94">
            <v>29.891861157464202</v>
          </cell>
        </row>
        <row r="95">
          <cell r="I95">
            <v>24.683427245524321</v>
          </cell>
        </row>
        <row r="96">
          <cell r="I96">
            <v>20.632636257063609</v>
          </cell>
        </row>
        <row r="97">
          <cell r="I97">
            <v>17.439393580576649</v>
          </cell>
        </row>
        <row r="98">
          <cell r="I98">
            <v>14.890671712885526</v>
          </cell>
        </row>
        <row r="99">
          <cell r="I99">
            <v>12.832913448138948</v>
          </cell>
        </row>
        <row r="100">
          <cell r="I100">
            <v>11.153839882348114</v>
          </cell>
        </row>
        <row r="101">
          <cell r="I101">
            <v>9.7702559581885673</v>
          </cell>
        </row>
        <row r="102">
          <cell r="I102">
            <v>8.6197474837854813</v>
          </cell>
        </row>
        <row r="103">
          <cell r="I103">
            <v>7.6549444007942524</v>
          </cell>
        </row>
        <row r="104">
          <cell r="I104">
            <v>6.8395023279851221</v>
          </cell>
        </row>
        <row r="105">
          <cell r="I105">
            <v>6.1452511756262096</v>
          </cell>
        </row>
        <row r="106">
          <cell r="I106">
            <v>5.5501471849448105</v>
          </cell>
        </row>
        <row r="107">
          <cell r="I107">
            <v>5.0367851114868669</v>
          </cell>
        </row>
        <row r="108">
          <cell r="I108">
            <v>4.5913056370177836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空表"/>
      <sheetName val="空表 (3)"/>
      <sheetName val="14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Model"/>
      <sheetName val="OUTPUT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defect"/>
      <sheetName val="(DJC) JV"/>
      <sheetName val="空表_(3)"/>
      <sheetName val="05_(2)"/>
      <sheetName val="1-1.BS"/>
      <sheetName val="BB MOTOR"/>
      <sheetName val="Total"/>
    </sheetNames>
    <sheetDataSet>
      <sheetData sheetId="0">
        <row r="2">
          <cell r="A2" t="str">
            <v xml:space="preserve"> SECTION :</v>
          </cell>
        </row>
      </sheetData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TMS2000"/>
      <sheetName val="DPLA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Sheet2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Request Voucher BF'21"/>
      <sheetName val="FR"/>
      <sheetName val="시산표"/>
      <sheetName val="1999cf"/>
      <sheetName val="F-4,5"/>
      <sheetName val="XREF"/>
      <sheetName val="BS누적"/>
      <sheetName val="TB(PL)"/>
      <sheetName val="경영비율 "/>
      <sheetName val="Janua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前提条件"/>
      <sheetName val="財務データ"/>
      <sheetName val="OpeningBS"/>
      <sheetName val="売上_概要"/>
      <sheetName val="コスト_概要"/>
      <sheetName val="Model"/>
      <sheetName val="Financials"/>
      <sheetName val="Control Page"/>
      <sheetName val="Cases"/>
      <sheetName val="前提条件②"/>
      <sheetName val="INPUT"/>
      <sheetName val="Assumption"/>
      <sheetName val="EPS"/>
      <sheetName val="#REF"/>
      <sheetName val="ISbackup (by region)"/>
      <sheetName val="Instruction backup"/>
      <sheetName val="Assumptions"/>
      <sheetName val="Master Panel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S3"/>
      <sheetName val="Sheet2"/>
      <sheetName val="#REF"/>
      <sheetName val="jobhist"/>
      <sheetName val="ﾁｪｯｸ用"/>
      <sheetName val="A"/>
    </sheetNames>
    <sheetDataSet>
      <sheetData sheetId="0" refreshError="1">
        <row r="41">
          <cell r="H41">
            <v>19.724486250000002</v>
          </cell>
          <cell r="I41">
            <v>34.296115380952379</v>
          </cell>
          <cell r="J41">
            <v>34.337647961904757</v>
          </cell>
          <cell r="K41">
            <v>34.377021096357147</v>
          </cell>
          <cell r="L41">
            <v>34.414170000914531</v>
          </cell>
          <cell r="M41">
            <v>34.449027948680055</v>
          </cell>
          <cell r="N41">
            <v>33.864876960949978</v>
          </cell>
          <cell r="O41">
            <v>31.573508830492763</v>
          </cell>
          <cell r="P41">
            <v>24.237559095407548</v>
          </cell>
          <cell r="Q41">
            <v>24.149030868269776</v>
          </cell>
        </row>
        <row r="42">
          <cell r="H42">
            <v>-135.57551374999997</v>
          </cell>
          <cell r="I42">
            <v>-101.2793983690476</v>
          </cell>
          <cell r="J42">
            <v>-66.941750407142848</v>
          </cell>
          <cell r="K42">
            <v>-32.564729310785694</v>
          </cell>
          <cell r="L42">
            <v>1.8494406901288312</v>
          </cell>
          <cell r="M42">
            <v>36.298468638808892</v>
          </cell>
          <cell r="N42">
            <v>70.16334559975887</v>
          </cell>
          <cell r="O42">
            <v>101.73685443025164</v>
          </cell>
          <cell r="P42">
            <v>125.97441352565919</v>
          </cell>
          <cell r="Q42">
            <v>150.12344439392893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30Jul"/>
      <sheetName val="ScoreCard"/>
      <sheetName val="raw data"/>
      <sheetName val="DAILY "/>
      <sheetName val="NMB"/>
      <sheetName val="SPM"/>
      <sheetName val="summary "/>
      <sheetName val="5.04"/>
      <sheetName val="5.01"/>
      <sheetName val="14"/>
      <sheetName val="raw_data"/>
      <sheetName val="DAILY_"/>
      <sheetName val="raw_data1"/>
      <sheetName val="DAILY_1"/>
      <sheetName val=" AE INTEGRAL VALUE MC 1"/>
      <sheetName val="fgbywk"/>
      <sheetName val="四半期"/>
    </sheetNames>
    <sheetDataSet>
      <sheetData sheetId="0">
        <row r="11">
          <cell r="C11">
            <v>5</v>
          </cell>
          <cell r="I11">
            <v>46.147605766910957</v>
          </cell>
        </row>
        <row r="12">
          <cell r="C12">
            <v>10</v>
          </cell>
          <cell r="I12">
            <v>36.459571031516596</v>
          </cell>
        </row>
        <row r="13">
          <cell r="C13">
            <v>15</v>
          </cell>
          <cell r="I13">
            <v>29.294849299976054</v>
          </cell>
        </row>
        <row r="14">
          <cell r="C14">
            <v>20</v>
          </cell>
          <cell r="I14">
            <v>23.898961761694249</v>
          </cell>
        </row>
        <row r="15">
          <cell r="C15">
            <v>25</v>
          </cell>
          <cell r="I15">
            <v>19.767140807658869</v>
          </cell>
        </row>
        <row r="16">
          <cell r="C16">
            <v>30</v>
          </cell>
          <cell r="I16">
            <v>16.554799037908627</v>
          </cell>
        </row>
        <row r="17">
          <cell r="C17">
            <v>35</v>
          </cell>
          <cell r="I17">
            <v>14.022277443160309</v>
          </cell>
        </row>
        <row r="18">
          <cell r="C18">
            <v>40</v>
          </cell>
          <cell r="I18">
            <v>12.00000000000005</v>
          </cell>
        </row>
        <row r="19">
          <cell r="C19">
            <v>45</v>
          </cell>
          <cell r="I19">
            <v>10.366050804982637</v>
          </cell>
        </row>
        <row r="20">
          <cell r="C20">
            <v>50</v>
          </cell>
          <cell r="I20">
            <v>9.0314723431173789</v>
          </cell>
        </row>
        <row r="21">
          <cell r="C21">
            <v>55</v>
          </cell>
          <cell r="I21">
            <v>7.930456604960999</v>
          </cell>
        </row>
        <row r="22">
          <cell r="C22">
            <v>60</v>
          </cell>
          <cell r="I22">
            <v>7.0136933246129374</v>
          </cell>
        </row>
        <row r="23">
          <cell r="C23">
            <v>65</v>
          </cell>
          <cell r="I23">
            <v>6.2437900664340695</v>
          </cell>
        </row>
        <row r="24">
          <cell r="C24">
            <v>70</v>
          </cell>
          <cell r="I24">
            <v>5.5920736348470648</v>
          </cell>
        </row>
        <row r="25">
          <cell r="C25">
            <v>75</v>
          </cell>
          <cell r="I25">
            <v>5.0363261912652488</v>
          </cell>
        </row>
        <row r="26">
          <cell r="C26">
            <v>80</v>
          </cell>
          <cell r="I26">
            <v>4.5591627387400315</v>
          </cell>
        </row>
        <row r="27">
          <cell r="C27">
            <v>85</v>
          </cell>
          <cell r="I27">
            <v>4.1468544989269676</v>
          </cell>
        </row>
        <row r="28">
          <cell r="C28">
            <v>90</v>
          </cell>
          <cell r="I28">
            <v>3.7884661324876046</v>
          </cell>
        </row>
        <row r="29">
          <cell r="C29">
            <v>95</v>
          </cell>
          <cell r="I29">
            <v>3.4752164458277477</v>
          </cell>
        </row>
        <row r="30">
          <cell r="C30">
            <v>100</v>
          </cell>
          <cell r="I30">
            <v>3.2000000000000108</v>
          </cell>
        </row>
        <row r="39">
          <cell r="C39">
            <v>5</v>
          </cell>
          <cell r="I39">
            <v>85.807880425358661</v>
          </cell>
        </row>
        <row r="40">
          <cell r="C40">
            <v>10</v>
          </cell>
          <cell r="I40">
            <v>65.88673421909759</v>
          </cell>
        </row>
        <row r="41">
          <cell r="C41">
            <v>15</v>
          </cell>
          <cell r="I41">
            <v>51.558717858325238</v>
          </cell>
        </row>
        <row r="42">
          <cell r="C42">
            <v>20</v>
          </cell>
          <cell r="I42">
            <v>41.044992791605019</v>
          </cell>
        </row>
        <row r="43">
          <cell r="C43">
            <v>25</v>
          </cell>
          <cell r="I43">
            <v>33.187595509444954</v>
          </cell>
        </row>
        <row r="44">
          <cell r="C44">
            <v>30</v>
          </cell>
          <cell r="I44">
            <v>27.216111418429445</v>
          </cell>
        </row>
        <row r="45">
          <cell r="C45">
            <v>35</v>
          </cell>
          <cell r="I45">
            <v>22.607551399309624</v>
          </cell>
        </row>
        <row r="46">
          <cell r="C46">
            <v>40</v>
          </cell>
          <cell r="I46">
            <v>19.000223572477253</v>
          </cell>
        </row>
        <row r="47">
          <cell r="C47">
            <v>45</v>
          </cell>
          <cell r="I47">
            <v>16.139640711436609</v>
          </cell>
        </row>
        <row r="48">
          <cell r="C48">
            <v>50</v>
          </cell>
          <cell r="I48">
            <v>13.843860402384221</v>
          </cell>
        </row>
        <row r="49">
          <cell r="C49">
            <v>55</v>
          </cell>
          <cell r="I49">
            <v>11.980858811378537</v>
          </cell>
        </row>
        <row r="50">
          <cell r="C50">
            <v>60</v>
          </cell>
          <cell r="I50">
            <v>10.453501016623877</v>
          </cell>
        </row>
        <row r="51">
          <cell r="C51">
            <v>65</v>
          </cell>
          <cell r="I51">
            <v>9.189393934832621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7.2454546793789865</v>
          </cell>
        </row>
        <row r="54">
          <cell r="C54">
            <v>80</v>
          </cell>
          <cell r="I54">
            <v>6.4918510092743551</v>
          </cell>
        </row>
        <row r="55">
          <cell r="C55">
            <v>85</v>
          </cell>
          <cell r="I55">
            <v>5.8481153537461292</v>
          </cell>
        </row>
        <row r="56">
          <cell r="C56">
            <v>90</v>
          </cell>
          <cell r="I56">
            <v>5.2945977650446769</v>
          </cell>
        </row>
        <row r="57">
          <cell r="C57">
            <v>95</v>
          </cell>
          <cell r="I57">
            <v>4.8157207156032795</v>
          </cell>
        </row>
        <row r="58">
          <cell r="C58">
            <v>100</v>
          </cell>
          <cell r="I58">
            <v>4.3990331632299116</v>
          </cell>
        </row>
        <row r="67">
          <cell r="C67">
            <v>5</v>
          </cell>
          <cell r="I67">
            <v>76.002182943031968</v>
          </cell>
        </row>
        <row r="68">
          <cell r="C68">
            <v>10</v>
          </cell>
          <cell r="I68">
            <v>58.425501119724359</v>
          </cell>
        </row>
        <row r="69">
          <cell r="C69">
            <v>15</v>
          </cell>
          <cell r="I69">
            <v>45.780375338714009</v>
          </cell>
        </row>
        <row r="70">
          <cell r="C70">
            <v>20</v>
          </cell>
          <cell r="I70">
            <v>36.497102502228657</v>
          </cell>
        </row>
        <row r="71">
          <cell r="C71">
            <v>25</v>
          </cell>
          <cell r="I71">
            <v>29.554763009848763</v>
          </cell>
        </row>
        <row r="72">
          <cell r="C72">
            <v>30</v>
          </cell>
          <cell r="I72">
            <v>24.274539396985432</v>
          </cell>
        </row>
        <row r="73">
          <cell r="C73">
            <v>35</v>
          </cell>
          <cell r="I73">
            <v>20.195801617924527</v>
          </cell>
        </row>
        <row r="74">
          <cell r="C74">
            <v>40</v>
          </cell>
          <cell r="I74">
            <v>17.000046126857242</v>
          </cell>
        </row>
        <row r="75">
          <cell r="C75">
            <v>45</v>
          </cell>
          <cell r="I75">
            <v>14.463179143065625</v>
          </cell>
        </row>
        <row r="76">
          <cell r="C76">
            <v>50</v>
          </cell>
          <cell r="I76">
            <v>12.424969198255921</v>
          </cell>
        </row>
        <row r="77">
          <cell r="C77">
            <v>55</v>
          </cell>
          <cell r="I77">
            <v>10.769119208747101</v>
          </cell>
        </row>
        <row r="78">
          <cell r="C78">
            <v>60</v>
          </cell>
          <cell r="I78">
            <v>9.4100359894759951</v>
          </cell>
        </row>
        <row r="79">
          <cell r="C79">
            <v>65</v>
          </cell>
          <cell r="I79">
            <v>8.2839011194951073</v>
          </cell>
        </row>
        <row r="80">
          <cell r="C80">
            <v>70</v>
          </cell>
          <cell r="I80">
            <v>7.3425516583665429</v>
          </cell>
        </row>
        <row r="81">
          <cell r="C81">
            <v>75</v>
          </cell>
          <cell r="I81">
            <v>6.5492258589009626</v>
          </cell>
        </row>
        <row r="82">
          <cell r="C82">
            <v>80</v>
          </cell>
          <cell r="I82">
            <v>5.8755653791958906</v>
          </cell>
        </row>
        <row r="83">
          <cell r="C83">
            <v>85</v>
          </cell>
          <cell r="I83">
            <v>5.2994760027768573</v>
          </cell>
        </row>
        <row r="84">
          <cell r="C84">
            <v>90</v>
          </cell>
          <cell r="I84">
            <v>4.803582738963339</v>
          </cell>
        </row>
        <row r="85">
          <cell r="C85">
            <v>95</v>
          </cell>
          <cell r="I85">
            <v>4.3741015915673849</v>
          </cell>
        </row>
        <row r="86">
          <cell r="C86">
            <v>100</v>
          </cell>
          <cell r="I86">
            <v>4.0000068680392191</v>
          </cell>
        </row>
        <row r="89">
          <cell r="I89">
            <v>98.030486356231108</v>
          </cell>
        </row>
        <row r="90">
          <cell r="I90">
            <v>74.565859348039879</v>
          </cell>
        </row>
        <row r="91">
          <cell r="I91">
            <v>57.852606418024941</v>
          </cell>
        </row>
        <row r="92">
          <cell r="I92">
            <v>45.69757061040125</v>
          </cell>
        </row>
        <row r="93">
          <cell r="I93">
            <v>36.68771978566501</v>
          </cell>
        </row>
        <row r="94">
          <cell r="I94">
            <v>29.891861157464202</v>
          </cell>
        </row>
        <row r="95">
          <cell r="I95">
            <v>24.683427245524321</v>
          </cell>
        </row>
        <row r="96">
          <cell r="I96">
            <v>20.632636257063609</v>
          </cell>
        </row>
        <row r="97">
          <cell r="I97">
            <v>17.439393580576649</v>
          </cell>
        </row>
        <row r="98">
          <cell r="I98">
            <v>14.890671712885526</v>
          </cell>
        </row>
        <row r="99">
          <cell r="I99">
            <v>12.832913448138948</v>
          </cell>
        </row>
        <row r="100">
          <cell r="I100">
            <v>11.153839882348114</v>
          </cell>
        </row>
        <row r="101">
          <cell r="I101">
            <v>9.7702559581885673</v>
          </cell>
        </row>
        <row r="102">
          <cell r="I102">
            <v>8.6197474837854813</v>
          </cell>
        </row>
        <row r="103">
          <cell r="I103">
            <v>7.6549444007942524</v>
          </cell>
        </row>
        <row r="104">
          <cell r="I104">
            <v>6.8395023279851221</v>
          </cell>
        </row>
        <row r="105">
          <cell r="I105">
            <v>6.1452511756262096</v>
          </cell>
        </row>
        <row r="106">
          <cell r="I106">
            <v>5.5501471849448105</v>
          </cell>
        </row>
        <row r="107">
          <cell r="I107">
            <v>5.0367851114868669</v>
          </cell>
        </row>
        <row r="108">
          <cell r="I108">
            <v>4.5913056370177836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4.ﾒｰｶｰ別ｱﾅﾛｸﾞ､ﾃﾞｼﾞﾀﾙ"/>
      <sheetName val="AＴＬ"/>
      <sheetName val="NMB"/>
      <sheetName val="14"/>
      <sheetName val="Cal_help"/>
      <sheetName val="0497sae5"/>
      <sheetName val="Management"/>
      <sheetName val="all dimension Machine"/>
      <sheetName val="Z-Score Summary "/>
      <sheetName val="A??"/>
      <sheetName val="4_ﾒｰｶｰ別ｱﾅﾛｸﾞ､ﾃﾞｼﾞﾀﾙ"/>
      <sheetName val="all_dimension_Machine"/>
      <sheetName val="Z-Score_Summary_"/>
      <sheetName val="Sheet1"/>
      <sheetName val="JAnuary"/>
      <sheetName val="A__"/>
      <sheetName val="#REF"/>
      <sheetName val="Example1 "/>
      <sheetName val="MONTH"/>
      <sheetName val="2.4906 (F)"/>
      <sheetName val="SUMMARY"/>
      <sheetName val="DEC 12"/>
      <sheetName val="四半期"/>
    </sheetNames>
    <sheetDataSet>
      <sheetData sheetId="0" refreshError="1">
        <row r="23">
          <cell r="A23">
            <v>2.794</v>
          </cell>
        </row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"/>
      <sheetName val="072905 Mercury Line 3 Mtester 2"/>
      <sheetName val="初期値"/>
      <sheetName val="スラスト"/>
      <sheetName val="raw data"/>
      <sheetName val="SPM"/>
      <sheetName val="Report"/>
      <sheetName val="072905_Mercury_Line_3_Mtester_2"/>
      <sheetName val="raw_data"/>
      <sheetName val="072905_Mercury_Line_3_Mtester_1"/>
      <sheetName val="raw_data1"/>
      <sheetName val="cpk list"/>
      <sheetName val="AＴＬ"/>
      <sheetName val="表面張力シール"/>
      <sheetName val="%E8%A1%A8%E9%9D%A2%E5%BC%B5%E5%"/>
      <sheetName val="30Aug"/>
      <sheetName val="MONTH"/>
      <sheetName val="summary"/>
      <sheetName val="SEPT PLAN (SF 9-1)"/>
      <sheetName val="Cal_help"/>
      <sheetName val="SEPT_PLAN_(SF_9-1)"/>
      <sheetName val="072905_Mercury_Line_3_Mtester_3"/>
      <sheetName val="raw_data2"/>
      <sheetName val="NMB"/>
      <sheetName val=" AE INTEGRAL VALUE MC 1"/>
      <sheetName val="四半期"/>
      <sheetName val="DAILY "/>
      <sheetName val="最新"/>
      <sheetName val="072905_Mercury_Line_3_Mtester_4"/>
      <sheetName val="raw_data3"/>
      <sheetName val="SEPT_PLAN_(SF_9-1)1"/>
      <sheetName val="cpk_list"/>
      <sheetName val="_AE_INTEGRAL_VALUE_MC_1"/>
    </sheetNames>
    <sheetDataSet>
      <sheetData sheetId="0">
        <row r="10">
          <cell r="I10">
            <v>0.41499999999999998</v>
          </cell>
        </row>
      </sheetData>
      <sheetData sheetId="1">
        <row r="10">
          <cell r="A10">
            <v>4100</v>
          </cell>
          <cell r="I10">
            <v>0.41499999999999998</v>
          </cell>
        </row>
        <row r="11">
          <cell r="I11">
            <v>0.375</v>
          </cell>
        </row>
        <row r="12">
          <cell r="I12">
            <v>0.35</v>
          </cell>
        </row>
        <row r="13">
          <cell r="I13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al_help"/>
      <sheetName val="CF-C(+Graph)"/>
      <sheetName val="ocean voyage"/>
      <sheetName val="国内HSP"/>
      <sheetName val="SCB 1 - Current"/>
      <sheetName val="SCB 2 - Current"/>
      <sheetName val="co"/>
      <sheetName val="WIP"/>
      <sheetName val="L410"/>
      <sheetName val="LCQ"/>
      <sheetName val="TBE_2004012"/>
      <sheetName val="손익"/>
      <sheetName val="2005 DATA"/>
      <sheetName val="PL"/>
      <sheetName val="TOTAL"/>
      <sheetName val="BD"/>
      <sheetName val="OtherKPI"/>
      <sheetName val="actlst01d"/>
      <sheetName val="10"/>
      <sheetName val="SCB_1_-_Current"/>
      <sheetName val="SCB_2_-_Current"/>
      <sheetName val="exchange rate"/>
      <sheetName val="ที่ดินอาคาร อุปกรณ์"/>
      <sheetName val="donnee_lct"/>
      <sheetName val="VL"/>
      <sheetName val="TN"/>
      <sheetName val="ND"/>
      <sheetName val="report detial"/>
      <sheetName val="NOTE 29"/>
      <sheetName val="Library Procedures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N-4.4"/>
      <sheetName val="ฝ่ายบัญชีและการเงิน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  <sheetName val="Puerto Rico"/>
      <sheetName val="graph"/>
      <sheetName val="基本量販店動向"/>
      <sheetName val="SUM"/>
      <sheetName val="assumption"/>
      <sheetName val="Main"/>
      <sheetName val="Summary"/>
      <sheetName val="Control_List2"/>
      <sheetName val="BMCT2003"/>
      <sheetName val="STart"/>
      <sheetName val="3A STD"/>
      <sheetName val="4003-1 lead"/>
      <sheetName val="exchange_rate"/>
      <sheetName val=" AE INTEGRAL VALUE MC 1"/>
      <sheetName val="Amortization Table"/>
      <sheetName val="J2"/>
      <sheetName val="J1"/>
      <sheetName val="Data2007"/>
      <sheetName val="Puerto_Rico"/>
      <sheetName val="Office Spac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ad Q1 2022"/>
      <sheetName val="AccountList"/>
      <sheetName val="report_detial"/>
      <sheetName val="N-4_4"/>
      <sheetName val="office"/>
      <sheetName val="Stk"/>
      <sheetName val="A1"/>
      <sheetName val="Actions &amp; Projects"/>
      <sheetName val="k-5"/>
      <sheetName val="BudgetType"/>
      <sheetName val="Plants"/>
      <sheetName val="D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Monthly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Returns"/>
      <sheetName val="2003 Forecast"/>
      <sheetName val="2004 Risk Adjusted AOP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Jan 01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P_2005_4511 (Rachel)"/>
      <sheetName val="Lists"/>
      <sheetName val="Tier1リスト"/>
      <sheetName val="グラフ"/>
      <sheetName val="exchange_rate1"/>
      <sheetName val="report_detial1"/>
      <sheetName val="N-4_41"/>
      <sheetName val="Puerto_Rico1"/>
      <sheetName val="QOS Graph"/>
      <sheetName val="BU Summary Data"/>
      <sheetName val="2005_DATA3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Breakeven_Analysis2"/>
      <sheetName val="B&amp;S_19992"/>
      <sheetName val="Customize_Your_Invoice2"/>
      <sheetName val="1-1_BS2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collection external"/>
      <sheetName val="INDEX"/>
      <sheetName val="E-1-1"/>
      <sheetName val="Drivers"/>
      <sheetName val="fr"/>
      <sheetName val="D-02&amp;D-03"/>
      <sheetName val="Int_"/>
      <sheetName val="3A_STD"/>
      <sheetName val="4003-1_lead"/>
      <sheetName val="Amortization_Table"/>
      <sheetName val="TrialBalance_Q3-2002"/>
      <sheetName val="Level_of_Effort"/>
      <sheetName val="Office_Space1"/>
      <sheetName val="forecast"/>
      <sheetName val="tax computation"/>
      <sheetName val="QTY &amp; AMT"/>
      <sheetName val="เปรียบเทียบเดือน12"/>
      <sheetName val="TB10"/>
      <sheetName val="Menu"/>
      <sheetName val="Cover"/>
      <sheetName val="Codes"/>
      <sheetName val="May-Apr 2009"/>
      <sheetName val="Link data-july"/>
      <sheetName val="bbl.43-98"/>
      <sheetName val="Furniture_Master"/>
      <sheetName val=" TB Summaries"/>
      <sheetName val="tp"/>
      <sheetName val="salary &amp; pr tax"/>
      <sheetName val="Objective 1 Detail Budget ICNL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SW"/>
      <sheetName val="הכנסות מוכרות מרבעונים קודמים"/>
      <sheetName val="TAX INCOME"/>
      <sheetName val="drop list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FF-21(a)"/>
      <sheetName val="เงินสำรองเกษียยณอายุ"/>
      <sheetName val="Volume"/>
      <sheetName val="6"/>
      <sheetName val="BS-Thai"/>
      <sheetName val="O310 (A)"/>
      <sheetName val="e-2 capital afe - carryover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  <sheetName val="2006_(2)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Standing Data"/>
      <sheetName val="Asset &amp; Liability"/>
      <sheetName val="Net asset value"/>
      <sheetName val="RATESTOT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1998 meses"/>
      <sheetName val="副3 (2)"/>
      <sheetName val="ของเข้า"/>
      <sheetName val="R&amp;C"/>
      <sheetName val="만기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 refreshError="1"/>
      <sheetData sheetId="223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 refreshError="1"/>
      <sheetData sheetId="472" refreshError="1"/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/>
      <sheetData sheetId="508" refreshError="1"/>
      <sheetData sheetId="509" refreshError="1"/>
      <sheetData sheetId="510" refreshError="1"/>
      <sheetData sheetId="511">
        <row r="1">
          <cell r="A1" t="str">
            <v>Region</v>
          </cell>
        </row>
      </sheetData>
      <sheetData sheetId="512" refreshError="1"/>
      <sheetData sheetId="513" refreshError="1"/>
      <sheetData sheetId="514">
        <row r="1">
          <cell r="L1" t="str">
            <v>December</v>
          </cell>
        </row>
      </sheetData>
      <sheetData sheetId="515">
        <row r="1">
          <cell r="A1" t="str">
            <v>Region</v>
          </cell>
        </row>
      </sheetData>
      <sheetData sheetId="516" refreshError="1"/>
      <sheetData sheetId="517">
        <row r="1">
          <cell r="A1" t="str">
            <v>Region</v>
          </cell>
        </row>
      </sheetData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/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>
        <row r="769">
          <cell r="D769">
            <v>0</v>
          </cell>
        </row>
      </sheetData>
      <sheetData sheetId="561"/>
      <sheetData sheetId="562">
        <row r="769">
          <cell r="D769">
            <v>0</v>
          </cell>
        </row>
      </sheetData>
      <sheetData sheetId="563">
        <row r="769">
          <cell r="D769">
            <v>0</v>
          </cell>
        </row>
      </sheetData>
      <sheetData sheetId="564">
        <row r="769">
          <cell r="D769">
            <v>0</v>
          </cell>
        </row>
      </sheetData>
      <sheetData sheetId="565"/>
      <sheetData sheetId="566">
        <row r="769">
          <cell r="D769">
            <v>0</v>
          </cell>
        </row>
      </sheetData>
      <sheetData sheetId="567">
        <row r="769">
          <cell r="D769">
            <v>0</v>
          </cell>
        </row>
      </sheetData>
      <sheetData sheetId="568">
        <row r="769">
          <cell r="D769">
            <v>0</v>
          </cell>
        </row>
      </sheetData>
      <sheetData sheetId="569">
        <row r="769">
          <cell r="D769">
            <v>0</v>
          </cell>
        </row>
      </sheetData>
      <sheetData sheetId="570">
        <row r="769">
          <cell r="D769">
            <v>0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/>
      <sheetData sheetId="576">
        <row r="769">
          <cell r="D769">
            <v>0</v>
          </cell>
        </row>
      </sheetData>
      <sheetData sheetId="577">
        <row r="769">
          <cell r="D769">
            <v>0</v>
          </cell>
        </row>
      </sheetData>
      <sheetData sheetId="578"/>
      <sheetData sheetId="579" refreshError="1"/>
      <sheetData sheetId="580" refreshError="1"/>
      <sheetData sheetId="581">
        <row r="769">
          <cell r="D769">
            <v>0</v>
          </cell>
        </row>
      </sheetData>
      <sheetData sheetId="582">
        <row r="769">
          <cell r="D769">
            <v>0</v>
          </cell>
        </row>
      </sheetData>
      <sheetData sheetId="583">
        <row r="769">
          <cell r="D769">
            <v>0</v>
          </cell>
        </row>
      </sheetData>
      <sheetData sheetId="584">
        <row r="769">
          <cell r="D769">
            <v>0</v>
          </cell>
        </row>
      </sheetData>
      <sheetData sheetId="585">
        <row r="769">
          <cell r="D769">
            <v>0</v>
          </cell>
        </row>
      </sheetData>
      <sheetData sheetId="586">
        <row r="769">
          <cell r="D769">
            <v>0</v>
          </cell>
        </row>
      </sheetData>
      <sheetData sheetId="587">
        <row r="769">
          <cell r="D769">
            <v>0</v>
          </cell>
        </row>
      </sheetData>
      <sheetData sheetId="588"/>
      <sheetData sheetId="589">
        <row r="769">
          <cell r="D769">
            <v>0</v>
          </cell>
        </row>
      </sheetData>
      <sheetData sheetId="590">
        <row r="769">
          <cell r="D769">
            <v>0</v>
          </cell>
        </row>
      </sheetData>
      <sheetData sheetId="591">
        <row r="769">
          <cell r="D769">
            <v>0</v>
          </cell>
        </row>
      </sheetData>
      <sheetData sheetId="592">
        <row r="769">
          <cell r="D769">
            <v>0</v>
          </cell>
        </row>
      </sheetData>
      <sheetData sheetId="593">
        <row r="769">
          <cell r="D769">
            <v>0</v>
          </cell>
        </row>
      </sheetData>
      <sheetData sheetId="594">
        <row r="769">
          <cell r="D769">
            <v>0</v>
          </cell>
        </row>
      </sheetData>
      <sheetData sheetId="595">
        <row r="769">
          <cell r="D769">
            <v>0</v>
          </cell>
        </row>
      </sheetData>
      <sheetData sheetId="596">
        <row r="769">
          <cell r="D769">
            <v>0</v>
          </cell>
        </row>
      </sheetData>
      <sheetData sheetId="597">
        <row r="769">
          <cell r="D769">
            <v>0</v>
          </cell>
        </row>
      </sheetData>
      <sheetData sheetId="598">
        <row r="769">
          <cell r="D769">
            <v>0</v>
          </cell>
        </row>
      </sheetData>
      <sheetData sheetId="599">
        <row r="769">
          <cell r="D769">
            <v>0</v>
          </cell>
        </row>
      </sheetData>
      <sheetData sheetId="600"/>
      <sheetData sheetId="601">
        <row r="769">
          <cell r="D769">
            <v>0</v>
          </cell>
        </row>
      </sheetData>
      <sheetData sheetId="602" refreshError="1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1">
          <cell r="L1" t="str">
            <v>December</v>
          </cell>
        </row>
      </sheetData>
      <sheetData sheetId="614">
        <row r="1">
          <cell r="A1" t="str">
            <v>Region</v>
          </cell>
        </row>
      </sheetData>
      <sheetData sheetId="615"/>
      <sheetData sheetId="616"/>
      <sheetData sheetId="617">
        <row r="1">
          <cell r="L1" t="str">
            <v>December</v>
          </cell>
        </row>
      </sheetData>
      <sheetData sheetId="618"/>
      <sheetData sheetId="619">
        <row r="1">
          <cell r="L1" t="str">
            <v>December</v>
          </cell>
        </row>
      </sheetData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/>
      <sheetData sheetId="634" refreshError="1"/>
      <sheetData sheetId="635" refreshError="1"/>
      <sheetData sheetId="636" refreshError="1"/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769">
          <cell r="D769">
            <v>0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/>
      <sheetData sheetId="692"/>
      <sheetData sheetId="693"/>
      <sheetData sheetId="694"/>
      <sheetData sheetId="695"/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769">
          <cell r="D769">
            <v>0</v>
          </cell>
        </row>
      </sheetData>
      <sheetData sheetId="710"/>
      <sheetData sheetId="711"/>
      <sheetData sheetId="712">
        <row r="769">
          <cell r="D769">
            <v>0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>
        <row r="769">
          <cell r="D769">
            <v>0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 refreshError="1"/>
      <sheetData sheetId="906" refreshError="1"/>
      <sheetData sheetId="907" refreshError="1"/>
      <sheetData sheetId="908" refreshError="1"/>
      <sheetData sheetId="90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A"/>
      <sheetName val="stat local"/>
      <sheetName val="14"/>
      <sheetName val="27下期事業計画7"/>
      <sheetName val="仕切率"/>
      <sheetName val="4.ﾒｰｶｰ別ｱﾅﾛｸﾞ､ﾃﾞｼﾞﾀﾙ"/>
      <sheetName val="Imp-CCL"/>
      <sheetName val="세부내용"/>
      <sheetName val="総括"/>
      <sheetName val="CODE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1-1.BS"/>
      <sheetName val="八月份CO号"/>
      <sheetName val="旷工相关"/>
      <sheetName val="CHOICES"/>
    </sheetNames>
    <sheetDataSet>
      <sheetData sheetId="0" refreshError="1">
        <row r="15">
          <cell r="C15">
            <v>7.400000000000001E-2</v>
          </cell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2Aug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ｾｸﾞﾒﾝﾄ"/>
      <sheetName val="Hardware"/>
      <sheetName val="社員リスト"/>
      <sheetName val="物件明細表"/>
      <sheetName val="New Buildup"/>
      <sheetName val="（2月決算版）コンテン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้านกลางกรุง"/>
      <sheetName val="AD Siam"/>
      <sheetName val="AD สุขุมวิท 42"/>
      <sheetName val="AD  ชิดลม"/>
      <sheetName val="AD ปทุมวัน"/>
      <sheetName val="Life ท่าพระ"/>
      <sheetName val="Life อารีย์"/>
      <sheetName val="Life ลาดพร้าว 36"/>
      <sheetName val="Life พหล 18"/>
      <sheetName val="Life สุขุมวิท 67"/>
      <sheetName val="สรุปยอด"/>
      <sheetName val="Top 3 ปัญหา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M3" t="str">
            <v>เล่มที่/เลขที่</v>
          </cell>
        </row>
        <row r="4">
          <cell r="M4" t="str">
            <v>ใบแจ้งซ่อม</v>
          </cell>
        </row>
        <row r="5">
          <cell r="M5" t="str">
            <v>433/21602</v>
          </cell>
        </row>
        <row r="7">
          <cell r="M7" t="str">
            <v>433/21605</v>
          </cell>
        </row>
        <row r="8">
          <cell r="M8" t="str">
            <v>433/21607</v>
          </cell>
        </row>
        <row r="16">
          <cell r="M16" t="str">
            <v>433/21608</v>
          </cell>
        </row>
        <row r="17">
          <cell r="M17" t="str">
            <v>433/21609</v>
          </cell>
        </row>
        <row r="18">
          <cell r="M18" t="str">
            <v>433/21610</v>
          </cell>
        </row>
        <row r="30">
          <cell r="M30" t="str">
            <v>433/21610</v>
          </cell>
        </row>
        <row r="33">
          <cell r="M33" t="str">
            <v>433/21611</v>
          </cell>
        </row>
        <row r="35">
          <cell r="M35" t="str">
            <v>433/21612</v>
          </cell>
        </row>
        <row r="40">
          <cell r="M40" t="str">
            <v>433/21613</v>
          </cell>
        </row>
        <row r="46">
          <cell r="M46" t="str">
            <v>433/21616</v>
          </cell>
        </row>
        <row r="54">
          <cell r="M54" t="str">
            <v>433/21617</v>
          </cell>
        </row>
        <row r="57">
          <cell r="M57" t="str">
            <v>001/52</v>
          </cell>
        </row>
        <row r="59">
          <cell r="M59" t="str">
            <v>002/52</v>
          </cell>
        </row>
        <row r="61">
          <cell r="M61" t="str">
            <v>003/52</v>
          </cell>
        </row>
        <row r="71">
          <cell r="M71" t="str">
            <v>004/52</v>
          </cell>
        </row>
        <row r="73">
          <cell r="M73" t="str">
            <v>005/52</v>
          </cell>
        </row>
        <row r="76">
          <cell r="M76" t="str">
            <v>006/52</v>
          </cell>
        </row>
        <row r="78">
          <cell r="M78" t="str">
            <v>007/52</v>
          </cell>
        </row>
        <row r="82">
          <cell r="M82" t="str">
            <v>008/52</v>
          </cell>
        </row>
        <row r="84">
          <cell r="M84" t="str">
            <v>009/52</v>
          </cell>
        </row>
        <row r="90">
          <cell r="M90" t="str">
            <v>010/52</v>
          </cell>
        </row>
        <row r="94">
          <cell r="M94" t="str">
            <v>011/52</v>
          </cell>
        </row>
        <row r="96">
          <cell r="M96" t="str">
            <v>012/52</v>
          </cell>
        </row>
        <row r="99">
          <cell r="M99" t="str">
            <v>013/52</v>
          </cell>
        </row>
        <row r="105">
          <cell r="M105" t="str">
            <v>015/52</v>
          </cell>
        </row>
        <row r="110">
          <cell r="M110" t="str">
            <v>016/52</v>
          </cell>
        </row>
        <row r="114">
          <cell r="M114" t="str">
            <v>017/52</v>
          </cell>
        </row>
        <row r="121">
          <cell r="M121" t="str">
            <v>018/52</v>
          </cell>
        </row>
        <row r="123">
          <cell r="M123" t="str">
            <v>019/52</v>
          </cell>
        </row>
        <row r="127">
          <cell r="M127" t="str">
            <v>020/52</v>
          </cell>
        </row>
        <row r="132">
          <cell r="M132" t="str">
            <v>021/52</v>
          </cell>
        </row>
        <row r="139">
          <cell r="M139" t="str">
            <v>022/52</v>
          </cell>
        </row>
        <row r="146">
          <cell r="M146" t="str">
            <v>023/52</v>
          </cell>
        </row>
        <row r="157">
          <cell r="M157" t="str">
            <v>024/52</v>
          </cell>
        </row>
        <row r="160">
          <cell r="M160" t="str">
            <v>025/52</v>
          </cell>
        </row>
        <row r="162">
          <cell r="M162" t="str">
            <v>026/52</v>
          </cell>
        </row>
        <row r="166">
          <cell r="M166" t="str">
            <v>027/52</v>
          </cell>
        </row>
        <row r="171">
          <cell r="M171" t="str">
            <v>028/52</v>
          </cell>
        </row>
        <row r="174">
          <cell r="M174" t="str">
            <v>029/52</v>
          </cell>
        </row>
        <row r="183">
          <cell r="M183" t="str">
            <v>Project  Co.    ตุ๋ย</v>
          </cell>
        </row>
        <row r="184">
          <cell r="M184" t="str">
            <v>เล่มที่/เลขที่</v>
          </cell>
        </row>
        <row r="185">
          <cell r="M185" t="str">
            <v>ใบแจ้งซ่อม</v>
          </cell>
        </row>
        <row r="186">
          <cell r="M186" t="str">
            <v>430/21455</v>
          </cell>
        </row>
        <row r="187">
          <cell r="M187" t="str">
            <v>430/21459</v>
          </cell>
        </row>
        <row r="192">
          <cell r="M192" t="str">
            <v>430/21460</v>
          </cell>
        </row>
        <row r="193">
          <cell r="M193" t="str">
            <v>430/21461</v>
          </cell>
        </row>
        <row r="200">
          <cell r="M200" t="str">
            <v>430/21462</v>
          </cell>
        </row>
        <row r="203">
          <cell r="M203" t="str">
            <v>417/20850</v>
          </cell>
        </row>
        <row r="205">
          <cell r="M205" t="str">
            <v>430/21463</v>
          </cell>
        </row>
        <row r="207">
          <cell r="M207" t="str">
            <v>430 / 21464</v>
          </cell>
        </row>
        <row r="211">
          <cell r="M211" t="str">
            <v>430/21465</v>
          </cell>
        </row>
        <row r="218">
          <cell r="M218" t="str">
            <v>430/21466</v>
          </cell>
        </row>
        <row r="221">
          <cell r="M221" t="str">
            <v>430/21467</v>
          </cell>
        </row>
        <row r="228">
          <cell r="M228" t="str">
            <v>430/21468</v>
          </cell>
        </row>
        <row r="229">
          <cell r="M229" t="str">
            <v>430/21469</v>
          </cell>
        </row>
        <row r="230">
          <cell r="M230" t="str">
            <v>430/21470</v>
          </cell>
        </row>
        <row r="232">
          <cell r="M232" t="str">
            <v>001/52</v>
          </cell>
        </row>
        <row r="234">
          <cell r="M234" t="str">
            <v>002/52</v>
          </cell>
        </row>
        <row r="236">
          <cell r="M236" t="str">
            <v>003/52</v>
          </cell>
        </row>
        <row r="238">
          <cell r="M238" t="str">
            <v>004/52</v>
          </cell>
        </row>
        <row r="242">
          <cell r="M242" t="str">
            <v>005/52</v>
          </cell>
        </row>
        <row r="245">
          <cell r="M245" t="str">
            <v>006/52</v>
          </cell>
        </row>
        <row r="247">
          <cell r="M247" t="str">
            <v>007/52</v>
          </cell>
        </row>
        <row r="250">
          <cell r="M250" t="str">
            <v>008/52</v>
          </cell>
        </row>
        <row r="256">
          <cell r="M256" t="str">
            <v>009/52</v>
          </cell>
        </row>
        <row r="263">
          <cell r="M263" t="str">
            <v>010/52</v>
          </cell>
        </row>
        <row r="268">
          <cell r="M268" t="str">
            <v>011/52</v>
          </cell>
        </row>
        <row r="271">
          <cell r="M271" t="str">
            <v>012/52</v>
          </cell>
        </row>
        <row r="274">
          <cell r="M274" t="str">
            <v>013/52</v>
          </cell>
        </row>
        <row r="276">
          <cell r="M276" t="str">
            <v>014/52</v>
          </cell>
        </row>
        <row r="284">
          <cell r="M284" t="str">
            <v>015/52</v>
          </cell>
        </row>
        <row r="289">
          <cell r="M289" t="str">
            <v>016/52</v>
          </cell>
        </row>
        <row r="301">
          <cell r="M301" t="str">
            <v>017/52</v>
          </cell>
        </row>
        <row r="304">
          <cell r="M304" t="str">
            <v>018/52</v>
          </cell>
        </row>
        <row r="310">
          <cell r="M310" t="str">
            <v>019/52</v>
          </cell>
        </row>
        <row r="312">
          <cell r="M312" t="str">
            <v>020/52</v>
          </cell>
        </row>
        <row r="315">
          <cell r="M315" t="str">
            <v>021/52</v>
          </cell>
        </row>
        <row r="324">
          <cell r="M324" t="str">
            <v>022/52</v>
          </cell>
        </row>
        <row r="328">
          <cell r="M328" t="str">
            <v>023/52</v>
          </cell>
        </row>
        <row r="332">
          <cell r="M332" t="str">
            <v>024/52</v>
          </cell>
        </row>
        <row r="335">
          <cell r="M335" t="str">
            <v>025/52</v>
          </cell>
        </row>
        <row r="337">
          <cell r="M337" t="str">
            <v>026/52</v>
          </cell>
        </row>
        <row r="340">
          <cell r="M340" t="str">
            <v>027/52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H_42CX"/>
      <sheetName val="SVH_42C"/>
      <sheetName val="SVH_42B1"/>
      <sheetName val="SVH_42F0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SVH_42F1"/>
    </sheetNames>
    <sheetDataSet>
      <sheetData sheetId="0">
        <row r="108">
          <cell r="D108" t="str">
            <v>Alk phosphatase 4*250ml</v>
          </cell>
          <cell r="F108" t="str">
            <v>ขวด</v>
          </cell>
          <cell r="H108">
            <v>4</v>
          </cell>
          <cell r="I108">
            <v>1500</v>
          </cell>
          <cell r="J108">
            <v>6000</v>
          </cell>
        </row>
        <row r="109">
          <cell r="D109" t="str">
            <v>Cholestcrol 10*50ml</v>
          </cell>
          <cell r="H109">
            <v>11</v>
          </cell>
          <cell r="I109">
            <v>510</v>
          </cell>
          <cell r="J109">
            <v>5610</v>
          </cell>
        </row>
        <row r="110">
          <cell r="D110" t="str">
            <v>Ck-Nac,Sv 20*10 ml.</v>
          </cell>
          <cell r="F110" t="str">
            <v>ขวด</v>
          </cell>
          <cell r="G110">
            <v>22</v>
          </cell>
          <cell r="H110">
            <v>24</v>
          </cell>
          <cell r="I110">
            <v>390.5</v>
          </cell>
          <cell r="J110">
            <v>9372</v>
          </cell>
        </row>
        <row r="111">
          <cell r="D111" t="str">
            <v>GPT liqui UV 4*250ml</v>
          </cell>
          <cell r="H111">
            <v>4</v>
          </cell>
          <cell r="I111">
            <v>1500</v>
          </cell>
          <cell r="J111">
            <v>6000</v>
          </cell>
        </row>
        <row r="112">
          <cell r="D112" t="str">
            <v>Haemarinse 2 20l</v>
          </cell>
          <cell r="H112">
            <v>1.5</v>
          </cell>
          <cell r="I112">
            <v>4510</v>
          </cell>
          <cell r="J112">
            <v>6765</v>
          </cell>
        </row>
        <row r="113">
          <cell r="D113" t="str">
            <v>Hacmo-autolyse 4 L</v>
          </cell>
          <cell r="F113" t="str">
            <v>กล่อง</v>
          </cell>
          <cell r="G113">
            <v>1</v>
          </cell>
          <cell r="H113">
            <v>1</v>
          </cell>
          <cell r="I113">
            <v>11853</v>
          </cell>
          <cell r="J113">
            <v>11853</v>
          </cell>
        </row>
        <row r="114">
          <cell r="D114" t="str">
            <v>HIV 1+2 double</v>
          </cell>
          <cell r="H114">
            <v>100</v>
          </cell>
          <cell r="I114">
            <v>180</v>
          </cell>
          <cell r="J114">
            <v>18000</v>
          </cell>
        </row>
        <row r="115">
          <cell r="D115" t="str">
            <v>Labstix 100's</v>
          </cell>
          <cell r="F115" t="str">
            <v>กล่อง</v>
          </cell>
          <cell r="G115">
            <v>8</v>
          </cell>
          <cell r="H115">
            <v>6</v>
          </cell>
          <cell r="I115">
            <v>902</v>
          </cell>
          <cell r="J115">
            <v>5412</v>
          </cell>
        </row>
        <row r="116">
          <cell r="D116" t="str">
            <v>Precinorm U 20*5 ml.</v>
          </cell>
          <cell r="F116" t="str">
            <v>ขวด</v>
          </cell>
          <cell r="G116">
            <v>20</v>
          </cell>
          <cell r="H116">
            <v>17</v>
          </cell>
          <cell r="I116">
            <v>387</v>
          </cell>
          <cell r="J116">
            <v>6579</v>
          </cell>
        </row>
        <row r="117">
          <cell r="D117" t="str">
            <v>Precipath U 20/5 ml.</v>
          </cell>
          <cell r="F117" t="str">
            <v>ขวด</v>
          </cell>
          <cell r="G117">
            <v>20</v>
          </cell>
          <cell r="H117">
            <v>17</v>
          </cell>
          <cell r="I117">
            <v>387</v>
          </cell>
          <cell r="J117">
            <v>6579</v>
          </cell>
        </row>
        <row r="118">
          <cell r="D118" t="str">
            <v>Releasing agent 3*410 ml.</v>
          </cell>
          <cell r="F118" t="str">
            <v>ขวด</v>
          </cell>
          <cell r="G118">
            <v>9</v>
          </cell>
          <cell r="H118">
            <v>9</v>
          </cell>
          <cell r="I118">
            <v>1100</v>
          </cell>
          <cell r="J118">
            <v>9900</v>
          </cell>
        </row>
        <row r="119">
          <cell r="D119" t="str">
            <v>Serodia- HBs 200 test</v>
          </cell>
          <cell r="H119">
            <v>7</v>
          </cell>
          <cell r="I119">
            <v>1070</v>
          </cell>
          <cell r="J119">
            <v>7490</v>
          </cell>
        </row>
        <row r="120">
          <cell r="D120" t="str">
            <v>Serodia Hiv 200'S</v>
          </cell>
          <cell r="F120" t="str">
            <v>กล่อง</v>
          </cell>
          <cell r="G120">
            <v>1</v>
          </cell>
          <cell r="H120">
            <v>8</v>
          </cell>
          <cell r="I120">
            <v>2846.25</v>
          </cell>
          <cell r="J120">
            <v>22770</v>
          </cell>
        </row>
        <row r="121">
          <cell r="D121" t="str">
            <v>Standard A Solution 3/9 amp</v>
          </cell>
          <cell r="F121" t="str">
            <v>ขวด</v>
          </cell>
          <cell r="G121">
            <v>8</v>
          </cell>
          <cell r="H121">
            <v>6</v>
          </cell>
          <cell r="I121">
            <v>1283</v>
          </cell>
          <cell r="J121">
            <v>7698</v>
          </cell>
        </row>
        <row r="122">
          <cell r="D122" t="str">
            <v>Triglyceride 10*50ml</v>
          </cell>
          <cell r="H122">
            <v>15</v>
          </cell>
          <cell r="I122">
            <v>850</v>
          </cell>
          <cell r="J122">
            <v>12750</v>
          </cell>
        </row>
        <row r="123">
          <cell r="D123" t="str">
            <v>Urea sys 2  6*/100 ml</v>
          </cell>
          <cell r="H123">
            <v>7.5</v>
          </cell>
          <cell r="I123">
            <v>1426.6</v>
          </cell>
          <cell r="J123">
            <v>10699.5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>
        <row r="10">
          <cell r="D10">
            <v>1</v>
          </cell>
        </row>
      </sheetData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  <sheetName val="Results Template-5 Aug"/>
      <sheetName val="Valuation 2"/>
      <sheetName val="Cover"/>
      <sheetName val="CompanyValues"/>
      <sheetName val="InputDownload"/>
      <sheetName val="USD - Citibank AR Factoring"/>
      <sheetName val="TB599"/>
      <sheetName val="AIS Financials"/>
      <sheetName val="Share prices"/>
      <sheetName val="Research Proj"/>
      <sheetName val="AIS Summary"/>
      <sheetName val="AIS"/>
      <sheetName val="Comps"/>
      <sheetName val="Monoline_Regression_2"/>
      <sheetName val="SOTP"/>
      <sheetName val="Proportionate Profile"/>
      <sheetName val="Bharti_SingTel_Comb"/>
      <sheetName val="ลูกหนี้(เก่า)"/>
      <sheetName val="Customize Your Invoice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  <sheetName val="Non-Statistical Sampling 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Data 2"/>
      <sheetName val="PPH1298S"/>
      <sheetName val="Detail"/>
      <sheetName val="Aging"/>
      <sheetName val="PL-Kip(after adj)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เครื่องตกแต่ง"/>
      <sheetName val="เครื่องมือ"/>
      <sheetName val="อาคาร"/>
      <sheetName val="Sheet1"/>
      <sheetName val="R-INT95"/>
      <sheetName val="cal (2)"/>
      <sheetName val="ปัจจุบัน_3"/>
      <sheetName val="Sale_05023"/>
      <sheetName val="Sale_04111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JC2003"/>
      <sheetName val="MONTHLY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ชีวิต "/>
      <sheetName val="DateBase"/>
      <sheetName val="Foreign exchange rate"/>
      <sheetName val="Addition_AUC"/>
      <sheetName val="detail-AOP"/>
      <sheetName val="detail-Act"/>
      <sheetName val="งบดุล"/>
      <sheetName val="Fagor04-A3112e"/>
      <sheetName val="A"/>
      <sheetName val="7.1_CUM"/>
      <sheetName val="日程管理表"/>
      <sheetName val="114W2次設変部品確認（組立） (3)"/>
      <sheetName val="GL CB"/>
      <sheetName val="ops tb"/>
      <sheetName val="ops_tb"/>
      <sheetName val="7_1_CUM"/>
      <sheetName val="Trial Balance"/>
      <sheetName val="STart"/>
      <sheetName val="TP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Customer"/>
      <sheetName val="???????? "/>
      <sheetName val="JJDHT"/>
      <sheetName val="คชจ.ดำเนินงาน6-43"/>
      <sheetName val="อัตราค่าบรรทุก"/>
      <sheetName val="VariableII  period"/>
      <sheetName val="TrialBalance Q3-2002"/>
      <sheetName val="งบการเงิน"/>
      <sheetName val="Standing data"/>
      <sheetName val="Sheet3"/>
      <sheetName val="Sale 0401"/>
      <sheetName val="criteria"/>
      <sheetName val="INFO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ยานพาหนะ"/>
      <sheetName val="Sum_THB"/>
      <sheetName val="D200-30.2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#REF!"/>
      <sheetName val="PNT-QUOT-#3"/>
      <sheetName val="COAT&amp;WRAP-QIOT-#3"/>
      <sheetName val="สูตรCustomer"/>
      <sheetName val="สูตรSupplier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M"/>
      <sheetName val="CORPORATE TAX01"/>
      <sheetName val="Wkgs_BS Lead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A"/>
      <sheetName val="MONTH"/>
      <sheetName val="SPM"/>
      <sheetName val="ScoreCard"/>
      <sheetName val="AGING LOCAL"/>
      <sheetName val="NEW MODEL"/>
      <sheetName val="Two Step Revenue Testing Master"/>
      <sheetName val="Lab"/>
      <sheetName val="BS"/>
      <sheetName val="PRICE TOOL"/>
      <sheetName val="data "/>
      <sheetName val="入力"/>
      <sheetName val="固定資産"/>
    </sheetNames>
    <sheetDataSet>
      <sheetData sheetId="0" refreshError="1">
        <row r="15">
          <cell r="C15">
            <v>7.400000000000001E-2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ebt convant"/>
      <sheetName val="Requirements_FS"/>
      <sheetName val="Insurance"/>
      <sheetName val="การประกัน L-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group"/>
      <sheetName val="I-203"/>
      <sheetName val="TVMData"/>
      <sheetName val="MTM2-Rework"/>
      <sheetName val="在庫＆注残"/>
      <sheetName val="COMMON"/>
      <sheetName val="Sheet2"/>
      <sheetName val="stat local"/>
      <sheetName val="Global Data"/>
      <sheetName val="NMB"/>
      <sheetName val="Menu"/>
      <sheetName val="RATE"/>
      <sheetName val="旧、新連結実績"/>
    </sheetNames>
    <sheetDataSet>
      <sheetData sheetId="0" refreshError="1">
        <row r="15">
          <cell r="C15">
            <v>7.400000000000001E-2</v>
          </cell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27下期事業計画7"/>
      <sheetName val="仕切率"/>
      <sheetName val="Imp-CCL"/>
      <sheetName val="세부내용"/>
      <sheetName val="4.ﾒｰｶｰ別ｱﾅﾛｸﾞ､ﾃﾞｼﾞﾀﾙ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ISRDATA"/>
      <sheetName val="1-1.BS"/>
      <sheetName val="インターフェース別"/>
      <sheetName val="ハイト別"/>
      <sheetName val="ローディング別"/>
    </sheetNames>
    <sheetDataSet>
      <sheetData sheetId="0">
        <row r="15">
          <cell r="C15">
            <v>7.400000000000001E-2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C3DBE-818B-4626-AD71-3A0B76E4A3F5}">
  <sheetPr>
    <tabColor rgb="FF7030A0"/>
  </sheetPr>
  <dimension ref="A1:M123"/>
  <sheetViews>
    <sheetView topLeftCell="A97" zoomScaleNormal="100" zoomScaleSheetLayoutView="108" workbookViewId="0">
      <selection activeCell="Q105" sqref="Q105"/>
    </sheetView>
  </sheetViews>
  <sheetFormatPr defaultColWidth="9.42578125" defaultRowHeight="21.75" customHeight="1" x14ac:dyDescent="0.25"/>
  <cols>
    <col min="1" max="1" width="1.42578125" style="28" customWidth="1"/>
    <col min="2" max="2" width="2.5703125" style="28" customWidth="1"/>
    <col min="3" max="3" width="1.42578125" style="28" customWidth="1"/>
    <col min="4" max="4" width="28.42578125" style="28" customWidth="1"/>
    <col min="5" max="5" width="7.5703125" style="25" customWidth="1"/>
    <col min="6" max="6" width="0.5703125" style="26" customWidth="1"/>
    <col min="7" max="7" width="11.42578125" style="27" customWidth="1"/>
    <col min="8" max="8" width="0.5703125" style="26" customWidth="1"/>
    <col min="9" max="9" width="11.42578125" style="27" customWidth="1"/>
    <col min="10" max="10" width="0.5703125" style="27" customWidth="1"/>
    <col min="11" max="11" width="11.42578125" style="27" customWidth="1"/>
    <col min="12" max="12" width="0.5703125" style="27" customWidth="1"/>
    <col min="13" max="13" width="11.42578125" style="27" customWidth="1"/>
    <col min="14" max="16384" width="9.42578125" style="28"/>
  </cols>
  <sheetData>
    <row r="1" spans="1:13" ht="21.75" customHeight="1" x14ac:dyDescent="0.25">
      <c r="A1" s="23" t="s">
        <v>0</v>
      </c>
      <c r="B1" s="24"/>
      <c r="C1" s="24"/>
      <c r="D1" s="24"/>
    </row>
    <row r="2" spans="1:13" ht="21.75" customHeight="1" x14ac:dyDescent="0.25">
      <c r="A2" s="29" t="s">
        <v>1</v>
      </c>
      <c r="B2" s="29"/>
    </row>
    <row r="3" spans="1:13" s="29" customFormat="1" ht="21.75" customHeight="1" x14ac:dyDescent="0.25">
      <c r="A3" s="30" t="s">
        <v>145</v>
      </c>
      <c r="B3" s="31"/>
      <c r="C3" s="31"/>
      <c r="D3" s="31"/>
      <c r="E3" s="32"/>
      <c r="F3" s="33"/>
      <c r="G3" s="34"/>
      <c r="H3" s="33"/>
      <c r="I3" s="34"/>
      <c r="J3" s="34"/>
      <c r="K3" s="34"/>
      <c r="L3" s="34"/>
      <c r="M3" s="34"/>
    </row>
    <row r="4" spans="1:13" ht="21.6" customHeight="1" x14ac:dyDescent="0.25">
      <c r="A4" s="29"/>
      <c r="B4" s="29"/>
    </row>
    <row r="5" spans="1:13" ht="21.6" customHeight="1" x14ac:dyDescent="0.25">
      <c r="A5" s="29"/>
      <c r="B5" s="29"/>
      <c r="G5" s="35" t="s">
        <v>2</v>
      </c>
      <c r="H5" s="35"/>
      <c r="I5" s="35"/>
      <c r="K5" s="35" t="s">
        <v>3</v>
      </c>
      <c r="L5" s="35"/>
      <c r="M5" s="35"/>
    </row>
    <row r="6" spans="1:13" ht="21.6" customHeight="1" x14ac:dyDescent="0.25">
      <c r="E6" s="36"/>
      <c r="F6" s="37"/>
      <c r="G6" s="38" t="s">
        <v>146</v>
      </c>
      <c r="H6" s="37"/>
      <c r="I6" s="38" t="s">
        <v>4</v>
      </c>
      <c r="J6" s="38"/>
      <c r="K6" s="38" t="s">
        <v>146</v>
      </c>
      <c r="L6" s="37"/>
      <c r="M6" s="38" t="s">
        <v>4</v>
      </c>
    </row>
    <row r="7" spans="1:13" ht="21.6" customHeight="1" x14ac:dyDescent="0.25">
      <c r="E7" s="39" t="s">
        <v>5</v>
      </c>
      <c r="F7" s="37"/>
      <c r="G7" s="40" t="s">
        <v>6</v>
      </c>
      <c r="H7" s="37"/>
      <c r="I7" s="40" t="s">
        <v>6</v>
      </c>
      <c r="J7" s="38"/>
      <c r="K7" s="40" t="s">
        <v>6</v>
      </c>
      <c r="L7" s="38"/>
      <c r="M7" s="40" t="s">
        <v>6</v>
      </c>
    </row>
    <row r="8" spans="1:13" ht="21.6" customHeight="1" x14ac:dyDescent="0.25">
      <c r="A8" s="41" t="s">
        <v>7</v>
      </c>
      <c r="F8" s="28"/>
      <c r="G8" s="42"/>
      <c r="H8" s="28"/>
      <c r="I8" s="42"/>
      <c r="J8" s="42"/>
      <c r="K8" s="42"/>
      <c r="L8" s="42"/>
      <c r="M8" s="42"/>
    </row>
    <row r="9" spans="1:13" ht="6" customHeight="1" x14ac:dyDescent="0.25">
      <c r="A9" s="41"/>
    </row>
    <row r="10" spans="1:13" ht="21.6" customHeight="1" x14ac:dyDescent="0.25">
      <c r="A10" s="41" t="s">
        <v>8</v>
      </c>
      <c r="D10" s="29"/>
      <c r="F10" s="28"/>
      <c r="G10" s="42"/>
      <c r="H10" s="28"/>
      <c r="I10" s="42"/>
      <c r="J10" s="42"/>
      <c r="K10" s="42"/>
      <c r="L10" s="42"/>
      <c r="M10" s="42"/>
    </row>
    <row r="11" spans="1:13" ht="6" customHeight="1" x14ac:dyDescent="0.25">
      <c r="A11" s="29"/>
      <c r="F11" s="28"/>
      <c r="G11" s="42"/>
      <c r="H11" s="28"/>
      <c r="I11" s="42"/>
      <c r="J11" s="42"/>
      <c r="K11" s="42"/>
      <c r="L11" s="42"/>
      <c r="M11" s="42"/>
    </row>
    <row r="12" spans="1:13" ht="21.6" customHeight="1" x14ac:dyDescent="0.25">
      <c r="A12" s="43" t="s">
        <v>9</v>
      </c>
      <c r="B12" s="44"/>
      <c r="C12" s="44"/>
      <c r="D12" s="44"/>
      <c r="E12" s="45">
        <v>9</v>
      </c>
      <c r="F12" s="44"/>
      <c r="G12" s="46">
        <v>233642410</v>
      </c>
      <c r="H12" s="44"/>
      <c r="I12" s="46">
        <v>250459491</v>
      </c>
      <c r="J12" s="46"/>
      <c r="K12" s="46">
        <v>213277668</v>
      </c>
      <c r="L12" s="46"/>
      <c r="M12" s="46">
        <v>243072087</v>
      </c>
    </row>
    <row r="13" spans="1:13" ht="21.6" customHeight="1" x14ac:dyDescent="0.25">
      <c r="A13" s="43" t="s">
        <v>11</v>
      </c>
      <c r="B13" s="44"/>
      <c r="C13" s="44"/>
      <c r="D13" s="44"/>
      <c r="E13" s="45">
        <v>11</v>
      </c>
      <c r="F13" s="44"/>
      <c r="G13" s="46">
        <v>49641210</v>
      </c>
      <c r="H13" s="44"/>
      <c r="I13" s="46">
        <v>83243344</v>
      </c>
      <c r="J13" s="46"/>
      <c r="K13" s="46">
        <v>50115853</v>
      </c>
      <c r="L13" s="46"/>
      <c r="M13" s="46">
        <v>21094102</v>
      </c>
    </row>
    <row r="14" spans="1:13" ht="21.6" customHeight="1" x14ac:dyDescent="0.25">
      <c r="A14" s="43" t="s">
        <v>12</v>
      </c>
      <c r="B14" s="44"/>
      <c r="C14" s="44"/>
      <c r="D14" s="44"/>
      <c r="E14" s="45"/>
      <c r="F14" s="44"/>
      <c r="G14" s="46">
        <v>1894488</v>
      </c>
      <c r="H14" s="44"/>
      <c r="I14" s="46">
        <v>1208488</v>
      </c>
      <c r="J14" s="46"/>
      <c r="K14" s="46">
        <v>0</v>
      </c>
      <c r="L14" s="46"/>
      <c r="M14" s="46">
        <v>0</v>
      </c>
    </row>
    <row r="15" spans="1:13" ht="21.6" customHeight="1" x14ac:dyDescent="0.25">
      <c r="A15" s="43" t="s">
        <v>159</v>
      </c>
      <c r="B15" s="44"/>
      <c r="C15" s="44"/>
      <c r="D15" s="44"/>
      <c r="E15" s="45">
        <v>13</v>
      </c>
      <c r="F15" s="44"/>
      <c r="G15" s="46">
        <v>64200000</v>
      </c>
      <c r="H15" s="44"/>
      <c r="I15" s="46">
        <v>0</v>
      </c>
      <c r="J15" s="46"/>
      <c r="K15" s="46">
        <v>64200000</v>
      </c>
      <c r="L15" s="46"/>
      <c r="M15" s="46">
        <v>0</v>
      </c>
    </row>
    <row r="16" spans="1:13" ht="21.6" customHeight="1" x14ac:dyDescent="0.25">
      <c r="A16" s="43" t="s">
        <v>13</v>
      </c>
      <c r="B16" s="44"/>
      <c r="C16" s="44"/>
      <c r="D16" s="44"/>
      <c r="E16" s="47">
        <v>29.3</v>
      </c>
      <c r="F16" s="44"/>
      <c r="G16" s="46">
        <v>0</v>
      </c>
      <c r="H16" s="44"/>
      <c r="I16" s="46">
        <v>0</v>
      </c>
      <c r="J16" s="46"/>
      <c r="K16" s="46">
        <v>0</v>
      </c>
      <c r="L16" s="46"/>
      <c r="M16" s="46">
        <v>57000000</v>
      </c>
    </row>
    <row r="17" spans="1:13" ht="21.6" customHeight="1" x14ac:dyDescent="0.25">
      <c r="A17" s="43" t="s">
        <v>14</v>
      </c>
      <c r="B17" s="44"/>
      <c r="C17" s="44"/>
      <c r="D17" s="44"/>
      <c r="E17" s="45">
        <v>14</v>
      </c>
      <c r="F17" s="44"/>
      <c r="G17" s="46">
        <v>8783141</v>
      </c>
      <c r="H17" s="44"/>
      <c r="I17" s="46">
        <v>10134057</v>
      </c>
      <c r="J17" s="46"/>
      <c r="K17" s="46">
        <v>8783141</v>
      </c>
      <c r="L17" s="46"/>
      <c r="M17" s="46">
        <v>10134057</v>
      </c>
    </row>
    <row r="18" spans="1:13" ht="21.6" customHeight="1" x14ac:dyDescent="0.25">
      <c r="A18" s="43" t="s">
        <v>15</v>
      </c>
      <c r="B18" s="43"/>
      <c r="C18" s="44"/>
      <c r="D18" s="44"/>
      <c r="E18" s="48">
        <v>15</v>
      </c>
      <c r="F18" s="44"/>
      <c r="G18" s="49">
        <v>1481121</v>
      </c>
      <c r="H18" s="44"/>
      <c r="I18" s="49">
        <v>6294754</v>
      </c>
      <c r="J18" s="46"/>
      <c r="K18" s="49">
        <v>1346343</v>
      </c>
      <c r="L18" s="46"/>
      <c r="M18" s="49">
        <v>88719</v>
      </c>
    </row>
    <row r="19" spans="1:13" ht="6" customHeight="1" x14ac:dyDescent="0.25">
      <c r="A19" s="44"/>
      <c r="B19" s="44"/>
      <c r="C19" s="44"/>
      <c r="D19" s="44"/>
      <c r="E19" s="48"/>
      <c r="F19" s="44"/>
      <c r="G19" s="46"/>
      <c r="H19" s="44"/>
      <c r="I19" s="46"/>
      <c r="J19" s="46"/>
      <c r="K19" s="46"/>
      <c r="L19" s="46"/>
      <c r="M19" s="46"/>
    </row>
    <row r="20" spans="1:13" ht="21.6" customHeight="1" x14ac:dyDescent="0.25">
      <c r="A20" s="50" t="s">
        <v>16</v>
      </c>
      <c r="B20" s="44"/>
      <c r="C20" s="44"/>
      <c r="D20" s="44"/>
      <c r="E20" s="48"/>
      <c r="F20" s="44"/>
      <c r="G20" s="49">
        <f>SUM(G12:G19)</f>
        <v>359642370</v>
      </c>
      <c r="H20" s="44"/>
      <c r="I20" s="49">
        <f>SUM(I12:I19)</f>
        <v>351340134</v>
      </c>
      <c r="J20" s="46"/>
      <c r="K20" s="49">
        <f>SUM(K12:K19)</f>
        <v>337723005</v>
      </c>
      <c r="L20" s="46"/>
      <c r="M20" s="49">
        <f>SUM(M12:M19)</f>
        <v>331388965</v>
      </c>
    </row>
    <row r="21" spans="1:13" ht="17.100000000000001" customHeight="1" x14ac:dyDescent="0.25">
      <c r="A21" s="43"/>
      <c r="B21" s="44"/>
      <c r="C21" s="44"/>
      <c r="D21" s="44"/>
      <c r="E21" s="48"/>
      <c r="F21" s="44"/>
      <c r="G21" s="46"/>
      <c r="H21" s="44"/>
      <c r="I21" s="46"/>
      <c r="J21" s="46"/>
      <c r="K21" s="46"/>
      <c r="L21" s="46"/>
      <c r="M21" s="46"/>
    </row>
    <row r="22" spans="1:13" ht="21.6" customHeight="1" x14ac:dyDescent="0.25">
      <c r="A22" s="50" t="s">
        <v>17</v>
      </c>
      <c r="B22" s="44"/>
      <c r="C22" s="44"/>
      <c r="D22" s="44"/>
      <c r="E22" s="48"/>
      <c r="F22" s="44"/>
      <c r="G22" s="46"/>
      <c r="H22" s="44"/>
      <c r="I22" s="46"/>
      <c r="J22" s="46"/>
      <c r="K22" s="46"/>
      <c r="L22" s="46"/>
      <c r="M22" s="46"/>
    </row>
    <row r="23" spans="1:13" ht="6" customHeight="1" x14ac:dyDescent="0.25">
      <c r="A23" s="44"/>
      <c r="B23" s="44"/>
      <c r="C23" s="44"/>
      <c r="D23" s="44"/>
      <c r="E23" s="48"/>
      <c r="F23" s="44"/>
      <c r="G23" s="46"/>
      <c r="H23" s="44"/>
      <c r="I23" s="46"/>
      <c r="J23" s="46"/>
      <c r="K23" s="46"/>
      <c r="L23" s="46"/>
      <c r="M23" s="46"/>
    </row>
    <row r="24" spans="1:13" ht="21.6" customHeight="1" x14ac:dyDescent="0.25">
      <c r="A24" s="43" t="s">
        <v>10</v>
      </c>
      <c r="B24" s="51"/>
      <c r="C24" s="51"/>
      <c r="D24" s="51"/>
      <c r="E24" s="45">
        <v>10</v>
      </c>
      <c r="F24" s="44"/>
      <c r="G24" s="46">
        <v>9875000</v>
      </c>
      <c r="H24" s="44"/>
      <c r="I24" s="46">
        <v>9875000</v>
      </c>
      <c r="J24" s="46"/>
      <c r="K24" s="46">
        <v>0</v>
      </c>
      <c r="L24" s="46"/>
      <c r="M24" s="46">
        <v>0</v>
      </c>
    </row>
    <row r="25" spans="1:13" ht="21.6" customHeight="1" x14ac:dyDescent="0.25">
      <c r="A25" s="51" t="s">
        <v>18</v>
      </c>
      <c r="B25" s="51"/>
      <c r="C25" s="51"/>
      <c r="D25" s="51"/>
      <c r="E25" s="45">
        <v>16</v>
      </c>
      <c r="F25" s="44"/>
      <c r="G25" s="46">
        <v>0</v>
      </c>
      <c r="H25" s="44"/>
      <c r="I25" s="46">
        <v>0</v>
      </c>
      <c r="J25" s="46"/>
      <c r="K25" s="46">
        <v>19999800</v>
      </c>
      <c r="L25" s="46"/>
      <c r="M25" s="46">
        <v>19999800</v>
      </c>
    </row>
    <row r="26" spans="1:13" ht="21.6" customHeight="1" x14ac:dyDescent="0.25">
      <c r="A26" s="43" t="s">
        <v>19</v>
      </c>
      <c r="B26" s="51"/>
      <c r="C26" s="51"/>
      <c r="D26" s="51"/>
      <c r="E26" s="45"/>
      <c r="F26" s="44"/>
      <c r="G26" s="46">
        <v>490537</v>
      </c>
      <c r="H26" s="44"/>
      <c r="I26" s="46">
        <v>2385025</v>
      </c>
      <c r="J26" s="46"/>
      <c r="K26" s="46">
        <v>0</v>
      </c>
      <c r="L26" s="46"/>
      <c r="M26" s="46">
        <v>0</v>
      </c>
    </row>
    <row r="27" spans="1:13" ht="21.6" customHeight="1" x14ac:dyDescent="0.25">
      <c r="A27" s="51" t="s">
        <v>20</v>
      </c>
      <c r="B27" s="51"/>
      <c r="C27" s="51"/>
      <c r="D27" s="51"/>
      <c r="E27" s="45">
        <v>17</v>
      </c>
      <c r="F27" s="44"/>
      <c r="G27" s="46">
        <v>109275750</v>
      </c>
      <c r="H27" s="44"/>
      <c r="I27" s="46">
        <v>119494825</v>
      </c>
      <c r="J27" s="46"/>
      <c r="K27" s="46">
        <v>109275749</v>
      </c>
      <c r="L27" s="46"/>
      <c r="M27" s="46">
        <v>119490841</v>
      </c>
    </row>
    <row r="28" spans="1:13" ht="21.6" customHeight="1" x14ac:dyDescent="0.25">
      <c r="A28" s="51" t="s">
        <v>21</v>
      </c>
      <c r="B28" s="51"/>
      <c r="C28" s="51"/>
      <c r="D28" s="51"/>
      <c r="E28" s="45">
        <v>18</v>
      </c>
      <c r="F28" s="44"/>
      <c r="G28" s="46">
        <v>7283064</v>
      </c>
      <c r="H28" s="44"/>
      <c r="I28" s="46">
        <v>3980729</v>
      </c>
      <c r="J28" s="46"/>
      <c r="K28" s="46">
        <v>7283064</v>
      </c>
      <c r="L28" s="46"/>
      <c r="M28" s="46">
        <v>3980729</v>
      </c>
    </row>
    <row r="29" spans="1:13" ht="21.6" customHeight="1" x14ac:dyDescent="0.25">
      <c r="A29" s="51" t="s">
        <v>22</v>
      </c>
      <c r="B29" s="51"/>
      <c r="C29" s="51"/>
      <c r="D29" s="51"/>
      <c r="E29" s="45"/>
      <c r="F29" s="44"/>
      <c r="G29" s="46">
        <v>1315651</v>
      </c>
      <c r="H29" s="44"/>
      <c r="I29" s="46">
        <v>1733510</v>
      </c>
      <c r="J29" s="46"/>
      <c r="K29" s="46">
        <v>1295012</v>
      </c>
      <c r="L29" s="46"/>
      <c r="M29" s="46">
        <v>1709771</v>
      </c>
    </row>
    <row r="30" spans="1:13" ht="21.6" customHeight="1" x14ac:dyDescent="0.25">
      <c r="A30" s="51" t="s">
        <v>23</v>
      </c>
      <c r="B30" s="51"/>
      <c r="C30" s="51"/>
      <c r="D30" s="51"/>
      <c r="E30" s="45">
        <v>19</v>
      </c>
      <c r="F30" s="44"/>
      <c r="G30" s="46">
        <v>2523104</v>
      </c>
      <c r="H30" s="44"/>
      <c r="I30" s="46">
        <v>2139781</v>
      </c>
      <c r="J30" s="46"/>
      <c r="K30" s="46">
        <v>2523104</v>
      </c>
      <c r="L30" s="46"/>
      <c r="M30" s="46">
        <v>2139781</v>
      </c>
    </row>
    <row r="31" spans="1:13" ht="21.6" customHeight="1" x14ac:dyDescent="0.25">
      <c r="A31" s="51" t="s">
        <v>24</v>
      </c>
      <c r="B31" s="51"/>
      <c r="C31" s="51"/>
      <c r="D31" s="51"/>
      <c r="E31" s="45"/>
      <c r="F31" s="44"/>
      <c r="G31" s="49">
        <v>1076453</v>
      </c>
      <c r="H31" s="44"/>
      <c r="I31" s="49">
        <v>942600</v>
      </c>
      <c r="J31" s="46"/>
      <c r="K31" s="49">
        <v>1076453</v>
      </c>
      <c r="L31" s="46"/>
      <c r="M31" s="49">
        <v>942600</v>
      </c>
    </row>
    <row r="32" spans="1:13" ht="6" customHeight="1" x14ac:dyDescent="0.25">
      <c r="A32" s="52"/>
      <c r="B32" s="44"/>
      <c r="C32" s="44"/>
      <c r="D32" s="44"/>
      <c r="E32" s="48"/>
      <c r="F32" s="53"/>
      <c r="G32" s="54"/>
      <c r="H32" s="53"/>
      <c r="I32" s="54"/>
      <c r="J32" s="54"/>
      <c r="K32" s="54"/>
      <c r="L32" s="54"/>
      <c r="M32" s="54"/>
    </row>
    <row r="33" spans="1:13" ht="21.6" customHeight="1" x14ac:dyDescent="0.25">
      <c r="A33" s="52" t="s">
        <v>25</v>
      </c>
      <c r="B33" s="44"/>
      <c r="C33" s="44"/>
      <c r="D33" s="44"/>
      <c r="E33" s="48"/>
      <c r="F33" s="53"/>
      <c r="G33" s="55">
        <f>SUM(G24:G32)</f>
        <v>131839559</v>
      </c>
      <c r="H33" s="53"/>
      <c r="I33" s="55">
        <f>SUM(I24:I32)</f>
        <v>140551470</v>
      </c>
      <c r="J33" s="54"/>
      <c r="K33" s="55">
        <f>SUM(K24:K32)</f>
        <v>141453182</v>
      </c>
      <c r="L33" s="54"/>
      <c r="M33" s="55">
        <f>SUM(M24:M32)</f>
        <v>148263522</v>
      </c>
    </row>
    <row r="34" spans="1:13" ht="6" customHeight="1" x14ac:dyDescent="0.25">
      <c r="A34" s="56"/>
      <c r="B34" s="44"/>
      <c r="C34" s="44"/>
      <c r="D34" s="44"/>
      <c r="E34" s="48"/>
      <c r="F34" s="53"/>
      <c r="G34" s="54"/>
      <c r="H34" s="53"/>
      <c r="I34" s="54"/>
      <c r="J34" s="54"/>
      <c r="K34" s="54"/>
      <c r="L34" s="54"/>
      <c r="M34" s="54"/>
    </row>
    <row r="35" spans="1:13" ht="21.6" customHeight="1" thickBot="1" x14ac:dyDescent="0.3">
      <c r="A35" s="50" t="s">
        <v>26</v>
      </c>
      <c r="B35" s="44"/>
      <c r="C35" s="44"/>
      <c r="D35" s="44"/>
      <c r="E35" s="48"/>
      <c r="F35" s="53"/>
      <c r="G35" s="57">
        <f>+G33+G20</f>
        <v>491481929</v>
      </c>
      <c r="H35" s="53"/>
      <c r="I35" s="57">
        <f>+I33+I20</f>
        <v>491891604</v>
      </c>
      <c r="J35" s="54"/>
      <c r="K35" s="57">
        <f>+K33+K20</f>
        <v>479176187</v>
      </c>
      <c r="L35" s="54"/>
      <c r="M35" s="57">
        <f>+M33+M20</f>
        <v>479652487</v>
      </c>
    </row>
    <row r="36" spans="1:13" ht="20.25" customHeight="1" thickTop="1" x14ac:dyDescent="0.25">
      <c r="A36" s="50"/>
      <c r="B36" s="44"/>
      <c r="C36" s="44"/>
      <c r="D36" s="44"/>
      <c r="E36" s="48"/>
      <c r="F36" s="53"/>
      <c r="G36" s="54"/>
      <c r="H36" s="53"/>
      <c r="I36" s="54"/>
      <c r="J36" s="54"/>
      <c r="K36" s="54"/>
      <c r="L36" s="54"/>
      <c r="M36" s="54"/>
    </row>
    <row r="37" spans="1:13" ht="21.6" customHeight="1" x14ac:dyDescent="0.25">
      <c r="A37" s="50"/>
      <c r="B37" s="44"/>
      <c r="C37" s="44"/>
      <c r="D37" s="44"/>
      <c r="E37" s="48"/>
      <c r="F37" s="53"/>
      <c r="G37" s="54"/>
      <c r="H37" s="53"/>
      <c r="I37" s="54"/>
      <c r="J37" s="54"/>
      <c r="K37" s="54"/>
      <c r="L37" s="54"/>
      <c r="M37" s="54"/>
    </row>
    <row r="38" spans="1:13" ht="21.6" customHeight="1" x14ac:dyDescent="0.25">
      <c r="A38" s="50"/>
      <c r="B38" s="44"/>
      <c r="C38" s="44"/>
      <c r="D38" s="44"/>
      <c r="E38" s="48"/>
      <c r="F38" s="53"/>
      <c r="G38" s="54"/>
      <c r="H38" s="53"/>
      <c r="I38" s="54"/>
      <c r="J38" s="54"/>
      <c r="K38" s="54"/>
      <c r="L38" s="54"/>
      <c r="M38" s="54"/>
    </row>
    <row r="39" spans="1:13" ht="11.25" customHeight="1" x14ac:dyDescent="0.25">
      <c r="A39" s="50"/>
      <c r="B39" s="44"/>
      <c r="C39" s="44"/>
      <c r="D39" s="44"/>
      <c r="E39" s="48"/>
      <c r="F39" s="53"/>
      <c r="G39" s="54"/>
      <c r="H39" s="53"/>
      <c r="I39" s="54"/>
      <c r="J39" s="54"/>
      <c r="K39" s="54"/>
      <c r="L39" s="54"/>
      <c r="M39" s="54"/>
    </row>
    <row r="40" spans="1:13" s="60" customFormat="1" ht="20.85" customHeight="1" x14ac:dyDescent="0.25">
      <c r="A40" s="43" t="s">
        <v>144</v>
      </c>
      <c r="B40" s="43"/>
      <c r="C40" s="43"/>
      <c r="D40" s="43"/>
      <c r="E40" s="58"/>
      <c r="F40" s="43"/>
      <c r="G40" s="59"/>
      <c r="H40" s="43"/>
      <c r="I40" s="59"/>
      <c r="J40" s="59"/>
      <c r="K40" s="59"/>
      <c r="L40" s="59"/>
      <c r="M40" s="59"/>
    </row>
    <row r="41" spans="1:13" ht="18.75" customHeight="1" x14ac:dyDescent="0.2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46"/>
      <c r="M41" s="46"/>
    </row>
    <row r="42" spans="1:13" ht="22.35" customHeight="1" x14ac:dyDescent="0.25">
      <c r="A42" s="61" t="s">
        <v>143</v>
      </c>
      <c r="B42" s="62"/>
      <c r="C42" s="63"/>
      <c r="D42" s="63"/>
      <c r="E42" s="64"/>
      <c r="F42" s="65"/>
      <c r="G42" s="55"/>
      <c r="H42" s="65"/>
      <c r="I42" s="55"/>
      <c r="J42" s="55"/>
      <c r="K42" s="55"/>
      <c r="L42" s="55"/>
      <c r="M42" s="55"/>
    </row>
    <row r="43" spans="1:13" ht="21.75" customHeight="1" x14ac:dyDescent="0.25">
      <c r="A43" s="50" t="str">
        <f>A1</f>
        <v>บริษัท ที.อาร์.วี. รับเบอร์โปรดักส์ จำกัด (มหาชน)</v>
      </c>
      <c r="B43" s="50"/>
      <c r="C43" s="44"/>
      <c r="D43" s="44"/>
      <c r="E43" s="48"/>
      <c r="F43" s="53"/>
      <c r="G43" s="54"/>
      <c r="H43" s="53"/>
      <c r="I43" s="54"/>
      <c r="J43" s="54"/>
      <c r="K43" s="54"/>
      <c r="L43" s="54"/>
      <c r="M43" s="54"/>
    </row>
    <row r="44" spans="1:13" ht="21.75" customHeight="1" x14ac:dyDescent="0.25">
      <c r="A44" s="50" t="s">
        <v>27</v>
      </c>
      <c r="B44" s="50"/>
      <c r="C44" s="44"/>
      <c r="D44" s="44"/>
      <c r="E44" s="48"/>
      <c r="F44" s="53"/>
      <c r="G44" s="54"/>
      <c r="H44" s="53"/>
      <c r="I44" s="54"/>
      <c r="J44" s="54"/>
      <c r="K44" s="54"/>
      <c r="L44" s="54"/>
      <c r="M44" s="54"/>
    </row>
    <row r="45" spans="1:13" ht="21.75" customHeight="1" x14ac:dyDescent="0.25">
      <c r="A45" s="66" t="str">
        <f>A3</f>
        <v>ณ วันที่ 31 ธันวาคม พ.ศ. 2568</v>
      </c>
      <c r="B45" s="66"/>
      <c r="C45" s="63"/>
      <c r="D45" s="63"/>
      <c r="E45" s="64"/>
      <c r="F45" s="65"/>
      <c r="G45" s="55"/>
      <c r="H45" s="65"/>
      <c r="I45" s="55"/>
      <c r="J45" s="55"/>
      <c r="K45" s="55"/>
      <c r="L45" s="55"/>
      <c r="M45" s="55"/>
    </row>
    <row r="46" spans="1:13" ht="21.75" customHeight="1" x14ac:dyDescent="0.25">
      <c r="A46" s="50"/>
      <c r="B46" s="50"/>
      <c r="C46" s="44"/>
      <c r="D46" s="44"/>
      <c r="E46" s="48"/>
      <c r="F46" s="53"/>
      <c r="G46" s="54"/>
      <c r="H46" s="53"/>
      <c r="I46" s="54"/>
      <c r="J46" s="54"/>
      <c r="K46" s="54"/>
      <c r="L46" s="54"/>
      <c r="M46" s="54"/>
    </row>
    <row r="47" spans="1:13" ht="21.75" customHeight="1" x14ac:dyDescent="0.25">
      <c r="A47" s="50"/>
      <c r="B47" s="50"/>
      <c r="C47" s="44"/>
      <c r="D47" s="44"/>
      <c r="E47" s="48"/>
      <c r="F47" s="53"/>
      <c r="G47" s="67" t="s">
        <v>2</v>
      </c>
      <c r="H47" s="67"/>
      <c r="I47" s="67"/>
      <c r="J47" s="54"/>
      <c r="K47" s="67" t="s">
        <v>3</v>
      </c>
      <c r="L47" s="67"/>
      <c r="M47" s="67"/>
    </row>
    <row r="48" spans="1:13" ht="21.75" customHeight="1" x14ac:dyDescent="0.25">
      <c r="A48" s="44"/>
      <c r="B48" s="44"/>
      <c r="C48" s="44"/>
      <c r="D48" s="44"/>
      <c r="E48" s="58"/>
      <c r="F48" s="68"/>
      <c r="G48" s="38" t="s">
        <v>146</v>
      </c>
      <c r="H48" s="37"/>
      <c r="I48" s="38" t="s">
        <v>4</v>
      </c>
      <c r="J48" s="38"/>
      <c r="K48" s="38" t="s">
        <v>146</v>
      </c>
      <c r="L48" s="37"/>
      <c r="M48" s="38" t="s">
        <v>4</v>
      </c>
    </row>
    <row r="49" spans="1:13" ht="21.75" customHeight="1" x14ac:dyDescent="0.25">
      <c r="A49" s="44"/>
      <c r="B49" s="44"/>
      <c r="C49" s="44"/>
      <c r="D49" s="44"/>
      <c r="E49" s="69" t="s">
        <v>5</v>
      </c>
      <c r="F49" s="68"/>
      <c r="G49" s="70" t="s">
        <v>6</v>
      </c>
      <c r="H49" s="68"/>
      <c r="I49" s="70" t="s">
        <v>6</v>
      </c>
      <c r="J49" s="71"/>
      <c r="K49" s="70" t="s">
        <v>6</v>
      </c>
      <c r="L49" s="71"/>
      <c r="M49" s="70" t="s">
        <v>6</v>
      </c>
    </row>
    <row r="50" spans="1:13" ht="21.75" customHeight="1" x14ac:dyDescent="0.25">
      <c r="A50" s="72" t="s">
        <v>28</v>
      </c>
      <c r="B50" s="73"/>
      <c r="C50" s="73"/>
      <c r="D50" s="73"/>
      <c r="E50" s="74"/>
      <c r="F50" s="75"/>
      <c r="G50" s="76"/>
      <c r="H50" s="75"/>
      <c r="I50" s="76"/>
      <c r="J50" s="76"/>
      <c r="K50" s="76"/>
      <c r="L50" s="76"/>
      <c r="M50" s="76"/>
    </row>
    <row r="51" spans="1:13" ht="6" customHeight="1" x14ac:dyDescent="0.25">
      <c r="A51" s="77"/>
      <c r="B51" s="73"/>
      <c r="C51" s="73"/>
      <c r="D51" s="73"/>
      <c r="E51" s="78"/>
      <c r="F51" s="79"/>
      <c r="G51" s="54"/>
      <c r="H51" s="79"/>
      <c r="I51" s="54"/>
      <c r="J51" s="54"/>
      <c r="K51" s="54"/>
      <c r="L51" s="54"/>
      <c r="M51" s="54"/>
    </row>
    <row r="52" spans="1:13" ht="21.75" customHeight="1" x14ac:dyDescent="0.25">
      <c r="A52" s="80" t="s">
        <v>29</v>
      </c>
      <c r="B52" s="73"/>
      <c r="C52" s="73"/>
      <c r="D52" s="73"/>
      <c r="E52" s="78"/>
      <c r="F52" s="79"/>
      <c r="G52" s="59"/>
      <c r="H52" s="79"/>
      <c r="I52" s="59"/>
      <c r="J52" s="54"/>
      <c r="K52" s="59"/>
      <c r="L52" s="54"/>
      <c r="M52" s="59"/>
    </row>
    <row r="53" spans="1:13" ht="6" customHeight="1" x14ac:dyDescent="0.25">
      <c r="A53" s="77"/>
      <c r="B53" s="73"/>
      <c r="C53" s="73"/>
      <c r="D53" s="73"/>
      <c r="E53" s="78"/>
      <c r="F53" s="79"/>
      <c r="G53" s="54"/>
      <c r="H53" s="79"/>
      <c r="I53" s="54"/>
      <c r="J53" s="54"/>
      <c r="K53" s="54"/>
      <c r="L53" s="54"/>
      <c r="M53" s="54"/>
    </row>
    <row r="54" spans="1:13" ht="21.75" customHeight="1" x14ac:dyDescent="0.25">
      <c r="A54" s="81" t="s">
        <v>30</v>
      </c>
      <c r="B54" s="82"/>
      <c r="C54" s="82"/>
      <c r="D54" s="82"/>
      <c r="E54" s="83">
        <v>20</v>
      </c>
      <c r="F54" s="79"/>
      <c r="G54" s="46">
        <v>13163052</v>
      </c>
      <c r="H54" s="79"/>
      <c r="I54" s="46">
        <v>16293107</v>
      </c>
      <c r="J54" s="46"/>
      <c r="K54" s="46">
        <v>12913052</v>
      </c>
      <c r="L54" s="46"/>
      <c r="M54" s="46">
        <v>16001907</v>
      </c>
    </row>
    <row r="55" spans="1:13" ht="21.75" customHeight="1" x14ac:dyDescent="0.25">
      <c r="A55" s="81" t="s">
        <v>31</v>
      </c>
      <c r="B55" s="82"/>
      <c r="C55" s="82"/>
      <c r="D55" s="82"/>
      <c r="E55" s="83">
        <v>21.1</v>
      </c>
      <c r="F55" s="79"/>
      <c r="G55" s="46">
        <v>2038971</v>
      </c>
      <c r="H55" s="79"/>
      <c r="I55" s="46">
        <v>1300653</v>
      </c>
      <c r="J55" s="46"/>
      <c r="K55" s="46">
        <v>0</v>
      </c>
      <c r="L55" s="46"/>
      <c r="M55" s="46">
        <v>0</v>
      </c>
    </row>
    <row r="56" spans="1:13" ht="21.75" customHeight="1" x14ac:dyDescent="0.25">
      <c r="A56" s="82" t="s">
        <v>32</v>
      </c>
      <c r="B56" s="82"/>
      <c r="C56" s="82"/>
      <c r="D56" s="82"/>
      <c r="E56" s="83"/>
      <c r="F56" s="79"/>
      <c r="G56" s="46"/>
      <c r="H56" s="79"/>
      <c r="I56" s="46"/>
      <c r="J56" s="46"/>
      <c r="K56" s="46"/>
      <c r="L56" s="46"/>
      <c r="M56" s="46"/>
    </row>
    <row r="57" spans="1:13" ht="21.75" customHeight="1" x14ac:dyDescent="0.25">
      <c r="A57" s="82"/>
      <c r="B57" s="51" t="s">
        <v>33</v>
      </c>
      <c r="C57" s="82"/>
      <c r="D57" s="82"/>
      <c r="E57" s="83"/>
      <c r="F57" s="79"/>
      <c r="G57" s="46">
        <v>0</v>
      </c>
      <c r="H57" s="79"/>
      <c r="I57" s="46">
        <v>525997</v>
      </c>
      <c r="J57" s="46"/>
      <c r="K57" s="46">
        <v>0</v>
      </c>
      <c r="L57" s="46"/>
      <c r="M57" s="46">
        <v>525997</v>
      </c>
    </row>
    <row r="58" spans="1:13" ht="21.75" customHeight="1" x14ac:dyDescent="0.25">
      <c r="A58" s="82" t="s">
        <v>34</v>
      </c>
      <c r="B58" s="51"/>
      <c r="C58" s="82"/>
      <c r="D58" s="82"/>
      <c r="E58" s="83"/>
      <c r="F58" s="79"/>
      <c r="G58" s="46"/>
      <c r="H58" s="79"/>
      <c r="I58" s="46"/>
      <c r="J58" s="46"/>
      <c r="K58" s="46"/>
      <c r="L58" s="46"/>
      <c r="M58" s="46"/>
    </row>
    <row r="59" spans="1:13" ht="21.75" customHeight="1" x14ac:dyDescent="0.25">
      <c r="A59" s="82"/>
      <c r="B59" s="51" t="s">
        <v>33</v>
      </c>
      <c r="C59" s="82"/>
      <c r="D59" s="82"/>
      <c r="E59" s="83">
        <v>22</v>
      </c>
      <c r="F59" s="79"/>
      <c r="G59" s="46">
        <v>1129663</v>
      </c>
      <c r="H59" s="79"/>
      <c r="I59" s="46">
        <v>944243</v>
      </c>
      <c r="J59" s="46"/>
      <c r="K59" s="46">
        <v>1129663</v>
      </c>
      <c r="L59" s="46"/>
      <c r="M59" s="46">
        <v>944243</v>
      </c>
    </row>
    <row r="60" spans="1:13" ht="21.75" customHeight="1" x14ac:dyDescent="0.25">
      <c r="A60" s="82" t="s">
        <v>35</v>
      </c>
      <c r="B60" s="82"/>
      <c r="C60" s="82"/>
      <c r="D60" s="82"/>
      <c r="E60" s="83"/>
      <c r="F60" s="79"/>
      <c r="G60" s="54">
        <v>151452</v>
      </c>
      <c r="H60" s="79"/>
      <c r="I60" s="54">
        <v>183214</v>
      </c>
      <c r="J60" s="46"/>
      <c r="K60" s="54">
        <v>0</v>
      </c>
      <c r="L60" s="46"/>
      <c r="M60" s="54">
        <v>183214</v>
      </c>
    </row>
    <row r="61" spans="1:13" ht="21.75" customHeight="1" x14ac:dyDescent="0.25">
      <c r="A61" s="82" t="s">
        <v>36</v>
      </c>
      <c r="B61" s="82"/>
      <c r="C61" s="82"/>
      <c r="D61" s="82"/>
      <c r="E61" s="83"/>
      <c r="F61" s="79"/>
      <c r="G61" s="55">
        <v>151744</v>
      </c>
      <c r="H61" s="79"/>
      <c r="I61" s="55">
        <v>640838</v>
      </c>
      <c r="J61" s="54"/>
      <c r="K61" s="55">
        <v>151744</v>
      </c>
      <c r="L61" s="54"/>
      <c r="M61" s="55">
        <v>620498</v>
      </c>
    </row>
    <row r="62" spans="1:13" ht="6" customHeight="1" x14ac:dyDescent="0.25">
      <c r="A62" s="81"/>
      <c r="B62" s="73"/>
      <c r="C62" s="73"/>
      <c r="D62" s="73"/>
      <c r="E62" s="78"/>
      <c r="F62" s="79"/>
      <c r="G62" s="46"/>
      <c r="H62" s="79"/>
      <c r="I62" s="46"/>
      <c r="J62" s="54"/>
      <c r="K62" s="46"/>
      <c r="L62" s="54"/>
      <c r="M62" s="46"/>
    </row>
    <row r="63" spans="1:13" ht="21.75" customHeight="1" x14ac:dyDescent="0.25">
      <c r="A63" s="80" t="s">
        <v>37</v>
      </c>
      <c r="B63" s="73"/>
      <c r="C63" s="73"/>
      <c r="D63" s="73"/>
      <c r="E63" s="78"/>
      <c r="F63" s="79"/>
      <c r="G63" s="49">
        <f>SUM(G54:G61)</f>
        <v>16634882</v>
      </c>
      <c r="H63" s="79"/>
      <c r="I63" s="49">
        <f>SUM(I54:I61)</f>
        <v>19888052</v>
      </c>
      <c r="J63" s="54"/>
      <c r="K63" s="49">
        <f>SUM(K54:K61)</f>
        <v>14194459</v>
      </c>
      <c r="L63" s="54"/>
      <c r="M63" s="49">
        <f>SUM(M54:M61)</f>
        <v>18275859</v>
      </c>
    </row>
    <row r="64" spans="1:13" ht="17.100000000000001" customHeight="1" x14ac:dyDescent="0.25">
      <c r="A64" s="80"/>
      <c r="B64" s="73"/>
      <c r="C64" s="73"/>
      <c r="D64" s="73"/>
      <c r="E64" s="78"/>
      <c r="F64" s="79"/>
      <c r="G64" s="54"/>
      <c r="H64" s="79"/>
      <c r="I64" s="54"/>
      <c r="J64" s="54"/>
      <c r="K64" s="54"/>
      <c r="L64" s="54"/>
      <c r="M64" s="54"/>
    </row>
    <row r="65" spans="1:13" ht="21.75" customHeight="1" x14ac:dyDescent="0.25">
      <c r="A65" s="80" t="s">
        <v>38</v>
      </c>
      <c r="B65" s="73"/>
      <c r="C65" s="73"/>
      <c r="D65" s="73"/>
      <c r="E65" s="78"/>
      <c r="F65" s="79"/>
      <c r="G65" s="46"/>
      <c r="H65" s="79"/>
      <c r="I65" s="46"/>
      <c r="J65" s="54"/>
      <c r="K65" s="46"/>
      <c r="L65" s="54"/>
      <c r="M65" s="46"/>
    </row>
    <row r="66" spans="1:13" ht="6" customHeight="1" x14ac:dyDescent="0.25">
      <c r="A66" s="77"/>
      <c r="B66" s="73"/>
      <c r="C66" s="73"/>
      <c r="D66" s="73"/>
      <c r="E66" s="78"/>
      <c r="F66" s="79"/>
      <c r="G66" s="54"/>
      <c r="H66" s="79"/>
      <c r="I66" s="54"/>
      <c r="J66" s="54"/>
      <c r="K66" s="54"/>
      <c r="L66" s="54"/>
      <c r="M66" s="54"/>
    </row>
    <row r="67" spans="1:13" ht="21.75" customHeight="1" x14ac:dyDescent="0.25">
      <c r="A67" s="81" t="s">
        <v>39</v>
      </c>
      <c r="B67" s="73"/>
      <c r="C67" s="73"/>
      <c r="D67" s="73"/>
      <c r="E67" s="83">
        <v>21.1</v>
      </c>
      <c r="F67" s="44"/>
      <c r="G67" s="46">
        <v>527948</v>
      </c>
      <c r="H67" s="44"/>
      <c r="I67" s="46">
        <v>2566918</v>
      </c>
      <c r="J67" s="46"/>
      <c r="K67" s="46">
        <v>0</v>
      </c>
      <c r="L67" s="46"/>
      <c r="M67" s="46">
        <v>0</v>
      </c>
    </row>
    <row r="68" spans="1:13" ht="21.75" customHeight="1" x14ac:dyDescent="0.25">
      <c r="A68" s="81" t="s">
        <v>40</v>
      </c>
      <c r="B68" s="73"/>
      <c r="C68" s="73"/>
      <c r="D68" s="73"/>
      <c r="E68" s="83">
        <v>22</v>
      </c>
      <c r="F68" s="79"/>
      <c r="G68" s="46">
        <v>3166584</v>
      </c>
      <c r="H68" s="79"/>
      <c r="I68" s="46">
        <v>1187832</v>
      </c>
      <c r="J68" s="46"/>
      <c r="K68" s="46">
        <v>3166584</v>
      </c>
      <c r="L68" s="46"/>
      <c r="M68" s="46">
        <v>1187832</v>
      </c>
    </row>
    <row r="69" spans="1:13" ht="21.75" customHeight="1" x14ac:dyDescent="0.25">
      <c r="A69" s="81" t="s">
        <v>41</v>
      </c>
      <c r="B69" s="73"/>
      <c r="C69" s="73"/>
      <c r="D69" s="73"/>
      <c r="E69" s="83">
        <v>24</v>
      </c>
      <c r="F69" s="79"/>
      <c r="G69" s="49">
        <v>12376411</v>
      </c>
      <c r="H69" s="79"/>
      <c r="I69" s="49">
        <v>11076475</v>
      </c>
      <c r="J69" s="46"/>
      <c r="K69" s="49">
        <v>12376411</v>
      </c>
      <c r="L69" s="46"/>
      <c r="M69" s="49">
        <v>11076475</v>
      </c>
    </row>
    <row r="70" spans="1:13" ht="6" customHeight="1" x14ac:dyDescent="0.25">
      <c r="A70" s="81"/>
      <c r="B70" s="73"/>
      <c r="C70" s="73"/>
      <c r="D70" s="73"/>
      <c r="E70" s="78"/>
      <c r="F70" s="79"/>
      <c r="G70" s="46"/>
      <c r="H70" s="79"/>
      <c r="I70" s="46"/>
      <c r="J70" s="54"/>
      <c r="K70" s="46"/>
      <c r="L70" s="54"/>
      <c r="M70" s="46"/>
    </row>
    <row r="71" spans="1:13" ht="21.75" customHeight="1" x14ac:dyDescent="0.25">
      <c r="A71" s="72" t="s">
        <v>42</v>
      </c>
      <c r="B71" s="73"/>
      <c r="C71" s="73"/>
      <c r="D71" s="73"/>
      <c r="E71" s="78"/>
      <c r="F71" s="79"/>
      <c r="G71" s="49">
        <f>SUM(G67:G70)</f>
        <v>16070943</v>
      </c>
      <c r="H71" s="79"/>
      <c r="I71" s="49">
        <f>SUM(I67:I70)</f>
        <v>14831225</v>
      </c>
      <c r="J71" s="54"/>
      <c r="K71" s="49">
        <f>SUM(K67:K70)</f>
        <v>15542995</v>
      </c>
      <c r="L71" s="54"/>
      <c r="M71" s="49">
        <f>SUM(M67:M70)</f>
        <v>12264307</v>
      </c>
    </row>
    <row r="72" spans="1:13" ht="6" customHeight="1" x14ac:dyDescent="0.25">
      <c r="A72" s="72"/>
      <c r="B72" s="73"/>
      <c r="C72" s="73"/>
      <c r="D72" s="73"/>
      <c r="E72" s="78"/>
      <c r="F72" s="79"/>
      <c r="G72" s="54"/>
      <c r="H72" s="79"/>
      <c r="I72" s="54"/>
      <c r="J72" s="54"/>
      <c r="K72" s="54"/>
      <c r="L72" s="54"/>
      <c r="M72" s="54"/>
    </row>
    <row r="73" spans="1:13" ht="21.75" customHeight="1" x14ac:dyDescent="0.25">
      <c r="A73" s="80" t="s">
        <v>43</v>
      </c>
      <c r="B73" s="73"/>
      <c r="C73" s="73"/>
      <c r="D73" s="73"/>
      <c r="E73" s="78"/>
      <c r="F73" s="79"/>
      <c r="G73" s="49">
        <f>+G71+G63</f>
        <v>32705825</v>
      </c>
      <c r="H73" s="79"/>
      <c r="I73" s="49">
        <f>+I71+I63</f>
        <v>34719277</v>
      </c>
      <c r="J73" s="54"/>
      <c r="K73" s="49">
        <f>+K71+K63</f>
        <v>29737454</v>
      </c>
      <c r="L73" s="54"/>
      <c r="M73" s="49">
        <f>+M71+M63</f>
        <v>30540166</v>
      </c>
    </row>
    <row r="74" spans="1:13" ht="16.5" customHeight="1" x14ac:dyDescent="0.25">
      <c r="A74" s="80"/>
      <c r="B74" s="73"/>
      <c r="C74" s="73"/>
      <c r="D74" s="73"/>
      <c r="E74" s="78"/>
      <c r="F74" s="79"/>
      <c r="G74" s="46"/>
      <c r="H74" s="79"/>
      <c r="I74" s="46"/>
      <c r="J74" s="54"/>
      <c r="K74" s="46"/>
      <c r="L74" s="54"/>
      <c r="M74" s="46"/>
    </row>
    <row r="75" spans="1:13" ht="21.75" customHeight="1" x14ac:dyDescent="0.25">
      <c r="A75" s="80"/>
      <c r="B75" s="73"/>
      <c r="C75" s="73"/>
      <c r="D75" s="73"/>
      <c r="E75" s="78"/>
      <c r="F75" s="79"/>
      <c r="G75" s="46"/>
      <c r="H75" s="79"/>
      <c r="I75" s="46"/>
      <c r="J75" s="54"/>
      <c r="K75" s="46"/>
      <c r="L75" s="54"/>
      <c r="M75" s="46"/>
    </row>
    <row r="76" spans="1:13" ht="21.75" customHeight="1" x14ac:dyDescent="0.25">
      <c r="A76" s="80"/>
      <c r="B76" s="73"/>
      <c r="C76" s="73"/>
      <c r="D76" s="73"/>
      <c r="E76" s="78"/>
      <c r="F76" s="79"/>
      <c r="G76" s="46"/>
      <c r="H76" s="79"/>
      <c r="I76" s="46"/>
      <c r="J76" s="54"/>
      <c r="K76" s="46"/>
      <c r="L76" s="54"/>
      <c r="M76" s="46"/>
    </row>
    <row r="77" spans="1:13" ht="21.75" customHeight="1" x14ac:dyDescent="0.25">
      <c r="A77" s="80"/>
      <c r="B77" s="73"/>
      <c r="C77" s="73"/>
      <c r="D77" s="73"/>
      <c r="E77" s="78"/>
      <c r="F77" s="79"/>
      <c r="G77" s="46"/>
      <c r="H77" s="79"/>
      <c r="I77" s="46"/>
      <c r="J77" s="54"/>
      <c r="K77" s="46"/>
      <c r="L77" s="54"/>
      <c r="M77" s="46"/>
    </row>
    <row r="78" spans="1:13" ht="21.75" customHeight="1" x14ac:dyDescent="0.25">
      <c r="A78" s="80"/>
      <c r="B78" s="73"/>
      <c r="C78" s="73"/>
      <c r="D78" s="73"/>
      <c r="E78" s="78"/>
      <c r="F78" s="79"/>
      <c r="G78" s="46"/>
      <c r="H78" s="79"/>
      <c r="I78" s="46"/>
      <c r="J78" s="54"/>
      <c r="K78" s="46"/>
      <c r="L78" s="54"/>
      <c r="M78" s="46"/>
    </row>
    <row r="79" spans="1:13" ht="25.5" customHeight="1" x14ac:dyDescent="0.25">
      <c r="A79" s="80"/>
      <c r="B79" s="73"/>
      <c r="C79" s="73"/>
      <c r="D79" s="73"/>
      <c r="E79" s="78"/>
      <c r="F79" s="79"/>
      <c r="G79" s="46"/>
      <c r="H79" s="79"/>
      <c r="I79" s="46"/>
      <c r="J79" s="54"/>
      <c r="K79" s="46"/>
      <c r="L79" s="54"/>
      <c r="M79" s="46"/>
    </row>
    <row r="80" spans="1:13" ht="21.75" customHeight="1" x14ac:dyDescent="0.25">
      <c r="A80" s="84"/>
      <c r="B80" s="85"/>
      <c r="C80" s="73"/>
      <c r="D80" s="73"/>
      <c r="E80" s="78"/>
      <c r="F80" s="79"/>
      <c r="G80" s="54"/>
      <c r="H80" s="79"/>
      <c r="I80" s="54"/>
      <c r="J80" s="54"/>
      <c r="K80" s="54"/>
      <c r="L80" s="54"/>
      <c r="M80" s="54"/>
    </row>
    <row r="81" spans="1:13" s="60" customFormat="1" ht="21.75" customHeight="1" x14ac:dyDescent="0.25">
      <c r="A81" s="43" t="s">
        <v>144</v>
      </c>
      <c r="B81" s="43"/>
      <c r="C81" s="43"/>
      <c r="D81" s="43"/>
      <c r="E81" s="58"/>
      <c r="F81" s="43"/>
      <c r="G81" s="59"/>
      <c r="H81" s="43"/>
      <c r="I81" s="59"/>
      <c r="J81" s="59"/>
      <c r="K81" s="59"/>
      <c r="L81" s="59"/>
      <c r="M81" s="59"/>
    </row>
    <row r="82" spans="1:13" s="60" customFormat="1" ht="24" customHeight="1" x14ac:dyDescent="0.25">
      <c r="A82" s="43"/>
      <c r="B82" s="43"/>
      <c r="C82" s="43"/>
      <c r="D82" s="43"/>
      <c r="E82" s="58"/>
      <c r="F82" s="43"/>
      <c r="G82" s="59"/>
      <c r="H82" s="43"/>
      <c r="I82" s="59"/>
      <c r="J82" s="59"/>
      <c r="K82" s="59"/>
      <c r="L82" s="59"/>
      <c r="M82" s="59"/>
    </row>
    <row r="83" spans="1:13" ht="22.35" customHeight="1" x14ac:dyDescent="0.25">
      <c r="A83" s="86" t="str">
        <f>+A42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3" s="87"/>
      <c r="C83" s="88"/>
      <c r="D83" s="88"/>
      <c r="E83" s="89"/>
      <c r="F83" s="90"/>
      <c r="G83" s="55"/>
      <c r="H83" s="90"/>
      <c r="I83" s="55"/>
      <c r="J83" s="55"/>
      <c r="K83" s="55"/>
      <c r="L83" s="55"/>
      <c r="M83" s="55"/>
    </row>
    <row r="84" spans="1:13" ht="21.75" customHeight="1" x14ac:dyDescent="0.25">
      <c r="A84" s="50" t="str">
        <f>A1</f>
        <v>บริษัท ที.อาร์.วี. รับเบอร์โปรดักส์ จำกัด (มหาชน)</v>
      </c>
      <c r="B84" s="50"/>
      <c r="C84" s="44"/>
      <c r="D84" s="44"/>
      <c r="E84" s="48"/>
      <c r="F84" s="53"/>
      <c r="G84" s="54"/>
      <c r="H84" s="53"/>
      <c r="I84" s="54"/>
      <c r="J84" s="54"/>
      <c r="K84" s="54"/>
      <c r="L84" s="54"/>
      <c r="M84" s="54"/>
    </row>
    <row r="85" spans="1:13" ht="21.75" customHeight="1" x14ac:dyDescent="0.25">
      <c r="A85" s="50" t="s">
        <v>27</v>
      </c>
      <c r="B85" s="50"/>
      <c r="C85" s="44"/>
      <c r="D85" s="44"/>
      <c r="E85" s="48"/>
      <c r="F85" s="53"/>
      <c r="G85" s="54"/>
      <c r="H85" s="53"/>
      <c r="I85" s="54"/>
      <c r="J85" s="54"/>
      <c r="K85" s="54"/>
      <c r="L85" s="54"/>
      <c r="M85" s="54"/>
    </row>
    <row r="86" spans="1:13" ht="21.75" customHeight="1" x14ac:dyDescent="0.25">
      <c r="A86" s="66" t="str">
        <f>+A3</f>
        <v>ณ วันที่ 31 ธันวาคม พ.ศ. 2568</v>
      </c>
      <c r="B86" s="66"/>
      <c r="C86" s="63"/>
      <c r="D86" s="63"/>
      <c r="E86" s="64"/>
      <c r="F86" s="65"/>
      <c r="G86" s="55"/>
      <c r="H86" s="65"/>
      <c r="I86" s="55"/>
      <c r="J86" s="55"/>
      <c r="K86" s="55"/>
      <c r="L86" s="55"/>
      <c r="M86" s="55"/>
    </row>
    <row r="87" spans="1:13" ht="21.75" customHeight="1" x14ac:dyDescent="0.25">
      <c r="A87" s="50"/>
      <c r="B87" s="50"/>
      <c r="C87" s="44"/>
      <c r="D87" s="44"/>
      <c r="E87" s="48"/>
      <c r="F87" s="53"/>
      <c r="G87" s="54"/>
      <c r="H87" s="53"/>
      <c r="I87" s="54"/>
      <c r="J87" s="54"/>
      <c r="K87" s="54"/>
      <c r="L87" s="54"/>
      <c r="M87" s="54"/>
    </row>
    <row r="88" spans="1:13" ht="21.75" customHeight="1" x14ac:dyDescent="0.25">
      <c r="A88" s="50"/>
      <c r="B88" s="50"/>
      <c r="C88" s="44"/>
      <c r="D88" s="44"/>
      <c r="E88" s="48"/>
      <c r="F88" s="53"/>
      <c r="G88" s="67" t="s">
        <v>2</v>
      </c>
      <c r="H88" s="67"/>
      <c r="I88" s="67"/>
      <c r="J88" s="54"/>
      <c r="K88" s="67" t="s">
        <v>3</v>
      </c>
      <c r="L88" s="67"/>
      <c r="M88" s="67"/>
    </row>
    <row r="89" spans="1:13" ht="21.75" customHeight="1" x14ac:dyDescent="0.25">
      <c r="A89" s="44"/>
      <c r="B89" s="44"/>
      <c r="C89" s="44"/>
      <c r="D89" s="44"/>
      <c r="E89" s="58"/>
      <c r="F89" s="68"/>
      <c r="G89" s="38" t="s">
        <v>146</v>
      </c>
      <c r="H89" s="37"/>
      <c r="I89" s="38" t="s">
        <v>4</v>
      </c>
      <c r="J89" s="38"/>
      <c r="K89" s="38" t="s">
        <v>146</v>
      </c>
      <c r="L89" s="37"/>
      <c r="M89" s="38" t="s">
        <v>4</v>
      </c>
    </row>
    <row r="90" spans="1:13" ht="21.75" customHeight="1" x14ac:dyDescent="0.25">
      <c r="A90" s="44"/>
      <c r="B90" s="44"/>
      <c r="C90" s="44"/>
      <c r="D90" s="44"/>
      <c r="E90" s="69" t="s">
        <v>5</v>
      </c>
      <c r="F90" s="68"/>
      <c r="G90" s="70" t="s">
        <v>6</v>
      </c>
      <c r="H90" s="68"/>
      <c r="I90" s="70" t="s">
        <v>6</v>
      </c>
      <c r="J90" s="71"/>
      <c r="K90" s="70" t="s">
        <v>6</v>
      </c>
      <c r="L90" s="71"/>
      <c r="M90" s="70" t="s">
        <v>6</v>
      </c>
    </row>
    <row r="91" spans="1:13" ht="21.75" customHeight="1" x14ac:dyDescent="0.25">
      <c r="A91" s="91" t="s">
        <v>44</v>
      </c>
      <c r="B91" s="82"/>
      <c r="C91" s="82"/>
      <c r="D91" s="82"/>
      <c r="E91" s="92"/>
      <c r="F91" s="75"/>
      <c r="G91" s="76"/>
      <c r="H91" s="75"/>
      <c r="I91" s="76"/>
      <c r="J91" s="76"/>
      <c r="K91" s="76"/>
      <c r="L91" s="76"/>
      <c r="M91" s="76"/>
    </row>
    <row r="92" spans="1:13" ht="8.1" customHeight="1" x14ac:dyDescent="0.25">
      <c r="A92" s="93"/>
      <c r="B92" s="94"/>
      <c r="C92" s="82"/>
      <c r="D92" s="82"/>
      <c r="E92" s="83"/>
      <c r="F92" s="79"/>
      <c r="G92" s="54"/>
      <c r="H92" s="79"/>
      <c r="I92" s="54"/>
      <c r="J92" s="54"/>
      <c r="K92" s="54"/>
      <c r="L92" s="54"/>
      <c r="M92" s="54"/>
    </row>
    <row r="93" spans="1:13" ht="21.75" customHeight="1" x14ac:dyDescent="0.25">
      <c r="A93" s="95" t="s">
        <v>45</v>
      </c>
      <c r="B93" s="94"/>
      <c r="C93" s="82"/>
      <c r="D93" s="82"/>
      <c r="E93" s="83"/>
      <c r="F93" s="73"/>
      <c r="G93" s="46"/>
      <c r="H93" s="73"/>
      <c r="I93" s="46"/>
      <c r="J93" s="46"/>
      <c r="K93" s="46"/>
      <c r="L93" s="46"/>
      <c r="M93" s="46"/>
    </row>
    <row r="94" spans="1:13" ht="8.1" customHeight="1" x14ac:dyDescent="0.25">
      <c r="A94" s="82"/>
      <c r="B94" s="82"/>
      <c r="C94" s="82"/>
      <c r="D94" s="82"/>
      <c r="E94" s="83"/>
      <c r="F94" s="79"/>
      <c r="G94" s="54"/>
      <c r="H94" s="79"/>
      <c r="I94" s="54"/>
      <c r="J94" s="54"/>
      <c r="K94" s="54"/>
      <c r="L94" s="54"/>
      <c r="M94" s="54"/>
    </row>
    <row r="95" spans="1:13" ht="21.75" customHeight="1" x14ac:dyDescent="0.25">
      <c r="A95" s="82" t="s">
        <v>46</v>
      </c>
      <c r="B95" s="94"/>
      <c r="C95" s="82"/>
      <c r="D95" s="82"/>
      <c r="E95" s="83"/>
      <c r="F95" s="79"/>
      <c r="G95" s="54"/>
      <c r="H95" s="79"/>
      <c r="I95" s="54"/>
      <c r="J95" s="54"/>
      <c r="K95" s="54"/>
      <c r="L95" s="54"/>
      <c r="M95" s="54"/>
    </row>
    <row r="96" spans="1:13" ht="21.75" customHeight="1" x14ac:dyDescent="0.25">
      <c r="A96" s="82"/>
      <c r="B96" s="94" t="s">
        <v>47</v>
      </c>
      <c r="C96" s="82"/>
      <c r="D96" s="82"/>
      <c r="E96" s="83"/>
      <c r="F96" s="79"/>
      <c r="G96" s="54"/>
      <c r="H96" s="79"/>
      <c r="I96" s="54"/>
      <c r="J96" s="54"/>
      <c r="K96" s="54"/>
      <c r="L96" s="54"/>
      <c r="M96" s="54"/>
    </row>
    <row r="97" spans="1:13" ht="21.75" customHeight="1" x14ac:dyDescent="0.25">
      <c r="A97" s="82"/>
      <c r="B97" s="94"/>
      <c r="C97" s="96" t="s">
        <v>48</v>
      </c>
      <c r="D97" s="81"/>
      <c r="E97" s="83"/>
      <c r="F97" s="79"/>
      <c r="G97" s="97"/>
      <c r="H97" s="79"/>
      <c r="I97" s="97"/>
      <c r="J97" s="54"/>
      <c r="K97" s="54"/>
      <c r="L97" s="54"/>
      <c r="M97" s="54"/>
    </row>
    <row r="98" spans="1:13" ht="21.75" customHeight="1" thickBot="1" x14ac:dyDescent="0.3">
      <c r="A98" s="82"/>
      <c r="B98" s="94"/>
      <c r="C98" s="96"/>
      <c r="D98" s="82" t="s">
        <v>49</v>
      </c>
      <c r="E98" s="83"/>
      <c r="F98" s="79"/>
      <c r="G98" s="57">
        <v>120000000</v>
      </c>
      <c r="H98" s="79"/>
      <c r="I98" s="57">
        <v>120000000</v>
      </c>
      <c r="J98" s="54"/>
      <c r="K98" s="57">
        <v>120000000</v>
      </c>
      <c r="L98" s="54"/>
      <c r="M98" s="57">
        <v>120000000</v>
      </c>
    </row>
    <row r="99" spans="1:13" ht="8.1" customHeight="1" thickTop="1" x14ac:dyDescent="0.25">
      <c r="A99" s="93"/>
      <c r="B99" s="94"/>
      <c r="C99" s="82"/>
      <c r="D99" s="82"/>
      <c r="E99" s="83"/>
      <c r="F99" s="79"/>
      <c r="G99" s="54"/>
      <c r="H99" s="79"/>
      <c r="I99" s="54"/>
      <c r="J99" s="54"/>
      <c r="K99" s="54"/>
      <c r="L99" s="54"/>
      <c r="M99" s="54"/>
    </row>
    <row r="100" spans="1:13" ht="21.75" customHeight="1" x14ac:dyDescent="0.25">
      <c r="A100" s="94"/>
      <c r="B100" s="94" t="s">
        <v>50</v>
      </c>
      <c r="C100" s="94"/>
      <c r="D100" s="94"/>
      <c r="E100" s="83"/>
      <c r="F100" s="79"/>
      <c r="G100" s="54"/>
      <c r="H100" s="79"/>
      <c r="I100" s="54"/>
      <c r="J100" s="54"/>
      <c r="K100" s="54"/>
      <c r="L100" s="54"/>
      <c r="M100" s="54"/>
    </row>
    <row r="101" spans="1:13" s="99" customFormat="1" ht="21.75" customHeight="1" x14ac:dyDescent="0.4">
      <c r="A101" s="85"/>
      <c r="B101" s="85"/>
      <c r="C101" s="98" t="s">
        <v>48</v>
      </c>
      <c r="D101" s="81"/>
      <c r="E101" s="78"/>
      <c r="F101" s="79"/>
      <c r="G101" s="54"/>
      <c r="H101" s="54"/>
      <c r="I101" s="54"/>
      <c r="J101" s="54"/>
      <c r="K101" s="54"/>
      <c r="L101" s="54"/>
      <c r="M101" s="54"/>
    </row>
    <row r="102" spans="1:13" s="99" customFormat="1" ht="21.75" customHeight="1" x14ac:dyDescent="0.4">
      <c r="A102" s="85"/>
      <c r="B102" s="85"/>
      <c r="C102" s="100"/>
      <c r="D102" s="81" t="s">
        <v>51</v>
      </c>
      <c r="E102" s="78"/>
      <c r="F102" s="79"/>
      <c r="G102" s="46">
        <v>120000000</v>
      </c>
      <c r="H102" s="54"/>
      <c r="I102" s="46">
        <v>120000000</v>
      </c>
      <c r="J102" s="54"/>
      <c r="K102" s="46">
        <v>120000000</v>
      </c>
      <c r="L102" s="54"/>
      <c r="M102" s="46">
        <v>120000000</v>
      </c>
    </row>
    <row r="103" spans="1:13" ht="21.75" customHeight="1" x14ac:dyDescent="0.25">
      <c r="A103" s="94" t="s">
        <v>52</v>
      </c>
      <c r="B103" s="94"/>
      <c r="C103" s="101"/>
      <c r="D103" s="94"/>
      <c r="E103" s="83"/>
      <c r="F103" s="79"/>
      <c r="G103" s="54">
        <v>254885643</v>
      </c>
      <c r="H103" s="79"/>
      <c r="I103" s="54">
        <v>254885643</v>
      </c>
      <c r="J103" s="54"/>
      <c r="K103" s="54">
        <v>254885643</v>
      </c>
      <c r="L103" s="54"/>
      <c r="M103" s="54">
        <v>254885643</v>
      </c>
    </row>
    <row r="104" spans="1:13" ht="21.75" customHeight="1" x14ac:dyDescent="0.25">
      <c r="A104" s="94" t="s">
        <v>53</v>
      </c>
      <c r="B104" s="94"/>
      <c r="C104" s="82"/>
      <c r="D104" s="82"/>
      <c r="E104" s="83"/>
      <c r="F104" s="79"/>
      <c r="G104" s="46"/>
      <c r="H104" s="79"/>
      <c r="I104" s="46"/>
      <c r="J104" s="54"/>
      <c r="K104" s="46"/>
      <c r="L104" s="54"/>
      <c r="M104" s="46"/>
    </row>
    <row r="105" spans="1:13" ht="21.75" customHeight="1" x14ac:dyDescent="0.25">
      <c r="A105" s="94"/>
      <c r="B105" s="94" t="s">
        <v>54</v>
      </c>
      <c r="C105" s="82"/>
      <c r="D105" s="82"/>
      <c r="E105" s="83">
        <v>25</v>
      </c>
      <c r="F105" s="79"/>
      <c r="G105" s="54">
        <v>11215000</v>
      </c>
      <c r="H105" s="79"/>
      <c r="I105" s="54">
        <v>11185000</v>
      </c>
      <c r="J105" s="46"/>
      <c r="K105" s="54">
        <v>11215000</v>
      </c>
      <c r="L105" s="46"/>
      <c r="M105" s="54">
        <v>11185000</v>
      </c>
    </row>
    <row r="106" spans="1:13" ht="21.75" customHeight="1" x14ac:dyDescent="0.25">
      <c r="A106" s="94"/>
      <c r="B106" s="94" t="s">
        <v>55</v>
      </c>
      <c r="C106" s="82"/>
      <c r="D106" s="82"/>
      <c r="E106" s="83"/>
      <c r="F106" s="79"/>
      <c r="G106" s="49">
        <v>72675138</v>
      </c>
      <c r="H106" s="79"/>
      <c r="I106" s="49">
        <v>71101374</v>
      </c>
      <c r="J106" s="54"/>
      <c r="K106" s="49">
        <v>63338090</v>
      </c>
      <c r="L106" s="54"/>
      <c r="M106" s="49">
        <v>63041678</v>
      </c>
    </row>
    <row r="107" spans="1:13" ht="8.1" customHeight="1" x14ac:dyDescent="0.25">
      <c r="A107" s="93"/>
      <c r="B107" s="94"/>
      <c r="C107" s="82"/>
      <c r="D107" s="82"/>
      <c r="E107" s="83"/>
      <c r="F107" s="79"/>
      <c r="G107" s="54"/>
      <c r="H107" s="79"/>
      <c r="I107" s="54"/>
      <c r="J107" s="54"/>
      <c r="K107" s="54"/>
      <c r="L107" s="54"/>
      <c r="M107" s="54"/>
    </row>
    <row r="108" spans="1:13" ht="21.75" customHeight="1" x14ac:dyDescent="0.25">
      <c r="A108" s="94" t="s">
        <v>164</v>
      </c>
      <c r="B108" s="94"/>
      <c r="C108" s="82"/>
      <c r="D108" s="82"/>
      <c r="E108" s="83"/>
      <c r="F108" s="79"/>
      <c r="G108" s="46">
        <f>SUM(G102:G106)</f>
        <v>458775781</v>
      </c>
      <c r="H108" s="79"/>
      <c r="I108" s="46">
        <f>SUM(I102:I106)</f>
        <v>457172017</v>
      </c>
      <c r="J108" s="54"/>
      <c r="K108" s="46">
        <f>SUM(K102:K106)</f>
        <v>449438733</v>
      </c>
      <c r="L108" s="54"/>
      <c r="M108" s="46">
        <f>SUM(M102:M106)</f>
        <v>449112321</v>
      </c>
    </row>
    <row r="109" spans="1:13" ht="21.75" customHeight="1" x14ac:dyDescent="0.25">
      <c r="A109" s="94" t="s">
        <v>56</v>
      </c>
      <c r="B109" s="94"/>
      <c r="C109" s="82"/>
      <c r="D109" s="82"/>
      <c r="E109" s="83"/>
      <c r="F109" s="79"/>
      <c r="G109" s="49">
        <v>323</v>
      </c>
      <c r="H109" s="79"/>
      <c r="I109" s="49">
        <v>310</v>
      </c>
      <c r="J109" s="54"/>
      <c r="K109" s="49">
        <v>0</v>
      </c>
      <c r="L109" s="54"/>
      <c r="M109" s="49">
        <v>0</v>
      </c>
    </row>
    <row r="110" spans="1:13" ht="8.1" customHeight="1" x14ac:dyDescent="0.25">
      <c r="A110" s="93"/>
      <c r="B110" s="94"/>
      <c r="C110" s="82"/>
      <c r="D110" s="82"/>
      <c r="E110" s="83"/>
      <c r="F110" s="79"/>
      <c r="G110" s="54"/>
      <c r="H110" s="79"/>
      <c r="I110" s="54"/>
      <c r="J110" s="54"/>
      <c r="K110" s="54"/>
      <c r="L110" s="54"/>
      <c r="M110" s="54"/>
    </row>
    <row r="111" spans="1:13" ht="21.75" customHeight="1" x14ac:dyDescent="0.25">
      <c r="A111" s="102" t="s">
        <v>57</v>
      </c>
      <c r="B111" s="94"/>
      <c r="C111" s="82"/>
      <c r="D111" s="82"/>
      <c r="E111" s="83"/>
      <c r="F111" s="79"/>
      <c r="G111" s="49">
        <f>SUM(G108:G109)</f>
        <v>458776104</v>
      </c>
      <c r="H111" s="79"/>
      <c r="I111" s="49">
        <f>SUM(I108:I109)</f>
        <v>457172327</v>
      </c>
      <c r="J111" s="54"/>
      <c r="K111" s="49">
        <f>SUM(K108:K109)</f>
        <v>449438733</v>
      </c>
      <c r="L111" s="54"/>
      <c r="M111" s="49">
        <f>SUM(M108:M109)</f>
        <v>449112321</v>
      </c>
    </row>
    <row r="112" spans="1:13" ht="8.1" customHeight="1" x14ac:dyDescent="0.25">
      <c r="A112" s="93"/>
      <c r="B112" s="94"/>
      <c r="C112" s="82"/>
      <c r="D112" s="82"/>
      <c r="E112" s="83"/>
      <c r="F112" s="79"/>
      <c r="G112" s="54"/>
      <c r="H112" s="79"/>
      <c r="I112" s="54"/>
      <c r="J112" s="54"/>
      <c r="K112" s="54"/>
      <c r="L112" s="54"/>
      <c r="M112" s="54"/>
    </row>
    <row r="113" spans="1:13" ht="21.75" customHeight="1" thickBot="1" x14ac:dyDescent="0.3">
      <c r="A113" s="102" t="s">
        <v>58</v>
      </c>
      <c r="B113" s="82"/>
      <c r="C113" s="82"/>
      <c r="D113" s="82"/>
      <c r="E113" s="83"/>
      <c r="F113" s="79"/>
      <c r="G113" s="103">
        <f>+G111+G73</f>
        <v>491481929</v>
      </c>
      <c r="H113" s="79"/>
      <c r="I113" s="103">
        <f>+I111+I73</f>
        <v>491891604</v>
      </c>
      <c r="J113" s="54"/>
      <c r="K113" s="103">
        <f>+K111+K73</f>
        <v>479176187</v>
      </c>
      <c r="L113" s="54"/>
      <c r="M113" s="103">
        <f>+M111+M73</f>
        <v>479652487</v>
      </c>
    </row>
    <row r="114" spans="1:13" ht="21.75" customHeight="1" thickTop="1" x14ac:dyDescent="0.25">
      <c r="A114" s="85"/>
      <c r="B114" s="85"/>
      <c r="C114" s="73"/>
      <c r="D114" s="73"/>
      <c r="E114" s="78"/>
      <c r="F114" s="79"/>
      <c r="G114" s="46"/>
      <c r="H114" s="79"/>
      <c r="I114" s="46"/>
      <c r="J114" s="46"/>
      <c r="K114" s="46"/>
      <c r="L114" s="46"/>
      <c r="M114" s="46"/>
    </row>
    <row r="115" spans="1:13" ht="21.75" customHeight="1" x14ac:dyDescent="0.25">
      <c r="A115" s="85"/>
      <c r="B115" s="85"/>
      <c r="C115" s="73"/>
      <c r="D115" s="73"/>
      <c r="E115" s="78"/>
      <c r="F115" s="79"/>
      <c r="G115" s="46"/>
      <c r="H115" s="79"/>
      <c r="I115" s="46"/>
      <c r="J115" s="46"/>
      <c r="K115" s="46"/>
      <c r="L115" s="46"/>
      <c r="M115" s="46"/>
    </row>
    <row r="116" spans="1:13" ht="21.75" customHeight="1" x14ac:dyDescent="0.25">
      <c r="A116" s="85"/>
      <c r="B116" s="85"/>
      <c r="C116" s="73"/>
      <c r="D116" s="73"/>
      <c r="E116" s="78"/>
      <c r="F116" s="79"/>
      <c r="G116" s="46"/>
      <c r="H116" s="79"/>
      <c r="I116" s="46"/>
      <c r="J116" s="46"/>
      <c r="K116" s="46"/>
      <c r="L116" s="46"/>
      <c r="M116" s="46"/>
    </row>
    <row r="117" spans="1:13" ht="21.75" customHeight="1" x14ac:dyDescent="0.25">
      <c r="A117" s="85"/>
      <c r="B117" s="85"/>
      <c r="C117" s="73"/>
      <c r="D117" s="73"/>
      <c r="E117" s="78"/>
      <c r="F117" s="79"/>
      <c r="G117" s="46"/>
      <c r="H117" s="79"/>
      <c r="I117" s="46"/>
      <c r="J117" s="46"/>
      <c r="K117" s="46"/>
      <c r="L117" s="46"/>
      <c r="M117" s="46"/>
    </row>
    <row r="118" spans="1:13" ht="20.25" customHeight="1" x14ac:dyDescent="0.25">
      <c r="A118" s="104"/>
      <c r="B118" s="104"/>
      <c r="C118" s="105"/>
      <c r="D118" s="105"/>
      <c r="E118" s="106"/>
      <c r="F118" s="107"/>
      <c r="G118" s="42"/>
      <c r="H118" s="107"/>
      <c r="I118" s="42"/>
      <c r="J118" s="42"/>
      <c r="K118" s="42"/>
      <c r="L118" s="42"/>
      <c r="M118" s="42"/>
    </row>
    <row r="119" spans="1:13" ht="25.5" customHeight="1" x14ac:dyDescent="0.25">
      <c r="A119" s="104"/>
      <c r="B119" s="104"/>
      <c r="C119" s="105"/>
      <c r="D119" s="105"/>
      <c r="E119" s="106"/>
      <c r="F119" s="107"/>
      <c r="G119" s="42"/>
      <c r="H119" s="107"/>
      <c r="I119" s="42"/>
      <c r="J119" s="42"/>
      <c r="K119" s="42"/>
      <c r="L119" s="42"/>
      <c r="M119" s="42"/>
    </row>
    <row r="120" spans="1:13" s="60" customFormat="1" ht="21.75" customHeight="1" x14ac:dyDescent="0.25">
      <c r="A120" s="43" t="s">
        <v>144</v>
      </c>
      <c r="E120" s="36"/>
      <c r="G120" s="108"/>
      <c r="I120" s="108"/>
      <c r="J120" s="108"/>
      <c r="K120" s="108"/>
      <c r="L120" s="108"/>
      <c r="M120" s="108"/>
    </row>
    <row r="121" spans="1:13" ht="24.75" customHeight="1" x14ac:dyDescent="0.2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42"/>
      <c r="M121" s="42"/>
    </row>
    <row r="122" spans="1:13" ht="21.75" customHeight="1" x14ac:dyDescent="0.25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42"/>
      <c r="M122" s="42"/>
    </row>
    <row r="123" spans="1:13" ht="22.35" customHeight="1" x14ac:dyDescent="0.25">
      <c r="A123" s="109" t="str">
        <f>A42</f>
        <v>หมายเหตุประกอบงบการเงินรวมและงบการเงินเฉพาะกิจการเป็นส่วนหนึ่งของงบการเงินนี้</v>
      </c>
      <c r="B123" s="110"/>
      <c r="C123" s="110"/>
      <c r="D123" s="110"/>
      <c r="E123" s="111"/>
      <c r="F123" s="112"/>
      <c r="G123" s="113"/>
      <c r="H123" s="112"/>
      <c r="I123" s="113"/>
      <c r="J123" s="113"/>
      <c r="K123" s="113"/>
      <c r="L123" s="113"/>
      <c r="M123" s="113"/>
    </row>
  </sheetData>
  <mergeCells count="6">
    <mergeCell ref="G88:I88"/>
    <mergeCell ref="K88:M88"/>
    <mergeCell ref="G5:I5"/>
    <mergeCell ref="K5:M5"/>
    <mergeCell ref="G47:I47"/>
    <mergeCell ref="K47:M4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2" max="8" man="1"/>
    <brk id="8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28F41-83A7-4D0D-AB7F-D465C3CD7354}">
  <sheetPr>
    <tabColor rgb="FF7030A0"/>
  </sheetPr>
  <dimension ref="A1:L50"/>
  <sheetViews>
    <sheetView topLeftCell="A6" zoomScaleNormal="100" zoomScaleSheetLayoutView="101" workbookViewId="0">
      <selection activeCell="P15" sqref="P15"/>
    </sheetView>
  </sheetViews>
  <sheetFormatPr defaultColWidth="9.42578125" defaultRowHeight="21.75" customHeight="1" x14ac:dyDescent="0.25"/>
  <cols>
    <col min="1" max="2" width="1.5703125" style="44" customWidth="1"/>
    <col min="3" max="3" width="33.5703125" style="44" customWidth="1"/>
    <col min="4" max="4" width="8" style="48" customWidth="1"/>
    <col min="5" max="5" width="0.85546875" style="53" customWidth="1"/>
    <col min="6" max="6" width="11.5703125" style="54" customWidth="1"/>
    <col min="7" max="7" width="0.85546875" style="53" customWidth="1"/>
    <col min="8" max="8" width="11.5703125" style="54" customWidth="1"/>
    <col min="9" max="9" width="0.85546875" style="54" customWidth="1"/>
    <col min="10" max="10" width="11.5703125" style="54" customWidth="1"/>
    <col min="11" max="11" width="0.85546875" style="54" customWidth="1"/>
    <col min="12" max="12" width="11.5703125" style="54" customWidth="1"/>
    <col min="13" max="16384" width="9.42578125" style="44"/>
  </cols>
  <sheetData>
    <row r="1" spans="1:12" ht="20.85" customHeight="1" x14ac:dyDescent="0.25">
      <c r="A1" s="114" t="s">
        <v>0</v>
      </c>
      <c r="B1" s="50"/>
    </row>
    <row r="2" spans="1:12" ht="20.85" customHeight="1" x14ac:dyDescent="0.25">
      <c r="A2" s="50" t="s">
        <v>59</v>
      </c>
      <c r="B2" s="50"/>
    </row>
    <row r="3" spans="1:12" ht="20.85" customHeight="1" x14ac:dyDescent="0.25">
      <c r="A3" s="115" t="s">
        <v>147</v>
      </c>
      <c r="B3" s="116"/>
      <c r="C3" s="117"/>
      <c r="D3" s="118"/>
      <c r="E3" s="119"/>
      <c r="F3" s="120"/>
      <c r="G3" s="119"/>
      <c r="H3" s="120"/>
      <c r="I3" s="120"/>
      <c r="J3" s="120"/>
      <c r="K3" s="120"/>
      <c r="L3" s="120"/>
    </row>
    <row r="4" spans="1:12" ht="20.85" customHeight="1" x14ac:dyDescent="0.25">
      <c r="A4" s="50"/>
      <c r="F4" s="71"/>
      <c r="H4" s="71"/>
      <c r="J4" s="71"/>
      <c r="L4" s="71"/>
    </row>
    <row r="5" spans="1:12" ht="20.85" customHeight="1" x14ac:dyDescent="0.25">
      <c r="A5" s="50"/>
      <c r="F5" s="121" t="s">
        <v>2</v>
      </c>
      <c r="G5" s="121"/>
      <c r="H5" s="121"/>
      <c r="J5" s="121" t="s">
        <v>3</v>
      </c>
      <c r="K5" s="121"/>
      <c r="L5" s="121"/>
    </row>
    <row r="6" spans="1:12" ht="20.85" customHeight="1" x14ac:dyDescent="0.25">
      <c r="A6" s="50"/>
      <c r="E6" s="122"/>
      <c r="F6" s="71" t="s">
        <v>146</v>
      </c>
      <c r="G6" s="68"/>
      <c r="H6" s="71" t="s">
        <v>4</v>
      </c>
      <c r="I6" s="71"/>
      <c r="J6" s="71" t="s">
        <v>146</v>
      </c>
      <c r="K6" s="68"/>
      <c r="L6" s="71" t="s">
        <v>4</v>
      </c>
    </row>
    <row r="7" spans="1:12" ht="20.85" customHeight="1" x14ac:dyDescent="0.25">
      <c r="A7" s="50"/>
      <c r="D7" s="123" t="s">
        <v>5</v>
      </c>
      <c r="E7" s="124"/>
      <c r="F7" s="125" t="s">
        <v>6</v>
      </c>
      <c r="G7" s="124"/>
      <c r="H7" s="125" t="s">
        <v>6</v>
      </c>
      <c r="I7" s="76"/>
      <c r="J7" s="125" t="s">
        <v>6</v>
      </c>
      <c r="K7" s="76"/>
      <c r="L7" s="125" t="s">
        <v>6</v>
      </c>
    </row>
    <row r="8" spans="1:12" ht="6" customHeight="1" x14ac:dyDescent="0.25"/>
    <row r="9" spans="1:12" ht="20.85" customHeight="1" x14ac:dyDescent="0.25">
      <c r="A9" s="81" t="s">
        <v>60</v>
      </c>
      <c r="B9" s="81"/>
      <c r="C9" s="81"/>
      <c r="F9" s="126">
        <v>230189439</v>
      </c>
      <c r="H9" s="126">
        <v>495265492</v>
      </c>
      <c r="I9" s="126"/>
      <c r="J9" s="126">
        <v>118888786</v>
      </c>
      <c r="K9" s="126"/>
      <c r="L9" s="126">
        <v>129974185</v>
      </c>
    </row>
    <row r="10" spans="1:12" ht="20.85" customHeight="1" x14ac:dyDescent="0.25">
      <c r="A10" s="81" t="s">
        <v>61</v>
      </c>
      <c r="B10" s="81"/>
      <c r="C10" s="81"/>
      <c r="F10" s="127">
        <v>-191357645</v>
      </c>
      <c r="H10" s="127">
        <v>-437128519</v>
      </c>
      <c r="I10" s="126"/>
      <c r="J10" s="127">
        <v>-85149157</v>
      </c>
      <c r="K10" s="126"/>
      <c r="L10" s="127">
        <v>-92142031</v>
      </c>
    </row>
    <row r="11" spans="1:12" ht="6" customHeight="1" x14ac:dyDescent="0.25">
      <c r="A11" s="128"/>
      <c r="B11" s="128"/>
      <c r="C11" s="128"/>
      <c r="F11" s="129"/>
      <c r="H11" s="129"/>
      <c r="I11" s="129"/>
      <c r="J11" s="129"/>
      <c r="K11" s="129"/>
      <c r="L11" s="129"/>
    </row>
    <row r="12" spans="1:12" ht="20.85" customHeight="1" x14ac:dyDescent="0.25">
      <c r="A12" s="114" t="s">
        <v>62</v>
      </c>
      <c r="B12" s="114"/>
      <c r="C12" s="114"/>
      <c r="D12" s="130"/>
      <c r="F12" s="131">
        <f>SUM(F9:F11)</f>
        <v>38831794</v>
      </c>
      <c r="H12" s="131">
        <f>SUM(H9:H11)</f>
        <v>58136973</v>
      </c>
      <c r="I12" s="131"/>
      <c r="J12" s="131">
        <f>SUM(J9:J11)</f>
        <v>33739629</v>
      </c>
      <c r="K12" s="131"/>
      <c r="L12" s="131">
        <f>SUM(L9:L11)</f>
        <v>37832154</v>
      </c>
    </row>
    <row r="13" spans="1:12" ht="20.85" customHeight="1" x14ac:dyDescent="0.25">
      <c r="A13" s="81" t="s">
        <v>63</v>
      </c>
      <c r="B13" s="81"/>
      <c r="C13" s="81"/>
      <c r="F13" s="127">
        <v>2184305</v>
      </c>
      <c r="H13" s="127">
        <v>1543407</v>
      </c>
      <c r="I13" s="126"/>
      <c r="J13" s="127">
        <v>4914202</v>
      </c>
      <c r="K13" s="126"/>
      <c r="L13" s="127">
        <v>6182112</v>
      </c>
    </row>
    <row r="14" spans="1:12" ht="6" customHeight="1" x14ac:dyDescent="0.25">
      <c r="A14" s="81"/>
      <c r="B14" s="81"/>
      <c r="C14" s="81"/>
      <c r="F14" s="126"/>
      <c r="H14" s="126"/>
      <c r="I14" s="126"/>
      <c r="J14" s="126"/>
      <c r="K14" s="126"/>
      <c r="L14" s="126"/>
    </row>
    <row r="15" spans="1:12" ht="20.85" customHeight="1" x14ac:dyDescent="0.25">
      <c r="A15" s="114" t="s">
        <v>140</v>
      </c>
      <c r="B15" s="81"/>
      <c r="C15" s="81"/>
      <c r="F15" s="126">
        <f>SUM(F12:F13)</f>
        <v>41016099</v>
      </c>
      <c r="H15" s="126">
        <f>SUM(H12:H13)</f>
        <v>59680380</v>
      </c>
      <c r="I15" s="126"/>
      <c r="J15" s="126">
        <f>SUM(J12:J13)</f>
        <v>38653831</v>
      </c>
      <c r="K15" s="126"/>
      <c r="L15" s="126">
        <f>SUM(L12:L13)</f>
        <v>44014266</v>
      </c>
    </row>
    <row r="16" spans="1:12" ht="20.85" customHeight="1" x14ac:dyDescent="0.25">
      <c r="A16" s="81" t="s">
        <v>149</v>
      </c>
      <c r="B16" s="81"/>
      <c r="C16" s="81"/>
      <c r="F16" s="126">
        <v>-8692468</v>
      </c>
      <c r="H16" s="126">
        <v>-12831522</v>
      </c>
      <c r="I16" s="126"/>
      <c r="J16" s="126">
        <v>-8692468</v>
      </c>
      <c r="K16" s="126"/>
      <c r="L16" s="126">
        <v>-12831522</v>
      </c>
    </row>
    <row r="17" spans="1:12" ht="20.85" customHeight="1" x14ac:dyDescent="0.25">
      <c r="A17" s="81" t="s">
        <v>64</v>
      </c>
      <c r="B17" s="81"/>
      <c r="C17" s="81"/>
      <c r="F17" s="126">
        <v>-29098963</v>
      </c>
      <c r="H17" s="126">
        <v>-29785164</v>
      </c>
      <c r="I17" s="126"/>
      <c r="J17" s="126">
        <v>-28333663</v>
      </c>
      <c r="K17" s="126"/>
      <c r="L17" s="126">
        <v>-28632582</v>
      </c>
    </row>
    <row r="18" spans="1:12" ht="20.85" customHeight="1" x14ac:dyDescent="0.25">
      <c r="A18" s="81" t="s">
        <v>138</v>
      </c>
      <c r="B18" s="81"/>
      <c r="C18" s="81"/>
      <c r="D18" s="48">
        <v>11</v>
      </c>
      <c r="F18" s="126">
        <v>-445735</v>
      </c>
      <c r="H18" s="126">
        <v>-762721</v>
      </c>
      <c r="I18" s="126"/>
      <c r="J18" s="126">
        <v>-445735</v>
      </c>
      <c r="K18" s="126"/>
      <c r="L18" s="126">
        <v>-762721</v>
      </c>
    </row>
    <row r="19" spans="1:12" ht="20.85" customHeight="1" x14ac:dyDescent="0.25">
      <c r="A19" s="81" t="s">
        <v>65</v>
      </c>
      <c r="B19" s="81"/>
      <c r="C19" s="81"/>
      <c r="F19" s="127">
        <v>-227889</v>
      </c>
      <c r="H19" s="127">
        <v>-2054699</v>
      </c>
      <c r="I19" s="126"/>
      <c r="J19" s="127">
        <v>-227889</v>
      </c>
      <c r="K19" s="126"/>
      <c r="L19" s="127">
        <v>-606344</v>
      </c>
    </row>
    <row r="20" spans="1:12" ht="6" customHeight="1" x14ac:dyDescent="0.25">
      <c r="A20" s="128"/>
      <c r="B20" s="128"/>
      <c r="C20" s="128"/>
      <c r="F20" s="129"/>
      <c r="H20" s="129"/>
      <c r="I20" s="129"/>
      <c r="J20" s="129"/>
      <c r="K20" s="129"/>
      <c r="L20" s="129"/>
    </row>
    <row r="21" spans="1:12" ht="20.85" customHeight="1" x14ac:dyDescent="0.25">
      <c r="A21" s="114" t="s">
        <v>66</v>
      </c>
      <c r="B21" s="114"/>
      <c r="C21" s="114"/>
      <c r="D21" s="130"/>
      <c r="F21" s="126">
        <f>SUM(F15:F19)</f>
        <v>2551044</v>
      </c>
      <c r="H21" s="126">
        <f>SUM(H15:H19)</f>
        <v>14246274</v>
      </c>
      <c r="I21" s="126"/>
      <c r="J21" s="126">
        <f>SUM(J15:J19)</f>
        <v>954076</v>
      </c>
      <c r="K21" s="126"/>
      <c r="L21" s="126">
        <f>SUM(L15:L19)</f>
        <v>1181097</v>
      </c>
    </row>
    <row r="22" spans="1:12" ht="20.85" customHeight="1" x14ac:dyDescent="0.25">
      <c r="A22" s="81" t="s">
        <v>67</v>
      </c>
      <c r="B22" s="81"/>
      <c r="C22" s="81"/>
      <c r="D22" s="48">
        <v>27</v>
      </c>
      <c r="F22" s="127">
        <v>-708372</v>
      </c>
      <c r="H22" s="127">
        <v>-3166603</v>
      </c>
      <c r="I22" s="129"/>
      <c r="J22" s="127">
        <v>-388769</v>
      </c>
      <c r="K22" s="129"/>
      <c r="L22" s="127">
        <v>-553145</v>
      </c>
    </row>
    <row r="23" spans="1:12" ht="6" customHeight="1" x14ac:dyDescent="0.25">
      <c r="A23" s="128"/>
      <c r="B23" s="128"/>
      <c r="C23" s="128"/>
      <c r="F23" s="129"/>
      <c r="H23" s="129"/>
      <c r="I23" s="129"/>
      <c r="J23" s="129"/>
      <c r="K23" s="129"/>
      <c r="L23" s="129"/>
    </row>
    <row r="24" spans="1:12" ht="20.85" customHeight="1" x14ac:dyDescent="0.25">
      <c r="A24" s="114" t="s">
        <v>68</v>
      </c>
      <c r="B24" s="114"/>
      <c r="C24" s="114"/>
      <c r="D24" s="130"/>
      <c r="F24" s="127">
        <f>SUM(F21:F22)</f>
        <v>1842672</v>
      </c>
      <c r="H24" s="127">
        <f>SUM(H21:H22)</f>
        <v>11079671</v>
      </c>
      <c r="I24" s="131"/>
      <c r="J24" s="127">
        <f>SUM(J21:J22)</f>
        <v>565307</v>
      </c>
      <c r="K24" s="126"/>
      <c r="L24" s="127">
        <f>SUM(L21:L22)</f>
        <v>627952</v>
      </c>
    </row>
    <row r="25" spans="1:12" ht="6" customHeight="1" x14ac:dyDescent="0.25">
      <c r="A25" s="128"/>
      <c r="B25" s="128"/>
      <c r="C25" s="128"/>
      <c r="F25" s="129"/>
      <c r="H25" s="129"/>
      <c r="I25" s="129"/>
      <c r="J25" s="129"/>
      <c r="K25" s="129"/>
      <c r="L25" s="129"/>
    </row>
    <row r="26" spans="1:12" ht="20.85" customHeight="1" x14ac:dyDescent="0.25">
      <c r="A26" s="114" t="s">
        <v>69</v>
      </c>
      <c r="B26" s="114"/>
      <c r="C26" s="114"/>
      <c r="F26" s="22"/>
      <c r="H26" s="22"/>
      <c r="I26" s="131"/>
      <c r="J26" s="22"/>
      <c r="K26" s="131"/>
      <c r="L26" s="22"/>
    </row>
    <row r="27" spans="1:12" ht="20.85" customHeight="1" x14ac:dyDescent="0.25">
      <c r="A27" s="81" t="s">
        <v>70</v>
      </c>
      <c r="B27" s="81"/>
      <c r="C27" s="81"/>
      <c r="F27" s="126"/>
      <c r="H27" s="126"/>
      <c r="I27" s="131"/>
      <c r="J27" s="126"/>
      <c r="K27" s="131"/>
      <c r="L27" s="126"/>
    </row>
    <row r="28" spans="1:12" ht="20.85" customHeight="1" x14ac:dyDescent="0.25">
      <c r="B28" s="81" t="s">
        <v>71</v>
      </c>
      <c r="C28" s="114"/>
      <c r="F28" s="127">
        <v>-238895</v>
      </c>
      <c r="H28" s="127">
        <v>0</v>
      </c>
      <c r="I28" s="131"/>
      <c r="J28" s="127">
        <v>-238895</v>
      </c>
      <c r="K28" s="131"/>
      <c r="L28" s="127">
        <v>0</v>
      </c>
    </row>
    <row r="29" spans="1:12" ht="6" customHeight="1" x14ac:dyDescent="0.25">
      <c r="A29" s="128"/>
      <c r="B29" s="128"/>
      <c r="C29" s="128"/>
      <c r="F29" s="129"/>
      <c r="H29" s="129"/>
      <c r="I29" s="129"/>
      <c r="J29" s="129"/>
      <c r="K29" s="129"/>
      <c r="L29" s="129"/>
    </row>
    <row r="30" spans="1:12" ht="20.85" customHeight="1" x14ac:dyDescent="0.25">
      <c r="A30" s="50" t="s">
        <v>72</v>
      </c>
      <c r="F30" s="127">
        <f>SUM(F27:F28)</f>
        <v>-238895</v>
      </c>
      <c r="H30" s="127">
        <f>SUM(H27:H28)</f>
        <v>0</v>
      </c>
      <c r="I30" s="131"/>
      <c r="J30" s="127">
        <f>SUM(J27:J28)</f>
        <v>-238895</v>
      </c>
      <c r="K30" s="129"/>
      <c r="L30" s="127">
        <f>SUM(L27:L28)</f>
        <v>0</v>
      </c>
    </row>
    <row r="31" spans="1:12" ht="6" customHeight="1" x14ac:dyDescent="0.25">
      <c r="A31" s="128"/>
      <c r="B31" s="128"/>
      <c r="C31" s="128"/>
      <c r="F31" s="129"/>
      <c r="H31" s="129"/>
      <c r="I31" s="129"/>
      <c r="J31" s="129"/>
      <c r="K31" s="129"/>
      <c r="L31" s="129"/>
    </row>
    <row r="32" spans="1:12" ht="20.85" customHeight="1" thickBot="1" x14ac:dyDescent="0.3">
      <c r="A32" s="114" t="s">
        <v>73</v>
      </c>
      <c r="B32" s="114"/>
      <c r="C32" s="114"/>
      <c r="F32" s="132">
        <f>F24+F30</f>
        <v>1603777</v>
      </c>
      <c r="H32" s="132">
        <f>H24+H30</f>
        <v>11079671</v>
      </c>
      <c r="I32" s="131"/>
      <c r="J32" s="132">
        <f>J24+J30</f>
        <v>326412</v>
      </c>
      <c r="K32" s="131"/>
      <c r="L32" s="132">
        <f>L24+L30</f>
        <v>627952</v>
      </c>
    </row>
    <row r="33" spans="1:12" ht="6" customHeight="1" thickTop="1" x14ac:dyDescent="0.25">
      <c r="A33" s="56"/>
      <c r="B33" s="56"/>
      <c r="C33" s="56"/>
      <c r="F33" s="126"/>
      <c r="H33" s="126"/>
      <c r="I33" s="129"/>
      <c r="J33" s="126"/>
      <c r="K33" s="129"/>
      <c r="L33" s="126"/>
    </row>
    <row r="34" spans="1:12" ht="20.85" customHeight="1" x14ac:dyDescent="0.25">
      <c r="A34" s="114" t="s">
        <v>152</v>
      </c>
      <c r="B34" s="56"/>
      <c r="C34" s="56"/>
      <c r="F34" s="126"/>
      <c r="H34" s="126"/>
      <c r="I34" s="129"/>
      <c r="J34" s="126"/>
      <c r="K34" s="129"/>
      <c r="L34" s="126"/>
    </row>
    <row r="35" spans="1:12" ht="20.85" customHeight="1" x14ac:dyDescent="0.25">
      <c r="A35" s="81" t="s">
        <v>78</v>
      </c>
      <c r="B35" s="56"/>
      <c r="C35" s="56"/>
      <c r="F35" s="126">
        <f>F24-F36</f>
        <v>1842659</v>
      </c>
      <c r="H35" s="126">
        <v>11079561</v>
      </c>
      <c r="I35" s="129"/>
      <c r="J35" s="126">
        <f>J24</f>
        <v>565307</v>
      </c>
      <c r="K35" s="129"/>
      <c r="L35" s="126">
        <v>627952</v>
      </c>
    </row>
    <row r="36" spans="1:12" ht="20.85" customHeight="1" x14ac:dyDescent="0.25">
      <c r="A36" s="81" t="s">
        <v>74</v>
      </c>
      <c r="B36" s="56"/>
      <c r="C36" s="56"/>
      <c r="F36" s="127">
        <v>13</v>
      </c>
      <c r="H36" s="127">
        <v>110</v>
      </c>
      <c r="I36" s="131"/>
      <c r="J36" s="127">
        <v>0</v>
      </c>
      <c r="K36" s="129"/>
      <c r="L36" s="127">
        <v>0</v>
      </c>
    </row>
    <row r="37" spans="1:12" ht="6" customHeight="1" x14ac:dyDescent="0.25">
      <c r="A37" s="81"/>
      <c r="B37" s="56"/>
      <c r="C37" s="56"/>
      <c r="F37" s="126"/>
      <c r="H37" s="126"/>
      <c r="I37" s="129"/>
      <c r="J37" s="126"/>
      <c r="K37" s="129"/>
      <c r="L37" s="126"/>
    </row>
    <row r="38" spans="1:12" ht="20.85" customHeight="1" thickBot="1" x14ac:dyDescent="0.3">
      <c r="A38" s="81"/>
      <c r="B38" s="56"/>
      <c r="C38" s="56"/>
      <c r="F38" s="132">
        <f>SUM(F35:F36)</f>
        <v>1842672</v>
      </c>
      <c r="H38" s="132">
        <f>SUM(H35:H36)</f>
        <v>11079671</v>
      </c>
      <c r="I38" s="131"/>
      <c r="J38" s="132">
        <f>SUM(J35:J36)</f>
        <v>565307</v>
      </c>
      <c r="K38" s="131"/>
      <c r="L38" s="132">
        <f>SUM(L35:L36)</f>
        <v>627952</v>
      </c>
    </row>
    <row r="39" spans="1:12" ht="6" customHeight="1" thickTop="1" x14ac:dyDescent="0.25">
      <c r="A39" s="56"/>
      <c r="B39" s="56"/>
      <c r="C39" s="56"/>
      <c r="F39" s="126"/>
      <c r="H39" s="126"/>
      <c r="I39" s="129"/>
      <c r="J39" s="126"/>
      <c r="K39" s="129"/>
      <c r="L39" s="126"/>
    </row>
    <row r="40" spans="1:12" ht="20.85" customHeight="1" x14ac:dyDescent="0.25">
      <c r="A40" s="114" t="s">
        <v>75</v>
      </c>
      <c r="B40" s="56"/>
      <c r="C40" s="56"/>
      <c r="F40" s="126"/>
      <c r="H40" s="126"/>
      <c r="I40" s="129"/>
      <c r="J40" s="126"/>
      <c r="K40" s="129"/>
      <c r="L40" s="126"/>
    </row>
    <row r="41" spans="1:12" ht="20.85" customHeight="1" x14ac:dyDescent="0.25">
      <c r="A41" s="81" t="s">
        <v>78</v>
      </c>
      <c r="B41" s="56"/>
      <c r="C41" s="56"/>
      <c r="F41" s="126">
        <f>F32-F42</f>
        <v>1603764</v>
      </c>
      <c r="H41" s="126">
        <v>11079561</v>
      </c>
      <c r="I41" s="129"/>
      <c r="J41" s="126">
        <f>J32</f>
        <v>326412</v>
      </c>
      <c r="K41" s="129"/>
      <c r="L41" s="126">
        <v>627952</v>
      </c>
    </row>
    <row r="42" spans="1:12" ht="20.85" customHeight="1" x14ac:dyDescent="0.25">
      <c r="A42" s="81" t="s">
        <v>74</v>
      </c>
      <c r="B42" s="56"/>
      <c r="C42" s="56"/>
      <c r="F42" s="127">
        <v>13</v>
      </c>
      <c r="H42" s="127">
        <v>110</v>
      </c>
      <c r="I42" s="131"/>
      <c r="J42" s="127">
        <v>0</v>
      </c>
      <c r="K42" s="129"/>
      <c r="L42" s="127">
        <v>0</v>
      </c>
    </row>
    <row r="43" spans="1:12" ht="6" customHeight="1" x14ac:dyDescent="0.25">
      <c r="A43" s="81"/>
      <c r="B43" s="56"/>
      <c r="C43" s="56"/>
      <c r="F43" s="126"/>
      <c r="H43" s="126"/>
      <c r="I43" s="129"/>
      <c r="J43" s="126"/>
      <c r="K43" s="129"/>
      <c r="L43" s="126"/>
    </row>
    <row r="44" spans="1:12" ht="20.85" customHeight="1" thickBot="1" x14ac:dyDescent="0.3">
      <c r="A44" s="81"/>
      <c r="B44" s="56"/>
      <c r="C44" s="56"/>
      <c r="F44" s="132">
        <f>SUM(F41:F42)</f>
        <v>1603777</v>
      </c>
      <c r="H44" s="132">
        <f>SUM(H41:H42)</f>
        <v>11079671</v>
      </c>
      <c r="I44" s="131"/>
      <c r="J44" s="132">
        <f>SUM(J41:J42)</f>
        <v>326412</v>
      </c>
      <c r="K44" s="131"/>
      <c r="L44" s="132">
        <f>SUM(L41:L42)</f>
        <v>627952</v>
      </c>
    </row>
    <row r="45" spans="1:12" ht="6" customHeight="1" thickTop="1" x14ac:dyDescent="0.25">
      <c r="A45" s="56"/>
      <c r="B45" s="56"/>
      <c r="C45" s="56"/>
      <c r="F45" s="126"/>
      <c r="H45" s="126"/>
      <c r="I45" s="129"/>
      <c r="J45" s="126"/>
      <c r="K45" s="129"/>
      <c r="L45" s="126"/>
    </row>
    <row r="46" spans="1:12" ht="20.85" customHeight="1" x14ac:dyDescent="0.25">
      <c r="A46" s="50" t="s">
        <v>162</v>
      </c>
      <c r="F46" s="133"/>
      <c r="H46" s="133"/>
      <c r="I46" s="126"/>
      <c r="J46" s="133"/>
      <c r="K46" s="126"/>
      <c r="L46" s="133"/>
    </row>
    <row r="47" spans="1:12" ht="6" customHeight="1" x14ac:dyDescent="0.25">
      <c r="A47" s="128"/>
      <c r="B47" s="128"/>
      <c r="C47" s="128"/>
      <c r="F47" s="134"/>
      <c r="H47" s="134"/>
      <c r="I47" s="134"/>
      <c r="J47" s="134"/>
      <c r="K47" s="129"/>
      <c r="L47" s="134"/>
    </row>
    <row r="48" spans="1:12" ht="20.85" customHeight="1" x14ac:dyDescent="0.25">
      <c r="A48" s="44" t="s">
        <v>76</v>
      </c>
      <c r="D48" s="48">
        <v>28</v>
      </c>
      <c r="F48" s="135">
        <v>7.7000000000000002E-3</v>
      </c>
      <c r="H48" s="135">
        <v>4.6199999999999998E-2</v>
      </c>
      <c r="I48" s="134"/>
      <c r="J48" s="135">
        <v>2.3999999999999998E-3</v>
      </c>
      <c r="K48" s="131"/>
      <c r="L48" s="135">
        <v>2.5999999999999999E-3</v>
      </c>
    </row>
    <row r="49" spans="1:12" ht="23.25" customHeight="1" x14ac:dyDescent="0.25">
      <c r="A49" s="114"/>
      <c r="B49" s="114"/>
      <c r="C49" s="114"/>
      <c r="F49" s="131"/>
      <c r="H49" s="131"/>
      <c r="I49" s="131"/>
      <c r="J49" s="131"/>
      <c r="K49" s="131"/>
      <c r="L49" s="131"/>
    </row>
    <row r="50" spans="1:12" ht="22.35" customHeight="1" x14ac:dyDescent="0.25">
      <c r="A50" s="136" t="str">
        <f>'BS6-8'!A123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37"/>
      <c r="C50" s="137"/>
      <c r="D50" s="118"/>
      <c r="E50" s="119"/>
      <c r="F50" s="127"/>
      <c r="G50" s="119"/>
      <c r="H50" s="127"/>
      <c r="I50" s="120"/>
      <c r="J50" s="127"/>
      <c r="K50" s="120"/>
      <c r="L50" s="127"/>
    </row>
  </sheetData>
  <mergeCells count="9">
    <mergeCell ref="A29:C29"/>
    <mergeCell ref="A31:C31"/>
    <mergeCell ref="A47:C47"/>
    <mergeCell ref="F5:H5"/>
    <mergeCell ref="J5:L5"/>
    <mergeCell ref="A11:C11"/>
    <mergeCell ref="A20:C20"/>
    <mergeCell ref="A23:C23"/>
    <mergeCell ref="A25:C2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FC34F-A629-48E1-BA53-15AF8E96F7E6}">
  <sheetPr>
    <tabColor rgb="FF7030A0"/>
  </sheetPr>
  <dimension ref="A1:R28"/>
  <sheetViews>
    <sheetView topLeftCell="A6" zoomScaleNormal="100" zoomScaleSheetLayoutView="100" workbookViewId="0">
      <selection activeCell="V9" sqref="V9"/>
    </sheetView>
  </sheetViews>
  <sheetFormatPr defaultColWidth="9.42578125" defaultRowHeight="20.100000000000001" customHeight="1" x14ac:dyDescent="0.25"/>
  <cols>
    <col min="1" max="2" width="1.5703125" style="73" customWidth="1"/>
    <col min="3" max="3" width="38.28515625" style="73" customWidth="1"/>
    <col min="4" max="4" width="7.5703125" style="73" customWidth="1"/>
    <col min="5" max="5" width="0.85546875" style="73" customWidth="1"/>
    <col min="6" max="6" width="11" style="46" customWidth="1"/>
    <col min="7" max="7" width="0.85546875" style="46" customWidth="1"/>
    <col min="8" max="8" width="11.5703125" style="46" customWidth="1"/>
    <col min="9" max="9" width="0.85546875" style="46" customWidth="1"/>
    <col min="10" max="10" width="11" style="46" customWidth="1"/>
    <col min="11" max="11" width="0.85546875" style="46" customWidth="1"/>
    <col min="12" max="12" width="11.5703125" style="46" customWidth="1"/>
    <col min="13" max="13" width="0.85546875" style="46" customWidth="1"/>
    <col min="14" max="14" width="11.5703125" style="46" customWidth="1"/>
    <col min="15" max="15" width="0.85546875" style="46" customWidth="1"/>
    <col min="16" max="16" width="10.5703125" style="46" customWidth="1"/>
    <col min="17" max="17" width="0.85546875" style="46" customWidth="1"/>
    <col min="18" max="18" width="12.7109375" style="46" customWidth="1"/>
    <col min="19" max="16384" width="9.42578125" style="73"/>
  </cols>
  <sheetData>
    <row r="1" spans="1:18" ht="21.75" customHeight="1" x14ac:dyDescent="0.25">
      <c r="A1" s="114" t="s">
        <v>0</v>
      </c>
      <c r="B1" s="77"/>
    </row>
    <row r="2" spans="1:18" ht="21.75" customHeight="1" x14ac:dyDescent="0.25">
      <c r="A2" s="77" t="s">
        <v>77</v>
      </c>
      <c r="B2" s="77"/>
    </row>
    <row r="3" spans="1:18" ht="21.75" customHeight="1" x14ac:dyDescent="0.25">
      <c r="A3" s="116" t="str">
        <f>'PL9'!A3</f>
        <v>สำหรับปีสิ้นสุดวันที่ 31 ธันวาคม พ.ศ. 2568</v>
      </c>
      <c r="B3" s="138"/>
      <c r="C3" s="138"/>
      <c r="D3" s="138"/>
      <c r="E3" s="138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</row>
    <row r="4" spans="1:18" ht="21.75" customHeight="1" x14ac:dyDescent="0.25">
      <c r="J4" s="140"/>
      <c r="K4" s="140"/>
      <c r="L4" s="140"/>
    </row>
    <row r="5" spans="1:18" ht="21" customHeight="1" x14ac:dyDescent="0.25">
      <c r="F5" s="121" t="s">
        <v>2</v>
      </c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</row>
    <row r="6" spans="1:18" ht="21" customHeight="1" x14ac:dyDescent="0.25">
      <c r="A6" s="77"/>
      <c r="B6" s="72"/>
      <c r="F6" s="141" t="s">
        <v>78</v>
      </c>
      <c r="G6" s="141"/>
      <c r="H6" s="141"/>
      <c r="I6" s="141"/>
      <c r="J6" s="141"/>
      <c r="K6" s="141"/>
      <c r="L6" s="141"/>
      <c r="M6" s="141"/>
      <c r="N6" s="141"/>
      <c r="O6" s="73"/>
      <c r="P6" s="73"/>
      <c r="Q6" s="73"/>
      <c r="R6" s="73"/>
    </row>
    <row r="7" spans="1:18" ht="21" customHeight="1" x14ac:dyDescent="0.25">
      <c r="A7" s="77"/>
      <c r="B7" s="72"/>
      <c r="J7" s="141" t="s">
        <v>79</v>
      </c>
      <c r="K7" s="141"/>
      <c r="L7" s="141"/>
    </row>
    <row r="8" spans="1:18" ht="21" customHeight="1" x14ac:dyDescent="0.25">
      <c r="B8" s="48"/>
      <c r="C8" s="72"/>
      <c r="D8" s="72"/>
      <c r="E8" s="72"/>
      <c r="F8" s="142"/>
      <c r="G8" s="143"/>
      <c r="H8" s="142"/>
      <c r="I8" s="142"/>
      <c r="J8" s="142" t="s">
        <v>80</v>
      </c>
      <c r="K8" s="142"/>
      <c r="L8" s="142"/>
      <c r="M8" s="142"/>
      <c r="N8" s="142" t="s">
        <v>81</v>
      </c>
      <c r="O8" s="142"/>
      <c r="P8" s="142" t="s">
        <v>82</v>
      </c>
      <c r="Q8" s="142"/>
      <c r="R8" s="142"/>
    </row>
    <row r="9" spans="1:18" ht="21" customHeight="1" x14ac:dyDescent="0.25">
      <c r="B9" s="48"/>
      <c r="C9" s="72"/>
      <c r="D9" s="72"/>
      <c r="E9" s="72"/>
      <c r="F9" s="142" t="s">
        <v>83</v>
      </c>
      <c r="G9" s="143"/>
      <c r="H9" s="142" t="s">
        <v>84</v>
      </c>
      <c r="I9" s="142"/>
      <c r="J9" s="142" t="s">
        <v>85</v>
      </c>
      <c r="K9" s="142"/>
      <c r="L9" s="142"/>
      <c r="M9" s="142"/>
      <c r="N9" s="142" t="s">
        <v>86</v>
      </c>
      <c r="O9" s="142"/>
      <c r="P9" s="142" t="s">
        <v>87</v>
      </c>
      <c r="Q9" s="142"/>
      <c r="R9" s="142" t="s">
        <v>88</v>
      </c>
    </row>
    <row r="10" spans="1:18" ht="21" customHeight="1" x14ac:dyDescent="0.25">
      <c r="B10" s="48"/>
      <c r="C10" s="72"/>
      <c r="D10" s="72"/>
      <c r="E10" s="72"/>
      <c r="F10" s="142" t="s">
        <v>89</v>
      </c>
      <c r="G10" s="126"/>
      <c r="H10" s="144" t="s">
        <v>90</v>
      </c>
      <c r="I10" s="126"/>
      <c r="J10" s="142" t="s">
        <v>91</v>
      </c>
      <c r="K10" s="126"/>
      <c r="L10" s="142" t="s">
        <v>55</v>
      </c>
      <c r="M10" s="126"/>
      <c r="N10" s="142" t="s">
        <v>92</v>
      </c>
      <c r="O10" s="126"/>
      <c r="P10" s="142" t="s">
        <v>93</v>
      </c>
      <c r="Q10" s="126"/>
      <c r="R10" s="142" t="s">
        <v>45</v>
      </c>
    </row>
    <row r="11" spans="1:18" ht="21" customHeight="1" x14ac:dyDescent="0.25">
      <c r="B11" s="130"/>
      <c r="C11" s="72"/>
      <c r="D11" s="145" t="s">
        <v>5</v>
      </c>
      <c r="E11" s="72"/>
      <c r="F11" s="146" t="s">
        <v>6</v>
      </c>
      <c r="G11" s="126"/>
      <c r="H11" s="146" t="s">
        <v>6</v>
      </c>
      <c r="I11" s="147"/>
      <c r="J11" s="146" t="s">
        <v>6</v>
      </c>
      <c r="K11" s="147"/>
      <c r="L11" s="146" t="s">
        <v>6</v>
      </c>
      <c r="M11" s="147"/>
      <c r="N11" s="146" t="s">
        <v>6</v>
      </c>
      <c r="O11" s="147"/>
      <c r="P11" s="146" t="s">
        <v>6</v>
      </c>
      <c r="Q11" s="147"/>
      <c r="R11" s="146" t="s">
        <v>6</v>
      </c>
    </row>
    <row r="12" spans="1:18" ht="6" customHeight="1" x14ac:dyDescent="0.25">
      <c r="A12" s="148"/>
      <c r="B12" s="48"/>
      <c r="D12" s="72"/>
      <c r="F12" s="149"/>
      <c r="H12" s="54"/>
      <c r="L12" s="54"/>
    </row>
    <row r="13" spans="1:18" ht="21" customHeight="1" x14ac:dyDescent="0.25">
      <c r="A13" s="56" t="s">
        <v>96</v>
      </c>
      <c r="B13" s="72"/>
      <c r="C13" s="72"/>
      <c r="D13" s="72"/>
      <c r="F13" s="46">
        <v>120000000</v>
      </c>
      <c r="H13" s="46">
        <v>254885643</v>
      </c>
      <c r="J13" s="46">
        <v>11150000</v>
      </c>
      <c r="L13" s="46">
        <v>60056813</v>
      </c>
      <c r="N13" s="46">
        <f>SUM(F13:L13)</f>
        <v>446092456</v>
      </c>
      <c r="P13" s="46">
        <v>200</v>
      </c>
      <c r="R13" s="46">
        <f>SUM(N13:P13)</f>
        <v>446092656</v>
      </c>
    </row>
    <row r="14" spans="1:18" ht="21" customHeight="1" x14ac:dyDescent="0.25">
      <c r="A14" s="56" t="s">
        <v>94</v>
      </c>
      <c r="B14" s="56"/>
      <c r="C14" s="56"/>
    </row>
    <row r="15" spans="1:18" ht="21" customHeight="1" x14ac:dyDescent="0.25">
      <c r="A15" s="150" t="s">
        <v>95</v>
      </c>
      <c r="B15" s="56"/>
      <c r="C15" s="56"/>
      <c r="D15" s="48">
        <v>25</v>
      </c>
      <c r="F15" s="54">
        <v>0</v>
      </c>
      <c r="H15" s="54">
        <v>0</v>
      </c>
      <c r="J15" s="46">
        <v>35000</v>
      </c>
      <c r="L15" s="54">
        <v>-35000</v>
      </c>
      <c r="N15" s="46">
        <f t="shared" ref="N15:N16" si="0">SUM(F15:L15)</f>
        <v>0</v>
      </c>
      <c r="P15" s="46">
        <v>0</v>
      </c>
      <c r="R15" s="46">
        <f>SUM(N15:P15)</f>
        <v>0</v>
      </c>
    </row>
    <row r="16" spans="1:18" ht="21" customHeight="1" x14ac:dyDescent="0.25">
      <c r="A16" s="150" t="s">
        <v>73</v>
      </c>
      <c r="B16" s="48"/>
      <c r="F16" s="120">
        <v>0</v>
      </c>
      <c r="G16" s="54"/>
      <c r="H16" s="120">
        <v>0</v>
      </c>
      <c r="J16" s="120">
        <v>0</v>
      </c>
      <c r="L16" s="120">
        <v>11079561</v>
      </c>
      <c r="N16" s="139">
        <f t="shared" si="0"/>
        <v>11079561</v>
      </c>
      <c r="P16" s="139">
        <v>110</v>
      </c>
      <c r="R16" s="139">
        <f>SUM(N16:P16)</f>
        <v>11079671</v>
      </c>
    </row>
    <row r="17" spans="1:18" ht="6" customHeight="1" x14ac:dyDescent="0.25">
      <c r="A17" s="56"/>
      <c r="B17" s="72"/>
    </row>
    <row r="18" spans="1:18" ht="21" customHeight="1" thickBot="1" x14ac:dyDescent="0.3">
      <c r="A18" s="56" t="s">
        <v>153</v>
      </c>
      <c r="B18" s="72"/>
      <c r="F18" s="103">
        <f>SUM(F13:F17)</f>
        <v>120000000</v>
      </c>
      <c r="H18" s="103">
        <f>SUM(H13:H17)</f>
        <v>254885643</v>
      </c>
      <c r="J18" s="103">
        <f>SUM(J13:J17)</f>
        <v>11185000</v>
      </c>
      <c r="L18" s="103">
        <f>SUM(L13:L17)</f>
        <v>71101374</v>
      </c>
      <c r="N18" s="103">
        <f>SUM(N13:N17)</f>
        <v>457172017</v>
      </c>
      <c r="P18" s="103">
        <f>SUM(P13:P17)</f>
        <v>310</v>
      </c>
      <c r="R18" s="103">
        <f>SUM(R13:R17)</f>
        <v>457172327</v>
      </c>
    </row>
    <row r="19" spans="1:18" ht="21" customHeight="1" thickTop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73"/>
      <c r="Q19" s="73"/>
      <c r="R19" s="73"/>
    </row>
    <row r="20" spans="1:18" ht="21" customHeight="1" x14ac:dyDescent="0.25">
      <c r="A20" s="56" t="s">
        <v>148</v>
      </c>
      <c r="B20" s="72"/>
      <c r="C20" s="72"/>
      <c r="D20" s="72"/>
      <c r="F20" s="46">
        <v>120000000</v>
      </c>
      <c r="H20" s="46">
        <v>254885643</v>
      </c>
      <c r="J20" s="46">
        <v>11185000</v>
      </c>
      <c r="L20" s="46">
        <v>71101374</v>
      </c>
      <c r="N20" s="46">
        <f>SUM(F20:L20)</f>
        <v>457172017</v>
      </c>
      <c r="P20" s="46">
        <v>310</v>
      </c>
      <c r="R20" s="46">
        <f>SUM(N20:P20)</f>
        <v>457172327</v>
      </c>
    </row>
    <row r="21" spans="1:18" ht="21" customHeight="1" x14ac:dyDescent="0.25">
      <c r="A21" s="56" t="s">
        <v>94</v>
      </c>
      <c r="B21" s="56"/>
      <c r="C21" s="56"/>
    </row>
    <row r="22" spans="1:18" ht="21" customHeight="1" x14ac:dyDescent="0.25">
      <c r="A22" s="150" t="s">
        <v>95</v>
      </c>
      <c r="B22" s="56"/>
      <c r="C22" s="56"/>
      <c r="D22" s="48">
        <v>25</v>
      </c>
      <c r="F22" s="54">
        <v>0</v>
      </c>
      <c r="H22" s="54">
        <v>0</v>
      </c>
      <c r="J22" s="46">
        <v>30000</v>
      </c>
      <c r="L22" s="54">
        <v>-30000</v>
      </c>
      <c r="N22" s="46">
        <f t="shared" ref="N22:N23" si="1">SUM(F22:L22)</f>
        <v>0</v>
      </c>
      <c r="P22" s="46">
        <v>0</v>
      </c>
      <c r="R22" s="46">
        <f>SUM(N22:P22)</f>
        <v>0</v>
      </c>
    </row>
    <row r="23" spans="1:18" ht="21" customHeight="1" x14ac:dyDescent="0.25">
      <c r="A23" s="150" t="s">
        <v>73</v>
      </c>
      <c r="B23" s="48"/>
      <c r="F23" s="120">
        <v>0</v>
      </c>
      <c r="G23" s="54"/>
      <c r="H23" s="120">
        <v>0</v>
      </c>
      <c r="J23" s="120">
        <v>0</v>
      </c>
      <c r="L23" s="120">
        <v>1603764</v>
      </c>
      <c r="N23" s="139">
        <f t="shared" si="1"/>
        <v>1603764</v>
      </c>
      <c r="P23" s="139">
        <f>'PL9'!F36</f>
        <v>13</v>
      </c>
      <c r="R23" s="139">
        <f>SUM(N23:P23)</f>
        <v>1603777</v>
      </c>
    </row>
    <row r="24" spans="1:18" ht="6" customHeight="1" x14ac:dyDescent="0.25">
      <c r="A24" s="56"/>
      <c r="B24" s="72"/>
    </row>
    <row r="25" spans="1:18" ht="21" customHeight="1" thickBot="1" x14ac:dyDescent="0.3">
      <c r="A25" s="56" t="s">
        <v>154</v>
      </c>
      <c r="B25" s="72"/>
      <c r="F25" s="103">
        <f>SUM(F20:F24)</f>
        <v>120000000</v>
      </c>
      <c r="H25" s="103">
        <f>SUM(H20:H24)</f>
        <v>254885643</v>
      </c>
      <c r="J25" s="103">
        <f>SUM(J20:J24)</f>
        <v>11215000</v>
      </c>
      <c r="L25" s="103">
        <f>SUM(L20:L24)</f>
        <v>72675138</v>
      </c>
      <c r="N25" s="103">
        <f>SUM(N20:N24)</f>
        <v>458775781</v>
      </c>
      <c r="P25" s="103">
        <f>SUM(P20:P24)</f>
        <v>323</v>
      </c>
      <c r="R25" s="103">
        <f>SUM(R20:R24)</f>
        <v>458776104</v>
      </c>
    </row>
    <row r="26" spans="1:18" ht="24" customHeight="1" thickTop="1" x14ac:dyDescent="0.2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73"/>
      <c r="Q26" s="73"/>
      <c r="R26" s="73"/>
    </row>
    <row r="27" spans="1:18" ht="6" customHeight="1" x14ac:dyDescent="0.25">
      <c r="A27" s="151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73"/>
      <c r="Q27" s="73"/>
      <c r="R27" s="73"/>
    </row>
    <row r="28" spans="1:18" ht="21.75" customHeight="1" x14ac:dyDescent="0.25">
      <c r="A28" s="138" t="str">
        <f>'PL9'!A50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138"/>
      <c r="C28" s="138"/>
      <c r="D28" s="138"/>
      <c r="E28" s="138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</row>
  </sheetData>
  <mergeCells count="4">
    <mergeCell ref="F5:R5"/>
    <mergeCell ref="F6:N6"/>
    <mergeCell ref="J7:L7"/>
    <mergeCell ref="A27:O27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BA2B3-26E5-4D3D-BC7B-EF8411F49AAA}">
  <sheetPr>
    <tabColor rgb="FF7030A0"/>
  </sheetPr>
  <dimension ref="A1:N27"/>
  <sheetViews>
    <sheetView topLeftCell="A7" zoomScaleNormal="100" zoomScaleSheetLayoutView="100" workbookViewId="0">
      <selection activeCell="C8" sqref="C8"/>
    </sheetView>
  </sheetViews>
  <sheetFormatPr defaultColWidth="9.42578125" defaultRowHeight="21.75" customHeight="1" x14ac:dyDescent="0.25"/>
  <cols>
    <col min="1" max="2" width="1.5703125" style="73" customWidth="1"/>
    <col min="3" max="3" width="41.85546875" style="73" customWidth="1"/>
    <col min="4" max="4" width="8" style="73" customWidth="1"/>
    <col min="5" max="5" width="1" style="73" customWidth="1"/>
    <col min="6" max="6" width="12.5703125" style="46" customWidth="1"/>
    <col min="7" max="7" width="1" style="46" customWidth="1"/>
    <col min="8" max="8" width="14.42578125" style="46" customWidth="1"/>
    <col min="9" max="9" width="1" style="46" customWidth="1"/>
    <col min="10" max="10" width="18.5703125" style="46" customWidth="1"/>
    <col min="11" max="11" width="1" style="46" customWidth="1"/>
    <col min="12" max="12" width="14.42578125" style="46" customWidth="1"/>
    <col min="13" max="13" width="1" style="46" customWidth="1"/>
    <col min="14" max="14" width="14.42578125" style="46" customWidth="1"/>
    <col min="15" max="16384" width="9.42578125" style="73"/>
  </cols>
  <sheetData>
    <row r="1" spans="1:14" ht="21.75" customHeight="1" x14ac:dyDescent="0.25">
      <c r="A1" s="114" t="s">
        <v>0</v>
      </c>
      <c r="B1" s="77"/>
    </row>
    <row r="2" spans="1:14" ht="21.75" customHeight="1" x14ac:dyDescent="0.25">
      <c r="A2" s="77" t="s">
        <v>77</v>
      </c>
      <c r="B2" s="77"/>
    </row>
    <row r="3" spans="1:14" ht="21.75" customHeight="1" x14ac:dyDescent="0.25">
      <c r="A3" s="116" t="str">
        <f>'PL9'!A3</f>
        <v>สำหรับปีสิ้นสุดวันที่ 31 ธันวาคม พ.ศ. 2568</v>
      </c>
      <c r="B3" s="138"/>
      <c r="C3" s="138"/>
      <c r="D3" s="138"/>
      <c r="E3" s="138"/>
      <c r="F3" s="139"/>
      <c r="G3" s="139"/>
      <c r="H3" s="139"/>
      <c r="I3" s="139"/>
      <c r="J3" s="139"/>
      <c r="K3" s="139"/>
      <c r="L3" s="139"/>
      <c r="M3" s="139"/>
      <c r="N3" s="139"/>
    </row>
    <row r="4" spans="1:14" ht="21.75" customHeight="1" x14ac:dyDescent="0.25">
      <c r="J4" s="140"/>
      <c r="K4" s="140"/>
      <c r="L4" s="140"/>
    </row>
    <row r="5" spans="1:14" ht="21.75" customHeight="1" x14ac:dyDescent="0.25">
      <c r="F5" s="121" t="s">
        <v>3</v>
      </c>
      <c r="G5" s="121"/>
      <c r="H5" s="121"/>
      <c r="I5" s="121"/>
      <c r="J5" s="121"/>
      <c r="K5" s="121"/>
      <c r="L5" s="121"/>
      <c r="M5" s="152"/>
      <c r="N5" s="152"/>
    </row>
    <row r="6" spans="1:14" ht="21.75" customHeight="1" x14ac:dyDescent="0.25">
      <c r="A6" s="77"/>
      <c r="B6" s="72"/>
      <c r="J6" s="153" t="s">
        <v>79</v>
      </c>
      <c r="K6" s="153"/>
      <c r="L6" s="153"/>
    </row>
    <row r="7" spans="1:14" ht="21.75" customHeight="1" x14ac:dyDescent="0.25">
      <c r="B7" s="48"/>
      <c r="C7" s="72"/>
      <c r="D7" s="72"/>
      <c r="E7" s="72"/>
      <c r="F7" s="142" t="s">
        <v>83</v>
      </c>
      <c r="G7" s="143"/>
      <c r="H7" s="142" t="s">
        <v>84</v>
      </c>
      <c r="I7" s="142"/>
      <c r="J7" s="142" t="s">
        <v>97</v>
      </c>
      <c r="K7" s="142"/>
      <c r="L7" s="142"/>
      <c r="M7" s="142"/>
      <c r="N7" s="142" t="s">
        <v>88</v>
      </c>
    </row>
    <row r="8" spans="1:14" ht="21.75" customHeight="1" x14ac:dyDescent="0.25">
      <c r="B8" s="48"/>
      <c r="C8" s="72"/>
      <c r="D8" s="72"/>
      <c r="E8" s="72"/>
      <c r="F8" s="142" t="s">
        <v>89</v>
      </c>
      <c r="G8" s="126"/>
      <c r="H8" s="144" t="s">
        <v>90</v>
      </c>
      <c r="I8" s="126"/>
      <c r="J8" s="142" t="s">
        <v>91</v>
      </c>
      <c r="K8" s="126"/>
      <c r="L8" s="142" t="s">
        <v>55</v>
      </c>
      <c r="M8" s="126"/>
      <c r="N8" s="142" t="s">
        <v>45</v>
      </c>
    </row>
    <row r="9" spans="1:14" ht="21.75" customHeight="1" x14ac:dyDescent="0.25">
      <c r="B9" s="130"/>
      <c r="C9" s="72"/>
      <c r="D9" s="145" t="s">
        <v>5</v>
      </c>
      <c r="E9" s="72"/>
      <c r="F9" s="146" t="s">
        <v>6</v>
      </c>
      <c r="G9" s="126"/>
      <c r="H9" s="146" t="s">
        <v>6</v>
      </c>
      <c r="I9" s="147"/>
      <c r="J9" s="146" t="s">
        <v>6</v>
      </c>
      <c r="K9" s="147"/>
      <c r="L9" s="146" t="s">
        <v>6</v>
      </c>
      <c r="M9" s="147"/>
      <c r="N9" s="146" t="s">
        <v>6</v>
      </c>
    </row>
    <row r="10" spans="1:14" ht="6" customHeight="1" x14ac:dyDescent="0.25">
      <c r="A10" s="148"/>
      <c r="B10" s="48"/>
      <c r="D10" s="72"/>
      <c r="F10" s="149"/>
      <c r="H10" s="54"/>
      <c r="L10" s="54"/>
    </row>
    <row r="11" spans="1:14" ht="21.75" customHeight="1" x14ac:dyDescent="0.25">
      <c r="A11" s="56" t="s">
        <v>96</v>
      </c>
      <c r="B11" s="72"/>
      <c r="C11" s="72"/>
      <c r="D11" s="72"/>
      <c r="F11" s="46">
        <v>120000000</v>
      </c>
      <c r="H11" s="46">
        <v>254885643</v>
      </c>
      <c r="J11" s="46">
        <v>11150000</v>
      </c>
      <c r="L11" s="46">
        <v>62448726</v>
      </c>
      <c r="N11" s="46">
        <f>SUM(F11:L11)</f>
        <v>448484369</v>
      </c>
    </row>
    <row r="12" spans="1:14" ht="21.75" customHeight="1" x14ac:dyDescent="0.25">
      <c r="A12" s="56" t="s">
        <v>94</v>
      </c>
      <c r="B12" s="56"/>
      <c r="C12" s="56"/>
    </row>
    <row r="13" spans="1:14" ht="21.75" customHeight="1" x14ac:dyDescent="0.25">
      <c r="A13" s="150" t="s">
        <v>95</v>
      </c>
      <c r="B13" s="56"/>
      <c r="C13" s="56"/>
      <c r="D13" s="48">
        <v>25</v>
      </c>
      <c r="F13" s="54">
        <v>0</v>
      </c>
      <c r="H13" s="54">
        <v>0</v>
      </c>
      <c r="J13" s="46">
        <v>35000</v>
      </c>
      <c r="L13" s="54">
        <v>-35000</v>
      </c>
      <c r="N13" s="46">
        <f t="shared" ref="N13:N14" si="0">SUM(F13:L13)</f>
        <v>0</v>
      </c>
    </row>
    <row r="14" spans="1:14" ht="21.75" customHeight="1" x14ac:dyDescent="0.25">
      <c r="A14" s="150" t="s">
        <v>73</v>
      </c>
      <c r="B14" s="48"/>
      <c r="F14" s="120">
        <v>0</v>
      </c>
      <c r="G14" s="54"/>
      <c r="H14" s="120">
        <v>0</v>
      </c>
      <c r="J14" s="120">
        <v>0</v>
      </c>
      <c r="L14" s="120">
        <v>627952</v>
      </c>
      <c r="N14" s="139">
        <f t="shared" si="0"/>
        <v>627952</v>
      </c>
    </row>
    <row r="15" spans="1:14" ht="6" customHeight="1" x14ac:dyDescent="0.25">
      <c r="A15" s="56"/>
      <c r="B15" s="72"/>
    </row>
    <row r="16" spans="1:14" ht="21.75" customHeight="1" thickBot="1" x14ac:dyDescent="0.3">
      <c r="A16" s="56" t="s">
        <v>153</v>
      </c>
      <c r="B16" s="72"/>
      <c r="F16" s="103">
        <f>SUM(F11:F14)</f>
        <v>120000000</v>
      </c>
      <c r="H16" s="103">
        <f>SUM(H11:H14)</f>
        <v>254885643</v>
      </c>
      <c r="J16" s="103">
        <f>SUM(J11:J14)</f>
        <v>11185000</v>
      </c>
      <c r="L16" s="103">
        <f>SUM(L11:L14)</f>
        <v>63041678</v>
      </c>
      <c r="N16" s="103">
        <f>SUM(N11:N14)</f>
        <v>449112321</v>
      </c>
    </row>
    <row r="17" spans="1:14" ht="21.75" customHeight="1" thickTop="1" x14ac:dyDescent="0.25">
      <c r="A17" s="56"/>
      <c r="B17" s="72"/>
    </row>
    <row r="18" spans="1:14" ht="21.75" customHeight="1" x14ac:dyDescent="0.25">
      <c r="A18" s="56" t="s">
        <v>148</v>
      </c>
      <c r="B18" s="72"/>
      <c r="C18" s="72"/>
      <c r="D18" s="72"/>
      <c r="F18" s="46">
        <v>120000000</v>
      </c>
      <c r="H18" s="46">
        <v>254885643</v>
      </c>
      <c r="J18" s="46">
        <v>11185000</v>
      </c>
      <c r="L18" s="46">
        <v>63041678</v>
      </c>
      <c r="N18" s="46">
        <f>SUM(F18:L18)</f>
        <v>449112321</v>
      </c>
    </row>
    <row r="19" spans="1:14" ht="21.75" customHeight="1" x14ac:dyDescent="0.25">
      <c r="A19" s="56" t="s">
        <v>94</v>
      </c>
      <c r="B19" s="56"/>
      <c r="C19" s="56"/>
    </row>
    <row r="20" spans="1:14" ht="21.75" customHeight="1" x14ac:dyDescent="0.25">
      <c r="A20" s="150" t="s">
        <v>95</v>
      </c>
      <c r="B20" s="56"/>
      <c r="C20" s="56"/>
      <c r="D20" s="48">
        <v>25</v>
      </c>
      <c r="F20" s="54">
        <v>0</v>
      </c>
      <c r="H20" s="54">
        <v>0</v>
      </c>
      <c r="J20" s="46">
        <v>30000</v>
      </c>
      <c r="L20" s="54">
        <v>-30000</v>
      </c>
      <c r="N20" s="46">
        <f t="shared" ref="N20:N21" si="1">SUM(F20:L20)</f>
        <v>0</v>
      </c>
    </row>
    <row r="21" spans="1:14" ht="21.75" customHeight="1" x14ac:dyDescent="0.25">
      <c r="A21" s="150" t="s">
        <v>73</v>
      </c>
      <c r="B21" s="48"/>
      <c r="F21" s="120">
        <v>0</v>
      </c>
      <c r="G21" s="54"/>
      <c r="H21" s="120">
        <v>0</v>
      </c>
      <c r="J21" s="120">
        <v>0</v>
      </c>
      <c r="L21" s="120">
        <v>326412</v>
      </c>
      <c r="N21" s="139">
        <f t="shared" si="1"/>
        <v>326412</v>
      </c>
    </row>
    <row r="22" spans="1:14" ht="6" customHeight="1" x14ac:dyDescent="0.25">
      <c r="A22" s="56"/>
      <c r="B22" s="72"/>
    </row>
    <row r="23" spans="1:14" ht="21.75" customHeight="1" thickBot="1" x14ac:dyDescent="0.3">
      <c r="A23" s="56" t="s">
        <v>154</v>
      </c>
      <c r="B23" s="72"/>
      <c r="F23" s="103">
        <f>SUM(F18:F21)</f>
        <v>120000000</v>
      </c>
      <c r="H23" s="103">
        <f>SUM(H18:H21)</f>
        <v>254885643</v>
      </c>
      <c r="J23" s="103">
        <f>SUM(J18:J21)</f>
        <v>11215000</v>
      </c>
      <c r="L23" s="103">
        <f>SUM(L18:L21)</f>
        <v>63338090</v>
      </c>
      <c r="N23" s="103">
        <f>SUM(N18:N21)</f>
        <v>449438733</v>
      </c>
    </row>
    <row r="24" spans="1:14" ht="21.75" customHeight="1" thickTop="1" x14ac:dyDescent="0.25">
      <c r="A24" s="56"/>
      <c r="B24" s="72"/>
    </row>
    <row r="25" spans="1:14" ht="21.75" customHeight="1" x14ac:dyDescent="0.25">
      <c r="A25" s="56"/>
      <c r="B25" s="72"/>
    </row>
    <row r="26" spans="1:14" ht="16.5" customHeight="1" x14ac:dyDescent="0.25"/>
    <row r="27" spans="1:14" ht="21.75" customHeight="1" x14ac:dyDescent="0.25">
      <c r="A27" s="138" t="str">
        <f>'PL9'!A50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27" s="138"/>
      <c r="C27" s="138"/>
      <c r="D27" s="138"/>
      <c r="E27" s="138"/>
      <c r="F27" s="139"/>
      <c r="G27" s="139"/>
      <c r="H27" s="139"/>
      <c r="I27" s="139"/>
      <c r="J27" s="139"/>
      <c r="K27" s="139"/>
      <c r="L27" s="139"/>
      <c r="M27" s="139"/>
      <c r="N27" s="139"/>
    </row>
  </sheetData>
  <mergeCells count="2">
    <mergeCell ref="F5:L5"/>
    <mergeCell ref="J6:L6"/>
  </mergeCells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964C-7586-4945-A14C-8C598E23F7BD}">
  <sheetPr>
    <tabColor rgb="FF7030A0"/>
  </sheetPr>
  <dimension ref="A1:L122"/>
  <sheetViews>
    <sheetView tabSelected="1" topLeftCell="A57" zoomScaleNormal="100" zoomScaleSheetLayoutView="102" workbookViewId="0">
      <selection activeCell="C64" sqref="C64"/>
    </sheetView>
  </sheetViews>
  <sheetFormatPr defaultColWidth="9.42578125" defaultRowHeight="18.75" x14ac:dyDescent="0.4"/>
  <cols>
    <col min="1" max="1" width="1.5703125" style="155" customWidth="1"/>
    <col min="2" max="2" width="1.5703125" style="156" customWidth="1"/>
    <col min="3" max="3" width="38" style="157" customWidth="1"/>
    <col min="4" max="4" width="8.5703125" style="157" customWidth="1"/>
    <col min="5" max="5" width="0.85546875" style="157" customWidth="1"/>
    <col min="6" max="6" width="11.5703125" style="1" customWidth="1"/>
    <col min="7" max="7" width="0.85546875" style="157" customWidth="1"/>
    <col min="8" max="8" width="11.5703125" style="1" customWidth="1"/>
    <col min="9" max="9" width="0.85546875" style="157" customWidth="1"/>
    <col min="10" max="10" width="11.5703125" style="1" customWidth="1"/>
    <col min="11" max="11" width="0.85546875" style="1" customWidth="1"/>
    <col min="12" max="12" width="11.5703125" style="1" customWidth="1"/>
    <col min="13" max="16384" width="9.42578125" style="158"/>
  </cols>
  <sheetData>
    <row r="1" spans="1:12" s="44" customFormat="1" ht="21.75" customHeight="1" x14ac:dyDescent="0.25">
      <c r="A1" s="154" t="s">
        <v>98</v>
      </c>
      <c r="B1" s="50"/>
      <c r="D1" s="48"/>
      <c r="E1" s="48"/>
      <c r="F1" s="53"/>
      <c r="G1" s="48"/>
      <c r="H1" s="53"/>
      <c r="I1" s="48"/>
      <c r="J1" s="53"/>
      <c r="K1" s="54"/>
      <c r="L1" s="53"/>
    </row>
    <row r="2" spans="1:12" s="44" customFormat="1" ht="21.75" customHeight="1" x14ac:dyDescent="0.25">
      <c r="A2" s="50" t="s">
        <v>99</v>
      </c>
      <c r="B2" s="50"/>
      <c r="D2" s="48"/>
      <c r="E2" s="48"/>
      <c r="F2" s="53"/>
      <c r="G2" s="48"/>
      <c r="H2" s="53"/>
      <c r="I2" s="48"/>
      <c r="J2" s="53"/>
      <c r="K2" s="54"/>
      <c r="L2" s="53"/>
    </row>
    <row r="3" spans="1:12" s="44" customFormat="1" ht="21.75" customHeight="1" x14ac:dyDescent="0.25">
      <c r="A3" s="116" t="str">
        <f>'Change Equity11'!A3</f>
        <v>สำหรับปีสิ้นสุดวันที่ 31 ธันวาคม พ.ศ. 2568</v>
      </c>
      <c r="B3" s="116"/>
      <c r="C3" s="117"/>
      <c r="D3" s="118"/>
      <c r="E3" s="118"/>
      <c r="F3" s="119"/>
      <c r="G3" s="118"/>
      <c r="H3" s="119"/>
      <c r="I3" s="118"/>
      <c r="J3" s="119"/>
      <c r="K3" s="120"/>
      <c r="L3" s="119"/>
    </row>
    <row r="4" spans="1:12" ht="21.75" customHeight="1" x14ac:dyDescent="0.4"/>
    <row r="5" spans="1:12" s="44" customFormat="1" ht="21.75" customHeight="1" x14ac:dyDescent="0.25">
      <c r="A5" s="50"/>
      <c r="B5" s="50"/>
      <c r="D5" s="48"/>
      <c r="E5" s="53"/>
      <c r="F5" s="121" t="s">
        <v>2</v>
      </c>
      <c r="G5" s="121"/>
      <c r="H5" s="121"/>
      <c r="I5" s="54"/>
      <c r="J5" s="121" t="s">
        <v>3</v>
      </c>
      <c r="K5" s="121"/>
      <c r="L5" s="121"/>
    </row>
    <row r="6" spans="1:12" s="44" customFormat="1" ht="21.75" customHeight="1" x14ac:dyDescent="0.25">
      <c r="D6" s="58"/>
      <c r="E6" s="68"/>
      <c r="F6" s="71" t="s">
        <v>146</v>
      </c>
      <c r="G6" s="68"/>
      <c r="H6" s="71" t="s">
        <v>4</v>
      </c>
      <c r="I6" s="71"/>
      <c r="J6" s="71" t="s">
        <v>146</v>
      </c>
      <c r="K6" s="68"/>
      <c r="L6" s="71" t="s">
        <v>4</v>
      </c>
    </row>
    <row r="7" spans="1:12" s="44" customFormat="1" ht="21.75" customHeight="1" x14ac:dyDescent="0.25">
      <c r="D7" s="123" t="s">
        <v>5</v>
      </c>
      <c r="E7" s="68"/>
      <c r="F7" s="125" t="s">
        <v>6</v>
      </c>
      <c r="G7" s="68"/>
      <c r="H7" s="125" t="s">
        <v>6</v>
      </c>
      <c r="I7" s="71"/>
      <c r="J7" s="125" t="s">
        <v>6</v>
      </c>
      <c r="K7" s="71"/>
      <c r="L7" s="125" t="s">
        <v>6</v>
      </c>
    </row>
    <row r="8" spans="1:12" s="44" customFormat="1" ht="21.75" customHeight="1" x14ac:dyDescent="0.25">
      <c r="D8" s="159"/>
      <c r="E8" s="68"/>
      <c r="F8" s="71"/>
      <c r="G8" s="68"/>
      <c r="H8" s="71"/>
      <c r="I8" s="71"/>
      <c r="J8" s="71"/>
      <c r="K8" s="71"/>
      <c r="L8" s="71"/>
    </row>
    <row r="9" spans="1:12" ht="21.75" customHeight="1" x14ac:dyDescent="0.4">
      <c r="A9" s="160" t="s">
        <v>100</v>
      </c>
      <c r="B9" s="161"/>
      <c r="F9" s="2"/>
      <c r="H9" s="2"/>
      <c r="J9" s="2"/>
      <c r="K9" s="2"/>
      <c r="L9" s="2"/>
    </row>
    <row r="10" spans="1:12" ht="21.75" customHeight="1" x14ac:dyDescent="0.4">
      <c r="A10" s="156" t="s">
        <v>66</v>
      </c>
      <c r="B10" s="161"/>
      <c r="C10" s="161"/>
      <c r="F10" s="2">
        <f>'PL9'!F21</f>
        <v>2551044</v>
      </c>
      <c r="G10" s="2"/>
      <c r="H10" s="2">
        <v>14246274</v>
      </c>
      <c r="I10" s="2"/>
      <c r="J10" s="2">
        <f>'PL9'!J21</f>
        <v>954076</v>
      </c>
      <c r="K10" s="2"/>
      <c r="L10" s="2">
        <v>1181097</v>
      </c>
    </row>
    <row r="11" spans="1:12" ht="21.75" customHeight="1" x14ac:dyDescent="0.4">
      <c r="A11" s="148" t="s">
        <v>101</v>
      </c>
      <c r="B11" s="162"/>
      <c r="C11" s="161"/>
      <c r="F11" s="2"/>
      <c r="H11" s="2"/>
      <c r="J11" s="2"/>
      <c r="K11" s="2"/>
      <c r="L11" s="2"/>
    </row>
    <row r="12" spans="1:12" ht="21.75" customHeight="1" x14ac:dyDescent="0.4">
      <c r="A12" s="148"/>
      <c r="B12" s="162" t="s">
        <v>102</v>
      </c>
      <c r="C12" s="161"/>
      <c r="F12" s="2"/>
      <c r="H12" s="2"/>
      <c r="J12" s="2"/>
      <c r="K12" s="2"/>
      <c r="L12" s="2"/>
    </row>
    <row r="13" spans="1:12" ht="21.75" customHeight="1" x14ac:dyDescent="0.4">
      <c r="A13" s="148"/>
      <c r="B13" s="163" t="s">
        <v>103</v>
      </c>
      <c r="D13" s="157" t="s">
        <v>158</v>
      </c>
      <c r="F13" s="2">
        <v>11933059</v>
      </c>
      <c r="H13" s="2">
        <v>12163981</v>
      </c>
      <c r="J13" s="2">
        <v>11929076</v>
      </c>
      <c r="K13" s="2"/>
      <c r="L13" s="2">
        <v>12158349</v>
      </c>
    </row>
    <row r="14" spans="1:12" ht="21.75" customHeight="1" x14ac:dyDescent="0.4">
      <c r="A14" s="148"/>
      <c r="B14" s="163" t="s">
        <v>104</v>
      </c>
      <c r="F14" s="19">
        <v>417859</v>
      </c>
      <c r="H14" s="19">
        <v>418961</v>
      </c>
      <c r="J14" s="19">
        <v>414759</v>
      </c>
      <c r="K14" s="2"/>
      <c r="L14" s="19">
        <v>415861</v>
      </c>
    </row>
    <row r="15" spans="1:12" ht="21.75" customHeight="1" x14ac:dyDescent="0.4">
      <c r="A15" s="148"/>
      <c r="B15" s="163" t="s">
        <v>106</v>
      </c>
      <c r="D15" s="157">
        <v>14</v>
      </c>
      <c r="F15" s="2">
        <v>227802</v>
      </c>
      <c r="H15" s="2">
        <v>44505</v>
      </c>
      <c r="J15" s="2">
        <v>227802</v>
      </c>
      <c r="K15" s="2"/>
      <c r="L15" s="2">
        <v>44505</v>
      </c>
    </row>
    <row r="16" spans="1:12" ht="21.75" customHeight="1" x14ac:dyDescent="0.4">
      <c r="A16" s="148"/>
      <c r="B16" s="163" t="s">
        <v>105</v>
      </c>
      <c r="D16" s="157">
        <v>17</v>
      </c>
      <c r="F16" s="5">
        <v>189942</v>
      </c>
      <c r="H16" s="5">
        <v>250562</v>
      </c>
      <c r="J16" s="5">
        <v>189942</v>
      </c>
      <c r="K16" s="2"/>
      <c r="L16" s="5">
        <v>250562</v>
      </c>
    </row>
    <row r="17" spans="1:12" ht="21.75" customHeight="1" x14ac:dyDescent="0.4">
      <c r="A17" s="148"/>
      <c r="B17" s="163" t="s">
        <v>163</v>
      </c>
      <c r="F17" s="5">
        <v>-596809</v>
      </c>
      <c r="H17" s="5">
        <v>0</v>
      </c>
      <c r="J17" s="5">
        <v>-596809</v>
      </c>
      <c r="K17" s="2"/>
      <c r="L17" s="5">
        <v>0</v>
      </c>
    </row>
    <row r="18" spans="1:12" ht="21.75" customHeight="1" x14ac:dyDescent="0.4">
      <c r="A18" s="148"/>
      <c r="B18" s="163" t="s">
        <v>139</v>
      </c>
      <c r="D18" s="157">
        <v>11</v>
      </c>
      <c r="F18" s="2">
        <v>445735</v>
      </c>
      <c r="H18" s="2">
        <v>762721</v>
      </c>
      <c r="J18" s="2">
        <v>445735</v>
      </c>
      <c r="K18" s="2"/>
      <c r="L18" s="2">
        <v>762721</v>
      </c>
    </row>
    <row r="19" spans="1:12" ht="21.75" customHeight="1" x14ac:dyDescent="0.4">
      <c r="A19" s="148"/>
      <c r="B19" s="164" t="s">
        <v>107</v>
      </c>
      <c r="D19" s="157">
        <v>24</v>
      </c>
      <c r="F19" s="2">
        <v>1001317</v>
      </c>
      <c r="H19" s="2">
        <v>1004650</v>
      </c>
      <c r="J19" s="2">
        <v>1001317</v>
      </c>
      <c r="K19" s="2"/>
      <c r="L19" s="2">
        <v>1004650</v>
      </c>
    </row>
    <row r="20" spans="1:12" ht="21.75" customHeight="1" x14ac:dyDescent="0.4">
      <c r="A20" s="148"/>
      <c r="B20" s="165" t="s">
        <v>108</v>
      </c>
      <c r="C20" s="161"/>
      <c r="F20" s="2">
        <v>-984708</v>
      </c>
      <c r="H20" s="2">
        <v>-1201812</v>
      </c>
      <c r="J20" s="2">
        <v>-1378136</v>
      </c>
      <c r="K20" s="2"/>
      <c r="L20" s="2">
        <v>-3535117</v>
      </c>
    </row>
    <row r="21" spans="1:12" ht="21.75" customHeight="1" x14ac:dyDescent="0.4">
      <c r="A21" s="148"/>
      <c r="B21" s="162" t="s">
        <v>109</v>
      </c>
      <c r="C21" s="161"/>
      <c r="E21" s="166"/>
      <c r="F21" s="6">
        <v>227889</v>
      </c>
      <c r="G21" s="166"/>
      <c r="H21" s="6">
        <v>2054699</v>
      </c>
      <c r="I21" s="166"/>
      <c r="J21" s="6">
        <v>227889</v>
      </c>
      <c r="K21" s="2"/>
      <c r="L21" s="6">
        <v>606344</v>
      </c>
    </row>
    <row r="22" spans="1:12" ht="6" customHeight="1" x14ac:dyDescent="0.4">
      <c r="A22" s="77"/>
      <c r="B22" s="157"/>
      <c r="F22" s="2"/>
      <c r="H22" s="2"/>
      <c r="J22" s="2"/>
      <c r="K22" s="2"/>
      <c r="L22" s="2"/>
    </row>
    <row r="23" spans="1:12" ht="21.75" customHeight="1" x14ac:dyDescent="0.4">
      <c r="A23" s="148" t="s">
        <v>110</v>
      </c>
      <c r="B23" s="167"/>
      <c r="E23" s="168"/>
      <c r="F23" s="3">
        <f>SUM(F10:F21)</f>
        <v>15413130</v>
      </c>
      <c r="G23" s="168"/>
      <c r="H23" s="3">
        <f>SUM(H10:H21)</f>
        <v>29744541</v>
      </c>
      <c r="I23" s="168"/>
      <c r="J23" s="3">
        <f>SUM(J10:J21)</f>
        <v>13415651</v>
      </c>
      <c r="K23" s="2"/>
      <c r="L23" s="3">
        <f>SUM(L10:L21)</f>
        <v>12888972</v>
      </c>
    </row>
    <row r="24" spans="1:12" ht="21.75" customHeight="1" x14ac:dyDescent="0.4">
      <c r="A24" s="148"/>
      <c r="B24" s="169" t="s">
        <v>111</v>
      </c>
      <c r="C24" s="169"/>
      <c r="E24" s="168"/>
      <c r="F24" s="2"/>
      <c r="G24" s="168"/>
      <c r="H24" s="2"/>
      <c r="I24" s="168"/>
      <c r="J24" s="2"/>
      <c r="K24" s="2"/>
      <c r="L24" s="2"/>
    </row>
    <row r="25" spans="1:12" ht="21.75" customHeight="1" x14ac:dyDescent="0.4">
      <c r="A25" s="148"/>
      <c r="B25" s="169" t="s">
        <v>112</v>
      </c>
      <c r="C25" s="170"/>
      <c r="E25" s="168"/>
      <c r="F25" s="7">
        <v>33260024</v>
      </c>
      <c r="G25" s="168"/>
      <c r="H25" s="7">
        <v>101065403</v>
      </c>
      <c r="I25" s="168"/>
      <c r="J25" s="7">
        <v>-29745220</v>
      </c>
      <c r="K25" s="2"/>
      <c r="L25" s="7">
        <v>9151904</v>
      </c>
    </row>
    <row r="26" spans="1:12" ht="21.75" customHeight="1" x14ac:dyDescent="0.4">
      <c r="A26" s="148"/>
      <c r="B26" s="169" t="s">
        <v>113</v>
      </c>
      <c r="C26" s="170"/>
      <c r="E26" s="168"/>
      <c r="F26" s="7">
        <v>1208488</v>
      </c>
      <c r="G26" s="168"/>
      <c r="H26" s="7">
        <v>-3593513</v>
      </c>
      <c r="I26" s="168"/>
      <c r="J26" s="7">
        <v>0</v>
      </c>
      <c r="K26" s="2"/>
      <c r="L26" s="7">
        <v>0</v>
      </c>
    </row>
    <row r="27" spans="1:12" ht="21.75" customHeight="1" x14ac:dyDescent="0.4">
      <c r="A27" s="148"/>
      <c r="B27" s="171" t="s">
        <v>114</v>
      </c>
      <c r="E27" s="168"/>
      <c r="F27" s="7">
        <v>1123114</v>
      </c>
      <c r="G27" s="168"/>
      <c r="H27" s="7">
        <v>230904</v>
      </c>
      <c r="I27" s="168"/>
      <c r="J27" s="7">
        <v>1123114</v>
      </c>
      <c r="K27" s="2"/>
      <c r="L27" s="7">
        <v>230904</v>
      </c>
    </row>
    <row r="28" spans="1:12" ht="21.75" customHeight="1" x14ac:dyDescent="0.4">
      <c r="A28" s="148"/>
      <c r="B28" s="171" t="s">
        <v>115</v>
      </c>
      <c r="E28" s="168"/>
      <c r="F28" s="7">
        <v>3270009</v>
      </c>
      <c r="G28" s="168"/>
      <c r="H28" s="7">
        <v>12298910</v>
      </c>
      <c r="I28" s="168"/>
      <c r="J28" s="7">
        <v>-1123771</v>
      </c>
      <c r="K28" s="2"/>
      <c r="L28" s="7">
        <v>17053</v>
      </c>
    </row>
    <row r="29" spans="1:12" ht="21.75" customHeight="1" x14ac:dyDescent="0.4">
      <c r="A29" s="148"/>
      <c r="B29" s="172" t="s">
        <v>165</v>
      </c>
      <c r="E29" s="168"/>
      <c r="F29" s="7">
        <v>-133853</v>
      </c>
      <c r="G29" s="168"/>
      <c r="H29" s="7">
        <v>0</v>
      </c>
      <c r="I29" s="168"/>
      <c r="J29" s="7">
        <v>-133853</v>
      </c>
      <c r="K29" s="168"/>
      <c r="L29" s="7">
        <v>0</v>
      </c>
    </row>
    <row r="30" spans="1:12" ht="21.75" customHeight="1" x14ac:dyDescent="0.4">
      <c r="A30" s="148"/>
      <c r="B30" s="172" t="s">
        <v>116</v>
      </c>
      <c r="C30" s="173"/>
      <c r="E30" s="168"/>
      <c r="F30" s="7">
        <v>-3129753</v>
      </c>
      <c r="G30" s="168"/>
      <c r="H30" s="7">
        <v>-1393538</v>
      </c>
      <c r="I30" s="168"/>
      <c r="J30" s="7">
        <v>-3088553</v>
      </c>
      <c r="K30" s="2"/>
      <c r="L30" s="7">
        <v>-1375138</v>
      </c>
    </row>
    <row r="31" spans="1:12" ht="21.75" customHeight="1" x14ac:dyDescent="0.4">
      <c r="A31" s="148"/>
      <c r="B31" s="172" t="s">
        <v>117</v>
      </c>
      <c r="C31" s="173"/>
      <c r="E31" s="168"/>
      <c r="F31" s="7">
        <v>-1300652</v>
      </c>
      <c r="G31" s="168"/>
      <c r="H31" s="7">
        <v>3867571</v>
      </c>
      <c r="I31" s="168"/>
      <c r="J31" s="7">
        <v>0</v>
      </c>
      <c r="K31" s="2"/>
      <c r="L31" s="7">
        <v>0</v>
      </c>
    </row>
    <row r="32" spans="1:12" ht="21.75" customHeight="1" x14ac:dyDescent="0.4">
      <c r="A32" s="148"/>
      <c r="B32" s="172" t="s">
        <v>118</v>
      </c>
      <c r="E32" s="168"/>
      <c r="F32" s="8">
        <v>-489094</v>
      </c>
      <c r="G32" s="168"/>
      <c r="H32" s="8">
        <v>31485</v>
      </c>
      <c r="I32" s="168"/>
      <c r="J32" s="8">
        <v>-468754</v>
      </c>
      <c r="K32" s="2"/>
      <c r="L32" s="8">
        <v>11145</v>
      </c>
    </row>
    <row r="33" spans="1:12" ht="6" customHeight="1" x14ac:dyDescent="0.4">
      <c r="A33" s="77"/>
      <c r="B33" s="157"/>
      <c r="F33" s="2"/>
      <c r="H33" s="2"/>
      <c r="J33" s="2"/>
      <c r="K33" s="2"/>
      <c r="L33" s="2"/>
    </row>
    <row r="34" spans="1:12" ht="21.75" customHeight="1" x14ac:dyDescent="0.4">
      <c r="A34" s="161" t="s">
        <v>137</v>
      </c>
      <c r="B34" s="161"/>
      <c r="C34" s="161"/>
      <c r="E34" s="168"/>
      <c r="F34" s="3">
        <f>SUM(F23:F32)</f>
        <v>49221413</v>
      </c>
      <c r="G34" s="168"/>
      <c r="H34" s="3">
        <f>SUM(H23:H32)</f>
        <v>142251763</v>
      </c>
      <c r="I34" s="168"/>
      <c r="J34" s="3">
        <f>SUM(J23:J32)</f>
        <v>-20021386</v>
      </c>
      <c r="K34" s="2"/>
      <c r="L34" s="3">
        <f>SUM(L23:L32)</f>
        <v>20924840</v>
      </c>
    </row>
    <row r="35" spans="1:12" ht="6" customHeight="1" x14ac:dyDescent="0.4">
      <c r="A35" s="161"/>
      <c r="B35" s="161"/>
      <c r="C35" s="161"/>
      <c r="E35" s="168"/>
      <c r="F35" s="3"/>
      <c r="G35" s="168"/>
      <c r="H35" s="3"/>
      <c r="I35" s="168"/>
      <c r="J35" s="3"/>
      <c r="K35" s="2"/>
      <c r="L35" s="3"/>
    </row>
    <row r="36" spans="1:12" ht="21.75" customHeight="1" x14ac:dyDescent="0.4">
      <c r="A36" s="161"/>
      <c r="B36" s="162" t="s">
        <v>141</v>
      </c>
      <c r="F36" s="9">
        <v>881083</v>
      </c>
      <c r="H36" s="9">
        <v>1198211</v>
      </c>
      <c r="J36" s="9">
        <v>1655870</v>
      </c>
      <c r="K36" s="2"/>
      <c r="L36" s="9">
        <v>4143563</v>
      </c>
    </row>
    <row r="37" spans="1:12" ht="21.75" customHeight="1" x14ac:dyDescent="0.4">
      <c r="A37" s="174"/>
      <c r="B37" s="165" t="s">
        <v>119</v>
      </c>
      <c r="C37" s="161"/>
      <c r="E37" s="168"/>
      <c r="F37" s="9">
        <v>-228191</v>
      </c>
      <c r="G37" s="168"/>
      <c r="H37" s="9">
        <v>-1985748</v>
      </c>
      <c r="I37" s="168"/>
      <c r="J37" s="7">
        <v>-228191</v>
      </c>
      <c r="K37" s="2"/>
      <c r="L37" s="7">
        <v>-532755</v>
      </c>
    </row>
    <row r="38" spans="1:12" ht="21.75" customHeight="1" x14ac:dyDescent="0.4">
      <c r="A38" s="174"/>
      <c r="B38" s="165" t="s">
        <v>161</v>
      </c>
      <c r="C38" s="161"/>
      <c r="E38" s="168"/>
      <c r="F38" s="9">
        <v>1677477</v>
      </c>
      <c r="G38" s="168"/>
      <c r="H38" s="9">
        <v>0</v>
      </c>
      <c r="I38" s="168"/>
      <c r="J38" s="7">
        <v>0</v>
      </c>
      <c r="K38" s="2"/>
      <c r="L38" s="7">
        <v>0</v>
      </c>
    </row>
    <row r="39" spans="1:12" ht="21.75" customHeight="1" x14ac:dyDescent="0.4">
      <c r="A39" s="174"/>
      <c r="B39" s="165" t="s">
        <v>120</v>
      </c>
      <c r="C39" s="161"/>
      <c r="E39" s="168"/>
      <c r="F39" s="10">
        <v>-1197586</v>
      </c>
      <c r="G39" s="168"/>
      <c r="H39" s="10">
        <v>-6038102</v>
      </c>
      <c r="I39" s="168"/>
      <c r="J39" s="10">
        <v>-1029435</v>
      </c>
      <c r="K39" s="2"/>
      <c r="L39" s="10">
        <v>-2344918</v>
      </c>
    </row>
    <row r="40" spans="1:12" ht="6" customHeight="1" x14ac:dyDescent="0.4">
      <c r="A40" s="77"/>
      <c r="B40" s="157"/>
      <c r="F40" s="2"/>
      <c r="H40" s="2"/>
      <c r="J40" s="2"/>
      <c r="K40" s="2"/>
      <c r="L40" s="2"/>
    </row>
    <row r="41" spans="1:12" ht="21.75" customHeight="1" x14ac:dyDescent="0.4">
      <c r="A41" s="161" t="s">
        <v>121</v>
      </c>
      <c r="B41" s="161"/>
      <c r="C41" s="161"/>
      <c r="E41" s="168"/>
      <c r="F41" s="11">
        <f>SUM(F34:F39)</f>
        <v>50354196</v>
      </c>
      <c r="G41" s="168"/>
      <c r="H41" s="11">
        <f>SUM(H34:H39)</f>
        <v>135426124</v>
      </c>
      <c r="I41" s="168"/>
      <c r="J41" s="11">
        <f>SUM(J34:J39)</f>
        <v>-19623142</v>
      </c>
      <c r="K41" s="2"/>
      <c r="L41" s="11">
        <f>SUM(L34:L39)</f>
        <v>22190730</v>
      </c>
    </row>
    <row r="42" spans="1:12" ht="21.75" customHeight="1" x14ac:dyDescent="0.4">
      <c r="A42" s="161"/>
      <c r="B42" s="161"/>
      <c r="C42" s="161"/>
      <c r="E42" s="168"/>
      <c r="F42" s="4"/>
      <c r="G42" s="168"/>
      <c r="H42" s="4"/>
      <c r="I42" s="168"/>
      <c r="J42" s="4"/>
      <c r="K42" s="2"/>
      <c r="L42" s="4"/>
    </row>
    <row r="43" spans="1:12" ht="6.75" customHeight="1" x14ac:dyDescent="0.4">
      <c r="A43" s="161"/>
      <c r="B43" s="161"/>
      <c r="C43" s="161"/>
      <c r="E43" s="168"/>
      <c r="F43" s="4"/>
      <c r="G43" s="168"/>
      <c r="H43" s="4"/>
      <c r="I43" s="168"/>
      <c r="J43" s="4"/>
      <c r="K43" s="2"/>
      <c r="L43" s="4"/>
    </row>
    <row r="44" spans="1:12" ht="3.75" customHeight="1" x14ac:dyDescent="0.4">
      <c r="A44" s="161"/>
      <c r="B44" s="161"/>
      <c r="C44" s="161"/>
      <c r="E44" s="168"/>
      <c r="F44" s="4"/>
      <c r="G44" s="168"/>
      <c r="H44" s="4"/>
      <c r="I44" s="168"/>
      <c r="J44" s="4"/>
      <c r="K44" s="2"/>
      <c r="L44" s="4"/>
    </row>
    <row r="45" spans="1:12" ht="21.75" customHeight="1" x14ac:dyDescent="0.4">
      <c r="A45" s="175" t="str">
        <f>'BS6-8'!A123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176"/>
      <c r="C45" s="176"/>
      <c r="D45" s="177"/>
      <c r="E45" s="178"/>
      <c r="F45" s="20"/>
      <c r="G45" s="178"/>
      <c r="H45" s="20"/>
      <c r="I45" s="178"/>
      <c r="J45" s="20"/>
      <c r="K45" s="21"/>
      <c r="L45" s="20"/>
    </row>
    <row r="46" spans="1:12" s="44" customFormat="1" ht="21.75" customHeight="1" x14ac:dyDescent="0.25">
      <c r="A46" s="154" t="str">
        <f>A1</f>
        <v>บริษัท ที.อาร์.วี. รับเบอร์ โปรดักส์ จำกัด (มหาชน)</v>
      </c>
      <c r="B46" s="50"/>
      <c r="D46" s="48"/>
      <c r="E46" s="48"/>
      <c r="F46" s="53"/>
      <c r="G46" s="48"/>
      <c r="H46" s="53"/>
      <c r="I46" s="48"/>
      <c r="J46" s="53"/>
      <c r="K46" s="54"/>
      <c r="L46" s="53"/>
    </row>
    <row r="47" spans="1:12" s="44" customFormat="1" ht="21.75" customHeight="1" x14ac:dyDescent="0.25">
      <c r="A47" s="50" t="s">
        <v>157</v>
      </c>
      <c r="B47" s="50"/>
      <c r="D47" s="48"/>
      <c r="E47" s="48"/>
      <c r="F47" s="53"/>
      <c r="G47" s="48"/>
      <c r="H47" s="53"/>
      <c r="I47" s="48"/>
      <c r="J47" s="53"/>
      <c r="K47" s="54"/>
      <c r="L47" s="53"/>
    </row>
    <row r="48" spans="1:12" s="44" customFormat="1" ht="21.75" customHeight="1" x14ac:dyDescent="0.25">
      <c r="A48" s="116" t="str">
        <f>A3</f>
        <v>สำหรับปีสิ้นสุดวันที่ 31 ธันวาคม พ.ศ. 2568</v>
      </c>
      <c r="B48" s="116"/>
      <c r="C48" s="117"/>
      <c r="D48" s="118"/>
      <c r="E48" s="118"/>
      <c r="F48" s="119"/>
      <c r="G48" s="118"/>
      <c r="H48" s="119"/>
      <c r="I48" s="118"/>
      <c r="J48" s="119"/>
      <c r="K48" s="120"/>
      <c r="L48" s="119"/>
    </row>
    <row r="49" spans="1:12" s="44" customFormat="1" ht="21.75" customHeight="1" x14ac:dyDescent="0.25">
      <c r="A49" s="50"/>
      <c r="D49" s="48"/>
      <c r="E49" s="48"/>
      <c r="F49" s="179"/>
      <c r="G49" s="48"/>
      <c r="H49" s="179"/>
      <c r="I49" s="48"/>
      <c r="J49" s="179"/>
      <c r="L49" s="179"/>
    </row>
    <row r="50" spans="1:12" s="44" customFormat="1" ht="21.75" customHeight="1" x14ac:dyDescent="0.25">
      <c r="A50" s="50"/>
      <c r="B50" s="50"/>
      <c r="D50" s="48"/>
      <c r="E50" s="53"/>
      <c r="F50" s="121" t="s">
        <v>2</v>
      </c>
      <c r="G50" s="121"/>
      <c r="H50" s="121"/>
      <c r="I50" s="54"/>
      <c r="J50" s="121" t="s">
        <v>3</v>
      </c>
      <c r="K50" s="121"/>
      <c r="L50" s="121"/>
    </row>
    <row r="51" spans="1:12" s="44" customFormat="1" ht="21.75" customHeight="1" x14ac:dyDescent="0.25">
      <c r="D51" s="58"/>
      <c r="E51" s="68"/>
      <c r="F51" s="71" t="s">
        <v>146</v>
      </c>
      <c r="G51" s="68"/>
      <c r="H51" s="71" t="s">
        <v>4</v>
      </c>
      <c r="I51" s="71"/>
      <c r="J51" s="71" t="s">
        <v>146</v>
      </c>
      <c r="K51" s="68"/>
      <c r="L51" s="71" t="s">
        <v>4</v>
      </c>
    </row>
    <row r="52" spans="1:12" s="44" customFormat="1" ht="21.75" customHeight="1" x14ac:dyDescent="0.25">
      <c r="D52" s="123" t="s">
        <v>5</v>
      </c>
      <c r="E52" s="68"/>
      <c r="F52" s="125" t="s">
        <v>6</v>
      </c>
      <c r="G52" s="68"/>
      <c r="H52" s="125" t="s">
        <v>6</v>
      </c>
      <c r="I52" s="71"/>
      <c r="J52" s="125" t="s">
        <v>6</v>
      </c>
      <c r="K52" s="71"/>
      <c r="L52" s="125" t="s">
        <v>6</v>
      </c>
    </row>
    <row r="53" spans="1:12" s="44" customFormat="1" ht="21.75" customHeight="1" x14ac:dyDescent="0.25">
      <c r="D53" s="159"/>
      <c r="E53" s="68"/>
      <c r="F53" s="71"/>
      <c r="G53" s="68"/>
      <c r="H53" s="71"/>
      <c r="I53" s="71"/>
      <c r="J53" s="71"/>
      <c r="K53" s="71"/>
      <c r="L53" s="71"/>
    </row>
    <row r="54" spans="1:12" ht="21.75" customHeight="1" x14ac:dyDescent="0.4">
      <c r="A54" s="174" t="s">
        <v>122</v>
      </c>
      <c r="B54" s="161"/>
      <c r="C54" s="161"/>
      <c r="E54" s="126"/>
      <c r="F54" s="12"/>
      <c r="G54" s="126"/>
      <c r="H54" s="12"/>
      <c r="I54" s="126"/>
      <c r="J54" s="12"/>
      <c r="L54" s="12"/>
    </row>
    <row r="55" spans="1:12" ht="21.75" customHeight="1" x14ac:dyDescent="0.4">
      <c r="A55" s="161" t="s">
        <v>10</v>
      </c>
      <c r="B55" s="161"/>
      <c r="C55" s="161"/>
      <c r="E55" s="126"/>
      <c r="F55" s="7">
        <v>0</v>
      </c>
      <c r="G55" s="126"/>
      <c r="H55" s="7">
        <v>10125000</v>
      </c>
      <c r="I55" s="126"/>
      <c r="J55" s="7">
        <v>0</v>
      </c>
      <c r="L55" s="7">
        <v>20000000</v>
      </c>
    </row>
    <row r="56" spans="1:12" ht="21.75" customHeight="1" x14ac:dyDescent="0.4">
      <c r="A56" s="161" t="s">
        <v>123</v>
      </c>
      <c r="B56" s="161"/>
      <c r="C56" s="161"/>
      <c r="E56" s="166"/>
      <c r="F56" s="7">
        <v>-384613</v>
      </c>
      <c r="G56" s="166"/>
      <c r="H56" s="7">
        <v>-799238</v>
      </c>
      <c r="I56" s="166"/>
      <c r="J56" s="7">
        <v>-384613</v>
      </c>
      <c r="K56" s="2"/>
      <c r="L56" s="7">
        <v>-799238</v>
      </c>
    </row>
    <row r="57" spans="1:12" ht="21.75" customHeight="1" x14ac:dyDescent="0.4">
      <c r="A57" s="161" t="s">
        <v>150</v>
      </c>
      <c r="B57" s="161"/>
      <c r="C57" s="161"/>
      <c r="E57" s="166"/>
      <c r="F57" s="7">
        <v>596822</v>
      </c>
      <c r="G57" s="166"/>
      <c r="H57" s="7">
        <v>0</v>
      </c>
      <c r="I57" s="166"/>
      <c r="J57" s="7">
        <v>596822</v>
      </c>
      <c r="K57" s="2"/>
      <c r="L57" s="7">
        <v>0</v>
      </c>
    </row>
    <row r="58" spans="1:12" ht="21.75" customHeight="1" x14ac:dyDescent="0.4">
      <c r="A58" s="161" t="s">
        <v>124</v>
      </c>
      <c r="B58" s="161"/>
      <c r="C58" s="161"/>
      <c r="E58" s="166"/>
      <c r="F58" s="13">
        <v>0</v>
      </c>
      <c r="G58" s="166"/>
      <c r="H58" s="13">
        <v>-7460</v>
      </c>
      <c r="I58" s="166"/>
      <c r="J58" s="7">
        <v>0</v>
      </c>
      <c r="K58" s="2"/>
      <c r="L58" s="7">
        <v>-7460</v>
      </c>
    </row>
    <row r="59" spans="1:12" ht="21.75" customHeight="1" x14ac:dyDescent="0.4">
      <c r="A59" s="161" t="s">
        <v>160</v>
      </c>
      <c r="B59" s="161"/>
      <c r="C59" s="161"/>
      <c r="D59" s="157">
        <v>13</v>
      </c>
      <c r="E59" s="166"/>
      <c r="F59" s="13">
        <v>-64200000</v>
      </c>
      <c r="G59" s="166"/>
      <c r="H59" s="13">
        <v>0</v>
      </c>
      <c r="I59" s="166"/>
      <c r="J59" s="7">
        <v>-64200000</v>
      </c>
      <c r="K59" s="2"/>
      <c r="L59" s="7">
        <v>0</v>
      </c>
    </row>
    <row r="60" spans="1:12" ht="21.75" customHeight="1" x14ac:dyDescent="0.4">
      <c r="A60" s="161" t="s">
        <v>142</v>
      </c>
      <c r="B60" s="161"/>
      <c r="C60" s="161"/>
      <c r="D60" s="180"/>
      <c r="E60" s="166"/>
      <c r="F60" s="13">
        <v>0</v>
      </c>
      <c r="G60" s="166"/>
      <c r="H60" s="13">
        <v>0</v>
      </c>
      <c r="I60" s="166"/>
      <c r="J60" s="13">
        <v>0</v>
      </c>
      <c r="K60" s="2"/>
      <c r="L60" s="13">
        <v>-105600000</v>
      </c>
    </row>
    <row r="61" spans="1:12" ht="21.75" customHeight="1" x14ac:dyDescent="0.4">
      <c r="A61" s="161" t="s">
        <v>125</v>
      </c>
      <c r="B61" s="161"/>
      <c r="C61" s="161"/>
      <c r="D61" s="180">
        <v>29.3</v>
      </c>
      <c r="E61" s="166"/>
      <c r="F61" s="14">
        <v>0</v>
      </c>
      <c r="G61" s="166"/>
      <c r="H61" s="14">
        <v>0</v>
      </c>
      <c r="I61" s="166"/>
      <c r="J61" s="14">
        <v>57000000</v>
      </c>
      <c r="K61" s="2"/>
      <c r="L61" s="14">
        <v>218600000</v>
      </c>
    </row>
    <row r="62" spans="1:12" ht="6" customHeight="1" x14ac:dyDescent="0.4">
      <c r="A62" s="174"/>
      <c r="B62" s="161"/>
      <c r="C62" s="161"/>
      <c r="F62" s="15"/>
      <c r="H62" s="15"/>
      <c r="J62" s="15"/>
      <c r="K62" s="2"/>
      <c r="L62" s="15"/>
    </row>
    <row r="63" spans="1:12" ht="21.75" customHeight="1" x14ac:dyDescent="0.4">
      <c r="A63" s="161" t="s">
        <v>126</v>
      </c>
      <c r="B63" s="161"/>
      <c r="C63" s="161"/>
      <c r="F63" s="11">
        <f>SUM(F55:F61)</f>
        <v>-63987791</v>
      </c>
      <c r="H63" s="11">
        <f>SUM(H55:H61)</f>
        <v>9318302</v>
      </c>
      <c r="J63" s="11">
        <f>SUM(J55:J61)</f>
        <v>-6987791</v>
      </c>
      <c r="K63" s="2"/>
      <c r="L63" s="11">
        <f>SUM(L55:L61)</f>
        <v>132193302</v>
      </c>
    </row>
    <row r="64" spans="1:12" ht="21.75" customHeight="1" x14ac:dyDescent="0.4">
      <c r="A64" s="161"/>
      <c r="B64" s="161"/>
      <c r="C64" s="161"/>
      <c r="F64" s="15"/>
      <c r="H64" s="15"/>
      <c r="J64" s="15"/>
      <c r="K64" s="2"/>
      <c r="L64" s="15"/>
    </row>
    <row r="65" spans="1:12" ht="21.75" customHeight="1" x14ac:dyDescent="0.4">
      <c r="A65" s="174" t="s">
        <v>127</v>
      </c>
      <c r="B65" s="161"/>
      <c r="C65" s="161"/>
      <c r="E65" s="126"/>
      <c r="F65" s="3"/>
      <c r="G65" s="126"/>
      <c r="H65" s="3"/>
      <c r="I65" s="126"/>
      <c r="J65" s="3"/>
      <c r="K65" s="2"/>
      <c r="L65" s="3"/>
    </row>
    <row r="66" spans="1:12" ht="21.75" customHeight="1" x14ac:dyDescent="0.4">
      <c r="A66" s="161" t="s">
        <v>128</v>
      </c>
      <c r="B66" s="161"/>
      <c r="C66" s="161"/>
      <c r="D66" s="180"/>
      <c r="E66" s="126"/>
      <c r="F66" s="16">
        <v>0</v>
      </c>
      <c r="G66" s="126"/>
      <c r="H66" s="16">
        <v>100000000</v>
      </c>
      <c r="I66" s="126"/>
      <c r="J66" s="16">
        <v>0</v>
      </c>
      <c r="K66" s="2"/>
      <c r="L66" s="16">
        <v>0</v>
      </c>
    </row>
    <row r="67" spans="1:12" ht="21.75" customHeight="1" x14ac:dyDescent="0.4">
      <c r="A67" s="161" t="s">
        <v>129</v>
      </c>
      <c r="B67" s="161"/>
      <c r="C67" s="161"/>
      <c r="D67" s="180"/>
      <c r="E67" s="126"/>
      <c r="F67" s="16">
        <v>0</v>
      </c>
      <c r="G67" s="126"/>
      <c r="H67" s="16">
        <v>-100000000</v>
      </c>
      <c r="I67" s="126"/>
      <c r="J67" s="16">
        <v>0</v>
      </c>
      <c r="K67" s="2"/>
      <c r="L67" s="16">
        <v>0</v>
      </c>
    </row>
    <row r="68" spans="1:12" ht="21.75" customHeight="1" x14ac:dyDescent="0.4">
      <c r="A68" s="161" t="s">
        <v>130</v>
      </c>
      <c r="B68" s="161"/>
      <c r="C68" s="161"/>
      <c r="D68" s="180"/>
      <c r="E68" s="126"/>
      <c r="F68" s="16">
        <v>-525997</v>
      </c>
      <c r="G68" s="126"/>
      <c r="H68" s="16">
        <v>-7933322</v>
      </c>
      <c r="I68" s="126"/>
      <c r="J68" s="16">
        <v>-525997</v>
      </c>
      <c r="K68" s="2"/>
      <c r="L68" s="16">
        <v>-7933322</v>
      </c>
    </row>
    <row r="69" spans="1:12" ht="21.75" customHeight="1" x14ac:dyDescent="0.4">
      <c r="A69" s="161" t="s">
        <v>131</v>
      </c>
      <c r="B69" s="161"/>
      <c r="C69" s="161"/>
      <c r="D69" s="157">
        <v>23</v>
      </c>
      <c r="E69" s="156"/>
      <c r="F69" s="17">
        <v>-2657489</v>
      </c>
      <c r="G69" s="126"/>
      <c r="H69" s="17">
        <v>-1089445</v>
      </c>
      <c r="I69" s="126"/>
      <c r="J69" s="17">
        <v>-2657489</v>
      </c>
      <c r="K69" s="2"/>
      <c r="L69" s="17">
        <v>-1089445</v>
      </c>
    </row>
    <row r="70" spans="1:12" ht="6" customHeight="1" x14ac:dyDescent="0.4">
      <c r="A70" s="161"/>
      <c r="B70" s="161"/>
      <c r="C70" s="161"/>
      <c r="E70" s="156"/>
      <c r="F70" s="3"/>
      <c r="G70" s="156"/>
      <c r="H70" s="3"/>
      <c r="I70" s="156"/>
      <c r="J70" s="3"/>
      <c r="K70" s="2"/>
      <c r="L70" s="3"/>
    </row>
    <row r="71" spans="1:12" ht="21.75" customHeight="1" x14ac:dyDescent="0.4">
      <c r="A71" s="161" t="s">
        <v>156</v>
      </c>
      <c r="B71" s="161"/>
      <c r="C71" s="161"/>
      <c r="E71" s="156"/>
      <c r="F71" s="11">
        <f>SUM(F66:F69)</f>
        <v>-3183486</v>
      </c>
      <c r="G71" s="156"/>
      <c r="H71" s="11">
        <f>SUM(H66:H69)</f>
        <v>-9022767</v>
      </c>
      <c r="I71" s="156"/>
      <c r="J71" s="11">
        <f>SUM(J66:J69)</f>
        <v>-3183486</v>
      </c>
      <c r="K71" s="2"/>
      <c r="L71" s="11">
        <f>SUM(L66:L69)</f>
        <v>-9022767</v>
      </c>
    </row>
    <row r="72" spans="1:12" ht="21.75" customHeight="1" x14ac:dyDescent="0.4">
      <c r="A72" s="174"/>
      <c r="B72" s="161"/>
      <c r="C72" s="161"/>
      <c r="E72" s="156"/>
      <c r="F72" s="3"/>
      <c r="G72" s="156"/>
      <c r="H72" s="3"/>
      <c r="I72" s="156"/>
      <c r="J72" s="3"/>
      <c r="K72" s="2"/>
      <c r="L72" s="3"/>
    </row>
    <row r="73" spans="1:12" ht="21.75" customHeight="1" x14ac:dyDescent="0.4">
      <c r="A73" s="174" t="s">
        <v>132</v>
      </c>
      <c r="B73" s="161"/>
      <c r="C73" s="161"/>
      <c r="E73" s="156"/>
      <c r="F73" s="3">
        <f>SUM(F41+F63+F71)</f>
        <v>-16817081</v>
      </c>
      <c r="G73" s="156"/>
      <c r="H73" s="3">
        <f>SUM(H41+H63+H71)</f>
        <v>135721659</v>
      </c>
      <c r="I73" s="156"/>
      <c r="J73" s="3">
        <f>SUM(J41+J63+J71)</f>
        <v>-29794419</v>
      </c>
      <c r="K73" s="2"/>
      <c r="L73" s="3">
        <f>SUM(L41+L63+L71)</f>
        <v>145361265</v>
      </c>
    </row>
    <row r="74" spans="1:12" ht="21.75" customHeight="1" x14ac:dyDescent="0.4">
      <c r="A74" s="161" t="s">
        <v>133</v>
      </c>
      <c r="B74" s="161"/>
      <c r="C74" s="161"/>
      <c r="D74" s="158"/>
      <c r="E74" s="156"/>
      <c r="F74" s="11">
        <v>250459491</v>
      </c>
      <c r="G74" s="156"/>
      <c r="H74" s="11">
        <v>114737832</v>
      </c>
      <c r="I74" s="156"/>
      <c r="J74" s="11">
        <v>243072087</v>
      </c>
      <c r="K74" s="2"/>
      <c r="L74" s="11">
        <v>97710822</v>
      </c>
    </row>
    <row r="75" spans="1:12" ht="6" customHeight="1" x14ac:dyDescent="0.4">
      <c r="A75" s="161"/>
      <c r="B75" s="161"/>
      <c r="C75" s="161"/>
      <c r="E75" s="156"/>
      <c r="F75" s="3"/>
      <c r="G75" s="156"/>
      <c r="H75" s="3"/>
      <c r="I75" s="156"/>
      <c r="J75" s="3"/>
      <c r="K75" s="2"/>
      <c r="L75" s="3"/>
    </row>
    <row r="76" spans="1:12" ht="21.75" customHeight="1" thickBot="1" x14ac:dyDescent="0.45">
      <c r="A76" s="174" t="s">
        <v>155</v>
      </c>
      <c r="B76" s="161"/>
      <c r="C76" s="161"/>
      <c r="D76" s="157">
        <v>9</v>
      </c>
      <c r="E76" s="156"/>
      <c r="F76" s="18">
        <f>SUM(F73:F75)</f>
        <v>233642410</v>
      </c>
      <c r="G76" s="156"/>
      <c r="H76" s="18">
        <f>SUM(H73:H75)</f>
        <v>250459491</v>
      </c>
      <c r="I76" s="156"/>
      <c r="J76" s="18">
        <f>SUM(J73:J75)</f>
        <v>213277668</v>
      </c>
      <c r="K76" s="2"/>
      <c r="L76" s="18">
        <f>SUM(L73:L75)</f>
        <v>243072087</v>
      </c>
    </row>
    <row r="77" spans="1:12" ht="21.75" customHeight="1" thickTop="1" x14ac:dyDescent="0.4">
      <c r="A77" s="174"/>
      <c r="B77" s="161"/>
      <c r="C77" s="161"/>
      <c r="E77" s="156"/>
      <c r="F77" s="3"/>
      <c r="G77" s="156"/>
      <c r="H77" s="3"/>
      <c r="I77" s="156"/>
      <c r="J77" s="3"/>
      <c r="K77" s="2"/>
      <c r="L77" s="3"/>
    </row>
    <row r="78" spans="1:12" ht="21.75" customHeight="1" x14ac:dyDescent="0.4">
      <c r="A78" s="174" t="s">
        <v>134</v>
      </c>
      <c r="B78" s="161"/>
      <c r="C78" s="161"/>
      <c r="E78" s="156"/>
      <c r="F78" s="3"/>
      <c r="G78" s="156"/>
      <c r="H78" s="3"/>
      <c r="I78" s="156"/>
      <c r="J78" s="3"/>
      <c r="K78" s="2"/>
      <c r="L78" s="3"/>
    </row>
    <row r="79" spans="1:12" ht="6" customHeight="1" x14ac:dyDescent="0.4">
      <c r="A79" s="161"/>
      <c r="B79" s="161"/>
      <c r="C79" s="161"/>
      <c r="E79" s="126"/>
      <c r="F79" s="3"/>
      <c r="G79" s="126"/>
      <c r="H79" s="3"/>
      <c r="I79" s="126"/>
      <c r="J79" s="3"/>
      <c r="K79" s="2"/>
      <c r="L79" s="3"/>
    </row>
    <row r="80" spans="1:12" ht="21.75" customHeight="1" x14ac:dyDescent="0.4">
      <c r="A80" s="161" t="s">
        <v>135</v>
      </c>
      <c r="B80" s="161"/>
      <c r="C80" s="161"/>
      <c r="E80" s="126"/>
      <c r="F80" s="3"/>
      <c r="G80" s="126"/>
      <c r="H80" s="3"/>
      <c r="I80" s="126"/>
      <c r="J80" s="3"/>
      <c r="K80" s="2"/>
      <c r="L80" s="3"/>
    </row>
    <row r="81" spans="1:12" ht="6" customHeight="1" x14ac:dyDescent="0.4">
      <c r="A81" s="161"/>
      <c r="B81" s="161"/>
      <c r="C81" s="161"/>
      <c r="E81" s="126"/>
      <c r="F81" s="3"/>
      <c r="G81" s="126"/>
      <c r="H81" s="3"/>
      <c r="I81" s="126"/>
      <c r="J81" s="3"/>
      <c r="K81" s="2"/>
      <c r="L81" s="3"/>
    </row>
    <row r="82" spans="1:12" ht="21.75" customHeight="1" x14ac:dyDescent="0.4">
      <c r="A82" s="163" t="s">
        <v>136</v>
      </c>
      <c r="B82" s="161" t="s">
        <v>151</v>
      </c>
      <c r="C82" s="161"/>
      <c r="D82" s="157">
        <v>18</v>
      </c>
      <c r="E82" s="147"/>
      <c r="F82" s="3">
        <v>4821661</v>
      </c>
      <c r="G82" s="147"/>
      <c r="H82" s="3">
        <v>965000</v>
      </c>
      <c r="I82" s="147"/>
      <c r="J82" s="3">
        <v>4821661</v>
      </c>
      <c r="K82" s="2"/>
      <c r="L82" s="3">
        <v>965000</v>
      </c>
    </row>
    <row r="83" spans="1:12" ht="21.75" customHeight="1" x14ac:dyDescent="0.4">
      <c r="A83" s="163"/>
      <c r="B83" s="161"/>
      <c r="C83" s="161"/>
      <c r="E83" s="147"/>
      <c r="F83" s="3"/>
      <c r="G83" s="147"/>
      <c r="H83" s="3"/>
      <c r="I83" s="147"/>
      <c r="J83" s="3"/>
      <c r="K83" s="2"/>
      <c r="L83" s="3"/>
    </row>
    <row r="84" spans="1:12" ht="21.75" customHeight="1" x14ac:dyDescent="0.4">
      <c r="A84" s="163"/>
      <c r="B84" s="161"/>
      <c r="C84" s="161"/>
      <c r="E84" s="147"/>
      <c r="F84" s="3"/>
      <c r="G84" s="147"/>
      <c r="H84" s="3"/>
      <c r="I84" s="147"/>
      <c r="J84" s="3"/>
      <c r="K84" s="2"/>
      <c r="L84" s="3"/>
    </row>
    <row r="85" spans="1:12" ht="21.75" customHeight="1" x14ac:dyDescent="0.4">
      <c r="A85" s="163"/>
      <c r="B85" s="161"/>
      <c r="C85" s="161"/>
      <c r="E85" s="147"/>
      <c r="F85" s="3"/>
      <c r="G85" s="147"/>
      <c r="H85" s="3"/>
      <c r="I85" s="147"/>
      <c r="J85" s="3"/>
      <c r="K85" s="2"/>
      <c r="L85" s="3"/>
    </row>
    <row r="86" spans="1:12" ht="21.75" customHeight="1" x14ac:dyDescent="0.4">
      <c r="A86" s="163"/>
      <c r="B86" s="161"/>
      <c r="C86" s="161"/>
      <c r="E86" s="147"/>
      <c r="F86" s="3"/>
      <c r="G86" s="147"/>
      <c r="H86" s="3"/>
      <c r="I86" s="147"/>
      <c r="J86" s="3"/>
      <c r="K86" s="2"/>
      <c r="L86" s="3"/>
    </row>
    <row r="87" spans="1:12" ht="23.25" customHeight="1" x14ac:dyDescent="0.4">
      <c r="A87" s="163"/>
      <c r="B87" s="161"/>
      <c r="C87" s="161"/>
      <c r="E87" s="147"/>
      <c r="F87" s="3"/>
      <c r="G87" s="147"/>
      <c r="H87" s="3"/>
      <c r="I87" s="147"/>
      <c r="J87" s="3"/>
      <c r="K87" s="2"/>
      <c r="L87" s="3"/>
    </row>
    <row r="88" spans="1:12" ht="24" customHeight="1" x14ac:dyDescent="0.4">
      <c r="A88" s="163"/>
      <c r="B88" s="161"/>
      <c r="C88" s="161"/>
      <c r="E88" s="147"/>
      <c r="F88" s="3"/>
      <c r="G88" s="147"/>
      <c r="H88" s="3"/>
      <c r="I88" s="147"/>
      <c r="J88" s="3"/>
      <c r="K88" s="2"/>
      <c r="L88" s="3"/>
    </row>
    <row r="89" spans="1:12" ht="21.75" customHeight="1" x14ac:dyDescent="0.4">
      <c r="A89" s="175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177"/>
      <c r="C89" s="177"/>
      <c r="D89" s="177"/>
      <c r="E89" s="177"/>
      <c r="F89" s="21"/>
      <c r="G89" s="177"/>
      <c r="H89" s="21"/>
      <c r="I89" s="177"/>
      <c r="J89" s="21"/>
      <c r="K89" s="21"/>
      <c r="L89" s="21"/>
    </row>
    <row r="90" spans="1:12" s="157" customFormat="1" x14ac:dyDescent="0.25">
      <c r="A90" s="155"/>
      <c r="F90" s="1"/>
      <c r="H90" s="1"/>
      <c r="J90" s="1"/>
      <c r="K90" s="1"/>
      <c r="L90" s="1"/>
    </row>
    <row r="91" spans="1:12" s="157" customFormat="1" x14ac:dyDescent="0.25">
      <c r="A91" s="155"/>
      <c r="F91" s="1"/>
      <c r="H91" s="1"/>
      <c r="J91" s="1"/>
      <c r="K91" s="1"/>
      <c r="L91" s="1"/>
    </row>
    <row r="92" spans="1:12" s="157" customFormat="1" x14ac:dyDescent="0.25">
      <c r="A92" s="155"/>
      <c r="F92" s="1"/>
      <c r="H92" s="1"/>
      <c r="J92" s="1"/>
      <c r="K92" s="1"/>
      <c r="L92" s="1"/>
    </row>
    <row r="93" spans="1:12" s="157" customFormat="1" x14ac:dyDescent="0.25">
      <c r="A93" s="155"/>
      <c r="F93" s="1"/>
      <c r="H93" s="1"/>
      <c r="J93" s="1"/>
      <c r="K93" s="1"/>
      <c r="L93" s="1"/>
    </row>
    <row r="94" spans="1:12" s="157" customFormat="1" x14ac:dyDescent="0.25">
      <c r="A94" s="155"/>
      <c r="F94" s="1"/>
      <c r="H94" s="1"/>
      <c r="J94" s="1"/>
      <c r="K94" s="1"/>
      <c r="L94" s="1"/>
    </row>
    <row r="95" spans="1:12" s="157" customFormat="1" x14ac:dyDescent="0.25">
      <c r="A95" s="155"/>
      <c r="F95" s="1"/>
      <c r="H95" s="1"/>
      <c r="J95" s="1"/>
      <c r="K95" s="1"/>
      <c r="L95" s="1"/>
    </row>
    <row r="96" spans="1:12" s="157" customFormat="1" x14ac:dyDescent="0.25">
      <c r="A96" s="155"/>
      <c r="F96" s="1"/>
      <c r="H96" s="1"/>
      <c r="J96" s="1"/>
      <c r="K96" s="1"/>
      <c r="L96" s="1"/>
    </row>
    <row r="97" spans="1:12" s="157" customFormat="1" x14ac:dyDescent="0.25">
      <c r="A97" s="155"/>
      <c r="F97" s="1"/>
      <c r="H97" s="1"/>
      <c r="J97" s="1"/>
      <c r="K97" s="1"/>
      <c r="L97" s="1"/>
    </row>
    <row r="98" spans="1:12" s="157" customFormat="1" x14ac:dyDescent="0.25">
      <c r="A98" s="155"/>
      <c r="F98" s="1"/>
      <c r="H98" s="1"/>
      <c r="J98" s="1"/>
      <c r="K98" s="1"/>
      <c r="L98" s="1"/>
    </row>
    <row r="99" spans="1:12" s="157" customFormat="1" x14ac:dyDescent="0.25">
      <c r="A99" s="155"/>
      <c r="F99" s="1"/>
      <c r="H99" s="1"/>
      <c r="J99" s="1"/>
      <c r="K99" s="1"/>
      <c r="L99" s="1"/>
    </row>
    <row r="100" spans="1:12" s="157" customFormat="1" x14ac:dyDescent="0.25">
      <c r="A100" s="155"/>
      <c r="F100" s="1"/>
      <c r="H100" s="1"/>
      <c r="J100" s="1"/>
      <c r="K100" s="1"/>
      <c r="L100" s="1"/>
    </row>
    <row r="101" spans="1:12" s="157" customFormat="1" x14ac:dyDescent="0.25">
      <c r="A101" s="155"/>
      <c r="F101" s="1"/>
      <c r="H101" s="1"/>
      <c r="J101" s="1"/>
      <c r="K101" s="1"/>
      <c r="L101" s="1"/>
    </row>
    <row r="102" spans="1:12" s="157" customFormat="1" x14ac:dyDescent="0.25">
      <c r="A102" s="155"/>
      <c r="F102" s="1"/>
      <c r="H102" s="1"/>
      <c r="J102" s="1"/>
      <c r="K102" s="1"/>
      <c r="L102" s="1"/>
    </row>
    <row r="103" spans="1:12" s="157" customFormat="1" x14ac:dyDescent="0.25">
      <c r="A103" s="155"/>
      <c r="F103" s="1"/>
      <c r="H103" s="1"/>
      <c r="J103" s="1"/>
      <c r="K103" s="1"/>
      <c r="L103" s="1"/>
    </row>
    <row r="104" spans="1:12" s="157" customFormat="1" x14ac:dyDescent="0.25">
      <c r="A104" s="155"/>
      <c r="F104" s="1"/>
      <c r="H104" s="1"/>
      <c r="J104" s="1"/>
      <c r="K104" s="1"/>
      <c r="L104" s="1"/>
    </row>
    <row r="105" spans="1:12" s="157" customFormat="1" x14ac:dyDescent="0.25">
      <c r="A105" s="155"/>
      <c r="F105" s="1"/>
      <c r="H105" s="1"/>
      <c r="J105" s="1"/>
      <c r="K105" s="1"/>
      <c r="L105" s="1"/>
    </row>
    <row r="106" spans="1:12" s="157" customFormat="1" x14ac:dyDescent="0.25">
      <c r="A106" s="155"/>
      <c r="F106" s="1"/>
      <c r="H106" s="1"/>
      <c r="J106" s="1"/>
      <c r="K106" s="1"/>
      <c r="L106" s="1"/>
    </row>
    <row r="107" spans="1:12" s="157" customFormat="1" x14ac:dyDescent="0.25">
      <c r="A107" s="155"/>
      <c r="F107" s="1"/>
      <c r="H107" s="1"/>
      <c r="J107" s="1"/>
      <c r="K107" s="1"/>
      <c r="L107" s="1"/>
    </row>
    <row r="108" spans="1:12" s="157" customFormat="1" x14ac:dyDescent="0.25">
      <c r="A108" s="155"/>
      <c r="F108" s="1"/>
      <c r="H108" s="1"/>
      <c r="J108" s="1"/>
      <c r="K108" s="1"/>
      <c r="L108" s="1"/>
    </row>
    <row r="109" spans="1:12" s="157" customFormat="1" x14ac:dyDescent="0.25">
      <c r="A109" s="155"/>
      <c r="F109" s="1"/>
      <c r="H109" s="1"/>
      <c r="J109" s="1"/>
      <c r="K109" s="1"/>
      <c r="L109" s="1"/>
    </row>
    <row r="110" spans="1:12" s="157" customFormat="1" x14ac:dyDescent="0.25">
      <c r="A110" s="155"/>
      <c r="F110" s="1"/>
      <c r="H110" s="1"/>
      <c r="J110" s="1"/>
      <c r="K110" s="1"/>
      <c r="L110" s="1"/>
    </row>
    <row r="111" spans="1:12" s="157" customFormat="1" x14ac:dyDescent="0.25">
      <c r="A111" s="155"/>
      <c r="F111" s="1"/>
      <c r="H111" s="1"/>
      <c r="J111" s="1"/>
      <c r="K111" s="1"/>
      <c r="L111" s="1"/>
    </row>
    <row r="112" spans="1:12" s="157" customFormat="1" x14ac:dyDescent="0.25">
      <c r="A112" s="155"/>
      <c r="F112" s="1"/>
      <c r="H112" s="1"/>
      <c r="J112" s="1"/>
      <c r="K112" s="1"/>
      <c r="L112" s="1"/>
    </row>
    <row r="113" spans="1:12" s="157" customFormat="1" x14ac:dyDescent="0.25">
      <c r="A113" s="155"/>
      <c r="F113" s="1"/>
      <c r="H113" s="1"/>
      <c r="J113" s="1"/>
      <c r="K113" s="1"/>
      <c r="L113" s="1"/>
    </row>
    <row r="114" spans="1:12" s="157" customFormat="1" x14ac:dyDescent="0.25">
      <c r="A114" s="155"/>
      <c r="F114" s="1"/>
      <c r="H114" s="1"/>
      <c r="J114" s="1"/>
      <c r="K114" s="1"/>
      <c r="L114" s="1"/>
    </row>
    <row r="115" spans="1:12" s="157" customFormat="1" x14ac:dyDescent="0.25">
      <c r="A115" s="155"/>
      <c r="F115" s="1"/>
      <c r="H115" s="1"/>
      <c r="J115" s="1"/>
      <c r="K115" s="1"/>
      <c r="L115" s="1"/>
    </row>
    <row r="116" spans="1:12" s="157" customFormat="1" x14ac:dyDescent="0.25">
      <c r="A116" s="155"/>
      <c r="F116" s="1"/>
      <c r="H116" s="1"/>
      <c r="J116" s="1"/>
      <c r="K116" s="1"/>
      <c r="L116" s="1"/>
    </row>
    <row r="117" spans="1:12" s="157" customFormat="1" x14ac:dyDescent="0.25">
      <c r="A117" s="155"/>
      <c r="F117" s="1"/>
      <c r="H117" s="1"/>
      <c r="J117" s="1"/>
      <c r="K117" s="1"/>
      <c r="L117" s="1"/>
    </row>
    <row r="118" spans="1:12" s="157" customFormat="1" x14ac:dyDescent="0.25">
      <c r="A118" s="155"/>
      <c r="F118" s="1"/>
      <c r="H118" s="1"/>
      <c r="J118" s="1"/>
      <c r="K118" s="1"/>
      <c r="L118" s="1"/>
    </row>
    <row r="119" spans="1:12" s="157" customFormat="1" x14ac:dyDescent="0.25">
      <c r="A119" s="155"/>
      <c r="F119" s="1"/>
      <c r="H119" s="1"/>
      <c r="J119" s="1"/>
      <c r="K119" s="1"/>
      <c r="L119" s="1"/>
    </row>
    <row r="120" spans="1:12" s="157" customFormat="1" x14ac:dyDescent="0.25">
      <c r="A120" s="155"/>
      <c r="F120" s="1"/>
      <c r="H120" s="1"/>
      <c r="J120" s="1"/>
      <c r="K120" s="1"/>
      <c r="L120" s="1"/>
    </row>
    <row r="121" spans="1:12" s="157" customFormat="1" x14ac:dyDescent="0.25">
      <c r="A121" s="155"/>
      <c r="F121" s="1"/>
      <c r="H121" s="1"/>
      <c r="J121" s="1"/>
      <c r="K121" s="1"/>
      <c r="L121" s="1"/>
    </row>
    <row r="122" spans="1:12" s="157" customFormat="1" x14ac:dyDescent="0.25">
      <c r="A122" s="155"/>
      <c r="F122" s="1"/>
      <c r="H122" s="1"/>
      <c r="J122" s="1"/>
      <c r="K122" s="1"/>
      <c r="L122" s="1"/>
    </row>
  </sheetData>
  <mergeCells count="7">
    <mergeCell ref="F5:H5"/>
    <mergeCell ref="J5:L5"/>
    <mergeCell ref="B24:C24"/>
    <mergeCell ref="B25:C25"/>
    <mergeCell ref="F50:H50"/>
    <mergeCell ref="J50:L50"/>
    <mergeCell ref="B26:C26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PL9</vt:lpstr>
      <vt:lpstr>Change Equity10</vt:lpstr>
      <vt:lpstr>Change Equity11</vt:lpstr>
      <vt:lpstr>12-13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Praphensri Puttaluck (TH)</cp:lastModifiedBy>
  <cp:revision/>
  <cp:lastPrinted>2026-02-19T07:47:08Z</cp:lastPrinted>
  <dcterms:created xsi:type="dcterms:W3CDTF">2024-02-02T09:16:19Z</dcterms:created>
  <dcterms:modified xsi:type="dcterms:W3CDTF">2026-02-19T07:47:13Z</dcterms:modified>
  <cp:category/>
  <cp:contentStatus/>
</cp:coreProperties>
</file>