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Dec25 YE (TKC)_ (NPD-14)\"/>
    </mc:Choice>
  </mc:AlternateContent>
  <xr:revisionPtr revIDLastSave="0" documentId="13_ncr:1_{B38BEB68-EE6F-4786-824E-EFCEEFEAD4D4}" xr6:coauthVersionLast="47" xr6:coauthVersionMax="47" xr10:uidLastSave="{00000000-0000-0000-0000-000000000000}"/>
  <bookViews>
    <workbookView xWindow="-120" yWindow="-120" windowWidth="29040" windowHeight="15720" tabRatio="795" xr2:uid="{ED65ECAE-16CA-4018-82C8-EDA1E84B063E}"/>
  </bookViews>
  <sheets>
    <sheet name="E 6-9" sheetId="1" r:id="rId1"/>
    <sheet name="E 10-11" sheetId="2" r:id="rId2"/>
    <sheet name="E12" sheetId="3" r:id="rId3"/>
    <sheet name="E13" sheetId="4" r:id="rId4"/>
    <sheet name="E14-16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3" hidden="1">#REF!</definedName>
    <definedName name="_Sort" localSheetId="4" hidden="1">#REF!</definedName>
    <definedName name="_Sort" hidden="1">#REF!</definedName>
    <definedName name="AS2DocOpenMode" hidden="1">"AS2DocumentEdit"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4" hidden="1">[2]A!#REF!</definedName>
    <definedName name="nut" hidden="1">[2]A!#REF!</definedName>
    <definedName name="_xlnm.Print_Area" localSheetId="4">'E14-16'!$A$1:$L$180</definedName>
    <definedName name="TextRefCopyRangeCount" hidden="1">1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Z_338085B1_8B4D_4DF1_A960_4577589E0917_.wvu.PrintArea" localSheetId="0" hidden="1">'E 6-9'!$A$1:$K$207</definedName>
    <definedName name="Z_338085B1_8B4D_4DF1_A960_4577589E0917_.wvu.PrintArea" localSheetId="4" hidden="1">'E14-16'!$A$1:$L$60</definedName>
    <definedName name="Z_338085B1_8B4D_4DF1_A960_4577589E0917_.wvu.Rows" localSheetId="4" hidden="1">'E14-16'!#REF!</definedName>
    <definedName name="Z_638E08EC_82CB_462A_80AE_BBECB942FDEC_.wvu.PrintArea" localSheetId="0" hidden="1">'E 6-9'!$A$1:$K$207</definedName>
    <definedName name="Z_638E08EC_82CB_462A_80AE_BBECB942FDEC_.wvu.PrintArea" localSheetId="4" hidden="1">'E14-16'!$A$1:$L$60</definedName>
    <definedName name="Z_638E08EC_82CB_462A_80AE_BBECB942FDEC_.wvu.Rows" localSheetId="4" hidden="1">'E14-16'!#REF!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3" i="1" l="1"/>
  <c r="I143" i="1"/>
  <c r="G143" i="1"/>
  <c r="E143" i="1"/>
  <c r="F90" i="5"/>
  <c r="L134" i="5" l="1"/>
  <c r="H134" i="5"/>
  <c r="L105" i="5"/>
  <c r="H105" i="5"/>
  <c r="L90" i="5"/>
  <c r="H90" i="5"/>
  <c r="L46" i="5"/>
  <c r="L50" i="5" s="1"/>
  <c r="H46" i="5"/>
  <c r="H50" i="5" s="1"/>
  <c r="N13" i="4"/>
  <c r="L18" i="4"/>
  <c r="T15" i="3"/>
  <c r="X15" i="3" s="1"/>
  <c r="V21" i="3"/>
  <c r="L21" i="3"/>
  <c r="P89" i="2"/>
  <c r="L89" i="2"/>
  <c r="P82" i="2"/>
  <c r="L82" i="2"/>
  <c r="P74" i="2"/>
  <c r="L74" i="2"/>
  <c r="K184" i="1"/>
  <c r="G184" i="1"/>
  <c r="G187" i="1" s="1"/>
  <c r="K133" i="1"/>
  <c r="G133" i="1"/>
  <c r="K81" i="1"/>
  <c r="G81" i="1"/>
  <c r="K34" i="1"/>
  <c r="G34" i="1"/>
  <c r="G145" i="1" l="1"/>
  <c r="G189" i="1" s="1"/>
  <c r="G83" i="1"/>
  <c r="K145" i="1"/>
  <c r="K83" i="1"/>
  <c r="J25" i="4"/>
  <c r="H25" i="4"/>
  <c r="F25" i="4"/>
  <c r="N22" i="4"/>
  <c r="N21" i="4"/>
  <c r="V29" i="3"/>
  <c r="P29" i="3"/>
  <c r="N29" i="3"/>
  <c r="J29" i="3"/>
  <c r="H29" i="3"/>
  <c r="F29" i="3"/>
  <c r="T25" i="3"/>
  <c r="X25" i="3" s="1"/>
  <c r="L16" i="2"/>
  <c r="L26" i="2" s="1"/>
  <c r="L29" i="2" s="1"/>
  <c r="L76" i="2" s="1"/>
  <c r="P16" i="2"/>
  <c r="P26" i="2" s="1"/>
  <c r="P29" i="2" s="1"/>
  <c r="P76" i="2" s="1"/>
  <c r="K187" i="1"/>
  <c r="X16" i="3"/>
  <c r="K189" i="1" l="1"/>
  <c r="I133" i="1" l="1"/>
  <c r="E133" i="1"/>
  <c r="N16" i="4" l="1"/>
  <c r="N15" i="4"/>
  <c r="N14" i="4"/>
  <c r="T19" i="3"/>
  <c r="X19" i="3" s="1"/>
  <c r="T17" i="3"/>
  <c r="P21" i="3"/>
  <c r="I184" i="1"/>
  <c r="E184" i="1"/>
  <c r="E187" i="1" s="1"/>
  <c r="N18" i="4" l="1"/>
  <c r="X17" i="3"/>
  <c r="T21" i="3"/>
  <c r="R21" i="3"/>
  <c r="R24" i="3" s="1"/>
  <c r="T24" i="3" s="1"/>
  <c r="X24" i="3" s="1"/>
  <c r="A60" i="5"/>
  <c r="A63" i="5"/>
  <c r="R29" i="3" l="1"/>
  <c r="H21" i="3" l="1"/>
  <c r="H18" i="4" l="1"/>
  <c r="J105" i="5"/>
  <c r="F105" i="5"/>
  <c r="J16" i="2" l="1"/>
  <c r="J26" i="2" s="1"/>
  <c r="F46" i="5" s="1"/>
  <c r="F50" i="5" s="1"/>
  <c r="N16" i="2"/>
  <c r="N26" i="2" s="1"/>
  <c r="E34" i="1"/>
  <c r="I34" i="1"/>
  <c r="J29" i="2" l="1"/>
  <c r="J82" i="2" s="1"/>
  <c r="N74" i="2" l="1"/>
  <c r="J74" i="2"/>
  <c r="A123" i="5" l="1"/>
  <c r="A120" i="5"/>
  <c r="J90" i="5"/>
  <c r="A180" i="5"/>
  <c r="J46" i="5"/>
  <c r="J50" i="5" s="1"/>
  <c r="A34" i="4"/>
  <c r="A43" i="3"/>
  <c r="J21" i="3"/>
  <c r="F21" i="3"/>
  <c r="N29" i="2"/>
  <c r="N82" i="2" s="1"/>
  <c r="I187" i="1"/>
  <c r="A155" i="1"/>
  <c r="A207" i="1" s="1"/>
  <c r="A106" i="1"/>
  <c r="A158" i="1" s="1"/>
  <c r="I81" i="1"/>
  <c r="E81" i="1"/>
  <c r="J134" i="5" l="1"/>
  <c r="J18" i="4"/>
  <c r="N21" i="3"/>
  <c r="N76" i="2"/>
  <c r="N89" i="2" s="1"/>
  <c r="J76" i="2"/>
  <c r="J89" i="2" s="1"/>
  <c r="F134" i="5"/>
  <c r="I145" i="1"/>
  <c r="I189" i="1" s="1"/>
  <c r="I83" i="1"/>
  <c r="E145" i="1"/>
  <c r="E189" i="1" s="1"/>
  <c r="E83" i="1"/>
  <c r="L29" i="3" l="1"/>
  <c r="T27" i="3"/>
  <c r="L25" i="4"/>
  <c r="N23" i="4"/>
  <c r="N25" i="4" s="1"/>
  <c r="F18" i="4"/>
  <c r="X27" i="3" l="1"/>
  <c r="X29" i="3" s="1"/>
  <c r="T29" i="3"/>
  <c r="X21" i="3"/>
</calcChain>
</file>

<file path=xl/sharedStrings.xml><?xml version="1.0" encoding="utf-8"?>
<sst xmlns="http://schemas.openxmlformats.org/spreadsheetml/2006/main" count="438" uniqueCount="245">
  <si>
    <t>Turnkey Communication Services Public Company Limited</t>
  </si>
  <si>
    <t>Statements of Financial Position</t>
  </si>
  <si>
    <t xml:space="preserve">Consolidated </t>
  </si>
  <si>
    <t>Separate</t>
  </si>
  <si>
    <t>financial statements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</si>
  <si>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</si>
  <si>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</si>
  <si>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</si>
  <si>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</si>
  <si>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</si>
  <si>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</si>
  <si>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</si>
  <si>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</si>
  <si>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Fixed deposits pledged as collateral</t>
  </si>
  <si>
    <t>due within a year</t>
  </si>
  <si>
    <t>Trade and other current receivables</t>
  </si>
  <si>
    <t>Current portion of lease receivables</t>
  </si>
  <si>
    <t>Current portion of contract assets</t>
  </si>
  <si>
    <t>Short-term loans to related parties</t>
  </si>
  <si>
    <t xml:space="preserve">Current portion of long-term loans to </t>
  </si>
  <si>
    <t xml:space="preserve">a subsidiary </t>
  </si>
  <si>
    <t>Investment in debt securities measured</t>
  </si>
  <si>
    <t xml:space="preserve">at amortised cost </t>
  </si>
  <si>
    <t xml:space="preserve">Investment in equity securities measured </t>
  </si>
  <si>
    <t>at fair value through profit or loss</t>
  </si>
  <si>
    <t>Inventories</t>
  </si>
  <si>
    <t>Other current assets</t>
  </si>
  <si>
    <t>Total current assets</t>
  </si>
  <si>
    <t>Director _____________________________                    Director _____________________________</t>
  </si>
  <si>
    <t>The accompanying notes are an integral part of these consolidated and separate financial statements.</t>
  </si>
  <si>
    <t>Non-current assets</t>
  </si>
  <si>
    <t>Trade and other non-current receivables</t>
  </si>
  <si>
    <t>Non-current lease receivables due over a year</t>
  </si>
  <si>
    <t>Non-current contract assets</t>
  </si>
  <si>
    <t>Cost to fulfill a contract</t>
  </si>
  <si>
    <t>Investments in subsidiaries</t>
  </si>
  <si>
    <t>Investments in associates</t>
  </si>
  <si>
    <t>Investments in joint ventures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</si>
  <si>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</si>
  <si>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</si>
  <si>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</si>
  <si>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</si>
  <si>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</si>
  <si>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</si>
  <si>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</si>
  <si>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</si>
  <si>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</si>
  <si>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</si>
  <si>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</si>
  <si>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</si>
  <si>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</si>
  <si>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</si>
  <si>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Derivative liabilities</t>
  </si>
  <si>
    <t>Current portion of lease liabilities</t>
  </si>
  <si>
    <t>Trade and other payables</t>
  </si>
  <si>
    <t>Current contract liabilities</t>
  </si>
  <si>
    <t>Short-term borrowings from related parties</t>
  </si>
  <si>
    <t>Income tax payable</t>
  </si>
  <si>
    <t>Current provisions</t>
  </si>
  <si>
    <t>Other current liabilities</t>
  </si>
  <si>
    <t>Total current liabilities</t>
  </si>
  <si>
    <t>Non-current liabilities</t>
  </si>
  <si>
    <t>Long-term borrowings from financial institutions</t>
  </si>
  <si>
    <t xml:space="preserve">Non-current contract liabilities </t>
  </si>
  <si>
    <t>Lease liabilities</t>
  </si>
  <si>
    <t>Non-current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</si>
  <si>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</si>
  <si>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</si>
  <si>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</si>
  <si>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</si>
  <si>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</si>
  <si>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</si>
  <si>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</si>
  <si>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</si>
  <si>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 400,000,000 shares</t>
  </si>
  <si>
    <t xml:space="preserve">      at par value of Baht 1 each</t>
  </si>
  <si>
    <t>Issued and paid-up share capital</t>
  </si>
  <si>
    <t xml:space="preserve">   Ordinary shares 400,000,000 shares,</t>
  </si>
  <si>
    <t xml:space="preserve">      fully paid-up of Baht 1 each</t>
  </si>
  <si>
    <t>Premium on paid-up capital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</si>
  <si>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</si>
  <si>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</si>
  <si>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</si>
  <si>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</si>
  <si>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</si>
  <si>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</si>
  <si>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</si>
  <si>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</si>
  <si>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</si>
  <si>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Consolidated</t>
  </si>
  <si>
    <t xml:space="preserve">Revenues from sales of goods, </t>
  </si>
  <si>
    <t>information engineering and services</t>
  </si>
  <si>
    <t>Cost of sales, information engineering</t>
  </si>
  <si>
    <t>and services</t>
  </si>
  <si>
    <t>Gross profit</t>
  </si>
  <si>
    <t>Other income</t>
  </si>
  <si>
    <t>Selling expenses</t>
  </si>
  <si>
    <t>Administrative expenses</t>
  </si>
  <si>
    <t>Finance costs</t>
  </si>
  <si>
    <t>Share of profit from associates</t>
  </si>
  <si>
    <t>Share of loss from joint ventures</t>
  </si>
  <si>
    <t xml:space="preserve">Profit before income tax </t>
  </si>
  <si>
    <t>Income tax expense</t>
  </si>
  <si>
    <t>Profit for the year</t>
  </si>
  <si>
    <t>Other comprehensive income (expense) :</t>
  </si>
  <si>
    <t>Items that will not be reclassified subsequently</t>
  </si>
  <si>
    <t>to profit or loss</t>
  </si>
  <si>
    <t xml:space="preserve">Remeasurements of post-employment </t>
  </si>
  <si>
    <t>benefit obligations</t>
  </si>
  <si>
    <t>Share of other comprehensive income</t>
  </si>
  <si>
    <t>from investment in associate</t>
  </si>
  <si>
    <t xml:space="preserve">Income tax on items that will not be </t>
  </si>
  <si>
    <t>reclassified subsequently to profit or loss</t>
  </si>
  <si>
    <t>Other comprehensive income (expense)</t>
  </si>
  <si>
    <t>for the year, net of tax</t>
  </si>
  <si>
    <t>Total comprehensive income for the year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</si>
  <si>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</si>
  <si>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</si>
  <si>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</si>
  <si>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</si>
  <si>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</si>
  <si>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</si>
  <si>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</si>
  <si>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</si>
  <si>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</si>
  <si>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Capital contributed</t>
  </si>
  <si>
    <t>Other component of equity</t>
  </si>
  <si>
    <t>Deficits arising from</t>
  </si>
  <si>
    <t>Surplus arising from</t>
  </si>
  <si>
    <t>Issued</t>
  </si>
  <si>
    <t>Premium</t>
  </si>
  <si>
    <t>additional interest</t>
  </si>
  <si>
    <t>business combination</t>
  </si>
  <si>
    <t>Total other</t>
  </si>
  <si>
    <t xml:space="preserve"> and paid-up</t>
  </si>
  <si>
    <t>on paid-up</t>
  </si>
  <si>
    <t>Appropriated</t>
  </si>
  <si>
    <t>of non-controlling</t>
  </si>
  <si>
    <t>under common</t>
  </si>
  <si>
    <t xml:space="preserve"> components</t>
  </si>
  <si>
    <t xml:space="preserve"> Total owners of</t>
  </si>
  <si>
    <t>Non-controlling</t>
  </si>
  <si>
    <t>share capital</t>
  </si>
  <si>
    <t>capital</t>
  </si>
  <si>
    <t xml:space="preserve"> - legal reserve</t>
  </si>
  <si>
    <t>interests</t>
  </si>
  <si>
    <t>control</t>
  </si>
  <si>
    <t>of equity</t>
  </si>
  <si>
    <t>the Company</t>
  </si>
  <si>
    <t>Dividends payment</t>
  </si>
  <si>
    <t>Opening balance at 1 January 2024</t>
  </si>
  <si>
    <t>Legal reserve</t>
  </si>
  <si>
    <t>Closing balance at 31 December 2024</t>
  </si>
  <si>
    <t>Director _____________________________                        Director _____________________________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</si>
  <si>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</si>
  <si>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</si>
  <si>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Issued and paid-up</t>
  </si>
  <si>
    <t>Director _____________________________                         Director _____________________________</t>
  </si>
  <si>
    <t>Statements of Cash Flows</t>
  </si>
  <si>
    <t>Cash flows from operating activities</t>
  </si>
  <si>
    <t>Profit before income tax</t>
  </si>
  <si>
    <t>Adjustments for:</t>
  </si>
  <si>
    <t>Depreciation of plant and equipment</t>
  </si>
  <si>
    <t>Depreciation of right-of-use assets</t>
  </si>
  <si>
    <t>Amortisation of intangible assets</t>
  </si>
  <si>
    <t>in equity securities at fair value through profit or loss</t>
  </si>
  <si>
    <t>Interest income</t>
  </si>
  <si>
    <t>Dividend income</t>
  </si>
  <si>
    <t>Employee benefit obligations</t>
  </si>
  <si>
    <t>Changes in operating assets and liabilities:</t>
  </si>
  <si>
    <t>Lease receivables</t>
  </si>
  <si>
    <t>Contract assets</t>
  </si>
  <si>
    <t>Contract liabilities</t>
  </si>
  <si>
    <t>Provisions paid</t>
  </si>
  <si>
    <t>Employee benefits paid</t>
  </si>
  <si>
    <t>Cash from (used in) operations</t>
  </si>
  <si>
    <t>Interest paid</t>
  </si>
  <si>
    <t>Income tax paid</t>
  </si>
  <si>
    <t>Net cash used in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</si>
  <si>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</si>
  <si>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</si>
  <si>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measured at amortised cost - fixed deposits</t>
  </si>
  <si>
    <t>Proceeds from long-term loans made to a subsidiary</t>
  </si>
  <si>
    <t>at amortised cost</t>
  </si>
  <si>
    <t>Payment for investment in equity securities</t>
  </si>
  <si>
    <t>Payments for acquisition of associates</t>
  </si>
  <si>
    <t>Payments for acquisition of joint venture</t>
  </si>
  <si>
    <t>Payments for purchase of property, plant and equipment</t>
  </si>
  <si>
    <t>Payments for purchase of intangible assets</t>
  </si>
  <si>
    <t>Net changing in fixed deposits pledged as collateral</t>
  </si>
  <si>
    <t>Interest received</t>
  </si>
  <si>
    <t>Dividends received</t>
  </si>
  <si>
    <t>Cash flows from financing activities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</si>
  <si>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</si>
  <si>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</si>
  <si>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</si>
  <si>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</si>
  <si>
    <t>Proceeds from long-term borrowings</t>
  </si>
  <si>
    <t xml:space="preserve">Repayments of long-term borrowings </t>
  </si>
  <si>
    <t>Repayments of principal of lease liabilities</t>
  </si>
  <si>
    <t>Dividends paid to the Company's shareholders</t>
  </si>
  <si>
    <t>Director _____________________________                            Director _____________________________</t>
  </si>
  <si>
    <t>Cash and cash equivalents at the beginning of the year</t>
  </si>
  <si>
    <t>Cash and cash equivalents at the end of the year</t>
  </si>
  <si>
    <t>Non-cash transactions:</t>
  </si>
  <si>
    <t>Accrued interest income</t>
  </si>
  <si>
    <t>Accrued interest expense</t>
  </si>
  <si>
    <t>Acquisition of plant and equipment</t>
  </si>
  <si>
    <t>5.1.2</t>
  </si>
  <si>
    <r>
      <t xml:space="preserve">Statements of Financial Position </t>
    </r>
    <r>
      <rPr>
        <sz val="9"/>
        <color rgb="FF000000"/>
        <rFont val="Arial"/>
        <family val="2"/>
      </rPr>
      <t xml:space="preserve">(Cont’d) </t>
    </r>
  </si>
  <si>
    <t>Total comprehensive income (expense)</t>
  </si>
  <si>
    <t>for the year</t>
  </si>
  <si>
    <t>Change in fair value gains on derivatives</t>
  </si>
  <si>
    <t>Net changing in financial assets</t>
  </si>
  <si>
    <t>Proceeds from short-term loans made to related parties</t>
  </si>
  <si>
    <r>
      <t>Assets</t>
    </r>
    <r>
      <rPr>
        <sz val="9"/>
        <color rgb="FF000000"/>
        <rFont val="Arial"/>
        <family val="2"/>
      </rPr>
      <t xml:space="preserve"> (Cont'd)</t>
    </r>
  </si>
  <si>
    <t xml:space="preserve">Proceeds from redemption of debt securities measured </t>
  </si>
  <si>
    <t>Proceeds from disposal of joint venture</t>
  </si>
  <si>
    <t>As at 31 December 2025</t>
  </si>
  <si>
    <t>For the year ended 31 December 2025</t>
  </si>
  <si>
    <t>Opening balance at 1 January 2025</t>
  </si>
  <si>
    <t>Closing balance at 31 December 2025</t>
  </si>
  <si>
    <t>Payments for short-term loans made to related parties</t>
  </si>
  <si>
    <t>Derivatives assets</t>
  </si>
  <si>
    <t>Short-term loans to third parties</t>
  </si>
  <si>
    <t>Short-term borrowings from third party</t>
  </si>
  <si>
    <t>Loss from impairment of investment in subsidiaries</t>
  </si>
  <si>
    <t>Payments for short-term loans made to third parties</t>
  </si>
  <si>
    <t>Proceeds from short-term borrowings from third parties</t>
  </si>
  <si>
    <t>Expected credit losses</t>
  </si>
  <si>
    <t>Gain (loss) on exchange rate</t>
  </si>
  <si>
    <t>(Reversal) loss from net realisable value of inventory</t>
  </si>
  <si>
    <t>Additions (reversal) in provisions</t>
  </si>
  <si>
    <t>Loss on disposals and write-offs of equipment</t>
  </si>
  <si>
    <t xml:space="preserve">Loss (gain) from changes in fair value of investment </t>
  </si>
  <si>
    <t>Trade and other current payables</t>
  </si>
  <si>
    <t>Net cash (used in) from investing activities</t>
  </si>
  <si>
    <t>Net (decrease) increase in cash and cash equivalents</t>
  </si>
  <si>
    <t>Intangible asset transfer from prepayment</t>
  </si>
  <si>
    <t>Loss on disposals/dissolution of associate</t>
  </si>
  <si>
    <t xml:space="preserve">Net cash provided by financing activities
</t>
  </si>
  <si>
    <r>
      <t xml:space="preserve">Director _____________________________              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Director _____________________________</t>
    </r>
  </si>
  <si>
    <r>
      <t xml:space="preserve">Statements of Comprehensive Income </t>
    </r>
    <r>
      <rPr>
        <sz val="9"/>
        <color theme="1"/>
        <rFont val="Arial"/>
        <family val="2"/>
      </rPr>
      <t xml:space="preserve">(Cont’d) </t>
    </r>
  </si>
  <si>
    <t>2025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</si>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</sst>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_(* #,##0_);_(* \(#,##0\);_(* &quot;-&quot;??_);_(@_)"/>
    <numFmt numFmtId="170" formatCode="#,##0.00_ ;[Red]\-#,##0.00\ "/>
    <numFmt numFmtId="171" formatCode="_(* #,##0.0000_);_(* \(#,##0.0000\);_(* &quot;-&quot;??_);_(@_)"/>
    <numFmt numFmtId="172" formatCode="#,##0.00;\(#,##0.00\);&quot;-&quot;;@"/>
    <numFmt numFmtId="173" formatCode="#,##0;\(#,##0\);&quot;-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theme="1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223">
    <xf numFmtId="0" fontId="0" fillId="0" borderId="0" xfId="0"/>
    <xf numFmtId="164" fontId="4" fillId="0" borderId="0" xfId="1" applyNumberFormat="1" applyFont="1" applyFill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4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7" fontId="7" fillId="0" borderId="4" xfId="4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Continuous" vertical="center"/>
    </xf>
    <xf numFmtId="167" fontId="6" fillId="0" borderId="0" xfId="1" applyNumberFormat="1" applyFont="1" applyFill="1" applyAlignment="1">
      <alignment horizontal="centerContinuous"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centerContinuous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justify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6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8" fontId="4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0" fontId="7" fillId="0" borderId="0" xfId="3" applyNumberFormat="1" applyFont="1" applyAlignment="1">
      <alignment vertical="center"/>
    </xf>
    <xf numFmtId="167" fontId="8" fillId="0" borderId="2" xfId="0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167" fontId="7" fillId="0" borderId="4" xfId="3" applyNumberFormat="1" applyFont="1" applyBorder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3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0" fontId="8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0" xfId="3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3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vertical="center"/>
    </xf>
    <xf numFmtId="167" fontId="7" fillId="0" borderId="2" xfId="3" applyNumberFormat="1" applyFont="1" applyBorder="1" applyAlignment="1">
      <alignment horizontal="right"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centerContinuous" vertical="center"/>
    </xf>
    <xf numFmtId="167" fontId="3" fillId="0" borderId="1" xfId="2" applyNumberFormat="1" applyFont="1" applyBorder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7" fontId="3" fillId="0" borderId="1" xfId="2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left" vertical="center"/>
    </xf>
    <xf numFmtId="167" fontId="4" fillId="0" borderId="2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3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73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7" fontId="6" fillId="0" borderId="2" xfId="3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6" fillId="0" borderId="6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3" fillId="0" borderId="1" xfId="2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167" fontId="13" fillId="0" borderId="2" xfId="3" applyNumberFormat="1" applyFont="1" applyBorder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0" fontId="13" fillId="0" borderId="0" xfId="2" quotePrefix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6" fontId="13" fillId="0" borderId="1" xfId="2" applyNumberFormat="1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7" fontId="8" fillId="0" borderId="2" xfId="6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7" fontId="8" fillId="0" borderId="0" xfId="6" applyNumberFormat="1" applyFont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7" fontId="8" fillId="0" borderId="0" xfId="10" applyNumberFormat="1" applyFont="1" applyFill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0" xfId="6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167" fontId="8" fillId="0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70" fontId="8" fillId="0" borderId="0" xfId="4" applyNumberFormat="1" applyFont="1" applyFill="1" applyBorder="1" applyAlignment="1">
      <alignment horizontal="center" vertical="center"/>
    </xf>
    <xf numFmtId="167" fontId="8" fillId="0" borderId="2" xfId="4" applyNumberFormat="1" applyFont="1" applyFill="1" applyBorder="1" applyAlignment="1">
      <alignment horizontal="right" vertical="center"/>
    </xf>
    <xf numFmtId="167" fontId="8" fillId="0" borderId="4" xfId="4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172" fontId="8" fillId="0" borderId="4" xfId="6" applyNumberFormat="1" applyFont="1" applyBorder="1" applyAlignment="1">
      <alignment horizontal="right" vertical="center"/>
    </xf>
    <xf numFmtId="172" fontId="8" fillId="0" borderId="0" xfId="6" applyNumberFormat="1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8" fillId="0" borderId="2" xfId="6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7" fillId="0" borderId="2" xfId="2" applyFont="1" applyBorder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7" applyFont="1" applyFill="1" applyAlignment="1">
      <alignment horizontal="lef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centerContinuous" vertical="center"/>
    </xf>
    <xf numFmtId="0" fontId="6" fillId="0" borderId="0" xfId="7" applyFont="1" applyFill="1" applyAlignment="1">
      <alignment vertical="center"/>
    </xf>
    <xf numFmtId="0" fontId="6" fillId="0" borderId="1" xfId="7" applyFont="1" applyFill="1" applyBorder="1" applyAlignment="1">
      <alignment horizontal="left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Continuous" vertical="center"/>
    </xf>
    <xf numFmtId="0" fontId="7" fillId="0" borderId="0" xfId="7" applyFont="1" applyFill="1" applyAlignment="1">
      <alignment horizontal="left" vertical="center"/>
    </xf>
    <xf numFmtId="0" fontId="7" fillId="0" borderId="0" xfId="7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7" fillId="0" borderId="0" xfId="7" applyFont="1" applyFill="1" applyAlignment="1">
      <alignment vertical="center"/>
    </xf>
    <xf numFmtId="167" fontId="6" fillId="0" borderId="2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0" fontId="6" fillId="0" borderId="0" xfId="2" quotePrefix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0" fontId="6" fillId="0" borderId="2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right" vertical="center"/>
    </xf>
    <xf numFmtId="0" fontId="7" fillId="0" borderId="0" xfId="6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6" quotePrefix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 wrapText="1"/>
    </xf>
    <xf numFmtId="0" fontId="7" fillId="0" borderId="0" xfId="7" applyFont="1" applyFill="1" applyAlignment="1">
      <alignment horizontal="center" vertical="center"/>
    </xf>
    <xf numFmtId="0" fontId="7" fillId="0" borderId="2" xfId="2" applyFont="1" applyFill="1" applyBorder="1" applyAlignment="1">
      <alignment vertical="center"/>
    </xf>
    <xf numFmtId="167" fontId="7" fillId="0" borderId="2" xfId="2" applyNumberFormat="1" applyFont="1" applyFill="1" applyBorder="1" applyAlignment="1">
      <alignment vertical="center"/>
    </xf>
    <xf numFmtId="0" fontId="6" fillId="0" borderId="2" xfId="7" applyFont="1" applyFill="1" applyBorder="1" applyAlignment="1">
      <alignment horizontal="left" vertical="center"/>
    </xf>
    <xf numFmtId="0" fontId="10" fillId="0" borderId="2" xfId="7" applyFont="1" applyFill="1" applyBorder="1" applyAlignment="1">
      <alignment horizontal="center" vertical="center"/>
    </xf>
    <xf numFmtId="0" fontId="7" fillId="0" borderId="0" xfId="7" applyFont="1" applyFill="1" applyAlignment="1">
      <alignment horizontal="justify" vertical="center"/>
    </xf>
    <xf numFmtId="0" fontId="7" fillId="0" borderId="0" xfId="7" applyFont="1" applyFill="1" applyAlignment="1">
      <alignment horizontal="justify" vertical="center" wrapText="1"/>
    </xf>
    <xf numFmtId="166" fontId="6" fillId="0" borderId="0" xfId="6" applyNumberFormat="1" applyFont="1" applyFill="1" applyAlignment="1">
      <alignment horizontal="left" vertical="center"/>
    </xf>
    <xf numFmtId="167" fontId="7" fillId="0" borderId="0" xfId="2" applyNumberFormat="1" applyFont="1" applyFill="1" applyAlignment="1">
      <alignment vertical="center"/>
    </xf>
    <xf numFmtId="0" fontId="7" fillId="0" borderId="2" xfId="7" applyFont="1" applyFill="1" applyBorder="1" applyAlignment="1">
      <alignment horizontal="left" vertical="center"/>
    </xf>
    <xf numFmtId="0" fontId="7" fillId="0" borderId="2" xfId="7" applyFont="1" applyFill="1" applyBorder="1" applyAlignment="1">
      <alignment horizontal="center" vertical="center"/>
    </xf>
    <xf numFmtId="0" fontId="7" fillId="0" borderId="2" xfId="7" applyFont="1" applyFill="1" applyBorder="1" applyAlignment="1">
      <alignment vertical="center"/>
    </xf>
    <xf numFmtId="167" fontId="7" fillId="0" borderId="0" xfId="6" applyNumberFormat="1" applyFont="1" applyFill="1" applyAlignment="1">
      <alignment vertical="center"/>
    </xf>
    <xf numFmtId="0" fontId="7" fillId="0" borderId="2" xfId="2" applyFont="1" applyFill="1" applyBorder="1" applyAlignment="1">
      <alignment horizontal="left" vertical="center"/>
    </xf>
  </cellXfs>
  <cellStyles count="12">
    <cellStyle name="Comma" xfId="1" builtinId="3"/>
    <cellStyle name="Comma 10 3" xfId="9" xr:uid="{157DA26B-3740-4472-82D9-6F67BB139F9A}"/>
    <cellStyle name="Comma 2" xfId="5" xr:uid="{72AE42B6-CB99-404C-A185-320006813130}"/>
    <cellStyle name="Comma 2 2" xfId="4" xr:uid="{E8A8E318-33AD-4039-BED2-6428A3A6832B}"/>
    <cellStyle name="Comma 2 2 10 2" xfId="8" xr:uid="{B736990E-6DCC-45D4-A4BA-A4CD30540C0D}"/>
    <cellStyle name="Normal" xfId="0" builtinId="0"/>
    <cellStyle name="Normal 2" xfId="2" xr:uid="{E49D4CB6-9D6A-4DE0-B4EC-0CA5A22E0701}"/>
    <cellStyle name="Normal 2 10 3" xfId="7" xr:uid="{A7C4684D-E76F-4562-9CE3-2C3C31CB1F02}"/>
    <cellStyle name="Normal 3 3 16 2" xfId="11" xr:uid="{EF8FC4DF-A428-4403-A4EA-B5B75622FB3D}"/>
    <cellStyle name="Normal 4 2 2" xfId="3" xr:uid="{529E5340-A0FA-4810-A797-3DE07DBF15E9}"/>
    <cellStyle name="Normal 6 2" xfId="6" xr:uid="{D2CB741B-1D0C-4ADA-8717-F90804ED4B35}"/>
    <cellStyle name="Percent" xfId="10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BA3-C79A-40A6-85C4-440AA56094D1}">
  <sheetPr>
    <tabColor rgb="FF7030A0"/>
  </sheetPr>
  <dimension ref="A1:K207"/>
  <sheetViews>
    <sheetView tabSelected="1" zoomScaleNormal="100" zoomScaleSheetLayoutView="80" workbookViewId="0">
      <selection activeCell="Q11" sqref="Q11"/>
    </sheetView>
  </sheetViews>
  <sheetFormatPr defaultColWidth="8.42578125" defaultRowHeight="16.5" customHeight="1"/>
  <cols>
    <col min="1" max="1" width="1.42578125" style="27" customWidth="1"/>
    <col min="2" max="2" width="37.28515625" style="27" customWidth="1"/>
    <col min="3" max="3" width="5.7109375" style="27" customWidth="1"/>
    <col min="4" max="4" width="0.5703125" style="27" customWidth="1"/>
    <col min="5" max="5" width="12.42578125" style="96" customWidth="1"/>
    <col min="6" max="6" width="0.5703125" style="27" customWidth="1"/>
    <col min="7" max="7" width="12.42578125" style="96" customWidth="1"/>
    <col min="8" max="8" width="0.5703125" style="27" customWidth="1"/>
    <col min="9" max="9" width="12.42578125" style="96" customWidth="1"/>
    <col min="10" max="10" width="0.5703125" style="35" customWidth="1"/>
    <col min="11" max="11" width="12.42578125" style="96" customWidth="1"/>
    <col min="12" max="16384" width="8.42578125" style="27"/>
  </cols>
  <sheetData>
    <row r="1" spans="1:11" s="30" customFormat="1" ht="16.5" customHeight="1">
      <c r="A1" s="26" t="s">
        <v>0</v>
      </c>
      <c r="B1" s="27"/>
      <c r="C1" s="27"/>
      <c r="D1" s="27"/>
      <c r="E1" s="96"/>
      <c r="F1" s="28"/>
      <c r="G1" s="96"/>
      <c r="H1" s="28"/>
      <c r="I1" s="97"/>
      <c r="J1" s="29"/>
      <c r="K1" s="97"/>
    </row>
    <row r="2" spans="1:11" s="30" customFormat="1" ht="16.5" customHeight="1">
      <c r="A2" s="26" t="s">
        <v>1</v>
      </c>
      <c r="B2" s="26"/>
      <c r="C2" s="28"/>
      <c r="D2" s="28"/>
      <c r="E2" s="97"/>
      <c r="F2" s="28"/>
      <c r="G2" s="97"/>
      <c r="H2" s="28"/>
      <c r="I2" s="97"/>
      <c r="J2" s="29"/>
      <c r="K2" s="97"/>
    </row>
    <row r="3" spans="1:11" s="30" customFormat="1" ht="16.5" customHeight="1">
      <c r="A3" s="31" t="s">
        <v>218</v>
      </c>
      <c r="B3" s="31"/>
      <c r="C3" s="32"/>
      <c r="D3" s="32"/>
      <c r="E3" s="98"/>
      <c r="F3" s="32"/>
      <c r="G3" s="98"/>
      <c r="H3" s="32"/>
      <c r="I3" s="98"/>
      <c r="J3" s="33"/>
      <c r="K3" s="98"/>
    </row>
    <row r="4" spans="1:11" s="30" customFormat="1" ht="16.5" customHeight="1">
      <c r="A4" s="26"/>
      <c r="B4" s="26"/>
      <c r="C4" s="28"/>
      <c r="D4" s="28"/>
      <c r="E4" s="97"/>
      <c r="F4" s="28"/>
      <c r="G4" s="97"/>
      <c r="H4" s="28"/>
      <c r="I4" s="97"/>
      <c r="J4" s="29"/>
      <c r="K4" s="97"/>
    </row>
    <row r="5" spans="1:11" ht="16.5" customHeight="1">
      <c r="A5" s="34"/>
      <c r="B5" s="34"/>
      <c r="C5" s="34"/>
      <c r="D5" s="34"/>
      <c r="E5" s="99"/>
      <c r="F5" s="34"/>
      <c r="G5" s="99"/>
      <c r="H5" s="34"/>
      <c r="I5" s="99"/>
      <c r="K5" s="99"/>
    </row>
    <row r="6" spans="1:11" ht="16.5" customHeight="1">
      <c r="A6" s="34"/>
      <c r="B6" s="34"/>
      <c r="C6" s="34"/>
      <c r="D6" s="34"/>
      <c r="E6" s="116" t="s">
        <v>2</v>
      </c>
      <c r="F6" s="116"/>
      <c r="G6" s="116"/>
      <c r="H6" s="30"/>
      <c r="I6" s="116" t="s">
        <v>3</v>
      </c>
      <c r="J6" s="116"/>
      <c r="K6" s="116"/>
    </row>
    <row r="7" spans="1:11" ht="16.5" customHeight="1">
      <c r="A7" s="34"/>
      <c r="B7" s="34"/>
      <c r="C7" s="34"/>
      <c r="D7" s="34"/>
      <c r="E7" s="117" t="s">
        <v>4</v>
      </c>
      <c r="F7" s="117"/>
      <c r="G7" s="117"/>
      <c r="H7" s="30"/>
      <c r="I7" s="117" t="s">
        <v>5</v>
      </c>
      <c r="J7" s="117"/>
      <c r="K7" s="117"/>
    </row>
    <row r="8" spans="1:11" s="30" customFormat="1" ht="16.5" customHeight="1">
      <c r="D8" s="37"/>
      <c r="E8" s="38" t="s">
        <v>243</v>
      </c>
      <c r="F8" s="39"/>
      <c r="G8" s="38" t="s">
        <v>244</v>
      </c>
      <c r="H8" s="39"/>
      <c r="I8" s="38" t="s">
        <v>243</v>
      </c>
      <c r="J8" s="39"/>
      <c r="K8" s="38" t="s">
        <v>244</v>
      </c>
    </row>
    <row r="9" spans="1:11" s="30" customFormat="1" ht="16.5" customHeight="1">
      <c r="C9" s="40" t="s">
        <v>6</v>
      </c>
      <c r="D9" s="37"/>
      <c r="E9" s="100" t="s">
        <v>7</v>
      </c>
      <c r="F9" s="41"/>
      <c r="G9" s="100" t="s">
        <v>7</v>
      </c>
      <c r="H9" s="41"/>
      <c r="I9" s="100" t="s">
        <v>7</v>
      </c>
      <c r="J9" s="41"/>
      <c r="K9" s="100" t="s">
        <v>7</v>
      </c>
    </row>
    <row r="10" spans="1:11" ht="16.5" customHeight="1">
      <c r="A10" s="30" t="s">
        <v>8</v>
      </c>
      <c r="B10" s="30"/>
      <c r="C10" s="42"/>
    </row>
    <row r="11" spans="1:11" ht="16.5" customHeight="1">
      <c r="A11" s="30"/>
      <c r="B11" s="30"/>
      <c r="C11" s="42"/>
      <c r="F11" s="43"/>
      <c r="H11" s="43"/>
      <c r="J11" s="44"/>
    </row>
    <row r="12" spans="1:11" ht="16.5" customHeight="1">
      <c r="A12" s="30" t="s">
        <v>9</v>
      </c>
      <c r="B12" s="30"/>
      <c r="C12" s="42"/>
      <c r="F12" s="43"/>
      <c r="H12" s="43"/>
      <c r="J12" s="44"/>
    </row>
    <row r="13" spans="1:11" ht="16.5" customHeight="1">
      <c r="A13" s="30"/>
      <c r="B13" s="30"/>
      <c r="C13" s="42"/>
      <c r="E13" s="101"/>
      <c r="F13" s="1"/>
      <c r="G13" s="101"/>
      <c r="H13" s="1"/>
      <c r="I13" s="101"/>
      <c r="J13" s="1"/>
      <c r="K13" s="101"/>
    </row>
    <row r="14" spans="1:11" ht="16.5" customHeight="1">
      <c r="A14" s="45" t="s">
        <v>10</v>
      </c>
      <c r="B14" s="45"/>
      <c r="C14" s="46">
        <v>9</v>
      </c>
      <c r="D14" s="46"/>
      <c r="E14" s="8">
        <v>143344332</v>
      </c>
      <c r="F14" s="2"/>
      <c r="G14" s="8">
        <v>314298516</v>
      </c>
      <c r="H14" s="2"/>
      <c r="I14" s="8">
        <v>118330159</v>
      </c>
      <c r="J14" s="2"/>
      <c r="K14" s="8">
        <v>286735471</v>
      </c>
    </row>
    <row r="15" spans="1:11" s="47" customFormat="1" ht="16.5" customHeight="1">
      <c r="A15" s="45" t="s">
        <v>11</v>
      </c>
      <c r="E15" s="8"/>
      <c r="F15" s="48"/>
      <c r="G15" s="8"/>
      <c r="H15" s="2"/>
      <c r="I15" s="101"/>
      <c r="J15" s="2"/>
      <c r="K15" s="101"/>
    </row>
    <row r="16" spans="1:11" s="47" customFormat="1" ht="16.5" customHeight="1">
      <c r="B16" s="45" t="s">
        <v>12</v>
      </c>
      <c r="C16" s="46"/>
      <c r="E16" s="8">
        <v>1482551</v>
      </c>
      <c r="F16" s="48"/>
      <c r="G16" s="8">
        <v>751493</v>
      </c>
      <c r="H16" s="2"/>
      <c r="I16" s="8">
        <v>1482551</v>
      </c>
      <c r="J16" s="2"/>
      <c r="K16" s="8">
        <v>751493</v>
      </c>
    </row>
    <row r="17" spans="1:11" s="47" customFormat="1" ht="16.5" customHeight="1">
      <c r="A17" s="45" t="s">
        <v>13</v>
      </c>
      <c r="B17" s="45"/>
      <c r="C17" s="46"/>
      <c r="E17" s="8"/>
      <c r="F17" s="48"/>
      <c r="G17" s="8"/>
      <c r="H17" s="2"/>
      <c r="I17" s="8"/>
      <c r="J17" s="2"/>
      <c r="K17" s="8"/>
    </row>
    <row r="18" spans="1:11" s="47" customFormat="1" ht="16.5" customHeight="1">
      <c r="B18" s="45" t="s">
        <v>14</v>
      </c>
      <c r="C18" s="46"/>
      <c r="E18" s="8">
        <v>0</v>
      </c>
      <c r="F18" s="48"/>
      <c r="G18" s="8">
        <v>129000</v>
      </c>
      <c r="H18" s="2"/>
      <c r="I18" s="8">
        <v>0</v>
      </c>
      <c r="J18" s="2"/>
      <c r="K18" s="8">
        <v>0</v>
      </c>
    </row>
    <row r="19" spans="1:11" ht="16.5" customHeight="1">
      <c r="A19" s="27" t="s">
        <v>15</v>
      </c>
      <c r="B19" s="45"/>
      <c r="C19" s="46">
        <v>10</v>
      </c>
      <c r="D19" s="46"/>
      <c r="E19" s="8">
        <v>1137745394</v>
      </c>
      <c r="F19" s="2"/>
      <c r="G19" s="8">
        <v>1632737096</v>
      </c>
      <c r="H19" s="2"/>
      <c r="I19" s="8">
        <v>1097580758</v>
      </c>
      <c r="J19" s="2"/>
      <c r="K19" s="8">
        <v>1606966729</v>
      </c>
    </row>
    <row r="20" spans="1:11" ht="16.5" customHeight="1">
      <c r="A20" s="27" t="s">
        <v>16</v>
      </c>
      <c r="B20" s="45"/>
      <c r="C20" s="46"/>
      <c r="D20" s="46"/>
      <c r="E20" s="8">
        <v>53479145</v>
      </c>
      <c r="F20" s="2"/>
      <c r="G20" s="8">
        <v>45153169</v>
      </c>
      <c r="H20" s="2"/>
      <c r="I20" s="8">
        <v>53479145</v>
      </c>
      <c r="J20" s="2"/>
      <c r="K20" s="8">
        <v>45153169</v>
      </c>
    </row>
    <row r="21" spans="1:11" ht="16.5" customHeight="1">
      <c r="A21" s="27" t="s">
        <v>17</v>
      </c>
      <c r="B21" s="45"/>
      <c r="C21" s="46">
        <v>27.1</v>
      </c>
      <c r="D21" s="46"/>
      <c r="E21" s="8">
        <v>1076171929</v>
      </c>
      <c r="F21" s="2"/>
      <c r="G21" s="8">
        <v>628350868</v>
      </c>
      <c r="H21" s="2"/>
      <c r="I21" s="8">
        <v>1050949916</v>
      </c>
      <c r="J21" s="2"/>
      <c r="K21" s="8">
        <v>607339366</v>
      </c>
    </row>
    <row r="22" spans="1:11" ht="16.5" customHeight="1">
      <c r="A22" s="27" t="s">
        <v>18</v>
      </c>
      <c r="C22" s="42">
        <v>35.4</v>
      </c>
      <c r="E22" s="61">
        <v>21906338</v>
      </c>
      <c r="F22" s="2"/>
      <c r="G22" s="61">
        <v>11863043</v>
      </c>
      <c r="H22" s="2"/>
      <c r="I22" s="8">
        <v>48853043</v>
      </c>
      <c r="J22" s="2"/>
      <c r="K22" s="8">
        <v>38363043</v>
      </c>
    </row>
    <row r="23" spans="1:11" ht="16.5" customHeight="1">
      <c r="A23" s="27" t="s">
        <v>224</v>
      </c>
      <c r="C23" s="42">
        <v>11</v>
      </c>
      <c r="E23" s="61">
        <v>158732609</v>
      </c>
      <c r="F23" s="2"/>
      <c r="G23" s="61">
        <v>0</v>
      </c>
      <c r="H23" s="2"/>
      <c r="I23" s="8">
        <v>158732609</v>
      </c>
      <c r="J23" s="2"/>
      <c r="K23" s="8">
        <v>0</v>
      </c>
    </row>
    <row r="24" spans="1:11" ht="16.5" customHeight="1">
      <c r="A24" s="27" t="s">
        <v>19</v>
      </c>
      <c r="C24" s="42"/>
      <c r="E24" s="61"/>
      <c r="F24" s="2"/>
      <c r="G24" s="61"/>
      <c r="H24" s="2"/>
      <c r="I24" s="8"/>
      <c r="J24" s="2"/>
      <c r="K24" s="8"/>
    </row>
    <row r="25" spans="1:11" ht="16.5" customHeight="1">
      <c r="B25" s="27" t="s">
        <v>20</v>
      </c>
      <c r="C25" s="42">
        <v>35.5</v>
      </c>
      <c r="E25" s="61">
        <v>0</v>
      </c>
      <c r="F25" s="2"/>
      <c r="G25" s="61">
        <v>0</v>
      </c>
      <c r="H25" s="2"/>
      <c r="I25" s="8">
        <v>0</v>
      </c>
      <c r="J25" s="2"/>
      <c r="K25" s="8">
        <v>6100000</v>
      </c>
    </row>
    <row r="26" spans="1:11" ht="16.5" customHeight="1">
      <c r="A26" s="27" t="s">
        <v>21</v>
      </c>
      <c r="C26" s="42"/>
      <c r="E26" s="61"/>
      <c r="F26" s="2"/>
      <c r="G26" s="61"/>
      <c r="H26" s="2"/>
      <c r="I26" s="8"/>
      <c r="J26" s="2"/>
      <c r="K26" s="8"/>
    </row>
    <row r="27" spans="1:11" ht="16.5" customHeight="1">
      <c r="B27" s="27" t="s">
        <v>22</v>
      </c>
      <c r="C27" s="42"/>
      <c r="E27" s="61">
        <v>0</v>
      </c>
      <c r="F27" s="2"/>
      <c r="G27" s="61">
        <v>10000000</v>
      </c>
      <c r="H27" s="2"/>
      <c r="I27" s="8">
        <v>0</v>
      </c>
      <c r="J27" s="2"/>
      <c r="K27" s="8">
        <v>10000000</v>
      </c>
    </row>
    <row r="28" spans="1:11" ht="16.5" customHeight="1">
      <c r="A28" s="27" t="s">
        <v>23</v>
      </c>
      <c r="C28" s="42"/>
      <c r="E28" s="61"/>
      <c r="F28" s="2"/>
      <c r="G28" s="61"/>
      <c r="H28" s="2"/>
      <c r="I28" s="61"/>
      <c r="J28" s="2"/>
      <c r="K28" s="61"/>
    </row>
    <row r="29" spans="1:11" ht="16.5" customHeight="1">
      <c r="B29" s="27" t="s">
        <v>24</v>
      </c>
      <c r="C29" s="42">
        <v>12</v>
      </c>
      <c r="E29" s="61">
        <v>2609930</v>
      </c>
      <c r="F29" s="2"/>
      <c r="G29" s="61">
        <v>3127400</v>
      </c>
      <c r="H29" s="2"/>
      <c r="I29" s="61">
        <v>2609930</v>
      </c>
      <c r="J29" s="2"/>
      <c r="K29" s="61">
        <v>3127400</v>
      </c>
    </row>
    <row r="30" spans="1:11" ht="16.5" customHeight="1">
      <c r="A30" s="27" t="s">
        <v>223</v>
      </c>
      <c r="C30" s="42">
        <v>12</v>
      </c>
      <c r="E30" s="61">
        <v>371632</v>
      </c>
      <c r="F30" s="2"/>
      <c r="G30" s="61"/>
      <c r="H30" s="2"/>
      <c r="I30" s="61">
        <v>371632</v>
      </c>
      <c r="J30" s="2"/>
      <c r="K30" s="61"/>
    </row>
    <row r="31" spans="1:11" ht="16.5" customHeight="1">
      <c r="A31" s="27" t="s">
        <v>25</v>
      </c>
      <c r="C31" s="42">
        <v>13</v>
      </c>
      <c r="E31" s="8">
        <v>22845921</v>
      </c>
      <c r="F31" s="2"/>
      <c r="G31" s="8">
        <v>20752958</v>
      </c>
      <c r="H31" s="2"/>
      <c r="I31" s="8">
        <v>19977614</v>
      </c>
      <c r="J31" s="2"/>
      <c r="K31" s="8">
        <v>17671210</v>
      </c>
    </row>
    <row r="32" spans="1:11" ht="16.5" customHeight="1">
      <c r="A32" s="27" t="s">
        <v>26</v>
      </c>
      <c r="C32" s="42">
        <v>14</v>
      </c>
      <c r="E32" s="9">
        <v>77181901</v>
      </c>
      <c r="F32" s="2"/>
      <c r="G32" s="9">
        <v>57574477</v>
      </c>
      <c r="H32" s="2"/>
      <c r="I32" s="9">
        <v>71878037</v>
      </c>
      <c r="J32" s="2"/>
      <c r="K32" s="9">
        <v>55944105</v>
      </c>
    </row>
    <row r="33" spans="1:11" ht="16.5" customHeight="1">
      <c r="C33" s="42"/>
      <c r="E33" s="102"/>
      <c r="F33" s="4"/>
      <c r="G33" s="102"/>
      <c r="H33" s="4"/>
      <c r="I33" s="102"/>
      <c r="J33" s="4"/>
      <c r="K33" s="102"/>
    </row>
    <row r="34" spans="1:11" ht="16.5" customHeight="1">
      <c r="A34" s="26" t="s">
        <v>27</v>
      </c>
      <c r="B34" s="26"/>
      <c r="C34" s="42"/>
      <c r="E34" s="9">
        <f>SUM(E14:E33)</f>
        <v>2695871682</v>
      </c>
      <c r="F34" s="2"/>
      <c r="G34" s="9">
        <f>SUM(G14:G33)</f>
        <v>2724738020</v>
      </c>
      <c r="H34" s="2"/>
      <c r="I34" s="9">
        <f>SUM(I14:I33)</f>
        <v>2624245394</v>
      </c>
      <c r="J34" s="2"/>
      <c r="K34" s="9">
        <f>SUM(K14:K33)</f>
        <v>2678151986</v>
      </c>
    </row>
    <row r="35" spans="1:11" ht="16.5" customHeight="1">
      <c r="A35" s="45"/>
      <c r="B35" s="45"/>
      <c r="C35" s="42"/>
      <c r="E35" s="102"/>
      <c r="F35" s="3"/>
      <c r="G35" s="102"/>
      <c r="H35" s="3"/>
      <c r="I35" s="102"/>
      <c r="J35" s="3"/>
      <c r="K35" s="102"/>
    </row>
    <row r="36" spans="1:11" ht="16.5" customHeight="1">
      <c r="A36" s="45"/>
      <c r="B36" s="45"/>
      <c r="C36" s="42"/>
      <c r="E36" s="102"/>
      <c r="F36" s="3"/>
      <c r="G36" s="102"/>
      <c r="H36" s="3"/>
      <c r="I36" s="102"/>
      <c r="J36" s="3"/>
      <c r="K36" s="102"/>
    </row>
    <row r="37" spans="1:11" ht="16.5" customHeight="1">
      <c r="A37" s="45"/>
      <c r="B37" s="45"/>
      <c r="C37" s="42"/>
      <c r="E37" s="102"/>
      <c r="F37" s="3"/>
      <c r="G37" s="102"/>
      <c r="H37" s="3"/>
      <c r="I37" s="102"/>
      <c r="J37" s="3"/>
      <c r="K37" s="102"/>
    </row>
    <row r="38" spans="1:11" ht="16.5" customHeight="1">
      <c r="A38" s="45"/>
      <c r="B38" s="45"/>
      <c r="C38" s="42"/>
      <c r="E38" s="102"/>
      <c r="F38" s="3"/>
      <c r="G38" s="102"/>
      <c r="H38" s="3"/>
      <c r="I38" s="102"/>
      <c r="J38" s="3"/>
      <c r="K38" s="102"/>
    </row>
    <row r="39" spans="1:11" ht="16.5" customHeight="1">
      <c r="A39" s="45"/>
      <c r="B39" s="45"/>
      <c r="C39" s="42"/>
      <c r="E39" s="102"/>
      <c r="F39" s="3"/>
      <c r="G39" s="102"/>
      <c r="H39" s="3"/>
      <c r="I39" s="102"/>
      <c r="J39" s="3"/>
      <c r="K39" s="102"/>
    </row>
    <row r="40" spans="1:11" ht="16.5" customHeight="1">
      <c r="A40" s="45"/>
      <c r="B40" s="45"/>
      <c r="C40" s="42"/>
      <c r="E40" s="102"/>
      <c r="F40" s="3"/>
      <c r="G40" s="102"/>
      <c r="H40" s="3"/>
      <c r="I40" s="102"/>
      <c r="J40" s="3"/>
      <c r="K40" s="102"/>
    </row>
    <row r="41" spans="1:11" ht="16.5" customHeight="1">
      <c r="A41" s="45"/>
      <c r="B41" s="45"/>
      <c r="C41" s="42"/>
      <c r="E41" s="102"/>
      <c r="F41" s="3"/>
      <c r="G41" s="102"/>
      <c r="H41" s="3"/>
      <c r="I41" s="102"/>
      <c r="J41" s="3"/>
      <c r="K41" s="102"/>
    </row>
    <row r="42" spans="1:11" ht="16.5" customHeight="1">
      <c r="A42" s="45"/>
      <c r="B42" s="45"/>
      <c r="C42" s="42"/>
      <c r="E42" s="102"/>
      <c r="F42" s="3"/>
      <c r="G42" s="102"/>
      <c r="H42" s="3"/>
      <c r="I42" s="102"/>
      <c r="J42" s="3"/>
      <c r="K42" s="102"/>
    </row>
    <row r="43" spans="1:11" ht="4.5" customHeight="1">
      <c r="A43" s="45"/>
      <c r="B43" s="45"/>
      <c r="C43" s="42"/>
      <c r="E43" s="102"/>
      <c r="F43" s="3"/>
      <c r="G43" s="102"/>
      <c r="H43" s="3"/>
      <c r="I43" s="102"/>
      <c r="J43" s="3"/>
      <c r="K43" s="102"/>
    </row>
    <row r="44" spans="1:11" ht="16.5" customHeight="1">
      <c r="A44" s="45"/>
      <c r="B44" s="45"/>
      <c r="C44" s="42"/>
      <c r="E44" s="102"/>
      <c r="F44" s="3"/>
      <c r="G44" s="102"/>
      <c r="H44" s="3"/>
      <c r="I44" s="102"/>
      <c r="J44" s="3"/>
      <c r="K44" s="102"/>
    </row>
    <row r="45" spans="1:11" ht="16.5" customHeight="1">
      <c r="A45" s="45"/>
      <c r="B45" s="45"/>
      <c r="C45" s="42"/>
      <c r="E45" s="102"/>
      <c r="F45" s="3"/>
      <c r="G45" s="102"/>
      <c r="H45" s="3"/>
      <c r="I45" s="102"/>
      <c r="J45" s="3"/>
      <c r="K45" s="102"/>
    </row>
    <row r="46" spans="1:11" ht="16.5" customHeight="1">
      <c r="A46" s="45"/>
      <c r="B46" s="45"/>
      <c r="C46" s="42"/>
      <c r="E46" s="102"/>
      <c r="F46" s="3"/>
      <c r="G46" s="102"/>
      <c r="H46" s="3"/>
      <c r="I46" s="102"/>
      <c r="J46" s="3"/>
      <c r="K46" s="102"/>
    </row>
    <row r="47" spans="1:11" ht="16.5" customHeight="1">
      <c r="A47" s="45"/>
      <c r="B47" s="45"/>
      <c r="C47" s="42"/>
      <c r="E47" s="102"/>
      <c r="F47" s="3"/>
      <c r="G47" s="102"/>
      <c r="H47" s="3"/>
      <c r="I47" s="102"/>
      <c r="J47" s="3"/>
      <c r="K47" s="102"/>
    </row>
    <row r="48" spans="1:11" ht="16.5" customHeight="1">
      <c r="A48" s="45"/>
      <c r="B48" s="45"/>
      <c r="C48" s="42"/>
      <c r="E48" s="102"/>
      <c r="F48" s="3"/>
      <c r="G48" s="102"/>
      <c r="H48" s="3"/>
      <c r="I48" s="102"/>
      <c r="J48" s="3"/>
      <c r="K48" s="102"/>
    </row>
    <row r="49" spans="1:11" ht="16.5" customHeight="1">
      <c r="A49" s="118" t="s">
        <v>28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</row>
    <row r="50" spans="1:11" ht="16.5" customHeight="1">
      <c r="A50" s="45"/>
      <c r="B50" s="45"/>
      <c r="C50" s="45"/>
      <c r="D50" s="45"/>
      <c r="E50" s="103"/>
      <c r="F50" s="45"/>
      <c r="G50" s="103"/>
      <c r="H50" s="45"/>
      <c r="I50" s="49"/>
      <c r="J50" s="49"/>
      <c r="K50" s="49"/>
    </row>
    <row r="51" spans="1:11" ht="16.5" customHeight="1">
      <c r="A51" s="45"/>
      <c r="B51" s="45"/>
      <c r="C51" s="45"/>
      <c r="D51" s="45"/>
      <c r="E51" s="103"/>
      <c r="F51" s="45"/>
      <c r="G51" s="103"/>
      <c r="H51" s="45"/>
      <c r="I51" s="49"/>
      <c r="J51" s="49"/>
      <c r="K51" s="49"/>
    </row>
    <row r="52" spans="1:11" ht="22.15" customHeight="1">
      <c r="A52" s="50" t="s">
        <v>29</v>
      </c>
      <c r="B52" s="50"/>
      <c r="C52" s="50"/>
      <c r="D52" s="50"/>
      <c r="E52" s="104"/>
      <c r="F52" s="50"/>
      <c r="G52" s="104"/>
      <c r="H52" s="50"/>
      <c r="I52" s="104"/>
      <c r="J52" s="50"/>
      <c r="K52" s="104"/>
    </row>
    <row r="53" spans="1:11" s="30" customFormat="1" ht="16.5" customHeight="1">
      <c r="A53" s="26" t="s">
        <v>0</v>
      </c>
      <c r="B53" s="27"/>
      <c r="C53" s="27"/>
      <c r="D53" s="27"/>
      <c r="E53" s="96"/>
      <c r="F53" s="28"/>
      <c r="G53" s="96"/>
      <c r="H53" s="28"/>
      <c r="I53" s="97"/>
      <c r="J53" s="29"/>
      <c r="K53" s="97"/>
    </row>
    <row r="54" spans="1:11" s="30" customFormat="1" ht="16.5" customHeight="1">
      <c r="A54" s="26" t="s">
        <v>209</v>
      </c>
      <c r="B54" s="26"/>
      <c r="C54" s="28"/>
      <c r="D54" s="28"/>
      <c r="E54" s="97"/>
      <c r="F54" s="28"/>
      <c r="G54" s="97"/>
      <c r="H54" s="28"/>
      <c r="I54" s="97"/>
      <c r="J54" s="29"/>
      <c r="K54" s="97"/>
    </row>
    <row r="55" spans="1:11" s="30" customFormat="1" ht="16.5" customHeight="1">
      <c r="A55" s="31" t="s">
        <v>218</v>
      </c>
      <c r="B55" s="31"/>
      <c r="C55" s="32"/>
      <c r="D55" s="32"/>
      <c r="E55" s="98"/>
      <c r="F55" s="32"/>
      <c r="G55" s="98"/>
      <c r="H55" s="32"/>
      <c r="I55" s="98"/>
      <c r="J55" s="33"/>
      <c r="K55" s="98"/>
    </row>
    <row r="56" spans="1:11" s="30" customFormat="1" ht="16.5" customHeight="1">
      <c r="A56" s="26"/>
      <c r="B56" s="26"/>
      <c r="C56" s="28"/>
      <c r="D56" s="28"/>
      <c r="E56" s="97"/>
      <c r="F56" s="28"/>
      <c r="G56" s="97"/>
      <c r="H56" s="28"/>
      <c r="I56" s="97"/>
      <c r="J56" s="29"/>
      <c r="K56" s="97"/>
    </row>
    <row r="57" spans="1:11" ht="16.5" customHeight="1">
      <c r="A57" s="34"/>
      <c r="B57" s="34"/>
      <c r="C57" s="34"/>
      <c r="D57" s="34"/>
      <c r="E57" s="99"/>
      <c r="F57" s="34"/>
      <c r="G57" s="99"/>
      <c r="H57" s="34"/>
      <c r="I57" s="99"/>
      <c r="K57" s="99"/>
    </row>
    <row r="58" spans="1:11" ht="16.5" customHeight="1">
      <c r="A58" s="34"/>
      <c r="B58" s="34"/>
      <c r="C58" s="34"/>
      <c r="D58" s="34"/>
      <c r="E58" s="116" t="s">
        <v>2</v>
      </c>
      <c r="F58" s="116"/>
      <c r="G58" s="116"/>
      <c r="H58" s="30"/>
      <c r="I58" s="116" t="s">
        <v>3</v>
      </c>
      <c r="J58" s="116"/>
      <c r="K58" s="116"/>
    </row>
    <row r="59" spans="1:11" ht="16.5" customHeight="1">
      <c r="A59" s="34"/>
      <c r="B59" s="34"/>
      <c r="C59" s="34"/>
      <c r="D59" s="34"/>
      <c r="E59" s="117" t="s">
        <v>4</v>
      </c>
      <c r="F59" s="117"/>
      <c r="G59" s="117"/>
      <c r="H59" s="30"/>
      <c r="I59" s="117" t="s">
        <v>5</v>
      </c>
      <c r="J59" s="117"/>
      <c r="K59" s="117"/>
    </row>
    <row r="60" spans="1:11" s="30" customFormat="1" ht="16.5" customHeight="1">
      <c r="D60" s="37"/>
      <c r="E60" s="38" t="s">
        <v>243</v>
      </c>
      <c r="F60" s="39"/>
      <c r="G60" s="38" t="s">
        <v>244</v>
      </c>
      <c r="H60" s="39"/>
      <c r="I60" s="38" t="s">
        <v>243</v>
      </c>
      <c r="J60" s="39"/>
      <c r="K60" s="38" t="s">
        <v>244</v>
      </c>
    </row>
    <row r="61" spans="1:11" s="30" customFormat="1" ht="16.5" customHeight="1">
      <c r="C61" s="40" t="s">
        <v>6</v>
      </c>
      <c r="D61" s="37"/>
      <c r="E61" s="100" t="s">
        <v>7</v>
      </c>
      <c r="F61" s="41"/>
      <c r="G61" s="100" t="s">
        <v>7</v>
      </c>
      <c r="H61" s="41"/>
      <c r="I61" s="100" t="s">
        <v>7</v>
      </c>
      <c r="J61" s="41"/>
      <c r="K61" s="100" t="s">
        <v>7</v>
      </c>
    </row>
    <row r="62" spans="1:11" ht="16.5" customHeight="1">
      <c r="A62" s="45"/>
      <c r="B62" s="45"/>
      <c r="C62" s="42"/>
      <c r="E62" s="102"/>
      <c r="F62" s="3"/>
      <c r="G62" s="102"/>
      <c r="H62" s="3"/>
      <c r="I62" s="102"/>
      <c r="J62" s="3"/>
      <c r="K62" s="102"/>
    </row>
    <row r="63" spans="1:11" ht="16.5" customHeight="1">
      <c r="A63" s="30" t="s">
        <v>215</v>
      </c>
      <c r="B63" s="30"/>
      <c r="C63" s="42"/>
    </row>
    <row r="64" spans="1:11" ht="16.5" customHeight="1">
      <c r="A64" s="30"/>
      <c r="B64" s="30"/>
      <c r="C64" s="42"/>
      <c r="F64" s="43"/>
      <c r="H64" s="43"/>
      <c r="J64" s="44"/>
    </row>
    <row r="65" spans="1:11" ht="16.5" customHeight="1">
      <c r="A65" s="26" t="s">
        <v>30</v>
      </c>
      <c r="B65" s="26"/>
      <c r="C65" s="42"/>
      <c r="E65" s="105"/>
      <c r="F65" s="51"/>
      <c r="G65" s="105"/>
      <c r="H65" s="51"/>
      <c r="I65" s="105"/>
      <c r="J65" s="51"/>
      <c r="K65" s="105"/>
    </row>
    <row r="66" spans="1:11" ht="16.5" customHeight="1">
      <c r="A66" s="26"/>
      <c r="B66" s="26"/>
      <c r="C66" s="42"/>
      <c r="E66" s="105"/>
      <c r="F66" s="51"/>
      <c r="G66" s="105"/>
      <c r="H66" s="51"/>
      <c r="I66" s="105"/>
      <c r="J66" s="51"/>
      <c r="K66" s="105"/>
    </row>
    <row r="67" spans="1:11" ht="16.5" customHeight="1">
      <c r="A67" s="45" t="s">
        <v>13</v>
      </c>
      <c r="C67" s="46">
        <v>15</v>
      </c>
      <c r="E67" s="106">
        <v>118270513</v>
      </c>
      <c r="F67" s="52"/>
      <c r="G67" s="106">
        <v>128168151</v>
      </c>
      <c r="H67" s="52"/>
      <c r="I67" s="106">
        <v>117898000</v>
      </c>
      <c r="J67" s="52"/>
      <c r="K67" s="106">
        <v>128125060</v>
      </c>
    </row>
    <row r="68" spans="1:11" ht="16.5" customHeight="1">
      <c r="A68" s="27" t="s">
        <v>31</v>
      </c>
      <c r="B68" s="45"/>
      <c r="C68" s="46">
        <v>10</v>
      </c>
      <c r="D68" s="46"/>
      <c r="E68" s="8">
        <v>287316836</v>
      </c>
      <c r="F68" s="2"/>
      <c r="G68" s="8">
        <v>260278285</v>
      </c>
      <c r="H68" s="2"/>
      <c r="I68" s="8">
        <v>287316836</v>
      </c>
      <c r="J68" s="2"/>
      <c r="K68" s="8">
        <v>260278285</v>
      </c>
    </row>
    <row r="69" spans="1:11" ht="16.5" customHeight="1">
      <c r="A69" s="45" t="s">
        <v>32</v>
      </c>
      <c r="C69" s="46"/>
      <c r="E69" s="106">
        <v>55524491</v>
      </c>
      <c r="F69" s="52"/>
      <c r="G69" s="106">
        <v>95053093</v>
      </c>
      <c r="H69" s="52"/>
      <c r="I69" s="106">
        <v>55524491</v>
      </c>
      <c r="J69" s="52"/>
      <c r="K69" s="106">
        <v>95053093</v>
      </c>
    </row>
    <row r="70" spans="1:11" ht="16.5" customHeight="1">
      <c r="A70" s="53" t="s">
        <v>33</v>
      </c>
      <c r="C70" s="46">
        <v>27.1</v>
      </c>
      <c r="E70" s="61">
        <v>22342375</v>
      </c>
      <c r="F70" s="52"/>
      <c r="G70" s="61">
        <v>82058227</v>
      </c>
      <c r="H70" s="52"/>
      <c r="I70" s="61">
        <v>21180067</v>
      </c>
      <c r="J70" s="52"/>
      <c r="K70" s="61">
        <v>82058227</v>
      </c>
    </row>
    <row r="71" spans="1:11" ht="16.5" customHeight="1">
      <c r="A71" s="45" t="s">
        <v>34</v>
      </c>
      <c r="C71" s="46">
        <v>27.2</v>
      </c>
      <c r="E71" s="106">
        <v>25125461</v>
      </c>
      <c r="F71" s="52"/>
      <c r="G71" s="106">
        <v>20390729</v>
      </c>
      <c r="H71" s="52"/>
      <c r="I71" s="106">
        <v>25125461</v>
      </c>
      <c r="J71" s="52"/>
      <c r="K71" s="106">
        <v>20390729</v>
      </c>
    </row>
    <row r="72" spans="1:11" ht="16.5" customHeight="1">
      <c r="A72" s="27" t="s">
        <v>35</v>
      </c>
      <c r="C72" s="46">
        <v>16.100000000000001</v>
      </c>
      <c r="E72" s="61">
        <v>0</v>
      </c>
      <c r="F72" s="52"/>
      <c r="G72" s="61">
        <v>0</v>
      </c>
      <c r="H72" s="52"/>
      <c r="I72" s="61">
        <v>64733911</v>
      </c>
      <c r="J72" s="52"/>
      <c r="K72" s="61">
        <v>67344763</v>
      </c>
    </row>
    <row r="73" spans="1:11" ht="16.5" customHeight="1">
      <c r="A73" s="27" t="s">
        <v>36</v>
      </c>
      <c r="C73" s="46">
        <v>16.2</v>
      </c>
      <c r="E73" s="61">
        <v>2740877076</v>
      </c>
      <c r="F73" s="52"/>
      <c r="G73" s="61">
        <v>2000071053</v>
      </c>
      <c r="H73" s="52"/>
      <c r="I73" s="61">
        <v>2845045221</v>
      </c>
      <c r="J73" s="52"/>
      <c r="K73" s="61">
        <v>2046109124</v>
      </c>
    </row>
    <row r="74" spans="1:11" ht="16.5" customHeight="1">
      <c r="A74" s="27" t="s">
        <v>37</v>
      </c>
      <c r="C74" s="46">
        <v>16.2</v>
      </c>
      <c r="E74" s="61">
        <v>2512772</v>
      </c>
      <c r="F74" s="52"/>
      <c r="G74" s="61">
        <v>2750881</v>
      </c>
      <c r="H74" s="52"/>
      <c r="I74" s="61">
        <v>0</v>
      </c>
      <c r="J74" s="52"/>
      <c r="K74" s="61">
        <v>0</v>
      </c>
    </row>
    <row r="75" spans="1:11" ht="16.5" customHeight="1">
      <c r="A75" s="45" t="s">
        <v>38</v>
      </c>
      <c r="B75" s="45"/>
      <c r="C75" s="46">
        <v>17</v>
      </c>
      <c r="E75" s="106">
        <v>159729456</v>
      </c>
      <c r="F75" s="52"/>
      <c r="G75" s="106">
        <v>120709156</v>
      </c>
      <c r="H75" s="52"/>
      <c r="I75" s="106">
        <v>163970528</v>
      </c>
      <c r="J75" s="52"/>
      <c r="K75" s="106">
        <v>124724525</v>
      </c>
    </row>
    <row r="76" spans="1:11" ht="16.5" customHeight="1">
      <c r="A76" s="45" t="s">
        <v>39</v>
      </c>
      <c r="B76" s="45"/>
      <c r="C76" s="46">
        <v>18</v>
      </c>
      <c r="E76" s="106">
        <v>1067549</v>
      </c>
      <c r="F76" s="52"/>
      <c r="G76" s="106">
        <v>2597123</v>
      </c>
      <c r="H76" s="52"/>
      <c r="I76" s="106">
        <v>956236</v>
      </c>
      <c r="J76" s="52"/>
      <c r="K76" s="106">
        <v>2275515</v>
      </c>
    </row>
    <row r="77" spans="1:11" ht="16.5" customHeight="1">
      <c r="A77" s="45" t="s">
        <v>40</v>
      </c>
      <c r="B77" s="45"/>
      <c r="C77" s="46">
        <v>19</v>
      </c>
      <c r="E77" s="106">
        <v>182583061</v>
      </c>
      <c r="F77" s="52"/>
      <c r="G77" s="106">
        <v>4668595</v>
      </c>
      <c r="H77" s="52"/>
      <c r="I77" s="106">
        <v>175390616</v>
      </c>
      <c r="J77" s="52"/>
      <c r="K77" s="106">
        <v>641997</v>
      </c>
    </row>
    <row r="78" spans="1:11" ht="16.5" customHeight="1">
      <c r="A78" s="27" t="s">
        <v>41</v>
      </c>
      <c r="C78" s="46">
        <v>20</v>
      </c>
      <c r="E78" s="61">
        <v>37838472</v>
      </c>
      <c r="F78" s="52"/>
      <c r="G78" s="61">
        <v>33108863</v>
      </c>
      <c r="H78" s="52"/>
      <c r="I78" s="61">
        <v>26674704</v>
      </c>
      <c r="J78" s="52"/>
      <c r="K78" s="61">
        <v>22072890</v>
      </c>
    </row>
    <row r="79" spans="1:11" ht="16.5" customHeight="1">
      <c r="A79" s="27" t="s">
        <v>42</v>
      </c>
      <c r="C79" s="54"/>
      <c r="E79" s="93">
        <v>33764114</v>
      </c>
      <c r="F79" s="52"/>
      <c r="G79" s="93">
        <v>41003688</v>
      </c>
      <c r="H79" s="52"/>
      <c r="I79" s="93">
        <v>25550850</v>
      </c>
      <c r="J79" s="52"/>
      <c r="K79" s="93">
        <v>28556982</v>
      </c>
    </row>
    <row r="80" spans="1:11" ht="16.5" customHeight="1">
      <c r="C80" s="42"/>
      <c r="E80" s="105"/>
      <c r="F80" s="51"/>
      <c r="G80" s="105"/>
      <c r="H80" s="51"/>
      <c r="I80" s="105"/>
      <c r="J80" s="51"/>
      <c r="K80" s="105"/>
    </row>
    <row r="81" spans="1:11" ht="16.5" customHeight="1">
      <c r="A81" s="30" t="s">
        <v>43</v>
      </c>
      <c r="B81" s="30"/>
      <c r="C81" s="42"/>
      <c r="D81" s="42"/>
      <c r="E81" s="107">
        <f>SUM(E67:E79)</f>
        <v>3666952176</v>
      </c>
      <c r="F81" s="51"/>
      <c r="G81" s="107">
        <f>SUM(G67:G79)</f>
        <v>2790857844</v>
      </c>
      <c r="H81" s="51"/>
      <c r="I81" s="107">
        <f>SUM(I67:I79)</f>
        <v>3809366921</v>
      </c>
      <c r="J81" s="51"/>
      <c r="K81" s="107">
        <f>SUM(K67:K79)</f>
        <v>2877631190</v>
      </c>
    </row>
    <row r="82" spans="1:11" ht="16.5" customHeight="1">
      <c r="C82" s="42"/>
      <c r="D82" s="42"/>
      <c r="E82" s="105"/>
      <c r="F82" s="51"/>
      <c r="G82" s="105"/>
      <c r="H82" s="51"/>
      <c r="I82" s="105"/>
      <c r="J82" s="51"/>
      <c r="K82" s="105"/>
    </row>
    <row r="83" spans="1:11" ht="16.5" customHeight="1" thickBot="1">
      <c r="A83" s="30" t="s">
        <v>44</v>
      </c>
      <c r="B83" s="30"/>
      <c r="C83" s="42"/>
      <c r="D83" s="42"/>
      <c r="E83" s="108">
        <f>SUM(E34,E81)</f>
        <v>6362823858</v>
      </c>
      <c r="F83" s="51"/>
      <c r="G83" s="108">
        <f>SUM(G34,G81)</f>
        <v>5515595864</v>
      </c>
      <c r="H83" s="51"/>
      <c r="I83" s="108">
        <f>SUM(I34,I81)</f>
        <v>6433612315</v>
      </c>
      <c r="J83" s="51"/>
      <c r="K83" s="108">
        <f>SUM(K34,K81)</f>
        <v>5555783176</v>
      </c>
    </row>
    <row r="84" spans="1:11" ht="16.5" customHeight="1" thickTop="1">
      <c r="A84" s="30"/>
      <c r="B84" s="30"/>
      <c r="C84" s="42"/>
      <c r="D84" s="42"/>
      <c r="E84" s="102"/>
      <c r="F84" s="51"/>
      <c r="G84" s="102"/>
      <c r="H84" s="51"/>
      <c r="I84" s="102"/>
      <c r="J84" s="51"/>
      <c r="K84" s="102"/>
    </row>
    <row r="85" spans="1:11" ht="16.5" customHeight="1">
      <c r="A85" s="30"/>
      <c r="B85" s="30"/>
      <c r="C85" s="42"/>
      <c r="D85" s="42"/>
      <c r="E85" s="109"/>
      <c r="F85" s="51"/>
      <c r="G85" s="102"/>
      <c r="H85" s="51"/>
      <c r="I85" s="109"/>
      <c r="J85" s="51"/>
      <c r="K85" s="102"/>
    </row>
    <row r="86" spans="1:11" ht="16.5" customHeight="1">
      <c r="A86" s="30"/>
      <c r="B86" s="30"/>
      <c r="C86" s="42"/>
      <c r="D86" s="42"/>
      <c r="E86" s="102"/>
      <c r="F86" s="51"/>
      <c r="G86" s="102"/>
      <c r="H86" s="51"/>
      <c r="I86" s="102"/>
      <c r="J86" s="51"/>
      <c r="K86" s="102"/>
    </row>
    <row r="87" spans="1:11" ht="16.5" customHeight="1">
      <c r="A87" s="30"/>
      <c r="B87" s="30"/>
      <c r="C87" s="42"/>
      <c r="D87" s="42"/>
      <c r="E87" s="102"/>
      <c r="F87" s="51"/>
      <c r="G87" s="102"/>
      <c r="H87" s="51"/>
      <c r="I87" s="102"/>
      <c r="J87" s="51"/>
      <c r="K87" s="102"/>
    </row>
    <row r="88" spans="1:11" ht="16.5" customHeight="1">
      <c r="A88" s="30"/>
      <c r="B88" s="30"/>
      <c r="C88" s="42"/>
      <c r="D88" s="42"/>
      <c r="E88" s="102"/>
      <c r="F88" s="51"/>
      <c r="G88" s="102"/>
      <c r="H88" s="51"/>
      <c r="I88" s="102"/>
      <c r="J88" s="51"/>
      <c r="K88" s="102"/>
    </row>
    <row r="89" spans="1:11" ht="16.5" customHeight="1">
      <c r="A89" s="30"/>
      <c r="B89" s="30"/>
      <c r="C89" s="42"/>
      <c r="D89" s="42"/>
      <c r="E89" s="102"/>
      <c r="F89" s="51"/>
      <c r="G89" s="102"/>
      <c r="H89" s="51"/>
      <c r="I89" s="102"/>
      <c r="J89" s="51"/>
      <c r="K89" s="102"/>
    </row>
    <row r="90" spans="1:11" ht="16.5" customHeight="1">
      <c r="A90" s="30"/>
      <c r="B90" s="30"/>
      <c r="C90" s="42"/>
      <c r="D90" s="42"/>
      <c r="E90" s="102"/>
      <c r="F90" s="51"/>
      <c r="G90" s="102"/>
      <c r="H90" s="51"/>
      <c r="I90" s="102"/>
      <c r="J90" s="51"/>
      <c r="K90" s="102"/>
    </row>
    <row r="91" spans="1:11" ht="16.5" customHeight="1">
      <c r="A91" s="30"/>
      <c r="B91" s="30"/>
      <c r="C91" s="42"/>
      <c r="D91" s="42"/>
      <c r="E91" s="102"/>
      <c r="F91" s="51"/>
      <c r="G91" s="102"/>
      <c r="H91" s="51"/>
      <c r="I91" s="102"/>
      <c r="J91" s="51"/>
      <c r="K91" s="102"/>
    </row>
    <row r="92" spans="1:11" ht="16.5" customHeight="1">
      <c r="A92" s="30"/>
      <c r="B92" s="30"/>
      <c r="C92" s="42"/>
      <c r="D92" s="42"/>
      <c r="E92" s="102"/>
      <c r="F92" s="51"/>
      <c r="G92" s="102"/>
      <c r="H92" s="51"/>
      <c r="I92" s="102"/>
      <c r="J92" s="51"/>
      <c r="K92" s="102"/>
    </row>
    <row r="93" spans="1:11" ht="16.5" customHeight="1">
      <c r="A93" s="30"/>
      <c r="B93" s="30"/>
      <c r="C93" s="42"/>
      <c r="D93" s="42"/>
      <c r="E93" s="102"/>
      <c r="F93" s="51"/>
      <c r="G93" s="102"/>
      <c r="H93" s="51"/>
      <c r="I93" s="102"/>
      <c r="J93" s="51"/>
      <c r="K93" s="102"/>
    </row>
    <row r="94" spans="1:11" ht="17.25" customHeight="1">
      <c r="A94" s="30"/>
      <c r="B94" s="30"/>
      <c r="C94" s="42"/>
      <c r="D94" s="42"/>
      <c r="E94" s="102"/>
      <c r="F94" s="51"/>
      <c r="G94" s="102"/>
      <c r="H94" s="51"/>
      <c r="I94" s="102"/>
      <c r="J94" s="51"/>
      <c r="K94" s="102"/>
    </row>
    <row r="95" spans="1:11" ht="19.5" customHeight="1">
      <c r="A95" s="30"/>
      <c r="B95" s="30"/>
      <c r="C95" s="42"/>
      <c r="D95" s="42"/>
      <c r="E95" s="102"/>
      <c r="F95" s="51"/>
      <c r="G95" s="102"/>
      <c r="H95" s="51"/>
      <c r="I95" s="102"/>
      <c r="J95" s="51"/>
      <c r="K95" s="102"/>
    </row>
    <row r="96" spans="1:11" ht="16.5" customHeight="1">
      <c r="A96" s="30"/>
      <c r="B96" s="30"/>
      <c r="C96" s="42"/>
      <c r="D96" s="42"/>
      <c r="E96" s="102"/>
      <c r="F96" s="51"/>
      <c r="G96" s="102"/>
      <c r="H96" s="51"/>
      <c r="I96" s="102"/>
      <c r="J96" s="51"/>
      <c r="K96" s="102"/>
    </row>
    <row r="97" spans="1:11" ht="16.5" customHeight="1">
      <c r="A97" s="30"/>
      <c r="B97" s="30"/>
      <c r="C97" s="42"/>
      <c r="D97" s="42"/>
      <c r="E97" s="102"/>
      <c r="F97" s="51"/>
      <c r="G97" s="102"/>
      <c r="H97" s="51"/>
      <c r="I97" s="102"/>
      <c r="J97" s="51"/>
      <c r="K97" s="102"/>
    </row>
    <row r="98" spans="1:11" ht="16.5" customHeight="1">
      <c r="A98" s="30"/>
      <c r="B98" s="30"/>
      <c r="C98" s="42"/>
      <c r="D98" s="42"/>
      <c r="E98" s="102"/>
      <c r="F98" s="51"/>
      <c r="G98" s="102"/>
      <c r="H98" s="51"/>
      <c r="I98" s="102"/>
      <c r="J98" s="51"/>
      <c r="K98" s="102"/>
    </row>
    <row r="99" spans="1:11" ht="16.5" customHeight="1">
      <c r="A99" s="30"/>
      <c r="B99" s="30"/>
      <c r="C99" s="42"/>
      <c r="D99" s="42"/>
      <c r="E99" s="102"/>
      <c r="F99" s="51"/>
      <c r="G99" s="102"/>
      <c r="H99" s="51"/>
      <c r="I99" s="102"/>
      <c r="J99" s="51"/>
      <c r="K99" s="102"/>
    </row>
    <row r="100" spans="1:11" ht="16.5" customHeight="1">
      <c r="A100" s="118" t="s">
        <v>28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</row>
    <row r="101" spans="1:11" ht="16.5" customHeight="1">
      <c r="A101" s="42"/>
      <c r="B101" s="42"/>
      <c r="C101" s="42"/>
      <c r="D101" s="42"/>
      <c r="E101" s="49"/>
      <c r="F101" s="42"/>
      <c r="G101" s="49"/>
      <c r="H101" s="42"/>
      <c r="I101" s="49"/>
      <c r="J101" s="42"/>
      <c r="K101" s="49"/>
    </row>
    <row r="102" spans="1:11" ht="16.5" customHeight="1">
      <c r="A102" s="45"/>
      <c r="B102" s="45"/>
      <c r="C102" s="45"/>
      <c r="D102" s="45"/>
      <c r="E102" s="103"/>
      <c r="F102" s="45"/>
      <c r="G102" s="103"/>
      <c r="H102" s="45"/>
      <c r="I102" s="49"/>
      <c r="J102" s="49"/>
      <c r="K102" s="49"/>
    </row>
    <row r="103" spans="1:11" ht="22.15" customHeight="1">
      <c r="A103" s="50" t="s">
        <v>29</v>
      </c>
      <c r="B103" s="50"/>
      <c r="C103" s="50"/>
      <c r="D103" s="50"/>
      <c r="E103" s="104"/>
      <c r="F103" s="50"/>
      <c r="G103" s="104"/>
      <c r="H103" s="50"/>
      <c r="I103" s="104"/>
      <c r="J103" s="50"/>
      <c r="K103" s="104"/>
    </row>
    <row r="104" spans="1:11" s="30" customFormat="1" ht="16.5" customHeight="1">
      <c r="A104" s="26" t="s">
        <v>0</v>
      </c>
      <c r="B104" s="26"/>
      <c r="C104" s="28"/>
      <c r="D104" s="28"/>
      <c r="E104" s="97"/>
      <c r="F104" s="28"/>
      <c r="G104" s="97"/>
      <c r="H104" s="28"/>
      <c r="I104" s="97"/>
      <c r="J104" s="29"/>
      <c r="K104" s="97"/>
    </row>
    <row r="105" spans="1:11" s="30" customFormat="1" ht="16.5" customHeight="1">
      <c r="A105" s="26" t="s">
        <v>45</v>
      </c>
      <c r="B105" s="26"/>
      <c r="C105" s="28"/>
      <c r="D105" s="28"/>
      <c r="E105" s="97"/>
      <c r="F105" s="28"/>
      <c r="G105" s="97"/>
      <c r="H105" s="28"/>
      <c r="I105" s="97"/>
      <c r="J105" s="29"/>
      <c r="K105" s="97"/>
    </row>
    <row r="106" spans="1:11" s="30" customFormat="1" ht="16.5" customHeight="1">
      <c r="A106" s="31" t="str">
        <f>+A3</f>
        <v>As at 31 December 2025</v>
      </c>
      <c r="B106" s="31"/>
      <c r="C106" s="32"/>
      <c r="D106" s="32"/>
      <c r="E106" s="98"/>
      <c r="F106" s="32"/>
      <c r="G106" s="98"/>
      <c r="H106" s="32"/>
      <c r="I106" s="98"/>
      <c r="J106" s="33"/>
      <c r="K106" s="98"/>
    </row>
    <row r="107" spans="1:11" ht="16.5" customHeight="1">
      <c r="A107" s="26"/>
      <c r="B107" s="26"/>
      <c r="C107" s="28"/>
      <c r="D107" s="28"/>
      <c r="E107" s="97"/>
      <c r="F107" s="28"/>
      <c r="G107" s="97"/>
      <c r="H107" s="28"/>
      <c r="I107" s="97"/>
      <c r="J107" s="29"/>
      <c r="K107" s="97"/>
    </row>
    <row r="108" spans="1:11" ht="16.5" customHeight="1">
      <c r="A108" s="30"/>
      <c r="B108" s="30"/>
      <c r="C108" s="36"/>
      <c r="D108" s="30"/>
      <c r="E108" s="110"/>
      <c r="F108" s="30"/>
      <c r="G108" s="110"/>
      <c r="H108" s="30"/>
      <c r="I108" s="110"/>
      <c r="K108" s="110"/>
    </row>
    <row r="109" spans="1:11" ht="16.5" customHeight="1">
      <c r="A109" s="34"/>
      <c r="B109" s="34"/>
      <c r="C109" s="34"/>
      <c r="D109" s="34"/>
      <c r="E109" s="116" t="s">
        <v>2</v>
      </c>
      <c r="F109" s="116"/>
      <c r="G109" s="116"/>
      <c r="H109" s="30"/>
      <c r="I109" s="116" t="s">
        <v>3</v>
      </c>
      <c r="J109" s="116"/>
      <c r="K109" s="116"/>
    </row>
    <row r="110" spans="1:11" ht="16.5" customHeight="1">
      <c r="A110" s="34"/>
      <c r="B110" s="34"/>
      <c r="C110" s="34"/>
      <c r="D110" s="34"/>
      <c r="E110" s="117" t="s">
        <v>4</v>
      </c>
      <c r="F110" s="117"/>
      <c r="G110" s="117"/>
      <c r="H110" s="30"/>
      <c r="I110" s="117" t="s">
        <v>5</v>
      </c>
      <c r="J110" s="117"/>
      <c r="K110" s="117"/>
    </row>
    <row r="111" spans="1:11" s="30" customFormat="1" ht="16.5" customHeight="1">
      <c r="D111" s="37"/>
      <c r="E111" s="38" t="s">
        <v>243</v>
      </c>
      <c r="F111" s="39"/>
      <c r="G111" s="38" t="s">
        <v>244</v>
      </c>
      <c r="H111" s="39"/>
      <c r="I111" s="38" t="s">
        <v>243</v>
      </c>
      <c r="J111" s="39"/>
      <c r="K111" s="38" t="s">
        <v>244</v>
      </c>
    </row>
    <row r="112" spans="1:11" s="30" customFormat="1" ht="16.5" customHeight="1">
      <c r="C112" s="40" t="s">
        <v>6</v>
      </c>
      <c r="D112" s="37"/>
      <c r="E112" s="100" t="s">
        <v>7</v>
      </c>
      <c r="F112" s="41"/>
      <c r="G112" s="100" t="s">
        <v>7</v>
      </c>
      <c r="H112" s="41"/>
      <c r="I112" s="100" t="s">
        <v>7</v>
      </c>
      <c r="J112" s="41"/>
      <c r="K112" s="100" t="s">
        <v>7</v>
      </c>
    </row>
    <row r="113" spans="1:11" ht="16.5" customHeight="1">
      <c r="A113" s="30"/>
      <c r="B113" s="30"/>
      <c r="C113" s="36"/>
      <c r="D113" s="37"/>
      <c r="E113" s="111"/>
      <c r="F113" s="37"/>
      <c r="G113" s="111"/>
      <c r="H113" s="37"/>
      <c r="I113" s="111"/>
      <c r="J113" s="29"/>
      <c r="K113" s="111"/>
    </row>
    <row r="114" spans="1:11" ht="16.5" customHeight="1">
      <c r="A114" s="26" t="s">
        <v>46</v>
      </c>
      <c r="B114" s="30"/>
      <c r="C114" s="36"/>
      <c r="D114" s="37"/>
      <c r="E114" s="111"/>
      <c r="F114" s="37"/>
      <c r="G114" s="111"/>
      <c r="H114" s="37"/>
      <c r="I114" s="111"/>
      <c r="J114" s="29"/>
      <c r="K114" s="111"/>
    </row>
    <row r="115" spans="1:11" ht="16.5" customHeight="1">
      <c r="A115" s="26"/>
      <c r="B115" s="30"/>
      <c r="C115" s="36"/>
      <c r="D115" s="37"/>
      <c r="E115" s="111"/>
      <c r="F115" s="37"/>
      <c r="G115" s="111"/>
      <c r="H115" s="37"/>
      <c r="I115" s="111"/>
      <c r="J115" s="29"/>
      <c r="K115" s="111"/>
    </row>
    <row r="116" spans="1:11" ht="16.5" customHeight="1">
      <c r="A116" s="30" t="s">
        <v>47</v>
      </c>
      <c r="B116" s="30"/>
      <c r="C116" s="42"/>
    </row>
    <row r="117" spans="1:11" ht="16.5" customHeight="1">
      <c r="A117" s="45"/>
      <c r="B117" s="45"/>
      <c r="C117" s="42"/>
    </row>
    <row r="118" spans="1:11" ht="16.5" customHeight="1">
      <c r="A118" s="30" t="s">
        <v>48</v>
      </c>
      <c r="B118" s="30"/>
      <c r="C118" s="42"/>
    </row>
    <row r="119" spans="1:11" ht="16.5" customHeight="1">
      <c r="A119" s="30"/>
      <c r="B119" s="30"/>
      <c r="C119" s="42"/>
    </row>
    <row r="120" spans="1:11" ht="16.5" customHeight="1">
      <c r="A120" s="27" t="s">
        <v>49</v>
      </c>
      <c r="B120" s="30"/>
      <c r="C120" s="42">
        <v>21</v>
      </c>
      <c r="E120" s="96">
        <v>663662037</v>
      </c>
      <c r="G120" s="96">
        <v>665989152</v>
      </c>
      <c r="I120" s="96">
        <v>663662037</v>
      </c>
      <c r="K120" s="96">
        <v>665989152</v>
      </c>
    </row>
    <row r="121" spans="1:11" ht="16.5" customHeight="1">
      <c r="A121" s="27" t="s">
        <v>56</v>
      </c>
      <c r="C121" s="46">
        <v>35.6</v>
      </c>
      <c r="E121" s="55">
        <v>1386957</v>
      </c>
      <c r="F121" s="56"/>
      <c r="G121" s="55">
        <v>1386957</v>
      </c>
      <c r="H121" s="56"/>
      <c r="I121" s="55">
        <v>19386957</v>
      </c>
      <c r="J121" s="56"/>
      <c r="K121" s="55">
        <v>19386957</v>
      </c>
    </row>
    <row r="122" spans="1:11" ht="16.5" customHeight="1">
      <c r="A122" s="27" t="s">
        <v>225</v>
      </c>
      <c r="C122" s="46">
        <v>21</v>
      </c>
      <c r="E122" s="55">
        <v>162316728</v>
      </c>
      <c r="F122" s="56"/>
      <c r="G122" s="55">
        <v>0</v>
      </c>
      <c r="H122" s="56"/>
      <c r="I122" s="55">
        <v>161517391</v>
      </c>
      <c r="J122" s="56"/>
      <c r="K122" s="55">
        <v>0</v>
      </c>
    </row>
    <row r="123" spans="1:11" ht="16.5" customHeight="1">
      <c r="A123" s="27" t="s">
        <v>54</v>
      </c>
      <c r="C123" s="46">
        <v>22</v>
      </c>
      <c r="E123" s="55">
        <v>358012244</v>
      </c>
      <c r="F123" s="56"/>
      <c r="G123" s="55">
        <v>495112028</v>
      </c>
      <c r="H123" s="56"/>
      <c r="I123" s="55">
        <v>334896508</v>
      </c>
      <c r="J123" s="56"/>
      <c r="K123" s="55">
        <v>495074321</v>
      </c>
    </row>
    <row r="124" spans="1:11" ht="16.5" customHeight="1">
      <c r="A124" s="27" t="s">
        <v>55</v>
      </c>
      <c r="C124" s="46">
        <v>27.3</v>
      </c>
      <c r="E124" s="55">
        <v>103552604</v>
      </c>
      <c r="F124" s="56"/>
      <c r="G124" s="55">
        <v>29104890</v>
      </c>
      <c r="H124" s="56"/>
      <c r="I124" s="55">
        <v>103526820</v>
      </c>
      <c r="J124" s="56"/>
      <c r="K124" s="55">
        <v>25957247</v>
      </c>
    </row>
    <row r="125" spans="1:11" ht="16.5" customHeight="1">
      <c r="A125" s="27" t="s">
        <v>52</v>
      </c>
      <c r="C125" s="42">
        <v>12</v>
      </c>
      <c r="E125" s="55">
        <v>0</v>
      </c>
      <c r="F125" s="56"/>
      <c r="G125" s="55">
        <v>687394</v>
      </c>
      <c r="H125" s="56"/>
      <c r="I125" s="55">
        <v>0</v>
      </c>
      <c r="J125" s="56"/>
      <c r="K125" s="55">
        <v>687394</v>
      </c>
    </row>
    <row r="126" spans="1:11" ht="16.5" customHeight="1">
      <c r="A126" s="27" t="s">
        <v>50</v>
      </c>
      <c r="C126" s="46"/>
      <c r="E126" s="55"/>
      <c r="F126" s="56"/>
      <c r="G126" s="55"/>
      <c r="H126" s="56"/>
      <c r="I126" s="55"/>
      <c r="J126" s="56"/>
      <c r="K126" s="55"/>
    </row>
    <row r="127" spans="1:11" ht="16.5" customHeight="1">
      <c r="B127" s="27" t="s">
        <v>51</v>
      </c>
      <c r="C127" s="46">
        <v>21</v>
      </c>
      <c r="E127" s="55">
        <v>231232135</v>
      </c>
      <c r="F127" s="56"/>
      <c r="G127" s="55">
        <v>33360000</v>
      </c>
      <c r="H127" s="56"/>
      <c r="I127" s="55">
        <v>231232135</v>
      </c>
      <c r="J127" s="56"/>
      <c r="K127" s="55">
        <v>33360000</v>
      </c>
    </row>
    <row r="128" spans="1:11" ht="16.5" customHeight="1">
      <c r="A128" s="27" t="s">
        <v>53</v>
      </c>
      <c r="C128" s="42"/>
      <c r="E128" s="55">
        <v>630177</v>
      </c>
      <c r="F128" s="56"/>
      <c r="G128" s="55">
        <v>1699116</v>
      </c>
      <c r="H128" s="56"/>
      <c r="I128" s="55">
        <v>509919</v>
      </c>
      <c r="J128" s="56"/>
      <c r="K128" s="55">
        <v>1430161</v>
      </c>
    </row>
    <row r="129" spans="1:11" ht="16.5" customHeight="1">
      <c r="A129" s="45" t="s">
        <v>57</v>
      </c>
      <c r="B129" s="45"/>
      <c r="C129" s="42"/>
      <c r="E129" s="55">
        <v>65149</v>
      </c>
      <c r="F129" s="57"/>
      <c r="G129" s="55">
        <v>419687</v>
      </c>
      <c r="H129" s="57"/>
      <c r="I129" s="55">
        <v>27966</v>
      </c>
      <c r="J129" s="57"/>
      <c r="K129" s="55">
        <v>28616</v>
      </c>
    </row>
    <row r="130" spans="1:11" ht="16.5" customHeight="1">
      <c r="A130" s="45" t="s">
        <v>58</v>
      </c>
      <c r="B130" s="45"/>
      <c r="C130" s="42">
        <v>23</v>
      </c>
      <c r="E130" s="55">
        <v>6863568</v>
      </c>
      <c r="F130" s="57"/>
      <c r="G130" s="55">
        <v>7076318</v>
      </c>
      <c r="H130" s="57"/>
      <c r="I130" s="55">
        <v>6863568</v>
      </c>
      <c r="J130" s="57"/>
      <c r="K130" s="55">
        <v>7076318</v>
      </c>
    </row>
    <row r="131" spans="1:11" ht="16.5" customHeight="1">
      <c r="A131" s="45" t="s">
        <v>59</v>
      </c>
      <c r="B131" s="45"/>
      <c r="C131" s="42"/>
      <c r="E131" s="58">
        <v>58561718</v>
      </c>
      <c r="F131" s="56"/>
      <c r="G131" s="58">
        <v>45269269</v>
      </c>
      <c r="H131" s="56"/>
      <c r="I131" s="58">
        <v>55370928</v>
      </c>
      <c r="J131" s="56"/>
      <c r="K131" s="58">
        <v>43195672</v>
      </c>
    </row>
    <row r="132" spans="1:11" ht="16.5" customHeight="1">
      <c r="A132" s="45"/>
      <c r="B132" s="45"/>
      <c r="C132" s="42"/>
      <c r="E132" s="105"/>
      <c r="G132" s="105"/>
      <c r="I132" s="105"/>
      <c r="J132" s="27"/>
      <c r="K132" s="105"/>
    </row>
    <row r="133" spans="1:11" ht="16.5" customHeight="1">
      <c r="A133" s="30" t="s">
        <v>60</v>
      </c>
      <c r="B133" s="30"/>
      <c r="C133" s="42"/>
      <c r="E133" s="112">
        <f>SUM(E120:E131)</f>
        <v>1586283317</v>
      </c>
      <c r="G133" s="112">
        <f>SUM(G120:G131)</f>
        <v>1280104811</v>
      </c>
      <c r="I133" s="112">
        <f>SUM(I120:I131)</f>
        <v>1576994229</v>
      </c>
      <c r="J133" s="27"/>
      <c r="K133" s="112">
        <f>SUM(K120:K131)</f>
        <v>1292185838</v>
      </c>
    </row>
    <row r="134" spans="1:11" ht="16.5" customHeight="1">
      <c r="A134" s="30"/>
      <c r="B134" s="30"/>
      <c r="C134" s="42"/>
      <c r="E134" s="105"/>
      <c r="G134" s="105"/>
      <c r="I134" s="105"/>
      <c r="J134" s="27"/>
      <c r="K134" s="105"/>
    </row>
    <row r="135" spans="1:11" ht="16.5" customHeight="1">
      <c r="A135" s="30" t="s">
        <v>61</v>
      </c>
      <c r="B135" s="30"/>
      <c r="C135" s="42"/>
      <c r="E135" s="105"/>
      <c r="G135" s="105"/>
      <c r="I135" s="105"/>
      <c r="J135" s="27"/>
      <c r="K135" s="105"/>
    </row>
    <row r="136" spans="1:11" ht="16.5" customHeight="1">
      <c r="A136" s="27" t="s">
        <v>63</v>
      </c>
      <c r="C136" s="42">
        <v>27.3</v>
      </c>
      <c r="E136" s="105">
        <v>9498077</v>
      </c>
      <c r="G136" s="105">
        <v>49410864</v>
      </c>
      <c r="I136" s="105">
        <v>9498077</v>
      </c>
      <c r="J136" s="27"/>
      <c r="K136" s="105">
        <v>49410864</v>
      </c>
    </row>
    <row r="137" spans="1:11" ht="16.5" customHeight="1">
      <c r="A137" s="27" t="s">
        <v>62</v>
      </c>
      <c r="B137" s="30"/>
      <c r="C137" s="42">
        <v>21</v>
      </c>
      <c r="E137" s="105">
        <v>522027474</v>
      </c>
      <c r="G137" s="105">
        <v>49960000</v>
      </c>
      <c r="I137" s="105">
        <v>522027474</v>
      </c>
      <c r="J137" s="27"/>
      <c r="K137" s="105">
        <v>49960000</v>
      </c>
    </row>
    <row r="138" spans="1:11" ht="16.5" customHeight="1">
      <c r="A138" s="45" t="s">
        <v>64</v>
      </c>
      <c r="C138" s="42"/>
      <c r="E138" s="105">
        <v>624080</v>
      </c>
      <c r="G138" s="105">
        <v>1176582</v>
      </c>
      <c r="I138" s="105">
        <v>575610</v>
      </c>
      <c r="J138" s="27"/>
      <c r="K138" s="105">
        <v>1057784</v>
      </c>
    </row>
    <row r="139" spans="1:11" ht="16.5" customHeight="1">
      <c r="A139" s="45" t="s">
        <v>65</v>
      </c>
      <c r="B139" s="45"/>
      <c r="C139" s="42">
        <v>23</v>
      </c>
      <c r="E139" s="55">
        <v>2928204</v>
      </c>
      <c r="F139" s="56"/>
      <c r="G139" s="55">
        <v>3040427</v>
      </c>
      <c r="H139" s="56"/>
      <c r="I139" s="105">
        <v>1429754</v>
      </c>
      <c r="J139" s="56"/>
      <c r="K139" s="105">
        <v>1718399</v>
      </c>
    </row>
    <row r="140" spans="1:11" ht="16.5" customHeight="1">
      <c r="A140" s="45" t="s">
        <v>66</v>
      </c>
      <c r="B140" s="45"/>
      <c r="C140" s="42">
        <v>24</v>
      </c>
      <c r="E140" s="55">
        <v>92587154</v>
      </c>
      <c r="F140" s="57"/>
      <c r="G140" s="55">
        <v>71616977</v>
      </c>
      <c r="H140" s="57"/>
      <c r="I140" s="105">
        <v>73859572</v>
      </c>
      <c r="J140" s="57"/>
      <c r="K140" s="105">
        <v>55773784</v>
      </c>
    </row>
    <row r="141" spans="1:11" ht="16.5" customHeight="1">
      <c r="A141" s="27" t="s">
        <v>67</v>
      </c>
      <c r="B141" s="45"/>
      <c r="C141" s="42"/>
      <c r="E141" s="58">
        <v>336988</v>
      </c>
      <c r="F141" s="57"/>
      <c r="G141" s="58">
        <v>336988</v>
      </c>
      <c r="H141" s="57"/>
      <c r="I141" s="114">
        <v>386988</v>
      </c>
      <c r="J141" s="57"/>
      <c r="K141" s="114">
        <v>386988</v>
      </c>
    </row>
    <row r="142" spans="1:11" ht="16.5" customHeight="1">
      <c r="C142" s="42"/>
      <c r="E142" s="105"/>
      <c r="G142" s="105"/>
      <c r="I142" s="105"/>
      <c r="J142" s="27"/>
      <c r="K142" s="105"/>
    </row>
    <row r="143" spans="1:11" ht="16.5" customHeight="1">
      <c r="A143" s="30" t="s">
        <v>68</v>
      </c>
      <c r="B143" s="30"/>
      <c r="C143" s="42"/>
      <c r="E143" s="112">
        <f>SUM(E136:E141)</f>
        <v>628001977</v>
      </c>
      <c r="G143" s="112">
        <f>SUM(G136:G141)</f>
        <v>175541838</v>
      </c>
      <c r="I143" s="112">
        <f>SUM(I136:I141)</f>
        <v>607777475</v>
      </c>
      <c r="J143" s="27"/>
      <c r="K143" s="112">
        <f>SUM(K136:K141)</f>
        <v>158307819</v>
      </c>
    </row>
    <row r="144" spans="1:11" ht="16.5" customHeight="1">
      <c r="C144" s="42"/>
      <c r="E144" s="105"/>
      <c r="G144" s="105"/>
      <c r="I144" s="105"/>
      <c r="J144" s="27"/>
      <c r="K144" s="105"/>
    </row>
    <row r="145" spans="1:11" ht="16.5" customHeight="1">
      <c r="A145" s="30" t="s">
        <v>69</v>
      </c>
      <c r="B145" s="30"/>
      <c r="C145" s="42"/>
      <c r="E145" s="112">
        <f>SUM(E133,E143)</f>
        <v>2214285294</v>
      </c>
      <c r="G145" s="112">
        <f>SUM(G133,G143)</f>
        <v>1455646649</v>
      </c>
      <c r="I145" s="112">
        <f>SUM(I133,I143)</f>
        <v>2184771704</v>
      </c>
      <c r="J145" s="27"/>
      <c r="K145" s="112">
        <f>SUM(K133,K143)</f>
        <v>1450493657</v>
      </c>
    </row>
    <row r="146" spans="1:11" ht="16.5" customHeight="1">
      <c r="C146" s="42"/>
      <c r="J146" s="27"/>
    </row>
    <row r="147" spans="1:11" ht="16.5" customHeight="1">
      <c r="C147" s="42"/>
      <c r="J147" s="27"/>
    </row>
    <row r="148" spans="1:11" ht="15" customHeight="1">
      <c r="C148" s="42"/>
      <c r="J148" s="27"/>
    </row>
    <row r="149" spans="1:11" ht="16.5" customHeight="1">
      <c r="C149" s="46"/>
      <c r="E149" s="55"/>
      <c r="F149" s="56"/>
      <c r="G149" s="55"/>
      <c r="H149" s="56"/>
      <c r="I149" s="55"/>
      <c r="J149" s="56"/>
      <c r="K149" s="55"/>
    </row>
    <row r="150" spans="1:11" ht="6.75" customHeight="1">
      <c r="C150" s="42"/>
      <c r="J150" s="27"/>
    </row>
    <row r="151" spans="1:11" ht="16.5" customHeight="1">
      <c r="C151" s="42"/>
      <c r="J151" s="27"/>
    </row>
    <row r="152" spans="1:11" ht="16.5" customHeight="1">
      <c r="A152" s="118" t="s">
        <v>28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</row>
    <row r="153" spans="1:11" ht="16.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</row>
    <row r="154" spans="1:11" ht="16.5" customHeight="1">
      <c r="A154" s="42"/>
      <c r="B154" s="42"/>
      <c r="C154" s="42"/>
      <c r="D154" s="42"/>
      <c r="E154" s="49"/>
      <c r="F154" s="42"/>
      <c r="G154" s="49"/>
      <c r="H154" s="42"/>
      <c r="I154" s="49"/>
      <c r="J154" s="42"/>
      <c r="K154" s="49"/>
    </row>
    <row r="155" spans="1:11" ht="22.15" customHeight="1">
      <c r="A155" s="119" t="str">
        <f>+A103</f>
        <v>The accompanying notes are an integral part of these consolidated and separate financial statements.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</row>
    <row r="156" spans="1:11" s="30" customFormat="1" ht="16.5" customHeight="1">
      <c r="A156" s="26" t="s">
        <v>0</v>
      </c>
      <c r="B156" s="26"/>
      <c r="C156" s="28"/>
      <c r="D156" s="28"/>
      <c r="E156" s="97"/>
      <c r="F156" s="28"/>
      <c r="G156" s="97"/>
      <c r="H156" s="28"/>
      <c r="I156" s="97"/>
      <c r="J156" s="29"/>
      <c r="K156" s="97"/>
    </row>
    <row r="157" spans="1:11" s="30" customFormat="1" ht="16.5" customHeight="1">
      <c r="A157" s="26" t="s">
        <v>45</v>
      </c>
      <c r="B157" s="26"/>
      <c r="C157" s="28"/>
      <c r="D157" s="28"/>
      <c r="E157" s="97"/>
      <c r="F157" s="28"/>
      <c r="G157" s="97"/>
      <c r="H157" s="28"/>
      <c r="I157" s="97"/>
      <c r="J157" s="29"/>
      <c r="K157" s="97"/>
    </row>
    <row r="158" spans="1:11" s="30" customFormat="1" ht="16.5" customHeight="1">
      <c r="A158" s="31" t="str">
        <f>+A106</f>
        <v>As at 31 December 2025</v>
      </c>
      <c r="B158" s="31"/>
      <c r="C158" s="32"/>
      <c r="D158" s="32"/>
      <c r="E158" s="98"/>
      <c r="F158" s="32"/>
      <c r="G158" s="98"/>
      <c r="H158" s="32"/>
      <c r="I158" s="98"/>
      <c r="J158" s="33"/>
      <c r="K158" s="98"/>
    </row>
    <row r="159" spans="1:11" ht="16.5" customHeight="1">
      <c r="A159" s="26"/>
      <c r="B159" s="26"/>
      <c r="C159" s="28"/>
      <c r="D159" s="28"/>
      <c r="E159" s="97"/>
      <c r="F159" s="28"/>
      <c r="G159" s="97"/>
      <c r="H159" s="28"/>
      <c r="I159" s="97"/>
      <c r="J159" s="29"/>
      <c r="K159" s="97"/>
    </row>
    <row r="160" spans="1:11" ht="16.5" customHeight="1">
      <c r="A160" s="30"/>
      <c r="B160" s="30"/>
      <c r="C160" s="36"/>
      <c r="D160" s="30"/>
      <c r="E160" s="110"/>
      <c r="F160" s="30"/>
      <c r="G160" s="110"/>
      <c r="H160" s="30"/>
      <c r="I160" s="110"/>
      <c r="J160" s="59"/>
      <c r="K160" s="110"/>
    </row>
    <row r="161" spans="1:11" ht="16.5" customHeight="1">
      <c r="A161" s="34"/>
      <c r="B161" s="34"/>
      <c r="C161" s="34"/>
      <c r="D161" s="34"/>
      <c r="E161" s="116" t="s">
        <v>2</v>
      </c>
      <c r="F161" s="116"/>
      <c r="G161" s="116"/>
      <c r="H161" s="30"/>
      <c r="I161" s="116" t="s">
        <v>3</v>
      </c>
      <c r="J161" s="116"/>
      <c r="K161" s="116"/>
    </row>
    <row r="162" spans="1:11" ht="16.5" customHeight="1">
      <c r="A162" s="34"/>
      <c r="B162" s="34"/>
      <c r="C162" s="34"/>
      <c r="D162" s="34"/>
      <c r="E162" s="117" t="s">
        <v>4</v>
      </c>
      <c r="F162" s="117"/>
      <c r="G162" s="117"/>
      <c r="H162" s="30"/>
      <c r="I162" s="117" t="s">
        <v>5</v>
      </c>
      <c r="J162" s="117"/>
      <c r="K162" s="117"/>
    </row>
    <row r="163" spans="1:11" s="30" customFormat="1" ht="16.5" customHeight="1">
      <c r="D163" s="37"/>
      <c r="E163" s="38" t="s">
        <v>243</v>
      </c>
      <c r="F163" s="39"/>
      <c r="G163" s="38" t="s">
        <v>244</v>
      </c>
      <c r="H163" s="39"/>
      <c r="I163" s="38" t="s">
        <v>243</v>
      </c>
      <c r="J163" s="39"/>
      <c r="K163" s="38" t="s">
        <v>244</v>
      </c>
    </row>
    <row r="164" spans="1:11" s="30" customFormat="1" ht="16.5" customHeight="1">
      <c r="C164" s="40" t="s">
        <v>6</v>
      </c>
      <c r="D164" s="37"/>
      <c r="E164" s="100" t="s">
        <v>7</v>
      </c>
      <c r="F164" s="41"/>
      <c r="G164" s="100" t="s">
        <v>7</v>
      </c>
      <c r="H164" s="41"/>
      <c r="I164" s="100" t="s">
        <v>7</v>
      </c>
      <c r="J164" s="41"/>
      <c r="K164" s="100" t="s">
        <v>7</v>
      </c>
    </row>
    <row r="165" spans="1:11" ht="16.5" customHeight="1">
      <c r="A165" s="30"/>
      <c r="B165" s="30"/>
      <c r="C165" s="36"/>
      <c r="D165" s="37"/>
      <c r="E165" s="111"/>
      <c r="F165" s="37"/>
      <c r="G165" s="111"/>
      <c r="H165" s="37"/>
      <c r="I165" s="111"/>
      <c r="J165" s="29"/>
      <c r="K165" s="111"/>
    </row>
    <row r="166" spans="1:11" ht="16.5" customHeight="1">
      <c r="A166" s="26" t="s">
        <v>70</v>
      </c>
      <c r="B166" s="30"/>
      <c r="C166" s="36"/>
      <c r="D166" s="37"/>
      <c r="E166" s="111"/>
      <c r="F166" s="37"/>
      <c r="G166" s="111"/>
      <c r="H166" s="37"/>
      <c r="I166" s="111"/>
      <c r="J166" s="29"/>
      <c r="K166" s="111"/>
    </row>
    <row r="167" spans="1:11" ht="16.5" customHeight="1">
      <c r="A167" s="26"/>
      <c r="B167" s="45"/>
      <c r="C167" s="42"/>
    </row>
    <row r="168" spans="1:11" ht="16.5" customHeight="1">
      <c r="A168" s="30" t="s">
        <v>71</v>
      </c>
      <c r="B168" s="30"/>
      <c r="C168" s="42"/>
    </row>
    <row r="169" spans="1:11" ht="16.5" customHeight="1">
      <c r="A169" s="30"/>
      <c r="B169" s="30"/>
      <c r="C169" s="42"/>
    </row>
    <row r="170" spans="1:11" ht="16.5" customHeight="1">
      <c r="A170" s="27" t="s">
        <v>72</v>
      </c>
      <c r="C170" s="42">
        <v>25</v>
      </c>
      <c r="D170" s="45"/>
      <c r="E170" s="103"/>
      <c r="F170" s="45"/>
      <c r="G170" s="103"/>
      <c r="H170" s="45"/>
      <c r="I170" s="103"/>
      <c r="K170" s="103"/>
    </row>
    <row r="171" spans="1:11" ht="16.5" customHeight="1">
      <c r="B171" s="27" t="s">
        <v>73</v>
      </c>
      <c r="C171" s="42"/>
      <c r="D171" s="45"/>
      <c r="E171" s="103"/>
      <c r="F171" s="45"/>
      <c r="G171" s="103"/>
      <c r="H171" s="45"/>
      <c r="I171" s="103"/>
      <c r="K171" s="103"/>
    </row>
    <row r="172" spans="1:11" ht="16.5" customHeight="1">
      <c r="B172" s="27" t="s">
        <v>74</v>
      </c>
      <c r="C172" s="36"/>
      <c r="D172" s="45"/>
      <c r="E172" s="103"/>
      <c r="F172" s="45"/>
      <c r="G172" s="103"/>
      <c r="H172" s="45"/>
      <c r="I172" s="103"/>
      <c r="K172" s="103"/>
    </row>
    <row r="173" spans="1:11" ht="16.5" customHeight="1" thickBot="1">
      <c r="B173" s="27" t="s">
        <v>75</v>
      </c>
      <c r="C173" s="42"/>
      <c r="D173" s="45"/>
      <c r="E173" s="60">
        <v>400000000</v>
      </c>
      <c r="F173" s="61"/>
      <c r="G173" s="60">
        <v>400000000</v>
      </c>
      <c r="H173" s="61"/>
      <c r="I173" s="60">
        <v>400000000</v>
      </c>
      <c r="J173" s="61"/>
      <c r="K173" s="60">
        <v>400000000</v>
      </c>
    </row>
    <row r="174" spans="1:11" ht="16.5" customHeight="1" thickTop="1">
      <c r="C174" s="42"/>
      <c r="D174" s="45"/>
      <c r="E174" s="61"/>
      <c r="F174" s="61"/>
      <c r="G174" s="61"/>
      <c r="H174" s="61"/>
      <c r="I174" s="61"/>
      <c r="J174" s="61"/>
      <c r="K174" s="61"/>
    </row>
    <row r="175" spans="1:11" ht="16.5" customHeight="1">
      <c r="B175" s="27" t="s">
        <v>76</v>
      </c>
      <c r="C175" s="42"/>
      <c r="D175" s="45"/>
      <c r="E175" s="62"/>
      <c r="F175" s="56"/>
      <c r="G175" s="62"/>
      <c r="H175" s="56"/>
      <c r="I175" s="62"/>
      <c r="J175" s="56"/>
      <c r="K175" s="62"/>
    </row>
    <row r="176" spans="1:11" ht="16.5" customHeight="1">
      <c r="B176" s="27" t="s">
        <v>77</v>
      </c>
      <c r="C176" s="42"/>
      <c r="D176" s="45"/>
      <c r="E176" s="62"/>
      <c r="F176" s="56"/>
      <c r="G176" s="62"/>
      <c r="H176" s="56"/>
      <c r="I176" s="62"/>
      <c r="J176" s="56"/>
      <c r="K176" s="62"/>
    </row>
    <row r="177" spans="1:11" ht="16.5" customHeight="1">
      <c r="B177" s="27" t="s">
        <v>78</v>
      </c>
      <c r="C177" s="42"/>
      <c r="D177" s="45"/>
      <c r="E177" s="55">
        <v>400000000</v>
      </c>
      <c r="F177" s="56"/>
      <c r="G177" s="55">
        <v>400000000</v>
      </c>
      <c r="H177" s="56"/>
      <c r="I177" s="55">
        <v>400000000</v>
      </c>
      <c r="J177" s="56"/>
      <c r="K177" s="55">
        <v>400000000</v>
      </c>
    </row>
    <row r="178" spans="1:11" ht="16.5" customHeight="1">
      <c r="A178" s="27" t="s">
        <v>79</v>
      </c>
      <c r="C178" s="42">
        <v>25</v>
      </c>
      <c r="D178" s="45"/>
      <c r="E178" s="55">
        <v>3134555837</v>
      </c>
      <c r="F178" s="56"/>
      <c r="G178" s="55">
        <v>3134555837</v>
      </c>
      <c r="H178" s="56"/>
      <c r="I178" s="55">
        <v>3134555837</v>
      </c>
      <c r="J178" s="56"/>
      <c r="K178" s="55">
        <v>3134555837</v>
      </c>
    </row>
    <row r="179" spans="1:11" ht="16.5" customHeight="1">
      <c r="A179" s="27" t="s">
        <v>80</v>
      </c>
      <c r="E179" s="102"/>
      <c r="G179" s="102"/>
      <c r="I179" s="102"/>
      <c r="J179" s="27"/>
      <c r="K179" s="102"/>
    </row>
    <row r="180" spans="1:11" ht="16.5" customHeight="1">
      <c r="B180" s="27" t="s">
        <v>81</v>
      </c>
      <c r="C180" s="42">
        <v>26</v>
      </c>
      <c r="E180" s="55">
        <v>40000000</v>
      </c>
      <c r="F180" s="56"/>
      <c r="G180" s="55">
        <v>40000000</v>
      </c>
      <c r="H180" s="56"/>
      <c r="I180" s="55">
        <v>40000000</v>
      </c>
      <c r="J180" s="56"/>
      <c r="K180" s="55">
        <v>40000000</v>
      </c>
    </row>
    <row r="181" spans="1:11" ht="16.5" customHeight="1">
      <c r="B181" s="27" t="s">
        <v>82</v>
      </c>
      <c r="C181" s="42"/>
      <c r="E181" s="55">
        <v>588502747</v>
      </c>
      <c r="F181" s="56"/>
      <c r="G181" s="55">
        <v>498733090</v>
      </c>
      <c r="H181" s="56"/>
      <c r="I181" s="55">
        <v>674284774</v>
      </c>
      <c r="J181" s="56"/>
      <c r="K181" s="55">
        <v>530733682</v>
      </c>
    </row>
    <row r="182" spans="1:11" ht="16.5" customHeight="1">
      <c r="A182" s="27" t="s">
        <v>83</v>
      </c>
      <c r="C182" s="42"/>
      <c r="D182" s="45"/>
      <c r="E182" s="58">
        <v>-11200122</v>
      </c>
      <c r="F182" s="56"/>
      <c r="G182" s="58">
        <v>-11200122</v>
      </c>
      <c r="H182" s="56"/>
      <c r="I182" s="58">
        <v>0</v>
      </c>
      <c r="J182" s="56"/>
      <c r="K182" s="58">
        <v>0</v>
      </c>
    </row>
    <row r="183" spans="1:11" ht="16.5" customHeight="1">
      <c r="C183" s="42"/>
      <c r="E183" s="55"/>
      <c r="F183" s="56"/>
      <c r="G183" s="55"/>
      <c r="H183" s="56"/>
      <c r="I183" s="55"/>
      <c r="J183" s="56"/>
      <c r="K183" s="55"/>
    </row>
    <row r="184" spans="1:11" ht="16.5" customHeight="1">
      <c r="A184" s="30" t="s">
        <v>84</v>
      </c>
      <c r="B184" s="30"/>
      <c r="D184" s="45"/>
      <c r="E184" s="105">
        <f>SUM(E177:E182)</f>
        <v>4151858462</v>
      </c>
      <c r="G184" s="105">
        <f>SUM(G177:G182)</f>
        <v>4062088805</v>
      </c>
      <c r="I184" s="105">
        <f>SUM(I177:I182)</f>
        <v>4248840611</v>
      </c>
      <c r="J184" s="27"/>
      <c r="K184" s="105">
        <f>SUM(K177:K182)</f>
        <v>4105289519</v>
      </c>
    </row>
    <row r="185" spans="1:11" ht="16.5" customHeight="1">
      <c r="A185" s="45" t="s">
        <v>85</v>
      </c>
      <c r="B185" s="45"/>
      <c r="C185" s="42"/>
      <c r="D185" s="63"/>
      <c r="E185" s="58">
        <v>-3319898</v>
      </c>
      <c r="F185" s="56"/>
      <c r="G185" s="58">
        <v>-2139590</v>
      </c>
      <c r="H185" s="56"/>
      <c r="I185" s="58">
        <v>0</v>
      </c>
      <c r="J185" s="56"/>
      <c r="K185" s="58">
        <v>0</v>
      </c>
    </row>
    <row r="186" spans="1:11" ht="16.5" customHeight="1">
      <c r="A186" s="45"/>
      <c r="B186" s="45"/>
      <c r="C186" s="63"/>
      <c r="D186" s="63"/>
      <c r="E186" s="105"/>
      <c r="F186" s="63"/>
      <c r="G186" s="105"/>
      <c r="H186" s="63"/>
      <c r="I186" s="105"/>
      <c r="J186" s="63"/>
      <c r="K186" s="105"/>
    </row>
    <row r="187" spans="1:11" ht="16.5" customHeight="1">
      <c r="A187" s="26" t="s">
        <v>86</v>
      </c>
      <c r="B187" s="26"/>
      <c r="C187" s="42"/>
      <c r="E187" s="112">
        <f>SUM(E184:E185)</f>
        <v>4148538564</v>
      </c>
      <c r="G187" s="112">
        <f>SUM(G184:G185)</f>
        <v>4059949215</v>
      </c>
      <c r="I187" s="112">
        <f>SUM(I184:I185)</f>
        <v>4248840611</v>
      </c>
      <c r="J187" s="27"/>
      <c r="K187" s="112">
        <f>SUM(K184:K185)</f>
        <v>4105289519</v>
      </c>
    </row>
    <row r="188" spans="1:11" ht="16.5" customHeight="1">
      <c r="A188" s="26"/>
      <c r="B188" s="26"/>
      <c r="C188" s="42"/>
      <c r="E188" s="105"/>
      <c r="G188" s="105"/>
      <c r="I188" s="105"/>
      <c r="J188" s="27"/>
      <c r="K188" s="105"/>
    </row>
    <row r="189" spans="1:11" ht="16.5" customHeight="1" thickBot="1">
      <c r="A189" s="26" t="s">
        <v>87</v>
      </c>
      <c r="B189" s="26"/>
      <c r="C189" s="42"/>
      <c r="E189" s="113">
        <f>SUM(E145,E187)</f>
        <v>6362823858</v>
      </c>
      <c r="G189" s="113">
        <f>SUM(G145,G187)</f>
        <v>5515595864</v>
      </c>
      <c r="I189" s="113">
        <f>SUM(I145,I187)</f>
        <v>6433612315</v>
      </c>
      <c r="J189" s="27"/>
      <c r="K189" s="113">
        <f>SUM(K145,K187)</f>
        <v>5555783176</v>
      </c>
    </row>
    <row r="190" spans="1:11" ht="16.5" customHeight="1" thickTop="1">
      <c r="A190" s="26"/>
      <c r="B190" s="26"/>
      <c r="C190" s="42"/>
      <c r="E190" s="102"/>
      <c r="G190" s="102"/>
      <c r="I190" s="102"/>
      <c r="J190" s="27"/>
      <c r="K190" s="102"/>
    </row>
    <row r="191" spans="1:11" ht="16.5" customHeight="1">
      <c r="A191" s="26"/>
      <c r="B191" s="26"/>
      <c r="C191" s="42"/>
      <c r="E191" s="102"/>
      <c r="G191" s="102"/>
      <c r="I191" s="102"/>
      <c r="J191" s="27"/>
      <c r="K191" s="102"/>
    </row>
    <row r="192" spans="1:11" ht="16.5" customHeight="1">
      <c r="A192" s="26"/>
      <c r="B192" s="26"/>
      <c r="C192" s="42"/>
      <c r="E192" s="102"/>
      <c r="G192" s="102"/>
      <c r="I192" s="102"/>
      <c r="J192" s="27"/>
      <c r="K192" s="102"/>
    </row>
    <row r="193" spans="1:11" ht="16.5" customHeight="1">
      <c r="A193" s="26"/>
      <c r="B193" s="26"/>
      <c r="C193" s="42"/>
      <c r="E193" s="102"/>
      <c r="G193" s="102"/>
      <c r="I193" s="102"/>
      <c r="J193" s="27"/>
      <c r="K193" s="102"/>
    </row>
    <row r="194" spans="1:11" ht="16.5" customHeight="1">
      <c r="A194" s="26"/>
      <c r="B194" s="26"/>
      <c r="C194" s="42"/>
      <c r="E194" s="102"/>
      <c r="G194" s="102"/>
      <c r="I194" s="102"/>
      <c r="J194" s="27"/>
      <c r="K194" s="102"/>
    </row>
    <row r="195" spans="1:11" ht="16.5" customHeight="1">
      <c r="C195" s="42"/>
      <c r="E195" s="55"/>
      <c r="F195" s="56"/>
      <c r="G195" s="55"/>
      <c r="H195" s="56"/>
      <c r="I195" s="55"/>
      <c r="J195" s="56"/>
      <c r="K195" s="55"/>
    </row>
    <row r="196" spans="1:11" ht="16.5" customHeight="1">
      <c r="A196" s="26"/>
      <c r="B196" s="26"/>
      <c r="C196" s="42"/>
      <c r="E196" s="102"/>
      <c r="G196" s="102"/>
      <c r="I196" s="102"/>
      <c r="J196" s="27"/>
      <c r="K196" s="102"/>
    </row>
    <row r="197" spans="1:11" ht="16.5" customHeight="1">
      <c r="A197" s="26"/>
      <c r="B197" s="26"/>
      <c r="C197" s="42"/>
      <c r="E197" s="102"/>
      <c r="G197" s="102"/>
      <c r="I197" s="102"/>
      <c r="J197" s="27"/>
      <c r="K197" s="102"/>
    </row>
    <row r="198" spans="1:11" ht="16.5" customHeight="1">
      <c r="A198" s="26"/>
      <c r="B198" s="26"/>
      <c r="C198" s="42"/>
      <c r="E198" s="102"/>
      <c r="G198" s="102"/>
      <c r="I198" s="102"/>
      <c r="J198" s="27"/>
      <c r="K198" s="102"/>
    </row>
    <row r="199" spans="1:11" ht="15.75" customHeight="1">
      <c r="A199" s="26"/>
      <c r="B199" s="26"/>
      <c r="C199" s="42"/>
      <c r="E199" s="102"/>
      <c r="G199" s="102"/>
      <c r="I199" s="102"/>
      <c r="J199" s="27"/>
      <c r="K199" s="102"/>
    </row>
    <row r="200" spans="1:11" ht="10.5" customHeight="1">
      <c r="A200" s="26"/>
      <c r="B200" s="26"/>
      <c r="C200" s="42"/>
      <c r="E200" s="102"/>
      <c r="G200" s="102"/>
      <c r="I200" s="102"/>
      <c r="J200" s="27"/>
      <c r="K200" s="102"/>
    </row>
    <row r="201" spans="1:11" ht="11.25" customHeight="1">
      <c r="A201" s="26"/>
      <c r="B201" s="26"/>
      <c r="C201" s="42"/>
      <c r="E201" s="102"/>
      <c r="G201" s="102"/>
      <c r="I201" s="102"/>
      <c r="J201" s="27"/>
      <c r="K201" s="102"/>
    </row>
    <row r="202" spans="1:11" ht="16.5" customHeight="1">
      <c r="A202" s="26"/>
      <c r="B202" s="26"/>
      <c r="C202" s="42"/>
      <c r="E202" s="102"/>
      <c r="G202" s="102"/>
      <c r="I202" s="102"/>
      <c r="J202" s="27"/>
      <c r="K202" s="102"/>
    </row>
    <row r="203" spans="1:11" ht="16.5" customHeight="1">
      <c r="A203" s="26"/>
      <c r="B203" s="26"/>
      <c r="C203" s="42"/>
      <c r="E203" s="102"/>
      <c r="G203" s="102"/>
      <c r="I203" s="102"/>
      <c r="J203" s="5"/>
      <c r="K203" s="102"/>
    </row>
    <row r="204" spans="1:11" ht="16.5" customHeight="1">
      <c r="A204" s="118" t="s">
        <v>28</v>
      </c>
      <c r="B204" s="118"/>
      <c r="C204" s="118"/>
      <c r="D204" s="118"/>
      <c r="E204" s="118"/>
      <c r="F204" s="118"/>
      <c r="G204" s="118"/>
      <c r="H204" s="118"/>
      <c r="I204" s="118"/>
      <c r="J204" s="118"/>
      <c r="K204" s="118"/>
    </row>
    <row r="205" spans="1:11" ht="16.5" customHeight="1">
      <c r="A205" s="42"/>
      <c r="B205" s="42"/>
      <c r="C205" s="42"/>
      <c r="D205" s="42"/>
      <c r="E205" s="49"/>
      <c r="F205" s="42"/>
      <c r="G205" s="49"/>
      <c r="H205" s="42"/>
      <c r="I205" s="49"/>
      <c r="J205" s="42"/>
      <c r="K205" s="49"/>
    </row>
    <row r="206" spans="1:11" ht="16.5" customHeight="1">
      <c r="A206" s="42"/>
      <c r="B206" s="42"/>
      <c r="C206" s="42"/>
      <c r="D206" s="42"/>
      <c r="E206" s="49"/>
      <c r="F206" s="42"/>
      <c r="G206" s="49"/>
      <c r="H206" s="42"/>
      <c r="I206" s="49"/>
      <c r="J206" s="42"/>
      <c r="K206" s="49"/>
    </row>
    <row r="207" spans="1:11" ht="22.15" customHeight="1">
      <c r="A207" s="119" t="str">
        <f>+A155</f>
        <v>The accompanying notes are an integral part of these consolidated and separate financial statements.</v>
      </c>
      <c r="B207" s="119"/>
      <c r="C207" s="119"/>
      <c r="D207" s="119"/>
      <c r="E207" s="119"/>
      <c r="F207" s="119"/>
      <c r="G207" s="119"/>
      <c r="H207" s="119"/>
      <c r="I207" s="119"/>
      <c r="J207" s="119"/>
      <c r="K207" s="119"/>
    </row>
  </sheetData>
  <mergeCells count="22">
    <mergeCell ref="E162:G162"/>
    <mergeCell ref="I162:K162"/>
    <mergeCell ref="A204:K204"/>
    <mergeCell ref="A207:K207"/>
    <mergeCell ref="E110:G110"/>
    <mergeCell ref="I110:K110"/>
    <mergeCell ref="A152:K152"/>
    <mergeCell ref="A155:K155"/>
    <mergeCell ref="E161:G161"/>
    <mergeCell ref="I161:K161"/>
    <mergeCell ref="E109:G109"/>
    <mergeCell ref="I109:K109"/>
    <mergeCell ref="E6:G6"/>
    <mergeCell ref="I6:K6"/>
    <mergeCell ref="E7:G7"/>
    <mergeCell ref="I7:K7"/>
    <mergeCell ref="A100:K100"/>
    <mergeCell ref="E58:G58"/>
    <mergeCell ref="I58:K58"/>
    <mergeCell ref="E59:G59"/>
    <mergeCell ref="I59:K59"/>
    <mergeCell ref="A49:K49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  <rowBreaks count="3" manualBreakCount="3">
    <brk id="52" max="16383" man="1"/>
    <brk id="103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E9A-A8BC-4B5E-8AC2-D762A962DCBE}">
  <sheetPr>
    <tabColor rgb="FF7030A0"/>
  </sheetPr>
  <dimension ref="A1:P104"/>
  <sheetViews>
    <sheetView topLeftCell="A81" zoomScaleNormal="100" zoomScaleSheetLayoutView="90" workbookViewId="0">
      <selection activeCell="U40" sqref="U40"/>
    </sheetView>
  </sheetViews>
  <sheetFormatPr defaultColWidth="9" defaultRowHeight="16.5" customHeight="1"/>
  <cols>
    <col min="1" max="6" width="1.42578125" style="130" customWidth="1"/>
    <col min="7" max="7" width="28.140625" style="130" customWidth="1"/>
    <col min="8" max="8" width="5.28515625" style="146" customWidth="1"/>
    <col min="9" max="9" width="0.5703125" style="146" customWidth="1"/>
    <col min="10" max="10" width="13.28515625" style="106" customWidth="1"/>
    <col min="11" max="11" width="0.5703125" style="146" customWidth="1"/>
    <col min="12" max="12" width="13.28515625" style="106" customWidth="1"/>
    <col min="13" max="13" width="0.5703125" style="146" customWidth="1"/>
    <col min="14" max="14" width="13.28515625" style="106" customWidth="1"/>
    <col min="15" max="15" width="0.5703125" style="180" customWidth="1"/>
    <col min="16" max="16" width="13.28515625" style="106" customWidth="1"/>
    <col min="17" max="16384" width="9" style="130"/>
  </cols>
  <sheetData>
    <row r="1" spans="1:16" ht="16.5" customHeight="1">
      <c r="A1" s="126" t="s">
        <v>0</v>
      </c>
      <c r="B1" s="82"/>
      <c r="C1" s="82"/>
      <c r="D1" s="82"/>
      <c r="E1" s="82"/>
      <c r="F1" s="82"/>
      <c r="G1" s="82"/>
      <c r="H1" s="127"/>
      <c r="I1" s="127"/>
      <c r="J1" s="128"/>
      <c r="K1" s="127"/>
      <c r="L1" s="128"/>
      <c r="M1" s="127"/>
      <c r="N1" s="128"/>
      <c r="O1" s="129"/>
      <c r="P1" s="128"/>
    </row>
    <row r="2" spans="1:16" ht="16.5" customHeight="1">
      <c r="A2" s="126" t="s">
        <v>88</v>
      </c>
      <c r="B2" s="82"/>
      <c r="C2" s="82"/>
      <c r="D2" s="82"/>
      <c r="E2" s="82"/>
      <c r="F2" s="82"/>
      <c r="G2" s="82"/>
      <c r="H2" s="127"/>
      <c r="I2" s="127"/>
      <c r="J2" s="128"/>
      <c r="K2" s="127"/>
      <c r="L2" s="128"/>
      <c r="M2" s="127"/>
      <c r="N2" s="128"/>
      <c r="O2" s="129"/>
      <c r="P2" s="128"/>
    </row>
    <row r="3" spans="1:16" ht="16.5" customHeight="1">
      <c r="A3" s="131" t="s">
        <v>219</v>
      </c>
      <c r="B3" s="132"/>
      <c r="C3" s="132"/>
      <c r="D3" s="132"/>
      <c r="E3" s="132"/>
      <c r="F3" s="132"/>
      <c r="G3" s="132"/>
      <c r="H3" s="133"/>
      <c r="I3" s="133"/>
      <c r="J3" s="134"/>
      <c r="K3" s="133"/>
      <c r="L3" s="134"/>
      <c r="M3" s="133"/>
      <c r="N3" s="134"/>
      <c r="O3" s="135"/>
      <c r="P3" s="134"/>
    </row>
    <row r="4" spans="1:16" ht="16.5" customHeight="1">
      <c r="A4" s="126"/>
      <c r="B4" s="82"/>
      <c r="C4" s="82"/>
      <c r="D4" s="82"/>
      <c r="E4" s="82"/>
      <c r="F4" s="82"/>
      <c r="G4" s="82"/>
      <c r="H4" s="127"/>
      <c r="I4" s="127"/>
      <c r="J4" s="128"/>
      <c r="K4" s="127"/>
      <c r="L4" s="128"/>
      <c r="M4" s="127"/>
      <c r="N4" s="128"/>
      <c r="O4" s="129"/>
      <c r="P4" s="128"/>
    </row>
    <row r="5" spans="1:16" ht="16.5" customHeight="1">
      <c r="A5" s="126"/>
      <c r="B5" s="82"/>
      <c r="C5" s="82"/>
      <c r="D5" s="82"/>
      <c r="E5" s="82"/>
      <c r="F5" s="82"/>
      <c r="G5" s="82"/>
      <c r="H5" s="127"/>
      <c r="I5" s="127"/>
      <c r="J5" s="128"/>
      <c r="K5" s="127"/>
      <c r="L5" s="128"/>
      <c r="M5" s="127"/>
      <c r="N5" s="128"/>
      <c r="O5" s="129"/>
      <c r="P5" s="128"/>
    </row>
    <row r="6" spans="1:16" ht="16.5" customHeight="1">
      <c r="A6" s="82"/>
      <c r="B6" s="82"/>
      <c r="C6" s="82"/>
      <c r="D6" s="82"/>
      <c r="E6" s="82"/>
      <c r="F6" s="82"/>
      <c r="G6" s="82"/>
      <c r="H6" s="127"/>
      <c r="I6" s="127"/>
      <c r="J6" s="136" t="s">
        <v>89</v>
      </c>
      <c r="K6" s="136"/>
      <c r="L6" s="136"/>
      <c r="M6" s="127"/>
      <c r="N6" s="136" t="s">
        <v>3</v>
      </c>
      <c r="O6" s="136"/>
      <c r="P6" s="136"/>
    </row>
    <row r="7" spans="1:16" ht="16.5" customHeight="1">
      <c r="A7" s="137"/>
      <c r="B7" s="137"/>
      <c r="C7" s="137"/>
      <c r="D7" s="137"/>
      <c r="E7" s="137"/>
      <c r="F7" s="137"/>
      <c r="G7" s="137"/>
      <c r="H7" s="138"/>
      <c r="I7" s="138"/>
      <c r="J7" s="139" t="s">
        <v>5</v>
      </c>
      <c r="K7" s="139"/>
      <c r="L7" s="139"/>
      <c r="M7" s="140"/>
      <c r="N7" s="139" t="s">
        <v>5</v>
      </c>
      <c r="O7" s="139"/>
      <c r="P7" s="139"/>
    </row>
    <row r="8" spans="1:16" ht="16.5" customHeight="1">
      <c r="A8" s="82"/>
      <c r="B8" s="82"/>
      <c r="C8" s="82"/>
      <c r="D8" s="82"/>
      <c r="E8" s="82"/>
      <c r="F8" s="82"/>
      <c r="G8" s="82"/>
      <c r="H8" s="130"/>
      <c r="I8" s="127"/>
      <c r="J8" s="141" t="s">
        <v>243</v>
      </c>
      <c r="K8" s="142"/>
      <c r="L8" s="141" t="s">
        <v>244</v>
      </c>
      <c r="M8" s="142"/>
      <c r="N8" s="141" t="s">
        <v>243</v>
      </c>
      <c r="O8" s="142"/>
      <c r="P8" s="141" t="s">
        <v>244</v>
      </c>
    </row>
    <row r="9" spans="1:16" ht="16.5" customHeight="1">
      <c r="A9" s="82"/>
      <c r="B9" s="82"/>
      <c r="C9" s="82"/>
      <c r="D9" s="82"/>
      <c r="E9" s="82"/>
      <c r="F9" s="82"/>
      <c r="G9" s="82"/>
      <c r="H9" s="133" t="s">
        <v>6</v>
      </c>
      <c r="I9" s="127"/>
      <c r="J9" s="143" t="s">
        <v>7</v>
      </c>
      <c r="K9" s="144"/>
      <c r="L9" s="143" t="s">
        <v>7</v>
      </c>
      <c r="M9" s="144"/>
      <c r="N9" s="143" t="s">
        <v>7</v>
      </c>
      <c r="O9" s="144"/>
      <c r="P9" s="143" t="s">
        <v>7</v>
      </c>
    </row>
    <row r="10" spans="1:16" ht="16.5" customHeight="1">
      <c r="A10" s="82"/>
      <c r="B10" s="82"/>
      <c r="C10" s="82"/>
      <c r="D10" s="82"/>
      <c r="E10" s="82"/>
      <c r="F10" s="82"/>
      <c r="G10" s="82"/>
      <c r="H10" s="127"/>
      <c r="I10" s="127"/>
      <c r="J10" s="128"/>
      <c r="K10" s="127"/>
      <c r="L10" s="128"/>
      <c r="M10" s="128"/>
      <c r="N10" s="128"/>
      <c r="O10" s="128"/>
      <c r="P10" s="128"/>
    </row>
    <row r="11" spans="1:16" ht="16.5" customHeight="1">
      <c r="A11" s="145" t="s">
        <v>90</v>
      </c>
      <c r="B11" s="82"/>
      <c r="C11" s="82"/>
      <c r="D11" s="82"/>
      <c r="E11" s="82"/>
      <c r="F11" s="82"/>
      <c r="G11" s="82"/>
      <c r="H11" s="130"/>
      <c r="I11" s="130"/>
      <c r="K11" s="130"/>
      <c r="M11" s="130"/>
      <c r="O11" s="130"/>
    </row>
    <row r="12" spans="1:16" ht="16.5" customHeight="1">
      <c r="A12" s="145"/>
      <c r="B12" s="130" t="s">
        <v>91</v>
      </c>
      <c r="C12" s="82"/>
      <c r="D12" s="82"/>
      <c r="E12" s="82"/>
      <c r="F12" s="82"/>
      <c r="G12" s="82"/>
      <c r="H12" s="146">
        <v>8</v>
      </c>
      <c r="I12" s="127"/>
      <c r="J12" s="106">
        <v>2315099939</v>
      </c>
      <c r="K12" s="147"/>
      <c r="L12" s="106">
        <v>2425307921</v>
      </c>
      <c r="M12" s="147"/>
      <c r="N12" s="106">
        <v>2164154291</v>
      </c>
      <c r="O12" s="147"/>
      <c r="P12" s="106">
        <v>2292542032</v>
      </c>
    </row>
    <row r="13" spans="1:16" ht="16.5" customHeight="1">
      <c r="A13" s="148" t="s">
        <v>92</v>
      </c>
      <c r="C13" s="82"/>
      <c r="D13" s="82"/>
      <c r="E13" s="82"/>
      <c r="F13" s="82"/>
      <c r="G13" s="82"/>
      <c r="I13" s="127"/>
      <c r="K13" s="147"/>
      <c r="M13" s="147"/>
      <c r="O13" s="147"/>
    </row>
    <row r="14" spans="1:16" ht="16.5" customHeight="1">
      <c r="A14" s="148"/>
      <c r="B14" s="130" t="s">
        <v>93</v>
      </c>
      <c r="J14" s="149">
        <v>-2067540909</v>
      </c>
      <c r="K14" s="150"/>
      <c r="L14" s="149">
        <v>-2038791184</v>
      </c>
      <c r="M14" s="150"/>
      <c r="N14" s="149">
        <v>-1936346275</v>
      </c>
      <c r="O14" s="150"/>
      <c r="P14" s="149">
        <v>-1931475663</v>
      </c>
    </row>
    <row r="15" spans="1:16" ht="16.5" customHeight="1">
      <c r="O15" s="127"/>
    </row>
    <row r="16" spans="1:16" ht="16.5" customHeight="1">
      <c r="A16" s="82" t="s">
        <v>94</v>
      </c>
      <c r="B16" s="82"/>
      <c r="C16" s="82"/>
      <c r="D16" s="82"/>
      <c r="E16" s="82"/>
      <c r="F16" s="82"/>
      <c r="G16" s="82"/>
      <c r="I16" s="127"/>
      <c r="J16" s="106">
        <f>SUM(J12:J14)</f>
        <v>247559030</v>
      </c>
      <c r="K16" s="106"/>
      <c r="L16" s="106">
        <f>SUM(L12:L14)</f>
        <v>386516737</v>
      </c>
      <c r="M16" s="106"/>
      <c r="N16" s="106">
        <f>SUM(N12:N14)</f>
        <v>227808016</v>
      </c>
      <c r="O16" s="106"/>
      <c r="P16" s="106">
        <f>SUM(P12:P14)</f>
        <v>361066369</v>
      </c>
    </row>
    <row r="17" spans="1:16" ht="16.5" customHeight="1">
      <c r="A17" s="130" t="s">
        <v>95</v>
      </c>
      <c r="B17" s="82"/>
      <c r="H17" s="146">
        <v>28</v>
      </c>
      <c r="J17" s="151">
        <v>23218771</v>
      </c>
      <c r="K17" s="151"/>
      <c r="L17" s="151">
        <v>23581235</v>
      </c>
      <c r="M17" s="151"/>
      <c r="N17" s="106">
        <v>260611112</v>
      </c>
      <c r="O17" s="151"/>
      <c r="P17" s="106">
        <v>148749687</v>
      </c>
    </row>
    <row r="18" spans="1:16" ht="16.5" customHeight="1">
      <c r="A18" s="148" t="s">
        <v>96</v>
      </c>
      <c r="J18" s="106">
        <v>-43110950</v>
      </c>
      <c r="K18" s="55"/>
      <c r="L18" s="106">
        <v>-45620057</v>
      </c>
      <c r="M18" s="55"/>
      <c r="N18" s="106">
        <v>-39415358</v>
      </c>
      <c r="O18" s="55"/>
      <c r="P18" s="106">
        <v>-41579341</v>
      </c>
    </row>
    <row r="19" spans="1:16" ht="16.5" customHeight="1">
      <c r="A19" s="148" t="s">
        <v>97</v>
      </c>
      <c r="J19" s="106">
        <v>-164011088</v>
      </c>
      <c r="K19" s="55"/>
      <c r="L19" s="106">
        <v>-148877944</v>
      </c>
      <c r="M19" s="55"/>
      <c r="N19" s="106">
        <v>-153236644</v>
      </c>
      <c r="O19" s="55"/>
      <c r="P19" s="106">
        <v>-141121318</v>
      </c>
    </row>
    <row r="20" spans="1:16" ht="16.5" customHeight="1">
      <c r="A20" s="148" t="s">
        <v>229</v>
      </c>
      <c r="J20" s="106">
        <v>-522454</v>
      </c>
      <c r="K20" s="55"/>
      <c r="L20" s="106">
        <v>-563248</v>
      </c>
      <c r="M20" s="55"/>
      <c r="N20" s="106">
        <v>-522454</v>
      </c>
      <c r="O20" s="55"/>
      <c r="P20" s="106">
        <v>-563248</v>
      </c>
    </row>
    <row r="21" spans="1:16" ht="16.5" customHeight="1">
      <c r="A21" s="148" t="s">
        <v>230</v>
      </c>
      <c r="J21" s="106">
        <v>1062516</v>
      </c>
      <c r="K21" s="55"/>
      <c r="L21" s="106">
        <v>-787965</v>
      </c>
      <c r="M21" s="55"/>
      <c r="N21" s="106">
        <v>1133318</v>
      </c>
      <c r="O21" s="55"/>
      <c r="P21" s="106">
        <v>-723170</v>
      </c>
    </row>
    <row r="22" spans="1:16" ht="16.5" customHeight="1">
      <c r="A22" s="148" t="s">
        <v>98</v>
      </c>
      <c r="H22" s="146">
        <v>30</v>
      </c>
      <c r="J22" s="106">
        <v>-62685506</v>
      </c>
      <c r="K22" s="55"/>
      <c r="L22" s="106">
        <v>-46476892</v>
      </c>
      <c r="M22" s="55"/>
      <c r="N22" s="106">
        <v>-63255039</v>
      </c>
      <c r="O22" s="55"/>
      <c r="P22" s="106">
        <v>-47123881</v>
      </c>
    </row>
    <row r="23" spans="1:16" ht="16.5" customHeight="1">
      <c r="A23" s="148" t="s">
        <v>99</v>
      </c>
      <c r="H23" s="146">
        <v>16.2</v>
      </c>
      <c r="J23" s="106">
        <v>176432127</v>
      </c>
      <c r="K23" s="55"/>
      <c r="L23" s="106">
        <v>70714439</v>
      </c>
      <c r="M23" s="55"/>
      <c r="N23" s="106">
        <v>0</v>
      </c>
      <c r="O23" s="55"/>
      <c r="P23" s="106">
        <v>0</v>
      </c>
    </row>
    <row r="24" spans="1:16" ht="16.5" customHeight="1">
      <c r="A24" s="148" t="s">
        <v>100</v>
      </c>
      <c r="B24" s="82"/>
      <c r="C24" s="82"/>
      <c r="H24" s="146">
        <v>16.2</v>
      </c>
      <c r="J24" s="152">
        <v>-238110</v>
      </c>
      <c r="K24" s="55"/>
      <c r="L24" s="152">
        <v>-1627861</v>
      </c>
      <c r="M24" s="55"/>
      <c r="N24" s="152">
        <v>0</v>
      </c>
      <c r="O24" s="55"/>
      <c r="P24" s="152">
        <v>0</v>
      </c>
    </row>
    <row r="25" spans="1:16" ht="16.5" customHeight="1">
      <c r="J25" s="151"/>
      <c r="K25" s="150"/>
      <c r="L25" s="151"/>
      <c r="M25" s="150"/>
      <c r="N25" s="151"/>
      <c r="O25" s="150"/>
      <c r="P25" s="151"/>
    </row>
    <row r="26" spans="1:16" ht="16.5" customHeight="1">
      <c r="A26" s="126" t="s">
        <v>101</v>
      </c>
      <c r="J26" s="106">
        <f>SUM(J16:J24)</f>
        <v>177704336</v>
      </c>
      <c r="K26" s="150"/>
      <c r="L26" s="106">
        <f>SUM(L16:L24)</f>
        <v>236858444</v>
      </c>
      <c r="M26" s="150"/>
      <c r="N26" s="106">
        <f>SUM(N16:N24)</f>
        <v>233122951</v>
      </c>
      <c r="O26" s="106"/>
      <c r="P26" s="106">
        <f>SUM(P16:P24)</f>
        <v>278705098</v>
      </c>
    </row>
    <row r="27" spans="1:16" ht="16.5" customHeight="1">
      <c r="A27" s="148" t="s">
        <v>102</v>
      </c>
      <c r="G27" s="153"/>
      <c r="H27" s="146">
        <v>31</v>
      </c>
      <c r="J27" s="152">
        <v>-7128296</v>
      </c>
      <c r="K27" s="55"/>
      <c r="L27" s="152">
        <v>-26824699</v>
      </c>
      <c r="M27" s="55"/>
      <c r="N27" s="152">
        <v>-5975192</v>
      </c>
      <c r="O27" s="55"/>
      <c r="P27" s="152">
        <v>-33350582</v>
      </c>
    </row>
    <row r="28" spans="1:16" ht="16.5" customHeight="1">
      <c r="B28" s="82"/>
      <c r="K28" s="150"/>
      <c r="M28" s="150"/>
      <c r="O28" s="150"/>
    </row>
    <row r="29" spans="1:16" ht="16.5" customHeight="1">
      <c r="A29" s="126" t="s">
        <v>103</v>
      </c>
      <c r="B29" s="82"/>
      <c r="J29" s="152">
        <f>SUM(J26:J27)</f>
        <v>170576040</v>
      </c>
      <c r="K29" s="150"/>
      <c r="L29" s="152">
        <f>SUM(L26:L27)</f>
        <v>210033745</v>
      </c>
      <c r="M29" s="150"/>
      <c r="N29" s="152">
        <f>SUM(N26:N27)</f>
        <v>227147759</v>
      </c>
      <c r="O29" s="150"/>
      <c r="P29" s="152">
        <f>SUM(P26:P27)</f>
        <v>245354516</v>
      </c>
    </row>
    <row r="30" spans="1:16" ht="16.5" customHeight="1">
      <c r="A30" s="82"/>
      <c r="B30" s="82"/>
      <c r="K30" s="150"/>
      <c r="M30" s="150"/>
      <c r="O30" s="154"/>
    </row>
    <row r="31" spans="1:16" ht="16.5" customHeight="1">
      <c r="A31" s="82"/>
      <c r="J31" s="155"/>
      <c r="K31" s="154"/>
      <c r="L31" s="155"/>
      <c r="M31" s="150"/>
      <c r="N31" s="155"/>
      <c r="O31" s="154"/>
      <c r="P31" s="155"/>
    </row>
    <row r="32" spans="1:16" ht="16.5" customHeight="1">
      <c r="A32" s="82"/>
      <c r="K32" s="150"/>
      <c r="M32" s="150"/>
      <c r="O32" s="154"/>
    </row>
    <row r="33" spans="1:16" ht="16.5" customHeight="1">
      <c r="A33" s="82"/>
      <c r="J33" s="155"/>
      <c r="K33" s="154"/>
      <c r="L33" s="155"/>
      <c r="M33" s="150"/>
      <c r="N33" s="155"/>
      <c r="O33" s="154"/>
      <c r="P33" s="155"/>
    </row>
    <row r="34" spans="1:16" ht="16.5" customHeight="1">
      <c r="A34" s="82"/>
      <c r="K34" s="150"/>
      <c r="M34" s="150"/>
      <c r="O34" s="154"/>
    </row>
    <row r="35" spans="1:16" ht="16.5" customHeight="1">
      <c r="A35" s="82"/>
      <c r="K35" s="150"/>
      <c r="M35" s="150"/>
      <c r="O35" s="154"/>
    </row>
    <row r="36" spans="1:16" ht="16.5" customHeight="1">
      <c r="A36" s="82"/>
      <c r="K36" s="150"/>
      <c r="M36" s="150"/>
      <c r="O36" s="154"/>
    </row>
    <row r="37" spans="1:16" ht="16.5" customHeight="1">
      <c r="A37" s="82"/>
      <c r="K37" s="150"/>
      <c r="M37" s="150"/>
      <c r="O37" s="154"/>
    </row>
    <row r="38" spans="1:16" ht="16.5" customHeight="1">
      <c r="A38" s="82"/>
      <c r="K38" s="150"/>
      <c r="M38" s="150"/>
      <c r="O38" s="154"/>
    </row>
    <row r="39" spans="1:16" ht="16.5" customHeight="1">
      <c r="A39" s="82"/>
      <c r="K39" s="150"/>
      <c r="M39" s="150"/>
      <c r="O39" s="154"/>
    </row>
    <row r="40" spans="1:16" ht="16.5" customHeight="1">
      <c r="A40" s="82"/>
      <c r="K40" s="150"/>
      <c r="M40" s="150"/>
      <c r="O40" s="154"/>
    </row>
    <row r="41" spans="1:16" ht="16.5" customHeight="1">
      <c r="A41" s="82"/>
      <c r="K41" s="150"/>
      <c r="M41" s="150"/>
      <c r="O41" s="154"/>
    </row>
    <row r="42" spans="1:16" ht="16.5" customHeight="1">
      <c r="A42" s="82"/>
      <c r="K42" s="150"/>
      <c r="M42" s="150"/>
      <c r="O42" s="154"/>
    </row>
    <row r="43" spans="1:16" ht="16.5" customHeight="1">
      <c r="A43" s="82"/>
      <c r="K43" s="150"/>
      <c r="M43" s="150"/>
      <c r="O43" s="154"/>
    </row>
    <row r="44" spans="1:16" ht="16.5" customHeight="1">
      <c r="A44" s="82"/>
      <c r="K44" s="150"/>
      <c r="M44" s="150"/>
      <c r="O44" s="154"/>
    </row>
    <row r="45" spans="1:16" ht="11.25" customHeight="1">
      <c r="A45" s="82"/>
      <c r="K45" s="150"/>
      <c r="M45" s="150"/>
      <c r="O45" s="154"/>
    </row>
    <row r="46" spans="1:16" ht="16.5" customHeight="1">
      <c r="A46" s="82"/>
      <c r="K46" s="150"/>
      <c r="M46" s="150"/>
      <c r="O46" s="154"/>
    </row>
    <row r="47" spans="1:16" ht="16.5" customHeight="1">
      <c r="A47" s="82"/>
      <c r="K47" s="150"/>
      <c r="M47" s="150"/>
      <c r="O47" s="154"/>
    </row>
    <row r="48" spans="1:16" ht="20.25" customHeight="1">
      <c r="A48" s="82"/>
      <c r="K48" s="150"/>
      <c r="M48" s="150"/>
      <c r="O48" s="154"/>
    </row>
    <row r="49" spans="1:16" ht="16.5" customHeight="1">
      <c r="A49" s="156" t="s">
        <v>241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</row>
    <row r="50" spans="1:16" ht="16.5" customHeight="1">
      <c r="A50" s="82"/>
      <c r="K50" s="150"/>
      <c r="M50" s="150"/>
      <c r="O50" s="154"/>
    </row>
    <row r="51" spans="1:16" ht="16.5" customHeight="1">
      <c r="A51" s="82"/>
      <c r="K51" s="150"/>
      <c r="M51" s="150"/>
      <c r="O51" s="154"/>
    </row>
    <row r="52" spans="1:16" ht="22.15" customHeight="1">
      <c r="A52" s="157" t="s">
        <v>29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</row>
    <row r="53" spans="1:16" ht="16.5" customHeight="1">
      <c r="A53" s="126" t="s">
        <v>0</v>
      </c>
      <c r="K53" s="150"/>
      <c r="M53" s="150"/>
      <c r="O53" s="154"/>
    </row>
    <row r="54" spans="1:16" ht="16.5" customHeight="1">
      <c r="A54" s="126" t="s">
        <v>242</v>
      </c>
      <c r="K54" s="150"/>
      <c r="M54" s="150"/>
      <c r="O54" s="154"/>
    </row>
    <row r="55" spans="1:16" ht="16.5" customHeight="1">
      <c r="A55" s="131" t="s">
        <v>219</v>
      </c>
      <c r="B55" s="158"/>
      <c r="C55" s="158"/>
      <c r="D55" s="158"/>
      <c r="E55" s="158"/>
      <c r="F55" s="158"/>
      <c r="G55" s="158"/>
      <c r="H55" s="159"/>
      <c r="I55" s="159"/>
      <c r="J55" s="152"/>
      <c r="K55" s="160"/>
      <c r="L55" s="152"/>
      <c r="M55" s="160"/>
      <c r="N55" s="152"/>
      <c r="O55" s="161"/>
      <c r="P55" s="152"/>
    </row>
    <row r="56" spans="1:16" ht="16.5" customHeight="1">
      <c r="A56" s="82"/>
      <c r="K56" s="150"/>
      <c r="M56" s="150"/>
      <c r="O56" s="154"/>
    </row>
    <row r="57" spans="1:16" ht="16.5" customHeight="1">
      <c r="A57" s="82"/>
      <c r="K57" s="150"/>
      <c r="M57" s="150"/>
      <c r="O57" s="154"/>
    </row>
    <row r="58" spans="1:16" ht="16.5" customHeight="1">
      <c r="A58" s="82"/>
      <c r="J58" s="136" t="s">
        <v>89</v>
      </c>
      <c r="K58" s="136"/>
      <c r="L58" s="136"/>
      <c r="M58" s="127"/>
      <c r="N58" s="136" t="s">
        <v>3</v>
      </c>
      <c r="O58" s="136"/>
      <c r="P58" s="136"/>
    </row>
    <row r="59" spans="1:16" ht="16.5" customHeight="1">
      <c r="A59" s="137"/>
      <c r="B59" s="137"/>
      <c r="C59" s="137"/>
      <c r="D59" s="137"/>
      <c r="E59" s="137"/>
      <c r="F59" s="137"/>
      <c r="G59" s="137"/>
      <c r="H59" s="138"/>
      <c r="I59" s="138"/>
      <c r="J59" s="139" t="s">
        <v>5</v>
      </c>
      <c r="K59" s="139"/>
      <c r="L59" s="139"/>
      <c r="M59" s="140"/>
      <c r="N59" s="139" t="s">
        <v>5</v>
      </c>
      <c r="O59" s="139"/>
      <c r="P59" s="139"/>
    </row>
    <row r="60" spans="1:16" ht="16.5" customHeight="1">
      <c r="A60" s="82"/>
      <c r="H60" s="130"/>
      <c r="I60" s="127"/>
      <c r="J60" s="141" t="s">
        <v>243</v>
      </c>
      <c r="K60" s="142"/>
      <c r="L60" s="141" t="s">
        <v>244</v>
      </c>
      <c r="M60" s="142"/>
      <c r="N60" s="141" t="s">
        <v>243</v>
      </c>
      <c r="O60" s="142"/>
      <c r="P60" s="141" t="s">
        <v>244</v>
      </c>
    </row>
    <row r="61" spans="1:16" ht="16.5" customHeight="1">
      <c r="A61" s="82"/>
      <c r="H61" s="133" t="s">
        <v>6</v>
      </c>
      <c r="I61" s="127"/>
      <c r="J61" s="143" t="s">
        <v>7</v>
      </c>
      <c r="K61" s="144"/>
      <c r="L61" s="143" t="s">
        <v>7</v>
      </c>
      <c r="M61" s="144"/>
      <c r="N61" s="143" t="s">
        <v>7</v>
      </c>
      <c r="O61" s="144"/>
      <c r="P61" s="143" t="s">
        <v>7</v>
      </c>
    </row>
    <row r="62" spans="1:16" ht="16.5" customHeight="1">
      <c r="J62" s="151"/>
      <c r="K62" s="150"/>
      <c r="L62" s="151"/>
      <c r="M62" s="150"/>
      <c r="N62" s="151"/>
      <c r="O62" s="162"/>
      <c r="P62" s="151"/>
    </row>
    <row r="63" spans="1:16" ht="16.5" customHeight="1">
      <c r="A63" s="126" t="s">
        <v>104</v>
      </c>
      <c r="K63" s="130"/>
      <c r="M63" s="130"/>
      <c r="O63" s="130"/>
    </row>
    <row r="64" spans="1:16" ht="16.5" customHeight="1">
      <c r="A64" s="126"/>
      <c r="B64" s="163" t="s">
        <v>105</v>
      </c>
      <c r="K64" s="130"/>
      <c r="M64" s="130"/>
      <c r="O64" s="130"/>
    </row>
    <row r="65" spans="1:16" ht="16.5" customHeight="1">
      <c r="A65" s="126"/>
      <c r="B65" s="163"/>
      <c r="C65" s="163" t="s">
        <v>106</v>
      </c>
      <c r="D65" s="164"/>
      <c r="K65" s="130"/>
      <c r="M65" s="130"/>
      <c r="O65" s="130"/>
    </row>
    <row r="66" spans="1:16" ht="16.5" customHeight="1">
      <c r="A66" s="148"/>
      <c r="B66" s="126"/>
      <c r="C66" s="130" t="s">
        <v>107</v>
      </c>
      <c r="J66" s="165"/>
      <c r="K66" s="130"/>
      <c r="L66" s="165"/>
      <c r="M66" s="166"/>
      <c r="N66" s="165"/>
      <c r="O66" s="166"/>
      <c r="P66" s="165"/>
    </row>
    <row r="67" spans="1:16" ht="16.5" customHeight="1">
      <c r="A67" s="148"/>
      <c r="B67" s="126"/>
      <c r="D67" s="130" t="s">
        <v>108</v>
      </c>
      <c r="H67" s="146">
        <v>24.1</v>
      </c>
      <c r="J67" s="165">
        <v>-2042809</v>
      </c>
      <c r="K67" s="130"/>
      <c r="L67" s="165">
        <v>-4455567</v>
      </c>
      <c r="M67" s="166"/>
      <c r="N67" s="165">
        <v>-4495834</v>
      </c>
      <c r="O67" s="166"/>
      <c r="P67" s="165">
        <v>-4583708</v>
      </c>
    </row>
    <row r="68" spans="1:16" ht="16.5" customHeight="1">
      <c r="A68" s="148"/>
      <c r="B68" s="126"/>
      <c r="C68" s="81" t="s">
        <v>109</v>
      </c>
      <c r="J68" s="165"/>
      <c r="K68" s="130"/>
      <c r="L68" s="165"/>
      <c r="M68" s="166"/>
      <c r="N68" s="165"/>
      <c r="O68" s="166"/>
      <c r="P68" s="165"/>
    </row>
    <row r="69" spans="1:16" ht="16.5" customHeight="1">
      <c r="A69" s="148"/>
      <c r="B69" s="126"/>
      <c r="D69" s="130" t="s">
        <v>110</v>
      </c>
      <c r="H69" s="146">
        <v>16.2</v>
      </c>
      <c r="J69" s="165">
        <v>-353832</v>
      </c>
      <c r="K69" s="130"/>
      <c r="L69" s="165">
        <v>2706457</v>
      </c>
      <c r="M69" s="166"/>
      <c r="N69" s="165">
        <v>0</v>
      </c>
      <c r="O69" s="166"/>
      <c r="P69" s="165">
        <v>0</v>
      </c>
    </row>
    <row r="70" spans="1:16" ht="16.5" customHeight="1">
      <c r="A70" s="148"/>
      <c r="B70" s="126"/>
      <c r="C70" s="81" t="s">
        <v>111</v>
      </c>
      <c r="J70" s="165"/>
      <c r="K70" s="130"/>
      <c r="L70" s="165"/>
      <c r="M70" s="166"/>
      <c r="N70" s="165"/>
      <c r="O70" s="166"/>
      <c r="P70" s="165"/>
    </row>
    <row r="71" spans="1:16" ht="16.5" customHeight="1">
      <c r="A71" s="148"/>
      <c r="B71" s="126"/>
      <c r="D71" s="130" t="s">
        <v>112</v>
      </c>
      <c r="H71" s="146">
        <v>31</v>
      </c>
      <c r="J71" s="167">
        <v>409950</v>
      </c>
      <c r="K71" s="150"/>
      <c r="L71" s="167">
        <v>891113</v>
      </c>
      <c r="M71" s="168"/>
      <c r="N71" s="167">
        <v>899167</v>
      </c>
      <c r="O71" s="168"/>
      <c r="P71" s="167">
        <v>916742</v>
      </c>
    </row>
    <row r="72" spans="1:16" ht="16.5" customHeight="1">
      <c r="A72" s="148"/>
      <c r="B72" s="126"/>
      <c r="J72" s="151"/>
      <c r="K72" s="150"/>
      <c r="L72" s="151"/>
      <c r="M72" s="168"/>
      <c r="N72" s="169"/>
      <c r="O72" s="168"/>
      <c r="P72" s="169"/>
    </row>
    <row r="73" spans="1:16" ht="16.5" customHeight="1">
      <c r="A73" s="82" t="s">
        <v>113</v>
      </c>
      <c r="B73" s="126"/>
      <c r="J73" s="151"/>
      <c r="K73" s="150"/>
      <c r="L73" s="151"/>
      <c r="M73" s="168"/>
      <c r="N73" s="169"/>
      <c r="O73" s="168"/>
      <c r="P73" s="169"/>
    </row>
    <row r="74" spans="1:16" ht="16.5" customHeight="1">
      <c r="A74" s="83"/>
      <c r="B74" s="82" t="s">
        <v>114</v>
      </c>
      <c r="J74" s="149">
        <f>SUM(J67:J71)</f>
        <v>-1986691</v>
      </c>
      <c r="K74" s="150"/>
      <c r="L74" s="149">
        <f>SUM(L67:L71)</f>
        <v>-857997</v>
      </c>
      <c r="M74" s="168"/>
      <c r="N74" s="149">
        <f>SUM(N67:N71)</f>
        <v>-3596667</v>
      </c>
      <c r="O74" s="168"/>
      <c r="P74" s="149">
        <f>SUM(P67:P71)</f>
        <v>-3666966</v>
      </c>
    </row>
    <row r="75" spans="1:16" ht="16.5" customHeight="1">
      <c r="A75" s="83"/>
      <c r="J75" s="151"/>
      <c r="K75" s="150"/>
      <c r="L75" s="151"/>
      <c r="M75" s="168"/>
      <c r="N75" s="165"/>
      <c r="O75" s="168"/>
      <c r="P75" s="165"/>
    </row>
    <row r="76" spans="1:16" ht="16.5" customHeight="1" thickBot="1">
      <c r="A76" s="126" t="s">
        <v>115</v>
      </c>
      <c r="J76" s="170">
        <f>+J74+J29</f>
        <v>168589349</v>
      </c>
      <c r="K76" s="150"/>
      <c r="L76" s="170">
        <f>+L74+L29</f>
        <v>209175748</v>
      </c>
      <c r="M76" s="150"/>
      <c r="N76" s="170">
        <f>+N74+N29</f>
        <v>223551092</v>
      </c>
      <c r="O76" s="150"/>
      <c r="P76" s="170">
        <f>+P74+P29</f>
        <v>241687550</v>
      </c>
    </row>
    <row r="77" spans="1:16" ht="16.5" customHeight="1" thickTop="1">
      <c r="A77" s="82"/>
      <c r="J77" s="151"/>
      <c r="K77" s="150"/>
      <c r="L77" s="151"/>
      <c r="M77" s="150"/>
      <c r="N77" s="151"/>
      <c r="O77" s="150"/>
      <c r="P77" s="151"/>
    </row>
    <row r="78" spans="1:16" ht="16.5" customHeight="1">
      <c r="A78" s="126" t="s">
        <v>116</v>
      </c>
      <c r="J78" s="151"/>
      <c r="K78" s="150"/>
      <c r="L78" s="151"/>
      <c r="M78" s="150"/>
      <c r="N78" s="151"/>
      <c r="O78" s="162"/>
      <c r="P78" s="151"/>
    </row>
    <row r="79" spans="1:16" ht="16.5" customHeight="1">
      <c r="B79" s="148" t="s">
        <v>117</v>
      </c>
      <c r="J79" s="171">
        <v>171756348</v>
      </c>
      <c r="K79" s="172"/>
      <c r="L79" s="171">
        <v>212798957</v>
      </c>
      <c r="M79" s="172"/>
      <c r="N79" s="171">
        <v>227147759</v>
      </c>
      <c r="O79" s="172"/>
      <c r="P79" s="171">
        <v>245354516</v>
      </c>
    </row>
    <row r="80" spans="1:16" ht="16.5" customHeight="1">
      <c r="B80" s="148" t="s">
        <v>85</v>
      </c>
      <c r="J80" s="173">
        <v>-1180308</v>
      </c>
      <c r="K80" s="172"/>
      <c r="L80" s="173">
        <v>-2765212</v>
      </c>
      <c r="M80" s="172"/>
      <c r="N80" s="173">
        <v>0</v>
      </c>
      <c r="O80" s="172"/>
      <c r="P80" s="173">
        <v>0</v>
      </c>
    </row>
    <row r="81" spans="1:16" ht="16.5" customHeight="1">
      <c r="J81" s="171"/>
      <c r="K81" s="172"/>
      <c r="L81" s="171"/>
      <c r="M81" s="172"/>
      <c r="N81" s="171"/>
      <c r="O81" s="172"/>
      <c r="P81" s="171"/>
    </row>
    <row r="82" spans="1:16" ht="16.5" customHeight="1" thickBot="1">
      <c r="A82" s="126"/>
      <c r="J82" s="174">
        <f>J29</f>
        <v>170576040</v>
      </c>
      <c r="K82" s="172"/>
      <c r="L82" s="174">
        <f>SUM(L79:L81)</f>
        <v>210033745</v>
      </c>
      <c r="M82" s="172"/>
      <c r="N82" s="174">
        <f>N29</f>
        <v>227147759</v>
      </c>
      <c r="O82" s="172"/>
      <c r="P82" s="174">
        <f>SUM(P79:P81)</f>
        <v>245354516</v>
      </c>
    </row>
    <row r="83" spans="1:16" ht="16.5" customHeight="1" thickTop="1">
      <c r="J83" s="171"/>
      <c r="K83" s="172"/>
      <c r="L83" s="171"/>
      <c r="M83" s="172"/>
      <c r="N83" s="171"/>
      <c r="O83" s="172"/>
      <c r="P83" s="171"/>
    </row>
    <row r="84" spans="1:16" ht="16.5" customHeight="1">
      <c r="A84" s="126" t="s">
        <v>118</v>
      </c>
      <c r="B84" s="126"/>
      <c r="J84" s="151"/>
      <c r="K84" s="150"/>
      <c r="L84" s="151"/>
      <c r="M84" s="150"/>
      <c r="N84" s="151"/>
      <c r="O84" s="150"/>
      <c r="P84" s="151"/>
    </row>
    <row r="85" spans="1:16" ht="16.5" customHeight="1">
      <c r="A85" s="126"/>
      <c r="B85" s="126" t="s">
        <v>119</v>
      </c>
      <c r="J85" s="151"/>
      <c r="K85" s="150"/>
      <c r="L85" s="151"/>
      <c r="M85" s="150"/>
      <c r="N85" s="151"/>
      <c r="O85" s="150"/>
      <c r="P85" s="151"/>
    </row>
    <row r="86" spans="1:16" ht="16.5" customHeight="1">
      <c r="B86" s="148" t="s">
        <v>117</v>
      </c>
      <c r="J86" s="171">
        <v>169769657</v>
      </c>
      <c r="K86" s="172"/>
      <c r="L86" s="171">
        <v>211936771</v>
      </c>
      <c r="M86" s="172"/>
      <c r="N86" s="171">
        <v>223551092</v>
      </c>
      <c r="O86" s="172"/>
      <c r="P86" s="171">
        <v>241687550</v>
      </c>
    </row>
    <row r="87" spans="1:16" ht="16.5" customHeight="1">
      <c r="B87" s="148" t="s">
        <v>85</v>
      </c>
      <c r="J87" s="173">
        <v>-1180308</v>
      </c>
      <c r="K87" s="172"/>
      <c r="L87" s="173">
        <v>-2761023</v>
      </c>
      <c r="M87" s="172"/>
      <c r="N87" s="173">
        <v>0</v>
      </c>
      <c r="O87" s="172"/>
      <c r="P87" s="173">
        <v>0</v>
      </c>
    </row>
    <row r="88" spans="1:16" ht="16.5" customHeight="1">
      <c r="J88" s="171"/>
      <c r="K88" s="172"/>
      <c r="L88" s="171"/>
      <c r="M88" s="172"/>
      <c r="N88" s="171"/>
      <c r="O88" s="172"/>
      <c r="P88" s="171"/>
    </row>
    <row r="89" spans="1:16" ht="16.5" customHeight="1" thickBot="1">
      <c r="A89" s="175"/>
      <c r="B89" s="175"/>
      <c r="J89" s="174">
        <f>J76</f>
        <v>168589349</v>
      </c>
      <c r="K89" s="172"/>
      <c r="L89" s="174">
        <f>SUM(L86:L88)</f>
        <v>209175748</v>
      </c>
      <c r="M89" s="172"/>
      <c r="N89" s="174">
        <f>N76</f>
        <v>223551092</v>
      </c>
      <c r="O89" s="172"/>
      <c r="P89" s="174">
        <f>SUM(P86:P88)</f>
        <v>241687550</v>
      </c>
    </row>
    <row r="90" spans="1:16" ht="16.5" customHeight="1" thickTop="1">
      <c r="A90" s="175"/>
      <c r="B90" s="175"/>
      <c r="J90" s="171"/>
      <c r="K90" s="172"/>
      <c r="L90" s="171"/>
      <c r="M90" s="172"/>
      <c r="N90" s="171"/>
      <c r="O90" s="172"/>
      <c r="P90" s="171"/>
    </row>
    <row r="91" spans="1:16" ht="16.5" customHeight="1">
      <c r="A91" s="175"/>
      <c r="B91" s="175"/>
      <c r="J91" s="171"/>
      <c r="K91" s="172"/>
      <c r="L91" s="171"/>
      <c r="M91" s="172"/>
      <c r="N91" s="171"/>
      <c r="O91" s="172"/>
      <c r="P91" s="171"/>
    </row>
    <row r="92" spans="1:16" ht="16.5" customHeight="1">
      <c r="A92" s="175" t="s">
        <v>120</v>
      </c>
      <c r="J92" s="151"/>
      <c r="K92" s="150"/>
      <c r="L92" s="151"/>
      <c r="M92" s="150"/>
      <c r="N92" s="151"/>
      <c r="O92" s="150"/>
      <c r="P92" s="151"/>
    </row>
    <row r="93" spans="1:16" ht="16.5" customHeight="1" thickBot="1">
      <c r="B93" s="145" t="s">
        <v>121</v>
      </c>
      <c r="H93" s="146">
        <v>32</v>
      </c>
      <c r="J93" s="176">
        <v>0.43</v>
      </c>
      <c r="K93" s="177"/>
      <c r="L93" s="176">
        <v>0.53</v>
      </c>
      <c r="M93" s="177"/>
      <c r="N93" s="176">
        <v>0.56999999999999995</v>
      </c>
      <c r="O93" s="178"/>
      <c r="P93" s="176">
        <v>0.61</v>
      </c>
    </row>
    <row r="94" spans="1:16" ht="16.5" customHeight="1" thickTop="1">
      <c r="J94" s="151"/>
      <c r="L94" s="151"/>
      <c r="N94" s="151"/>
      <c r="O94" s="178"/>
      <c r="P94" s="151"/>
    </row>
    <row r="95" spans="1:16" ht="16.5" customHeight="1">
      <c r="J95" s="151"/>
      <c r="L95" s="151"/>
      <c r="N95" s="151"/>
      <c r="O95" s="178"/>
      <c r="P95" s="151"/>
    </row>
    <row r="96" spans="1:16" ht="18" customHeight="1">
      <c r="J96" s="151"/>
      <c r="L96" s="151"/>
      <c r="N96" s="151"/>
      <c r="O96" s="178"/>
      <c r="P96" s="151"/>
    </row>
    <row r="97" spans="1:16" ht="16.5" customHeight="1">
      <c r="J97" s="151"/>
      <c r="L97" s="151"/>
      <c r="N97" s="151"/>
      <c r="O97" s="178"/>
      <c r="P97" s="151"/>
    </row>
    <row r="98" spans="1:16" ht="14.25" customHeight="1">
      <c r="J98" s="151"/>
      <c r="L98" s="151"/>
      <c r="N98" s="151"/>
      <c r="O98" s="178"/>
      <c r="P98" s="151"/>
    </row>
    <row r="99" spans="1:16" ht="15" customHeight="1">
      <c r="A99" s="82"/>
      <c r="J99" s="151"/>
      <c r="L99" s="151"/>
      <c r="N99" s="151"/>
      <c r="O99" s="146"/>
      <c r="P99" s="151"/>
    </row>
    <row r="100" spans="1:16" ht="16.5" customHeight="1">
      <c r="A100" s="82"/>
      <c r="J100" s="151"/>
      <c r="L100" s="151"/>
      <c r="N100" s="151"/>
      <c r="O100" s="146"/>
      <c r="P100" s="151"/>
    </row>
    <row r="101" spans="1:16" ht="16.5" customHeight="1">
      <c r="A101" s="156" t="s">
        <v>241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</row>
    <row r="102" spans="1:16" ht="16.5" customHeight="1">
      <c r="A102" s="82"/>
      <c r="J102" s="151"/>
      <c r="L102" s="151"/>
      <c r="N102" s="151"/>
      <c r="O102" s="177"/>
      <c r="P102" s="151"/>
    </row>
    <row r="103" spans="1:16" ht="16.5" customHeight="1">
      <c r="A103" s="82"/>
      <c r="J103" s="151"/>
      <c r="L103" s="151"/>
      <c r="N103" s="151"/>
      <c r="O103" s="177"/>
      <c r="P103" s="151"/>
    </row>
    <row r="104" spans="1:16" ht="22.15" customHeight="1">
      <c r="A104" s="158" t="s">
        <v>29</v>
      </c>
      <c r="B104" s="158"/>
      <c r="C104" s="158"/>
      <c r="D104" s="158"/>
      <c r="E104" s="158"/>
      <c r="F104" s="158"/>
      <c r="G104" s="158"/>
      <c r="H104" s="159"/>
      <c r="I104" s="159"/>
      <c r="J104" s="149"/>
      <c r="K104" s="159"/>
      <c r="L104" s="149"/>
      <c r="M104" s="159"/>
      <c r="N104" s="173"/>
      <c r="O104" s="179"/>
      <c r="P104" s="173"/>
    </row>
  </sheetData>
  <mergeCells count="11">
    <mergeCell ref="J58:L58"/>
    <mergeCell ref="N58:P58"/>
    <mergeCell ref="J59:L59"/>
    <mergeCell ref="N59:P59"/>
    <mergeCell ref="A101:P101"/>
    <mergeCell ref="A52:P52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B20A-5BC3-422A-A8D1-EA92456F10CB}">
  <sheetPr>
    <tabColor rgb="FF7030A0"/>
  </sheetPr>
  <dimension ref="A1:X43"/>
  <sheetViews>
    <sheetView zoomScale="90" zoomScaleNormal="90" workbookViewId="0">
      <selection activeCell="J33" sqref="J33"/>
    </sheetView>
  </sheetViews>
  <sheetFormatPr defaultColWidth="9" defaultRowHeight="16.5" customHeight="1"/>
  <cols>
    <col min="1" max="2" width="1.42578125" style="53" customWidth="1"/>
    <col min="3" max="3" width="31.42578125" style="53" customWidth="1"/>
    <col min="4" max="4" width="5.5703125" style="77" customWidth="1"/>
    <col min="5" max="5" width="0.5703125" style="53" customWidth="1"/>
    <col min="6" max="6" width="12.42578125" style="91" customWidth="1"/>
    <col min="7" max="7" width="0.5703125" style="91" customWidth="1"/>
    <col min="8" max="8" width="12.42578125" style="91" customWidth="1"/>
    <col min="9" max="9" width="0.5703125" style="91" customWidth="1"/>
    <col min="10" max="10" width="12.5703125" style="76" customWidth="1"/>
    <col min="11" max="11" width="0.5703125" style="76" customWidth="1"/>
    <col min="12" max="12" width="13.42578125" style="76" customWidth="1"/>
    <col min="13" max="13" width="0.5703125" style="76" customWidth="1"/>
    <col min="14" max="14" width="17.7109375" style="76" customWidth="1"/>
    <col min="15" max="15" width="0.5703125" style="76" customWidth="1"/>
    <col min="16" max="16" width="18.5703125" style="76" customWidth="1"/>
    <col min="17" max="17" width="0.5703125" style="76" customWidth="1"/>
    <col min="18" max="18" width="11.7109375" style="76" customWidth="1"/>
    <col min="19" max="19" width="0.5703125" style="76" customWidth="1"/>
    <col min="20" max="20" width="13.28515625" style="76" customWidth="1"/>
    <col min="21" max="21" width="0.5703125" style="79" customWidth="1"/>
    <col min="22" max="22" width="13.42578125" style="79" customWidth="1"/>
    <col min="23" max="23" width="0.5703125" style="79" customWidth="1"/>
    <col min="24" max="24" width="12.42578125" style="79" customWidth="1"/>
    <col min="25" max="25" width="9" style="53" customWidth="1"/>
    <col min="26" max="16384" width="9" style="53"/>
  </cols>
  <sheetData>
    <row r="1" spans="1:24" s="64" customFormat="1" ht="16.5" customHeight="1">
      <c r="A1" s="67" t="s">
        <v>0</v>
      </c>
      <c r="D1" s="65"/>
      <c r="F1" s="72"/>
      <c r="G1" s="72"/>
      <c r="H1" s="72"/>
      <c r="I1" s="72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84"/>
      <c r="V1" s="84"/>
      <c r="W1" s="84"/>
      <c r="X1" s="84"/>
    </row>
    <row r="2" spans="1:24" s="64" customFormat="1" ht="16.5" customHeight="1">
      <c r="A2" s="67" t="s">
        <v>122</v>
      </c>
      <c r="D2" s="65"/>
      <c r="F2" s="72"/>
      <c r="G2" s="72"/>
      <c r="H2" s="72"/>
      <c r="I2" s="72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84"/>
      <c r="V2" s="84"/>
      <c r="W2" s="84"/>
      <c r="X2" s="84"/>
    </row>
    <row r="3" spans="1:24" s="64" customFormat="1" ht="16.5" customHeight="1">
      <c r="A3" s="68" t="s">
        <v>219</v>
      </c>
      <c r="B3" s="69"/>
      <c r="C3" s="69"/>
      <c r="D3" s="70"/>
      <c r="E3" s="69"/>
      <c r="F3" s="85"/>
      <c r="G3" s="85"/>
      <c r="H3" s="85"/>
      <c r="I3" s="85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s="64" customFormat="1" ht="16.5" customHeight="1">
      <c r="A4" s="67"/>
      <c r="D4" s="65"/>
      <c r="F4" s="72"/>
      <c r="G4" s="72"/>
      <c r="H4" s="72"/>
      <c r="I4" s="72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s="64" customFormat="1" ht="16.5" customHeight="1">
      <c r="A5" s="67"/>
      <c r="D5" s="65"/>
      <c r="F5" s="72"/>
      <c r="G5" s="72"/>
      <c r="H5" s="72"/>
      <c r="I5" s="72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s="64" customFormat="1" ht="16.5" customHeight="1">
      <c r="A6" s="73"/>
      <c r="B6" s="73"/>
      <c r="C6" s="73"/>
      <c r="D6" s="74"/>
      <c r="E6" s="73"/>
      <c r="F6" s="120" t="s">
        <v>123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  <row r="7" spans="1:24" s="64" customFormat="1" ht="16.5" customHeight="1">
      <c r="A7" s="73"/>
      <c r="B7" s="73"/>
      <c r="C7" s="73"/>
      <c r="D7" s="74"/>
      <c r="E7" s="73"/>
      <c r="F7" s="121" t="s">
        <v>124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75"/>
      <c r="V7" s="86"/>
      <c r="W7" s="86"/>
      <c r="X7" s="86"/>
    </row>
    <row r="8" spans="1:24" s="64" customFormat="1" ht="16.5" customHeight="1">
      <c r="A8" s="73"/>
      <c r="B8" s="73"/>
      <c r="C8" s="73"/>
      <c r="D8" s="74"/>
      <c r="E8" s="73"/>
      <c r="F8" s="123" t="s">
        <v>125</v>
      </c>
      <c r="G8" s="123"/>
      <c r="H8" s="123"/>
      <c r="I8" s="87"/>
      <c r="J8" s="123" t="s">
        <v>80</v>
      </c>
      <c r="K8" s="123"/>
      <c r="L8" s="123"/>
      <c r="M8" s="87"/>
      <c r="N8" s="124" t="s">
        <v>126</v>
      </c>
      <c r="O8" s="124"/>
      <c r="P8" s="124"/>
      <c r="Q8" s="124"/>
      <c r="R8" s="124"/>
      <c r="S8" s="87"/>
      <c r="T8" s="87"/>
      <c r="U8" s="75"/>
      <c r="V8" s="86"/>
      <c r="W8" s="86"/>
      <c r="X8" s="86"/>
    </row>
    <row r="9" spans="1:24" ht="16.5" customHeight="1">
      <c r="A9" s="73"/>
      <c r="B9" s="73"/>
      <c r="C9" s="73"/>
      <c r="D9" s="74"/>
      <c r="E9" s="73"/>
      <c r="F9" s="39"/>
      <c r="G9" s="86"/>
      <c r="H9" s="39"/>
      <c r="I9" s="86"/>
      <c r="J9" s="88"/>
      <c r="K9" s="86"/>
      <c r="L9" s="86"/>
      <c r="M9" s="86"/>
      <c r="N9" s="39" t="s">
        <v>127</v>
      </c>
      <c r="O9" s="86"/>
      <c r="P9" s="39" t="s">
        <v>128</v>
      </c>
      <c r="Q9" s="86"/>
      <c r="R9" s="39"/>
      <c r="S9" s="86"/>
      <c r="T9" s="39"/>
      <c r="U9" s="75"/>
      <c r="V9" s="86"/>
      <c r="W9" s="86"/>
      <c r="X9" s="86"/>
    </row>
    <row r="10" spans="1:24" ht="16.5" customHeight="1">
      <c r="A10" s="73"/>
      <c r="B10" s="73"/>
      <c r="C10" s="73"/>
      <c r="D10" s="74"/>
      <c r="E10" s="73"/>
      <c r="F10" s="39" t="s">
        <v>129</v>
      </c>
      <c r="G10" s="86"/>
      <c r="H10" s="39" t="s">
        <v>130</v>
      </c>
      <c r="I10" s="86"/>
      <c r="J10" s="88"/>
      <c r="K10" s="86"/>
      <c r="L10" s="86"/>
      <c r="M10" s="86"/>
      <c r="N10" s="39" t="s">
        <v>131</v>
      </c>
      <c r="O10" s="86"/>
      <c r="P10" s="39" t="s">
        <v>132</v>
      </c>
      <c r="Q10" s="86"/>
      <c r="R10" s="39" t="s">
        <v>133</v>
      </c>
      <c r="S10" s="86"/>
      <c r="T10" s="39"/>
      <c r="U10" s="75"/>
      <c r="V10" s="86"/>
      <c r="W10" s="86"/>
      <c r="X10" s="86"/>
    </row>
    <row r="11" spans="1:24" ht="16.5" customHeight="1">
      <c r="A11" s="73"/>
      <c r="B11" s="73"/>
      <c r="C11" s="73"/>
      <c r="D11" s="74"/>
      <c r="E11" s="73"/>
      <c r="F11" s="39" t="s">
        <v>134</v>
      </c>
      <c r="G11" s="86"/>
      <c r="H11" s="39" t="s">
        <v>135</v>
      </c>
      <c r="I11" s="86"/>
      <c r="J11" s="39" t="s">
        <v>136</v>
      </c>
      <c r="K11" s="86"/>
      <c r="L11" s="86"/>
      <c r="M11" s="86"/>
      <c r="N11" s="39" t="s">
        <v>137</v>
      </c>
      <c r="O11" s="86"/>
      <c r="P11" s="39" t="s">
        <v>138</v>
      </c>
      <c r="Q11" s="86"/>
      <c r="R11" s="39" t="s">
        <v>139</v>
      </c>
      <c r="S11" s="86"/>
      <c r="T11" s="89" t="s">
        <v>140</v>
      </c>
      <c r="U11" s="75"/>
      <c r="V11" s="39" t="s">
        <v>141</v>
      </c>
      <c r="W11" s="86"/>
      <c r="X11" s="39"/>
    </row>
    <row r="12" spans="1:24" ht="16.5" customHeight="1">
      <c r="A12" s="73"/>
      <c r="B12" s="73"/>
      <c r="C12" s="73"/>
      <c r="D12" s="74"/>
      <c r="E12" s="73"/>
      <c r="F12" s="39" t="s">
        <v>142</v>
      </c>
      <c r="G12" s="86"/>
      <c r="H12" s="39" t="s">
        <v>143</v>
      </c>
      <c r="I12" s="86"/>
      <c r="J12" s="39" t="s">
        <v>144</v>
      </c>
      <c r="K12" s="86"/>
      <c r="L12" s="86" t="s">
        <v>82</v>
      </c>
      <c r="M12" s="86"/>
      <c r="N12" s="39" t="s">
        <v>145</v>
      </c>
      <c r="O12" s="86"/>
      <c r="P12" s="39" t="s">
        <v>146</v>
      </c>
      <c r="Q12" s="86"/>
      <c r="R12" s="39" t="s">
        <v>147</v>
      </c>
      <c r="S12" s="86"/>
      <c r="T12" s="89" t="s">
        <v>148</v>
      </c>
      <c r="U12" s="75"/>
      <c r="V12" s="39" t="s">
        <v>145</v>
      </c>
      <c r="W12" s="86"/>
      <c r="X12" s="39" t="s">
        <v>86</v>
      </c>
    </row>
    <row r="13" spans="1:24" ht="16.5" customHeight="1">
      <c r="A13" s="73"/>
      <c r="B13" s="73"/>
      <c r="C13" s="73"/>
      <c r="D13" s="70" t="s">
        <v>6</v>
      </c>
      <c r="E13" s="73"/>
      <c r="F13" s="90" t="s">
        <v>7</v>
      </c>
      <c r="G13" s="86"/>
      <c r="H13" s="90" t="s">
        <v>7</v>
      </c>
      <c r="I13" s="86"/>
      <c r="J13" s="90" t="s">
        <v>7</v>
      </c>
      <c r="K13" s="86"/>
      <c r="L13" s="90" t="s">
        <v>7</v>
      </c>
      <c r="M13" s="39"/>
      <c r="N13" s="90" t="s">
        <v>7</v>
      </c>
      <c r="O13" s="39"/>
      <c r="P13" s="90" t="s">
        <v>7</v>
      </c>
      <c r="Q13" s="39"/>
      <c r="R13" s="90" t="s">
        <v>7</v>
      </c>
      <c r="S13" s="39"/>
      <c r="T13" s="90" t="s">
        <v>7</v>
      </c>
      <c r="U13" s="86"/>
      <c r="V13" s="90" t="s">
        <v>7</v>
      </c>
      <c r="W13" s="86"/>
      <c r="X13" s="90" t="s">
        <v>7</v>
      </c>
    </row>
    <row r="14" spans="1:24" ht="16.5" customHeight="1">
      <c r="A14" s="47"/>
      <c r="B14" s="47"/>
      <c r="C14" s="47"/>
      <c r="D14" s="74"/>
      <c r="E14" s="47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</row>
    <row r="15" spans="1:24" ht="16.5" customHeight="1">
      <c r="A15" s="67" t="s">
        <v>150</v>
      </c>
      <c r="B15" s="47"/>
      <c r="C15" s="47"/>
      <c r="D15" s="46"/>
      <c r="E15" s="47"/>
      <c r="F15" s="8">
        <v>400000000</v>
      </c>
      <c r="G15" s="8"/>
      <c r="H15" s="8">
        <v>3134555837</v>
      </c>
      <c r="I15" s="8"/>
      <c r="J15" s="8">
        <v>30000000</v>
      </c>
      <c r="K15" s="8"/>
      <c r="L15" s="8">
        <v>356796319</v>
      </c>
      <c r="M15" s="8"/>
      <c r="N15" s="8">
        <v>-11215432</v>
      </c>
      <c r="O15" s="8"/>
      <c r="P15" s="8">
        <v>15310</v>
      </c>
      <c r="Q15" s="8"/>
      <c r="R15" s="8">
        <v>-11200122</v>
      </c>
      <c r="S15" s="8"/>
      <c r="T15" s="8">
        <f>SUM(R15,L15,J15,F15,H15)</f>
        <v>3910152034</v>
      </c>
      <c r="U15" s="8"/>
      <c r="V15" s="8">
        <v>621433</v>
      </c>
      <c r="W15" s="8"/>
      <c r="X15" s="8">
        <f>SUM(V15,T15)</f>
        <v>3910773467</v>
      </c>
    </row>
    <row r="16" spans="1:24" ht="16.5" customHeight="1">
      <c r="A16" s="67"/>
      <c r="B16" s="47" t="s">
        <v>151</v>
      </c>
      <c r="C16" s="47"/>
      <c r="D16" s="46">
        <v>26</v>
      </c>
      <c r="E16" s="47"/>
      <c r="F16" s="8">
        <v>0</v>
      </c>
      <c r="G16" s="8"/>
      <c r="H16" s="8">
        <v>0</v>
      </c>
      <c r="I16" s="8"/>
      <c r="J16" s="8">
        <v>10000000</v>
      </c>
      <c r="K16" s="8"/>
      <c r="L16" s="8">
        <v>-10000000</v>
      </c>
      <c r="M16" s="8"/>
      <c r="N16" s="115">
        <v>0</v>
      </c>
      <c r="O16" s="8"/>
      <c r="P16" s="115">
        <v>0</v>
      </c>
      <c r="Q16" s="8"/>
      <c r="R16" s="115">
        <v>0</v>
      </c>
      <c r="S16" s="8"/>
      <c r="T16" s="8">
        <v>0</v>
      </c>
      <c r="U16" s="8"/>
      <c r="V16" s="8">
        <v>0</v>
      </c>
      <c r="W16" s="8"/>
      <c r="X16" s="8">
        <f>SUM(V16,T16)</f>
        <v>0</v>
      </c>
    </row>
    <row r="17" spans="1:24" ht="16.5" customHeight="1">
      <c r="A17" s="67"/>
      <c r="B17" s="47" t="s">
        <v>149</v>
      </c>
      <c r="C17" s="47"/>
      <c r="D17" s="46">
        <v>33</v>
      </c>
      <c r="E17" s="47"/>
      <c r="F17" s="8">
        <v>0</v>
      </c>
      <c r="G17" s="8"/>
      <c r="H17" s="8">
        <v>0</v>
      </c>
      <c r="I17" s="8"/>
      <c r="J17" s="8">
        <v>0</v>
      </c>
      <c r="K17" s="8"/>
      <c r="L17" s="8">
        <v>-60000000</v>
      </c>
      <c r="M17" s="8"/>
      <c r="N17" s="8">
        <v>0</v>
      </c>
      <c r="O17" s="8"/>
      <c r="P17" s="8">
        <v>0</v>
      </c>
      <c r="Q17" s="8"/>
      <c r="R17" s="8">
        <v>0</v>
      </c>
      <c r="S17" s="8"/>
      <c r="T17" s="8">
        <f>SUM(R17,L17,J17,F17,H17)</f>
        <v>-60000000</v>
      </c>
      <c r="U17" s="8"/>
      <c r="V17" s="8">
        <v>0</v>
      </c>
      <c r="W17" s="8"/>
      <c r="X17" s="8">
        <f>SUM(V17,T17)</f>
        <v>-60000000</v>
      </c>
    </row>
    <row r="18" spans="1:24" ht="16.5" customHeight="1">
      <c r="A18" s="67"/>
      <c r="B18" s="47" t="s">
        <v>210</v>
      </c>
      <c r="C18" s="47"/>
      <c r="D18" s="46"/>
      <c r="E18" s="4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6.5" customHeight="1">
      <c r="A19" s="64"/>
      <c r="C19" s="47" t="s">
        <v>211</v>
      </c>
      <c r="D19" s="46"/>
      <c r="E19" s="47"/>
      <c r="F19" s="9">
        <v>0</v>
      </c>
      <c r="G19" s="8"/>
      <c r="H19" s="9">
        <v>0</v>
      </c>
      <c r="I19" s="8"/>
      <c r="J19" s="9">
        <v>0</v>
      </c>
      <c r="K19" s="8"/>
      <c r="L19" s="9">
        <v>211936771</v>
      </c>
      <c r="M19" s="8"/>
      <c r="N19" s="9">
        <v>0</v>
      </c>
      <c r="O19" s="8"/>
      <c r="P19" s="9">
        <v>0</v>
      </c>
      <c r="Q19" s="8"/>
      <c r="R19" s="9">
        <v>0</v>
      </c>
      <c r="S19" s="8"/>
      <c r="T19" s="9">
        <f>SUM(R19,L19,J19,F19,H19)</f>
        <v>211936771</v>
      </c>
      <c r="U19" s="8"/>
      <c r="V19" s="9">
        <v>-2761023</v>
      </c>
      <c r="W19" s="8"/>
      <c r="X19" s="9">
        <f>SUM(V19,T19)</f>
        <v>209175748</v>
      </c>
    </row>
    <row r="20" spans="1:24" ht="16.5" customHeight="1">
      <c r="A20" s="47"/>
      <c r="B20" s="47"/>
      <c r="F20" s="8"/>
      <c r="H20" s="8"/>
      <c r="J20" s="8"/>
      <c r="K20" s="8"/>
      <c r="L20" s="8"/>
      <c r="M20" s="8"/>
      <c r="N20" s="91"/>
      <c r="O20" s="8"/>
      <c r="P20" s="91"/>
      <c r="Q20" s="8"/>
      <c r="R20" s="91"/>
      <c r="S20" s="8"/>
      <c r="T20" s="8"/>
      <c r="U20" s="6"/>
      <c r="V20" s="8"/>
      <c r="W20" s="6"/>
      <c r="X20" s="8"/>
    </row>
    <row r="21" spans="1:24" ht="16.5" customHeight="1" thickBot="1">
      <c r="A21" s="73" t="s">
        <v>152</v>
      </c>
      <c r="F21" s="7">
        <f>SUM(F15:F19)</f>
        <v>400000000</v>
      </c>
      <c r="H21" s="7">
        <f>SUM(H15:H19)</f>
        <v>3134555837</v>
      </c>
      <c r="J21" s="7">
        <f>SUM(J15:J19)</f>
        <v>40000000</v>
      </c>
      <c r="K21" s="91"/>
      <c r="L21" s="7">
        <f>SUM(L15:L19)</f>
        <v>498733090</v>
      </c>
      <c r="M21" s="6"/>
      <c r="N21" s="7">
        <f>SUM(N15:N19)</f>
        <v>-11215432</v>
      </c>
      <c r="O21" s="6"/>
      <c r="P21" s="7">
        <f>SUM(P15:P19)</f>
        <v>15310</v>
      </c>
      <c r="Q21" s="6"/>
      <c r="R21" s="7">
        <f>SUM(R15:R19)</f>
        <v>-11200122</v>
      </c>
      <c r="S21" s="6"/>
      <c r="T21" s="7">
        <f>SUM(T15:T19)</f>
        <v>4062088805</v>
      </c>
      <c r="U21" s="91"/>
      <c r="V21" s="7">
        <f>SUM(V15:V19)</f>
        <v>-2139590</v>
      </c>
      <c r="W21" s="91"/>
      <c r="X21" s="7">
        <f>SUM(X15:X19)</f>
        <v>4059949215</v>
      </c>
    </row>
    <row r="22" spans="1:24" ht="16.5" customHeight="1" thickTop="1">
      <c r="A22" s="73"/>
      <c r="F22" s="6"/>
      <c r="H22" s="6"/>
      <c r="J22" s="6"/>
      <c r="K22" s="91"/>
      <c r="L22" s="6"/>
      <c r="M22" s="6"/>
      <c r="N22" s="6"/>
      <c r="O22" s="6"/>
      <c r="P22" s="6"/>
      <c r="Q22" s="6"/>
      <c r="R22" s="6"/>
      <c r="S22" s="6"/>
      <c r="T22" s="6"/>
      <c r="U22" s="91"/>
      <c r="V22" s="6"/>
      <c r="W22" s="91"/>
      <c r="X22" s="6"/>
    </row>
    <row r="23" spans="1:24" ht="16.5" customHeight="1">
      <c r="A23" s="73"/>
      <c r="F23" s="6"/>
      <c r="H23" s="6"/>
      <c r="J23" s="6"/>
      <c r="K23" s="91"/>
      <c r="L23" s="6"/>
      <c r="M23" s="6"/>
      <c r="N23" s="6"/>
      <c r="O23" s="6"/>
      <c r="P23" s="6"/>
      <c r="Q23" s="6"/>
      <c r="R23" s="6"/>
      <c r="S23" s="6"/>
      <c r="T23" s="6"/>
      <c r="U23" s="91"/>
      <c r="V23" s="6"/>
      <c r="W23" s="91"/>
      <c r="X23" s="6"/>
    </row>
    <row r="24" spans="1:24" ht="16.5" customHeight="1">
      <c r="A24" s="67" t="s">
        <v>220</v>
      </c>
      <c r="B24" s="47"/>
      <c r="C24" s="47"/>
      <c r="D24" s="46"/>
      <c r="E24" s="47"/>
      <c r="F24" s="8">
        <v>400000000</v>
      </c>
      <c r="G24" s="8"/>
      <c r="H24" s="8">
        <v>3134555837</v>
      </c>
      <c r="I24" s="8"/>
      <c r="J24" s="8">
        <v>40000000</v>
      </c>
      <c r="K24" s="8"/>
      <c r="L24" s="8">
        <v>498733090</v>
      </c>
      <c r="M24" s="8"/>
      <c r="N24" s="8">
        <v>-11215432</v>
      </c>
      <c r="O24" s="8"/>
      <c r="P24" s="8">
        <v>15310</v>
      </c>
      <c r="Q24" s="8"/>
      <c r="R24" s="8">
        <f>SUM(R21)</f>
        <v>-11200122</v>
      </c>
      <c r="S24" s="8"/>
      <c r="T24" s="8">
        <f>SUM(R24,L24,J24,F24,H24)</f>
        <v>4062088805</v>
      </c>
      <c r="U24" s="8"/>
      <c r="V24" s="8">
        <v>-2139590</v>
      </c>
      <c r="W24" s="8"/>
      <c r="X24" s="8">
        <f>SUM(V24,T24)</f>
        <v>4059949215</v>
      </c>
    </row>
    <row r="25" spans="1:24" ht="16.5" customHeight="1">
      <c r="A25" s="67"/>
      <c r="B25" s="47" t="s">
        <v>149</v>
      </c>
      <c r="C25" s="47"/>
      <c r="D25" s="46">
        <v>33</v>
      </c>
      <c r="E25" s="47"/>
      <c r="F25" s="8">
        <v>0</v>
      </c>
      <c r="G25" s="8"/>
      <c r="H25" s="8">
        <v>0</v>
      </c>
      <c r="I25" s="8"/>
      <c r="J25" s="8">
        <v>0</v>
      </c>
      <c r="K25" s="8"/>
      <c r="L25" s="8">
        <v>-80000000</v>
      </c>
      <c r="M25" s="8"/>
      <c r="N25" s="8">
        <v>0</v>
      </c>
      <c r="O25" s="8"/>
      <c r="P25" s="8">
        <v>0</v>
      </c>
      <c r="Q25" s="8"/>
      <c r="R25" s="8">
        <v>0</v>
      </c>
      <c r="S25" s="8"/>
      <c r="T25" s="8">
        <f>SUM(R25,L25,J25,F25,H25)</f>
        <v>-80000000</v>
      </c>
      <c r="U25" s="8"/>
      <c r="V25" s="8">
        <v>0</v>
      </c>
      <c r="W25" s="8"/>
      <c r="X25" s="8">
        <f>SUM(V25,T25)</f>
        <v>-80000000</v>
      </c>
    </row>
    <row r="26" spans="1:24" ht="16.5" customHeight="1">
      <c r="A26" s="67"/>
      <c r="B26" s="47" t="s">
        <v>210</v>
      </c>
      <c r="C26" s="47"/>
      <c r="D26" s="46"/>
      <c r="E26" s="4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6.5" customHeight="1">
      <c r="A27" s="64"/>
      <c r="C27" s="47" t="s">
        <v>211</v>
      </c>
      <c r="D27" s="46"/>
      <c r="E27" s="47"/>
      <c r="F27" s="9">
        <v>0</v>
      </c>
      <c r="G27" s="8"/>
      <c r="H27" s="9">
        <v>0</v>
      </c>
      <c r="I27" s="8"/>
      <c r="J27" s="9">
        <v>0</v>
      </c>
      <c r="K27" s="8"/>
      <c r="L27" s="9">
        <v>169769657</v>
      </c>
      <c r="M27" s="8"/>
      <c r="N27" s="9">
        <v>0</v>
      </c>
      <c r="O27" s="8"/>
      <c r="P27" s="9">
        <v>0</v>
      </c>
      <c r="Q27" s="8"/>
      <c r="R27" s="9">
        <v>0</v>
      </c>
      <c r="S27" s="8"/>
      <c r="T27" s="9">
        <f>SUM(R27,L27,J27,F27,H27)</f>
        <v>169769657</v>
      </c>
      <c r="U27" s="8"/>
      <c r="V27" s="9">
        <v>-1180308</v>
      </c>
      <c r="W27" s="8"/>
      <c r="X27" s="9">
        <f>SUM(V27,T27)</f>
        <v>168589349</v>
      </c>
    </row>
    <row r="28" spans="1:24" ht="16.5" customHeight="1">
      <c r="A28" s="47"/>
      <c r="B28" s="47"/>
      <c r="F28" s="8"/>
      <c r="H28" s="8"/>
      <c r="J28" s="8"/>
      <c r="K28" s="8"/>
      <c r="L28" s="8"/>
      <c r="M28" s="8"/>
      <c r="N28" s="91"/>
      <c r="O28" s="8"/>
      <c r="P28" s="91"/>
      <c r="Q28" s="8"/>
      <c r="R28" s="91"/>
      <c r="S28" s="8"/>
      <c r="T28" s="8"/>
      <c r="U28" s="6"/>
      <c r="V28" s="8"/>
      <c r="W28" s="6"/>
      <c r="X28" s="8"/>
    </row>
    <row r="29" spans="1:24" ht="16.5" customHeight="1" thickBot="1">
      <c r="A29" s="73" t="s">
        <v>221</v>
      </c>
      <c r="F29" s="7">
        <f>SUM(F24:F27)</f>
        <v>400000000</v>
      </c>
      <c r="H29" s="7">
        <f>SUM(H24:H27)</f>
        <v>3134555837</v>
      </c>
      <c r="J29" s="7">
        <f>SUM(J24:J27)</f>
        <v>40000000</v>
      </c>
      <c r="K29" s="91"/>
      <c r="L29" s="7">
        <f>SUM(L24:L27)</f>
        <v>588502747</v>
      </c>
      <c r="M29" s="6"/>
      <c r="N29" s="7">
        <f>SUM(N24:N27)</f>
        <v>-11215432</v>
      </c>
      <c r="O29" s="6"/>
      <c r="P29" s="7">
        <f>SUM(P24:P27)</f>
        <v>15310</v>
      </c>
      <c r="Q29" s="6"/>
      <c r="R29" s="7">
        <f>SUM(R24:R27)</f>
        <v>-11200122</v>
      </c>
      <c r="S29" s="6"/>
      <c r="T29" s="7">
        <f>SUM(T24:T27)</f>
        <v>4151858462</v>
      </c>
      <c r="U29" s="91"/>
      <c r="V29" s="7">
        <f>SUM(V24:V27)</f>
        <v>-3319898</v>
      </c>
      <c r="W29" s="91"/>
      <c r="X29" s="7">
        <f>SUM(X24:X27)</f>
        <v>4148538564</v>
      </c>
    </row>
    <row r="30" spans="1:24" ht="16.5" customHeight="1" thickTop="1">
      <c r="A30" s="73"/>
      <c r="F30" s="6"/>
      <c r="H30" s="6"/>
      <c r="J30" s="6"/>
      <c r="K30" s="91"/>
      <c r="L30" s="6"/>
      <c r="M30" s="6"/>
      <c r="N30" s="6"/>
      <c r="O30" s="6"/>
      <c r="P30" s="6"/>
      <c r="Q30" s="6"/>
      <c r="R30" s="6"/>
      <c r="S30" s="6"/>
      <c r="T30" s="6"/>
      <c r="U30" s="91"/>
      <c r="V30" s="6"/>
      <c r="W30" s="91"/>
      <c r="X30" s="6"/>
    </row>
    <row r="31" spans="1:24" ht="16.5" customHeight="1">
      <c r="A31" s="73"/>
      <c r="F31" s="6"/>
      <c r="H31" s="6"/>
      <c r="J31" s="6"/>
      <c r="K31" s="91"/>
      <c r="L31" s="6"/>
      <c r="M31" s="6"/>
      <c r="N31" s="6"/>
      <c r="O31" s="6"/>
      <c r="P31" s="6"/>
      <c r="Q31" s="6"/>
      <c r="R31" s="6"/>
      <c r="S31" s="6"/>
      <c r="T31" s="6"/>
      <c r="U31" s="91"/>
      <c r="V31" s="6"/>
      <c r="W31" s="91"/>
      <c r="X31" s="6"/>
    </row>
    <row r="32" spans="1:24" ht="16.5" customHeight="1">
      <c r="A32" s="73"/>
      <c r="F32" s="6"/>
      <c r="H32" s="6"/>
      <c r="J32" s="6"/>
      <c r="K32" s="91"/>
      <c r="L32" s="6"/>
      <c r="M32" s="6"/>
      <c r="N32" s="6"/>
      <c r="O32" s="6"/>
      <c r="P32" s="6"/>
      <c r="Q32" s="6"/>
      <c r="R32" s="6"/>
      <c r="S32" s="6"/>
      <c r="T32" s="6"/>
      <c r="U32" s="91"/>
      <c r="V32" s="6"/>
      <c r="W32" s="91"/>
      <c r="X32" s="6"/>
    </row>
    <row r="33" spans="1:24" ht="16.5" customHeight="1">
      <c r="A33" s="73"/>
      <c r="F33" s="6"/>
      <c r="H33" s="6"/>
      <c r="J33" s="6"/>
      <c r="K33" s="91"/>
      <c r="L33" s="6"/>
      <c r="M33" s="6"/>
      <c r="N33" s="6"/>
      <c r="O33" s="6"/>
      <c r="P33" s="6"/>
      <c r="Q33" s="6"/>
      <c r="R33" s="6"/>
      <c r="S33" s="6"/>
      <c r="T33" s="6"/>
      <c r="U33" s="91"/>
      <c r="V33" s="6"/>
      <c r="W33" s="91"/>
      <c r="X33" s="6"/>
    </row>
    <row r="34" spans="1:24" ht="16.5" customHeight="1">
      <c r="A34" s="73"/>
      <c r="F34" s="6"/>
      <c r="H34" s="6"/>
      <c r="J34" s="6"/>
      <c r="K34" s="91"/>
      <c r="L34" s="6"/>
      <c r="M34" s="6"/>
      <c r="N34" s="6"/>
      <c r="O34" s="6"/>
      <c r="P34" s="6"/>
      <c r="Q34" s="6"/>
      <c r="R34" s="6"/>
      <c r="S34" s="6"/>
      <c r="T34" s="6"/>
      <c r="U34" s="91"/>
      <c r="V34" s="6"/>
      <c r="W34" s="91"/>
      <c r="X34" s="6"/>
    </row>
    <row r="35" spans="1:24" ht="16.5" customHeight="1">
      <c r="A35" s="73"/>
      <c r="F35" s="6"/>
      <c r="H35" s="6"/>
      <c r="J35" s="6"/>
      <c r="K35" s="91"/>
      <c r="L35" s="6"/>
      <c r="M35" s="6"/>
      <c r="N35" s="6"/>
      <c r="O35" s="6"/>
      <c r="P35" s="6"/>
      <c r="Q35" s="6"/>
      <c r="R35" s="6"/>
      <c r="S35" s="6"/>
      <c r="T35" s="6"/>
      <c r="U35" s="91"/>
      <c r="V35" s="6"/>
      <c r="W35" s="91"/>
      <c r="X35" s="6"/>
    </row>
    <row r="36" spans="1:24" ht="16.5" customHeight="1">
      <c r="A36" s="73"/>
      <c r="F36" s="6"/>
      <c r="H36" s="6"/>
      <c r="J36" s="6"/>
      <c r="K36" s="91"/>
      <c r="L36" s="6"/>
      <c r="M36" s="6"/>
      <c r="N36" s="6"/>
      <c r="O36" s="6"/>
      <c r="P36" s="6"/>
      <c r="Q36" s="6"/>
      <c r="R36" s="6"/>
      <c r="S36" s="6"/>
      <c r="T36" s="6"/>
      <c r="U36" s="91"/>
      <c r="V36" s="6"/>
      <c r="W36" s="91"/>
      <c r="X36" s="6"/>
    </row>
    <row r="37" spans="1:24" ht="14.25" customHeight="1">
      <c r="A37" s="73"/>
      <c r="F37" s="6"/>
      <c r="H37" s="6"/>
      <c r="J37" s="6"/>
      <c r="K37" s="91"/>
      <c r="L37" s="6"/>
      <c r="M37" s="6"/>
      <c r="N37" s="6"/>
      <c r="O37" s="6"/>
      <c r="P37" s="6"/>
      <c r="Q37" s="6"/>
      <c r="R37" s="6"/>
      <c r="S37" s="6"/>
      <c r="T37" s="6"/>
      <c r="U37" s="91"/>
      <c r="V37" s="6"/>
      <c r="W37" s="91"/>
      <c r="X37" s="6"/>
    </row>
    <row r="38" spans="1:24" ht="17.25" customHeight="1">
      <c r="A38" s="73"/>
      <c r="F38" s="6"/>
      <c r="H38" s="6"/>
      <c r="J38" s="6"/>
      <c r="K38" s="91"/>
      <c r="L38" s="6"/>
      <c r="M38" s="6"/>
      <c r="N38" s="6"/>
      <c r="O38" s="6"/>
      <c r="P38" s="6"/>
      <c r="Q38" s="6"/>
      <c r="R38" s="6"/>
      <c r="S38" s="6"/>
      <c r="T38" s="6"/>
      <c r="U38" s="91"/>
      <c r="V38" s="6"/>
      <c r="W38" s="91"/>
      <c r="X38" s="6"/>
    </row>
    <row r="39" spans="1:24" ht="16.5" customHeight="1">
      <c r="A39" s="73"/>
      <c r="F39" s="6"/>
      <c r="H39" s="6"/>
      <c r="J39" s="6"/>
      <c r="K39" s="91"/>
      <c r="L39" s="6"/>
      <c r="M39" s="6"/>
      <c r="N39" s="6"/>
      <c r="O39" s="6"/>
      <c r="P39" s="6"/>
      <c r="Q39" s="6"/>
      <c r="R39" s="6"/>
      <c r="S39" s="6"/>
      <c r="T39" s="6"/>
      <c r="U39" s="91"/>
      <c r="V39" s="6"/>
      <c r="W39" s="91"/>
      <c r="X39" s="6"/>
    </row>
    <row r="40" spans="1:24" ht="16.5" customHeight="1">
      <c r="A40" s="122" t="s">
        <v>153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</row>
    <row r="41" spans="1:24" ht="16.5" customHeight="1">
      <c r="A41" s="77"/>
      <c r="B41" s="77"/>
      <c r="C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</row>
    <row r="42" spans="1:24" ht="18" customHeight="1">
      <c r="A42" s="77"/>
      <c r="B42" s="77"/>
      <c r="C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</row>
    <row r="43" spans="1:24" ht="22.35" customHeight="1">
      <c r="A43" s="94" t="str">
        <f>+'E 6-9'!A103</f>
        <v>The accompanying notes are an integral part of these consolidated and separate financial statements.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5"/>
      <c r="O43" s="95"/>
      <c r="P43" s="95"/>
      <c r="Q43" s="95"/>
      <c r="R43" s="95"/>
      <c r="S43" s="95"/>
      <c r="T43" s="80"/>
      <c r="U43" s="92"/>
      <c r="V43" s="92"/>
      <c r="W43" s="92"/>
      <c r="X43" s="92"/>
    </row>
  </sheetData>
  <mergeCells count="6">
    <mergeCell ref="F6:X6"/>
    <mergeCell ref="F7:T7"/>
    <mergeCell ref="A40:X40"/>
    <mergeCell ref="J8:L8"/>
    <mergeCell ref="F8:H8"/>
    <mergeCell ref="N8:R8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670D-BE7F-434F-954D-536EA94A335F}">
  <sheetPr>
    <tabColor rgb="FF7030A0"/>
  </sheetPr>
  <dimension ref="A1:N34"/>
  <sheetViews>
    <sheetView zoomScale="90" zoomScaleNormal="90" zoomScaleSheetLayoutView="100" workbookViewId="0">
      <selection activeCell="Q9" sqref="Q9"/>
    </sheetView>
  </sheetViews>
  <sheetFormatPr defaultColWidth="9" defaultRowHeight="16.5" customHeight="1"/>
  <cols>
    <col min="1" max="2" width="1.5703125" style="53" customWidth="1"/>
    <col min="3" max="3" width="39.5703125" style="53" customWidth="1"/>
    <col min="4" max="4" width="6.28515625" style="77" customWidth="1"/>
    <col min="5" max="5" width="1" style="91" customWidth="1"/>
    <col min="6" max="6" width="18" style="91" customWidth="1"/>
    <col min="7" max="7" width="1" style="91" customWidth="1"/>
    <col min="8" max="8" width="13.42578125" style="91" customWidth="1"/>
    <col min="9" max="9" width="1" style="76" customWidth="1"/>
    <col min="10" max="10" width="14.5703125" style="76" customWidth="1"/>
    <col min="11" max="11" width="1" style="76" customWidth="1"/>
    <col min="12" max="12" width="15.5703125" style="76" customWidth="1"/>
    <col min="13" max="13" width="1" style="76" customWidth="1"/>
    <col min="14" max="14" width="14.42578125" style="76" customWidth="1"/>
    <col min="15" max="15" width="9" style="53" customWidth="1"/>
    <col min="16" max="16384" width="9" style="53"/>
  </cols>
  <sheetData>
    <row r="1" spans="1:14" s="64" customFormat="1" ht="16.5" customHeight="1">
      <c r="A1" s="67" t="s">
        <v>0</v>
      </c>
      <c r="D1" s="65"/>
      <c r="E1" s="72"/>
      <c r="F1" s="72"/>
      <c r="G1" s="72"/>
      <c r="H1" s="72"/>
      <c r="I1" s="72"/>
      <c r="J1" s="72"/>
      <c r="K1" s="72"/>
      <c r="L1" s="72"/>
      <c r="M1" s="72"/>
      <c r="N1" s="66"/>
    </row>
    <row r="2" spans="1:14" s="64" customFormat="1" ht="16.5" customHeight="1">
      <c r="A2" s="67" t="s">
        <v>154</v>
      </c>
      <c r="D2" s="65"/>
      <c r="E2" s="72"/>
      <c r="F2" s="72"/>
      <c r="G2" s="72"/>
      <c r="H2" s="72"/>
      <c r="I2" s="72"/>
      <c r="J2" s="72"/>
      <c r="K2" s="72"/>
      <c r="L2" s="72"/>
      <c r="M2" s="72"/>
      <c r="N2" s="66"/>
    </row>
    <row r="3" spans="1:14" s="64" customFormat="1" ht="16.5" customHeight="1">
      <c r="A3" s="68" t="s">
        <v>219</v>
      </c>
      <c r="B3" s="69"/>
      <c r="C3" s="69"/>
      <c r="D3" s="70"/>
      <c r="E3" s="85"/>
      <c r="F3" s="85"/>
      <c r="G3" s="85"/>
      <c r="H3" s="85"/>
      <c r="I3" s="85"/>
      <c r="J3" s="85"/>
      <c r="K3" s="85"/>
      <c r="L3" s="85"/>
      <c r="M3" s="85"/>
      <c r="N3" s="71"/>
    </row>
    <row r="4" spans="1:14" s="64" customFormat="1" ht="15.6" customHeight="1">
      <c r="A4" s="67"/>
      <c r="D4" s="65"/>
      <c r="E4" s="72"/>
      <c r="F4" s="72"/>
      <c r="G4" s="72"/>
      <c r="H4" s="72"/>
      <c r="I4" s="72"/>
      <c r="J4" s="72"/>
      <c r="K4" s="72"/>
      <c r="L4" s="72"/>
      <c r="M4" s="72"/>
      <c r="N4" s="66"/>
    </row>
    <row r="5" spans="1:14" s="64" customFormat="1" ht="15.6" customHeight="1">
      <c r="D5" s="65"/>
      <c r="E5" s="72"/>
      <c r="F5" s="72"/>
      <c r="G5" s="72"/>
      <c r="H5" s="72"/>
      <c r="I5" s="66"/>
      <c r="J5" s="66"/>
      <c r="K5" s="66"/>
      <c r="L5" s="66"/>
      <c r="M5" s="66"/>
      <c r="N5" s="66"/>
    </row>
    <row r="6" spans="1:14" s="64" customFormat="1" ht="15.6" customHeight="1">
      <c r="A6" s="73"/>
      <c r="B6" s="73"/>
      <c r="C6" s="73"/>
      <c r="D6" s="74"/>
      <c r="E6" s="73"/>
      <c r="F6" s="120" t="s">
        <v>155</v>
      </c>
      <c r="G6" s="120"/>
      <c r="H6" s="120"/>
      <c r="I6" s="120"/>
      <c r="J6" s="120"/>
      <c r="K6" s="120"/>
      <c r="L6" s="120"/>
      <c r="M6" s="120"/>
      <c r="N6" s="120"/>
    </row>
    <row r="7" spans="1:14" s="64" customFormat="1" ht="15.6" customHeight="1">
      <c r="A7" s="47"/>
      <c r="B7" s="47"/>
      <c r="C7" s="47"/>
      <c r="D7" s="46"/>
      <c r="E7" s="61"/>
      <c r="F7" s="120" t="s">
        <v>125</v>
      </c>
      <c r="G7" s="120"/>
      <c r="H7" s="120"/>
      <c r="I7" s="61"/>
      <c r="J7" s="120" t="s">
        <v>80</v>
      </c>
      <c r="K7" s="120"/>
      <c r="L7" s="120"/>
      <c r="M7" s="75"/>
      <c r="N7" s="61"/>
    </row>
    <row r="8" spans="1:14" s="64" customFormat="1" ht="15.6" customHeight="1">
      <c r="A8" s="47"/>
      <c r="B8" s="47"/>
      <c r="C8" s="47"/>
      <c r="D8" s="46"/>
      <c r="E8" s="61"/>
      <c r="F8" s="75"/>
      <c r="G8" s="75"/>
      <c r="H8" s="39" t="s">
        <v>130</v>
      </c>
      <c r="I8" s="61"/>
      <c r="J8" s="75"/>
      <c r="K8" s="75"/>
      <c r="L8" s="75"/>
      <c r="M8" s="75"/>
      <c r="N8" s="61"/>
    </row>
    <row r="9" spans="1:14" ht="15.6" customHeight="1">
      <c r="A9" s="73"/>
      <c r="B9" s="73"/>
      <c r="C9" s="73"/>
      <c r="D9" s="74"/>
      <c r="E9" s="75"/>
      <c r="F9" s="39" t="s">
        <v>156</v>
      </c>
      <c r="G9" s="75"/>
      <c r="H9" s="39" t="s">
        <v>135</v>
      </c>
      <c r="I9" s="86"/>
      <c r="J9" s="39" t="s">
        <v>136</v>
      </c>
      <c r="K9" s="86"/>
      <c r="L9" s="86"/>
      <c r="M9" s="86"/>
      <c r="N9" s="39"/>
    </row>
    <row r="10" spans="1:14" ht="15.6" customHeight="1">
      <c r="A10" s="73"/>
      <c r="B10" s="73"/>
      <c r="C10" s="73"/>
      <c r="D10" s="74"/>
      <c r="E10" s="86"/>
      <c r="F10" s="39" t="s">
        <v>142</v>
      </c>
      <c r="G10" s="86"/>
      <c r="H10" s="39" t="s">
        <v>143</v>
      </c>
      <c r="I10" s="86"/>
      <c r="J10" s="39" t="s">
        <v>144</v>
      </c>
      <c r="K10" s="86"/>
      <c r="L10" s="86" t="s">
        <v>82</v>
      </c>
      <c r="M10" s="86"/>
      <c r="N10" s="39" t="s">
        <v>86</v>
      </c>
    </row>
    <row r="11" spans="1:14" ht="15.6" customHeight="1">
      <c r="A11" s="73"/>
      <c r="B11" s="73"/>
      <c r="C11" s="73"/>
      <c r="D11" s="70" t="s">
        <v>6</v>
      </c>
      <c r="E11" s="73"/>
      <c r="F11" s="90" t="s">
        <v>7</v>
      </c>
      <c r="G11" s="73"/>
      <c r="H11" s="90" t="s">
        <v>7</v>
      </c>
      <c r="I11" s="86"/>
      <c r="J11" s="90" t="s">
        <v>7</v>
      </c>
      <c r="K11" s="86"/>
      <c r="L11" s="90" t="s">
        <v>7</v>
      </c>
      <c r="M11" s="39"/>
      <c r="N11" s="90" t="s">
        <v>7</v>
      </c>
    </row>
    <row r="12" spans="1:14" ht="15.6" customHeight="1">
      <c r="A12" s="47"/>
      <c r="B12" s="47"/>
      <c r="C12" s="47"/>
      <c r="D12" s="4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5.6" customHeight="1">
      <c r="A13" s="67" t="s">
        <v>150</v>
      </c>
      <c r="B13" s="47"/>
      <c r="C13" s="47"/>
      <c r="D13" s="46"/>
      <c r="E13" s="61"/>
      <c r="F13" s="8">
        <v>400000000</v>
      </c>
      <c r="G13" s="61"/>
      <c r="H13" s="8">
        <v>3134555837</v>
      </c>
      <c r="I13" s="61"/>
      <c r="J13" s="8">
        <v>30000000</v>
      </c>
      <c r="K13" s="61"/>
      <c r="L13" s="8">
        <v>359046132</v>
      </c>
      <c r="M13" s="8"/>
      <c r="N13" s="8">
        <f>SUM(F13:M13)</f>
        <v>3923601969</v>
      </c>
    </row>
    <row r="14" spans="1:14" ht="15.6" customHeight="1">
      <c r="B14" s="78" t="s">
        <v>151</v>
      </c>
      <c r="C14" s="47"/>
      <c r="D14" s="46"/>
      <c r="E14" s="61"/>
      <c r="F14" s="8">
        <v>0</v>
      </c>
      <c r="G14" s="61"/>
      <c r="H14" s="8">
        <v>0</v>
      </c>
      <c r="I14" s="61"/>
      <c r="J14" s="8">
        <v>10000000</v>
      </c>
      <c r="K14" s="61"/>
      <c r="L14" s="8">
        <v>-10000000</v>
      </c>
      <c r="M14" s="8"/>
      <c r="N14" s="8">
        <f>SUM(F14:M14)</f>
        <v>0</v>
      </c>
    </row>
    <row r="15" spans="1:14" ht="15.6" customHeight="1">
      <c r="B15" s="78" t="s">
        <v>149</v>
      </c>
      <c r="C15" s="47"/>
      <c r="D15" s="46">
        <v>33</v>
      </c>
      <c r="E15" s="61"/>
      <c r="F15" s="8">
        <v>0</v>
      </c>
      <c r="G15" s="61"/>
      <c r="H15" s="8">
        <v>0</v>
      </c>
      <c r="I15" s="61"/>
      <c r="J15" s="8">
        <v>0</v>
      </c>
      <c r="K15" s="61"/>
      <c r="L15" s="8">
        <v>-60000000</v>
      </c>
      <c r="M15" s="8"/>
      <c r="N15" s="8">
        <f>SUM(F15:M15)</f>
        <v>-60000000</v>
      </c>
    </row>
    <row r="16" spans="1:14" ht="15.6" customHeight="1">
      <c r="B16" s="47" t="s">
        <v>115</v>
      </c>
      <c r="C16" s="47"/>
      <c r="D16" s="46"/>
      <c r="E16" s="61"/>
      <c r="F16" s="9">
        <v>0</v>
      </c>
      <c r="G16" s="61"/>
      <c r="H16" s="9">
        <v>0</v>
      </c>
      <c r="I16" s="61"/>
      <c r="J16" s="9">
        <v>0</v>
      </c>
      <c r="K16" s="61"/>
      <c r="L16" s="93">
        <v>241687550</v>
      </c>
      <c r="M16" s="61"/>
      <c r="N16" s="9">
        <f>SUM(F16:M16)</f>
        <v>241687550</v>
      </c>
    </row>
    <row r="17" spans="1:14" ht="15.6" customHeight="1">
      <c r="A17" s="73"/>
      <c r="B17" s="47"/>
      <c r="C17" s="47"/>
      <c r="D17" s="46"/>
      <c r="E17" s="61"/>
      <c r="F17" s="61"/>
      <c r="G17" s="61"/>
      <c r="H17" s="61"/>
      <c r="I17" s="61"/>
      <c r="J17" s="8"/>
      <c r="K17" s="61"/>
      <c r="L17" s="8"/>
      <c r="M17" s="8"/>
      <c r="N17" s="8"/>
    </row>
    <row r="18" spans="1:14" ht="15.6" customHeight="1" thickBot="1">
      <c r="A18" s="73" t="s">
        <v>152</v>
      </c>
      <c r="B18" s="47"/>
      <c r="C18" s="47"/>
      <c r="D18" s="46"/>
      <c r="E18" s="61"/>
      <c r="F18" s="60">
        <f>SUM(F13:F16)</f>
        <v>400000000</v>
      </c>
      <c r="G18" s="61"/>
      <c r="H18" s="60">
        <f>SUM(H13:H16)</f>
        <v>3134555837</v>
      </c>
      <c r="I18" s="61"/>
      <c r="J18" s="10">
        <f>SUM(J13:J16)</f>
        <v>40000000</v>
      </c>
      <c r="K18" s="61"/>
      <c r="L18" s="10">
        <f>SUM(L13:L16)</f>
        <v>530733682</v>
      </c>
      <c r="M18" s="8"/>
      <c r="N18" s="10">
        <f>SUM(N13:N16)</f>
        <v>4105289519</v>
      </c>
    </row>
    <row r="19" spans="1:14" ht="15.6" customHeight="1" thickTop="1">
      <c r="A19" s="73"/>
      <c r="B19" s="47"/>
      <c r="C19" s="47"/>
      <c r="D19" s="46"/>
      <c r="E19" s="61"/>
      <c r="F19" s="61"/>
      <c r="G19" s="61"/>
      <c r="H19" s="61"/>
      <c r="I19" s="61"/>
      <c r="J19" s="8"/>
      <c r="K19" s="61"/>
      <c r="L19" s="8"/>
      <c r="M19" s="8"/>
      <c r="N19" s="8"/>
    </row>
    <row r="20" spans="1:14" ht="15.6" customHeight="1">
      <c r="A20" s="73"/>
      <c r="B20" s="47"/>
      <c r="C20" s="47"/>
      <c r="D20" s="46"/>
      <c r="E20" s="61"/>
      <c r="F20" s="61"/>
      <c r="G20" s="61"/>
      <c r="H20" s="61"/>
      <c r="I20" s="61"/>
      <c r="J20" s="8"/>
      <c r="K20" s="61"/>
      <c r="L20" s="8"/>
      <c r="M20" s="8"/>
      <c r="N20" s="8"/>
    </row>
    <row r="21" spans="1:14" ht="15.6" customHeight="1">
      <c r="A21" s="67" t="s">
        <v>220</v>
      </c>
      <c r="B21" s="47"/>
      <c r="C21" s="47"/>
      <c r="D21" s="46"/>
      <c r="E21" s="61"/>
      <c r="F21" s="8">
        <v>400000000</v>
      </c>
      <c r="G21" s="61"/>
      <c r="H21" s="8">
        <v>3134555837</v>
      </c>
      <c r="I21" s="61"/>
      <c r="J21" s="8">
        <v>40000000</v>
      </c>
      <c r="K21" s="61"/>
      <c r="L21" s="8">
        <v>530733682</v>
      </c>
      <c r="M21" s="8"/>
      <c r="N21" s="8">
        <f>SUM(F21:M21)</f>
        <v>4105289519</v>
      </c>
    </row>
    <row r="22" spans="1:14" ht="15.6" customHeight="1">
      <c r="B22" s="78" t="s">
        <v>149</v>
      </c>
      <c r="C22" s="47"/>
      <c r="D22" s="46">
        <v>33</v>
      </c>
      <c r="E22" s="61"/>
      <c r="F22" s="8">
        <v>0</v>
      </c>
      <c r="G22" s="61"/>
      <c r="H22" s="8">
        <v>0</v>
      </c>
      <c r="I22" s="61"/>
      <c r="J22" s="8">
        <v>0</v>
      </c>
      <c r="K22" s="61"/>
      <c r="L22" s="8">
        <v>-80000000</v>
      </c>
      <c r="M22" s="8"/>
      <c r="N22" s="8">
        <f>SUM(F22:M22)</f>
        <v>-80000000</v>
      </c>
    </row>
    <row r="23" spans="1:14" ht="15.6" customHeight="1">
      <c r="B23" s="47" t="s">
        <v>115</v>
      </c>
      <c r="C23" s="47"/>
      <c r="D23" s="46"/>
      <c r="E23" s="61"/>
      <c r="F23" s="9">
        <v>0</v>
      </c>
      <c r="G23" s="61"/>
      <c r="H23" s="9">
        <v>0</v>
      </c>
      <c r="I23" s="61"/>
      <c r="J23" s="9">
        <v>0</v>
      </c>
      <c r="K23" s="61"/>
      <c r="L23" s="93">
        <v>223551092</v>
      </c>
      <c r="M23" s="61"/>
      <c r="N23" s="9">
        <f>SUM(F23:M23)</f>
        <v>223551092</v>
      </c>
    </row>
    <row r="24" spans="1:14" ht="15.6" customHeight="1">
      <c r="A24" s="73"/>
      <c r="B24" s="47"/>
      <c r="C24" s="47"/>
      <c r="D24" s="46"/>
      <c r="E24" s="61"/>
      <c r="F24" s="61"/>
      <c r="G24" s="61"/>
      <c r="H24" s="61"/>
      <c r="I24" s="61"/>
      <c r="J24" s="8"/>
      <c r="K24" s="61"/>
      <c r="L24" s="8"/>
      <c r="M24" s="8"/>
      <c r="N24" s="8"/>
    </row>
    <row r="25" spans="1:14" ht="15.6" customHeight="1" thickBot="1">
      <c r="A25" s="73" t="s">
        <v>221</v>
      </c>
      <c r="B25" s="47"/>
      <c r="C25" s="47"/>
      <c r="D25" s="46"/>
      <c r="E25" s="61"/>
      <c r="F25" s="60">
        <f>SUM(F21:F23)</f>
        <v>400000000</v>
      </c>
      <c r="G25" s="61"/>
      <c r="H25" s="60">
        <f>SUM(H21:H23)</f>
        <v>3134555837</v>
      </c>
      <c r="I25" s="61"/>
      <c r="J25" s="10">
        <f>SUM(J21:J23)</f>
        <v>40000000</v>
      </c>
      <c r="K25" s="61"/>
      <c r="L25" s="10">
        <f>SUM(L21:L23)</f>
        <v>674284774</v>
      </c>
      <c r="M25" s="8"/>
      <c r="N25" s="10">
        <f>SUM(N21:N23)</f>
        <v>4248840611</v>
      </c>
    </row>
    <row r="26" spans="1:14" ht="15.6" customHeight="1" thickTop="1">
      <c r="A26" s="73"/>
      <c r="B26" s="47"/>
      <c r="C26" s="47"/>
      <c r="D26" s="46"/>
      <c r="E26" s="61"/>
      <c r="F26" s="61"/>
      <c r="G26" s="61"/>
      <c r="H26" s="61"/>
      <c r="I26" s="61"/>
      <c r="J26" s="8"/>
      <c r="K26" s="61"/>
      <c r="L26" s="8"/>
      <c r="M26" s="8"/>
      <c r="N26" s="8"/>
    </row>
    <row r="27" spans="1:14" ht="15.6" customHeight="1">
      <c r="A27" s="73"/>
      <c r="B27" s="47"/>
      <c r="C27" s="47"/>
      <c r="D27" s="46"/>
      <c r="E27" s="61"/>
      <c r="F27" s="61"/>
      <c r="G27" s="61"/>
      <c r="H27" s="61"/>
      <c r="I27" s="61"/>
      <c r="J27" s="8"/>
      <c r="K27" s="61"/>
      <c r="L27" s="8"/>
      <c r="M27" s="8"/>
      <c r="N27" s="8"/>
    </row>
    <row r="28" spans="1:14" ht="15.6" customHeight="1">
      <c r="A28" s="73"/>
      <c r="B28" s="47"/>
      <c r="C28" s="47"/>
      <c r="D28" s="46"/>
      <c r="E28" s="61"/>
      <c r="F28" s="61"/>
      <c r="G28" s="61"/>
      <c r="H28" s="61"/>
      <c r="I28" s="61"/>
      <c r="J28" s="8"/>
      <c r="K28" s="61"/>
      <c r="L28" s="8"/>
      <c r="M28" s="8"/>
      <c r="N28" s="8"/>
    </row>
    <row r="29" spans="1:14" ht="15.6" customHeight="1">
      <c r="A29" s="73"/>
      <c r="B29" s="47"/>
      <c r="C29" s="47"/>
      <c r="D29" s="46"/>
      <c r="E29" s="61"/>
      <c r="F29" s="61"/>
      <c r="G29" s="61"/>
      <c r="H29" s="61"/>
      <c r="I29" s="61"/>
      <c r="J29" s="8"/>
      <c r="K29" s="61"/>
      <c r="L29" s="8"/>
      <c r="M29" s="8"/>
      <c r="N29" s="8"/>
    </row>
    <row r="30" spans="1:14" ht="14.25" customHeight="1">
      <c r="A30" s="73"/>
      <c r="B30" s="47"/>
      <c r="C30" s="47"/>
      <c r="D30" s="46"/>
      <c r="E30" s="61"/>
      <c r="F30" s="61"/>
      <c r="G30" s="61"/>
      <c r="H30" s="61"/>
      <c r="I30" s="61"/>
      <c r="J30" s="8"/>
      <c r="K30" s="61"/>
      <c r="L30" s="8"/>
      <c r="M30" s="8"/>
      <c r="N30" s="8"/>
    </row>
    <row r="31" spans="1:14" ht="15.6" customHeight="1">
      <c r="A31" s="125" t="s">
        <v>157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</row>
    <row r="32" spans="1:14" ht="15.6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ht="13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22.35" customHeight="1">
      <c r="A34" s="181" t="str">
        <f>+'E 6-9'!A103</f>
        <v>The accompanying notes are an integral part of these consolidated and separate financial statements.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</row>
  </sheetData>
  <mergeCells count="5">
    <mergeCell ref="F6:N6"/>
    <mergeCell ref="J7:L7"/>
    <mergeCell ref="A31:N31"/>
    <mergeCell ref="A34:N34"/>
    <mergeCell ref="F7:H7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D0EC-686F-4070-AC60-E38171B348B4}">
  <sheetPr>
    <tabColor rgb="FF7030A0"/>
  </sheetPr>
  <dimension ref="A1:L180"/>
  <sheetViews>
    <sheetView zoomScaleNormal="100" zoomScaleSheetLayoutView="110" workbookViewId="0">
      <selection activeCell="P9" sqref="P9"/>
    </sheetView>
  </sheetViews>
  <sheetFormatPr defaultColWidth="8.42578125" defaultRowHeight="16.5" customHeight="1"/>
  <cols>
    <col min="1" max="2" width="1.5703125" style="194" customWidth="1"/>
    <col min="3" max="3" width="47.5703125" style="194" customWidth="1"/>
    <col min="4" max="4" width="6" style="191" customWidth="1"/>
    <col min="5" max="5" width="0.5703125" style="194" customWidth="1"/>
    <col min="6" max="6" width="13.28515625" style="21" customWidth="1"/>
    <col min="7" max="7" width="0.5703125" style="21" customWidth="1"/>
    <col min="8" max="8" width="13.28515625" style="21" customWidth="1"/>
    <col min="9" max="9" width="0.5703125" style="21" customWidth="1"/>
    <col min="10" max="10" width="13.28515625" style="21" customWidth="1"/>
    <col min="11" max="11" width="0.5703125" style="21" customWidth="1"/>
    <col min="12" max="12" width="13.28515625" style="21" customWidth="1"/>
    <col min="13" max="16384" width="8.42578125" style="194"/>
  </cols>
  <sheetData>
    <row r="1" spans="1:12" s="186" customFormat="1" ht="16.5" customHeight="1">
      <c r="A1" s="182" t="s">
        <v>0</v>
      </c>
      <c r="B1" s="183"/>
      <c r="C1" s="183"/>
      <c r="D1" s="184"/>
      <c r="E1" s="185"/>
      <c r="F1" s="11"/>
      <c r="G1" s="12"/>
      <c r="H1" s="11"/>
      <c r="I1" s="13"/>
      <c r="J1" s="13"/>
      <c r="K1" s="13"/>
      <c r="L1" s="13"/>
    </row>
    <row r="2" spans="1:12" s="186" customFormat="1" ht="16.5" customHeight="1">
      <c r="A2" s="183" t="s">
        <v>158</v>
      </c>
      <c r="B2" s="183"/>
      <c r="C2" s="183"/>
      <c r="D2" s="184"/>
      <c r="E2" s="185"/>
      <c r="F2" s="11"/>
      <c r="G2" s="12"/>
      <c r="H2" s="11"/>
      <c r="I2" s="13"/>
      <c r="J2" s="14"/>
      <c r="K2" s="13"/>
      <c r="L2" s="14"/>
    </row>
    <row r="3" spans="1:12" s="186" customFormat="1" ht="16.5" customHeight="1">
      <c r="A3" s="187" t="s">
        <v>219</v>
      </c>
      <c r="B3" s="187"/>
      <c r="C3" s="187"/>
      <c r="D3" s="188"/>
      <c r="E3" s="189"/>
      <c r="F3" s="15"/>
      <c r="G3" s="16"/>
      <c r="H3" s="15"/>
      <c r="I3" s="16"/>
      <c r="J3" s="15"/>
      <c r="K3" s="16"/>
      <c r="L3" s="15"/>
    </row>
    <row r="4" spans="1:12" s="186" customFormat="1" ht="16.5" customHeight="1">
      <c r="A4" s="183"/>
      <c r="B4" s="183"/>
      <c r="C4" s="183"/>
      <c r="D4" s="184"/>
      <c r="E4" s="185"/>
      <c r="F4" s="11"/>
      <c r="G4" s="12"/>
      <c r="H4" s="11"/>
      <c r="I4" s="12"/>
      <c r="J4" s="11"/>
      <c r="K4" s="12"/>
      <c r="L4" s="11"/>
    </row>
    <row r="5" spans="1:12" s="186" customFormat="1" ht="16.5" customHeight="1">
      <c r="A5" s="190"/>
      <c r="B5" s="190"/>
      <c r="C5" s="190"/>
      <c r="D5" s="184"/>
      <c r="E5" s="185"/>
      <c r="F5" s="11"/>
      <c r="G5" s="12"/>
      <c r="H5" s="11"/>
      <c r="I5" s="12"/>
      <c r="J5" s="11"/>
      <c r="K5" s="12"/>
      <c r="L5" s="11"/>
    </row>
    <row r="6" spans="1:12" ht="16.5" customHeight="1">
      <c r="A6" s="190"/>
      <c r="B6" s="190"/>
      <c r="C6" s="190"/>
      <c r="E6" s="191"/>
      <c r="F6" s="192" t="s">
        <v>89</v>
      </c>
      <c r="G6" s="192"/>
      <c r="H6" s="192"/>
      <c r="I6" s="193"/>
      <c r="J6" s="192" t="s">
        <v>3</v>
      </c>
      <c r="K6" s="192"/>
      <c r="L6" s="192"/>
    </row>
    <row r="7" spans="1:12" ht="16.5" customHeight="1">
      <c r="A7" s="190"/>
      <c r="B7" s="190"/>
      <c r="C7" s="190"/>
      <c r="D7" s="184"/>
      <c r="E7" s="186"/>
      <c r="F7" s="195" t="s">
        <v>5</v>
      </c>
      <c r="G7" s="195"/>
      <c r="H7" s="195"/>
      <c r="I7" s="196"/>
      <c r="J7" s="195" t="s">
        <v>5</v>
      </c>
      <c r="K7" s="195"/>
      <c r="L7" s="195"/>
    </row>
    <row r="8" spans="1:12" ht="16.5" customHeight="1">
      <c r="A8" s="190"/>
      <c r="B8" s="190"/>
      <c r="C8" s="190"/>
      <c r="D8" s="197"/>
      <c r="E8" s="197"/>
      <c r="F8" s="198" t="s">
        <v>243</v>
      </c>
      <c r="G8" s="199"/>
      <c r="H8" s="198" t="s">
        <v>244</v>
      </c>
      <c r="I8" s="199"/>
      <c r="J8" s="198" t="s">
        <v>243</v>
      </c>
      <c r="K8" s="199"/>
      <c r="L8" s="198" t="s">
        <v>244</v>
      </c>
    </row>
    <row r="9" spans="1:12" s="186" customFormat="1" ht="16.5" customHeight="1">
      <c r="A9" s="190"/>
      <c r="B9" s="190"/>
      <c r="C9" s="190"/>
      <c r="D9" s="200" t="s">
        <v>6</v>
      </c>
      <c r="E9" s="201"/>
      <c r="F9" s="202" t="s">
        <v>7</v>
      </c>
      <c r="G9" s="203"/>
      <c r="H9" s="202" t="s">
        <v>7</v>
      </c>
      <c r="I9" s="203"/>
      <c r="J9" s="202" t="s">
        <v>7</v>
      </c>
      <c r="K9" s="203"/>
      <c r="L9" s="202" t="s">
        <v>7</v>
      </c>
    </row>
    <row r="10" spans="1:12" ht="16.5" customHeight="1">
      <c r="A10" s="183" t="s">
        <v>159</v>
      </c>
      <c r="B10" s="183"/>
      <c r="C10" s="183"/>
      <c r="E10" s="197"/>
      <c r="F10" s="18"/>
      <c r="G10" s="17"/>
      <c r="H10" s="18"/>
      <c r="I10" s="19"/>
      <c r="J10" s="18"/>
      <c r="K10" s="19"/>
      <c r="L10" s="18"/>
    </row>
    <row r="11" spans="1:12" ht="16.5" customHeight="1">
      <c r="A11" s="190" t="s">
        <v>160</v>
      </c>
      <c r="B11" s="190"/>
      <c r="C11" s="190"/>
      <c r="E11" s="197"/>
      <c r="F11" s="18">
        <v>177704336</v>
      </c>
      <c r="G11" s="18"/>
      <c r="H11" s="18">
        <v>236858444</v>
      </c>
      <c r="I11" s="18"/>
      <c r="J11" s="18">
        <v>233122951</v>
      </c>
      <c r="K11" s="19"/>
      <c r="L11" s="18">
        <v>278705098</v>
      </c>
    </row>
    <row r="12" spans="1:12" ht="16.5" customHeight="1">
      <c r="A12" s="190" t="s">
        <v>161</v>
      </c>
      <c r="B12" s="190"/>
      <c r="C12" s="190"/>
      <c r="E12" s="197"/>
      <c r="F12" s="18"/>
      <c r="G12" s="17"/>
      <c r="H12" s="18"/>
      <c r="I12" s="17"/>
      <c r="J12" s="18"/>
      <c r="K12" s="18"/>
      <c r="L12" s="18"/>
    </row>
    <row r="13" spans="1:12" ht="16.5" customHeight="1">
      <c r="A13" s="183"/>
      <c r="B13" s="204" t="s">
        <v>162</v>
      </c>
      <c r="C13" s="183"/>
      <c r="D13" s="191">
        <v>17</v>
      </c>
      <c r="E13" s="197"/>
      <c r="F13" s="18">
        <v>14006439</v>
      </c>
      <c r="G13" s="17"/>
      <c r="H13" s="18">
        <v>14090773</v>
      </c>
      <c r="I13" s="17"/>
      <c r="J13" s="18">
        <v>13086036</v>
      </c>
      <c r="K13" s="19"/>
      <c r="L13" s="18">
        <v>13197472</v>
      </c>
    </row>
    <row r="14" spans="1:12" ht="16.5" customHeight="1">
      <c r="A14" s="183"/>
      <c r="B14" s="190" t="s">
        <v>163</v>
      </c>
      <c r="D14" s="191">
        <v>18</v>
      </c>
      <c r="E14" s="197"/>
      <c r="F14" s="18">
        <v>1529574</v>
      </c>
      <c r="G14" s="17"/>
      <c r="H14" s="18">
        <v>1657399</v>
      </c>
      <c r="I14" s="17"/>
      <c r="J14" s="18">
        <v>1319279</v>
      </c>
      <c r="K14" s="19"/>
      <c r="L14" s="18">
        <v>1303596</v>
      </c>
    </row>
    <row r="15" spans="1:12" ht="16.5" customHeight="1">
      <c r="A15" s="183"/>
      <c r="B15" s="204" t="s">
        <v>164</v>
      </c>
      <c r="C15" s="183"/>
      <c r="D15" s="191">
        <v>19</v>
      </c>
      <c r="E15" s="197"/>
      <c r="F15" s="18">
        <v>1130245</v>
      </c>
      <c r="G15" s="17"/>
      <c r="H15" s="18">
        <v>742993</v>
      </c>
      <c r="I15" s="17"/>
      <c r="J15" s="18">
        <v>382542</v>
      </c>
      <c r="K15" s="19"/>
      <c r="L15" s="18">
        <v>457244</v>
      </c>
    </row>
    <row r="16" spans="1:12" ht="16.5" customHeight="1">
      <c r="A16" s="183"/>
      <c r="B16" s="204" t="s">
        <v>229</v>
      </c>
      <c r="C16" s="183"/>
      <c r="D16" s="191" t="s">
        <v>208</v>
      </c>
      <c r="E16" s="197"/>
      <c r="F16" s="18">
        <v>522454</v>
      </c>
      <c r="G16" s="17"/>
      <c r="H16" s="18">
        <v>563248</v>
      </c>
      <c r="I16" s="17"/>
      <c r="J16" s="18">
        <v>522454</v>
      </c>
      <c r="K16" s="19"/>
      <c r="L16" s="18">
        <v>563248</v>
      </c>
    </row>
    <row r="17" spans="1:12" ht="16.5" customHeight="1">
      <c r="A17" s="183"/>
      <c r="B17" s="204" t="s">
        <v>226</v>
      </c>
      <c r="C17" s="183"/>
      <c r="D17" s="191">
        <v>16.100000000000001</v>
      </c>
      <c r="E17" s="197"/>
      <c r="F17" s="18">
        <v>0</v>
      </c>
      <c r="G17" s="17"/>
      <c r="H17" s="18">
        <v>0</v>
      </c>
      <c r="I17" s="17"/>
      <c r="J17" s="18">
        <v>2610852</v>
      </c>
      <c r="K17" s="19"/>
      <c r="L17" s="18">
        <v>0</v>
      </c>
    </row>
    <row r="18" spans="1:12" ht="16.5" customHeight="1">
      <c r="A18" s="183"/>
      <c r="B18" s="204" t="s">
        <v>231</v>
      </c>
      <c r="C18" s="190"/>
      <c r="E18" s="197"/>
      <c r="F18" s="18">
        <v>-1499557</v>
      </c>
      <c r="G18" s="17"/>
      <c r="H18" s="18">
        <v>70024</v>
      </c>
      <c r="I18" s="17"/>
      <c r="J18" s="18">
        <v>-983847</v>
      </c>
      <c r="K18" s="19"/>
      <c r="L18" s="18">
        <v>26512</v>
      </c>
    </row>
    <row r="19" spans="1:12" ht="16.5" customHeight="1">
      <c r="A19" s="183"/>
      <c r="B19" s="204" t="s">
        <v>232</v>
      </c>
      <c r="C19" s="190"/>
      <c r="D19" s="191">
        <v>23</v>
      </c>
      <c r="E19" s="197"/>
      <c r="F19" s="18">
        <v>184613</v>
      </c>
      <c r="G19" s="17"/>
      <c r="H19" s="18">
        <v>-145544</v>
      </c>
      <c r="I19" s="17"/>
      <c r="J19" s="18">
        <v>8191</v>
      </c>
      <c r="K19" s="19"/>
      <c r="L19" s="18">
        <v>-322450</v>
      </c>
    </row>
    <row r="20" spans="1:12" ht="16.5" customHeight="1">
      <c r="A20" s="183"/>
      <c r="B20" s="205" t="s">
        <v>233</v>
      </c>
      <c r="C20" s="205"/>
      <c r="E20" s="197"/>
      <c r="F20" s="18">
        <v>51593</v>
      </c>
      <c r="G20" s="17"/>
      <c r="H20" s="18">
        <v>160512</v>
      </c>
      <c r="I20" s="17"/>
      <c r="J20" s="18">
        <v>13</v>
      </c>
      <c r="K20" s="19"/>
      <c r="L20" s="18">
        <v>12</v>
      </c>
    </row>
    <row r="21" spans="1:12" ht="16.5" customHeight="1">
      <c r="A21" s="183"/>
      <c r="B21" s="205" t="s">
        <v>234</v>
      </c>
      <c r="C21" s="205"/>
      <c r="E21" s="197"/>
      <c r="F21" s="18"/>
      <c r="G21" s="17"/>
      <c r="H21" s="18"/>
      <c r="I21" s="17"/>
      <c r="J21" s="18"/>
      <c r="K21" s="19"/>
      <c r="L21" s="18"/>
    </row>
    <row r="22" spans="1:12" ht="16.5" customHeight="1">
      <c r="A22" s="183"/>
      <c r="B22" s="205"/>
      <c r="C22" s="205" t="s">
        <v>165</v>
      </c>
      <c r="D22" s="191">
        <v>12</v>
      </c>
      <c r="E22" s="197"/>
      <c r="F22" s="18">
        <v>570760</v>
      </c>
      <c r="G22" s="17"/>
      <c r="H22" s="18">
        <v>-617400</v>
      </c>
      <c r="I22" s="17"/>
      <c r="J22" s="18">
        <v>570760</v>
      </c>
      <c r="K22" s="19"/>
      <c r="L22" s="18">
        <v>-617400</v>
      </c>
    </row>
    <row r="23" spans="1:12" ht="16.5" customHeight="1">
      <c r="A23" s="183"/>
      <c r="B23" s="205" t="s">
        <v>212</v>
      </c>
      <c r="C23" s="205"/>
      <c r="D23" s="191">
        <v>12</v>
      </c>
      <c r="E23" s="197"/>
      <c r="F23" s="18">
        <v>-1059026</v>
      </c>
      <c r="G23" s="17"/>
      <c r="H23" s="18">
        <v>687394</v>
      </c>
      <c r="I23" s="17"/>
      <c r="J23" s="18">
        <v>-1059026</v>
      </c>
      <c r="K23" s="19"/>
      <c r="L23" s="18">
        <v>687394</v>
      </c>
    </row>
    <row r="24" spans="1:12" ht="16.5" customHeight="1">
      <c r="A24" s="183"/>
      <c r="B24" s="205" t="s">
        <v>239</v>
      </c>
      <c r="C24" s="205"/>
      <c r="D24" s="191">
        <v>16.2</v>
      </c>
      <c r="E24" s="197"/>
      <c r="F24" s="18">
        <v>999990</v>
      </c>
      <c r="G24" s="17"/>
      <c r="H24" s="18">
        <v>36525</v>
      </c>
      <c r="I24" s="17"/>
      <c r="J24" s="18">
        <v>0</v>
      </c>
      <c r="K24" s="18"/>
      <c r="L24" s="18">
        <v>0</v>
      </c>
    </row>
    <row r="25" spans="1:12" ht="16.5" customHeight="1">
      <c r="A25" s="183"/>
      <c r="B25" s="205" t="s">
        <v>166</v>
      </c>
      <c r="C25" s="183"/>
      <c r="D25" s="191">
        <v>28</v>
      </c>
      <c r="E25" s="197"/>
      <c r="F25" s="18">
        <v>-17182981</v>
      </c>
      <c r="G25" s="17"/>
      <c r="H25" s="18">
        <v>-20802267</v>
      </c>
      <c r="I25" s="17"/>
      <c r="J25" s="18">
        <v>-17827190</v>
      </c>
      <c r="K25" s="19"/>
      <c r="L25" s="18">
        <v>-21632079</v>
      </c>
    </row>
    <row r="26" spans="1:12" ht="16.5" customHeight="1">
      <c r="A26" s="183"/>
      <c r="B26" s="205" t="s">
        <v>98</v>
      </c>
      <c r="C26" s="183"/>
      <c r="D26" s="191">
        <v>30</v>
      </c>
      <c r="E26" s="197"/>
      <c r="F26" s="18">
        <v>62685506</v>
      </c>
      <c r="G26" s="17"/>
      <c r="H26" s="18">
        <v>46476892</v>
      </c>
      <c r="I26" s="17"/>
      <c r="J26" s="18">
        <v>63255039</v>
      </c>
      <c r="K26" s="19"/>
      <c r="L26" s="18">
        <v>47123881</v>
      </c>
    </row>
    <row r="27" spans="1:12" ht="16.5" customHeight="1">
      <c r="A27" s="183"/>
      <c r="B27" s="205" t="s">
        <v>167</v>
      </c>
      <c r="C27" s="183"/>
      <c r="D27" s="191">
        <v>28</v>
      </c>
      <c r="E27" s="197"/>
      <c r="F27" s="18">
        <v>-103550</v>
      </c>
      <c r="G27" s="17"/>
      <c r="H27" s="18">
        <v>-106100</v>
      </c>
      <c r="I27" s="17"/>
      <c r="J27" s="18">
        <v>-236848693</v>
      </c>
      <c r="K27" s="19"/>
      <c r="L27" s="18">
        <v>-122527691</v>
      </c>
    </row>
    <row r="28" spans="1:12" ht="16.5" customHeight="1">
      <c r="A28" s="183"/>
      <c r="B28" s="205" t="s">
        <v>99</v>
      </c>
      <c r="C28" s="183"/>
      <c r="D28" s="191">
        <v>16.2</v>
      </c>
      <c r="E28" s="197"/>
      <c r="F28" s="18">
        <v>-176432127</v>
      </c>
      <c r="G28" s="17"/>
      <c r="H28" s="18">
        <v>-70714439</v>
      </c>
      <c r="I28" s="17"/>
      <c r="J28" s="18">
        <v>0</v>
      </c>
      <c r="K28" s="18"/>
      <c r="L28" s="18">
        <v>0</v>
      </c>
    </row>
    <row r="29" spans="1:12" ht="16.5" customHeight="1">
      <c r="A29" s="183"/>
      <c r="B29" s="205" t="s">
        <v>100</v>
      </c>
      <c r="C29" s="183"/>
      <c r="D29" s="191">
        <v>16.2</v>
      </c>
      <c r="E29" s="197"/>
      <c r="F29" s="18">
        <v>238110</v>
      </c>
      <c r="G29" s="17"/>
      <c r="H29" s="18">
        <v>1627861</v>
      </c>
      <c r="I29" s="17"/>
      <c r="J29" s="18">
        <v>0</v>
      </c>
      <c r="K29" s="18"/>
      <c r="L29" s="18">
        <v>0</v>
      </c>
    </row>
    <row r="30" spans="1:12" ht="16.5" customHeight="1">
      <c r="A30" s="190"/>
      <c r="B30" s="205" t="s">
        <v>168</v>
      </c>
      <c r="C30" s="190"/>
      <c r="D30" s="191">
        <v>24</v>
      </c>
      <c r="E30" s="197"/>
      <c r="F30" s="18">
        <v>21255752</v>
      </c>
      <c r="G30" s="17"/>
      <c r="H30" s="18">
        <v>10523535</v>
      </c>
      <c r="I30" s="17"/>
      <c r="J30" s="18">
        <v>15913338</v>
      </c>
      <c r="K30" s="19"/>
      <c r="L30" s="18">
        <v>9012674</v>
      </c>
    </row>
    <row r="31" spans="1:12" ht="16.5" customHeight="1">
      <c r="A31" s="190"/>
      <c r="B31" s="205"/>
      <c r="C31" s="190"/>
      <c r="E31" s="197"/>
      <c r="F31" s="18"/>
      <c r="G31" s="17"/>
      <c r="H31" s="18"/>
      <c r="I31" s="17"/>
      <c r="J31" s="18"/>
      <c r="K31" s="19"/>
      <c r="L31" s="18"/>
    </row>
    <row r="32" spans="1:12" ht="16.5" customHeight="1">
      <c r="A32" s="190" t="s">
        <v>169</v>
      </c>
      <c r="B32" s="204"/>
      <c r="C32" s="190"/>
      <c r="E32" s="197"/>
      <c r="F32" s="18"/>
      <c r="G32" s="17"/>
      <c r="H32" s="18"/>
      <c r="I32" s="17"/>
      <c r="J32" s="18"/>
      <c r="K32" s="19"/>
      <c r="L32" s="18"/>
    </row>
    <row r="33" spans="1:12" ht="16.5" customHeight="1">
      <c r="A33" s="183"/>
      <c r="B33" s="206" t="s">
        <v>15</v>
      </c>
      <c r="C33" s="183"/>
      <c r="E33" s="197"/>
      <c r="F33" s="18">
        <v>369267581</v>
      </c>
      <c r="G33" s="17"/>
      <c r="H33" s="18">
        <v>-158468937</v>
      </c>
      <c r="I33" s="17"/>
      <c r="J33" s="18">
        <v>384155928</v>
      </c>
      <c r="K33" s="19"/>
      <c r="L33" s="18">
        <v>-172825811</v>
      </c>
    </row>
    <row r="34" spans="1:12" ht="16.5" customHeight="1">
      <c r="A34" s="183"/>
      <c r="B34" s="206" t="s">
        <v>170</v>
      </c>
      <c r="E34" s="197"/>
      <c r="F34" s="18">
        <v>31202626</v>
      </c>
      <c r="G34" s="17"/>
      <c r="H34" s="18">
        <v>36945652</v>
      </c>
      <c r="I34" s="17"/>
      <c r="J34" s="18">
        <v>31202626</v>
      </c>
      <c r="K34" s="19"/>
      <c r="L34" s="18">
        <v>36945652</v>
      </c>
    </row>
    <row r="35" spans="1:12" ht="16.5" customHeight="1">
      <c r="A35" s="183"/>
      <c r="B35" s="206" t="s">
        <v>171</v>
      </c>
      <c r="C35" s="183"/>
      <c r="E35" s="197"/>
      <c r="F35" s="18">
        <v>-391165081</v>
      </c>
      <c r="G35" s="17"/>
      <c r="H35" s="18">
        <v>53132393</v>
      </c>
      <c r="I35" s="17"/>
      <c r="J35" s="18">
        <v>-385792262</v>
      </c>
      <c r="K35" s="19"/>
      <c r="L35" s="18">
        <v>68207805</v>
      </c>
    </row>
    <row r="36" spans="1:12" ht="16.5" customHeight="1">
      <c r="A36" s="183"/>
      <c r="B36" s="204" t="s">
        <v>25</v>
      </c>
      <c r="C36" s="183"/>
      <c r="E36" s="197"/>
      <c r="F36" s="18">
        <v>-917406</v>
      </c>
      <c r="G36" s="17"/>
      <c r="H36" s="18">
        <v>-7359150</v>
      </c>
      <c r="I36" s="17"/>
      <c r="J36" s="18">
        <v>-1322557</v>
      </c>
      <c r="K36" s="19"/>
      <c r="L36" s="18">
        <v>-9024836</v>
      </c>
    </row>
    <row r="37" spans="1:12" ht="16.5" customHeight="1">
      <c r="A37" s="183"/>
      <c r="B37" s="204" t="s">
        <v>26</v>
      </c>
      <c r="C37" s="183"/>
      <c r="E37" s="197"/>
      <c r="F37" s="18">
        <v>-16967103</v>
      </c>
      <c r="G37" s="17"/>
      <c r="H37" s="18">
        <v>5892823</v>
      </c>
      <c r="I37" s="17"/>
      <c r="J37" s="18">
        <v>-19588653</v>
      </c>
      <c r="K37" s="19"/>
      <c r="L37" s="18">
        <v>5896068</v>
      </c>
    </row>
    <row r="38" spans="1:12" ht="16.5" customHeight="1">
      <c r="A38" s="183"/>
      <c r="B38" s="206" t="s">
        <v>34</v>
      </c>
      <c r="C38" s="183"/>
      <c r="E38" s="197"/>
      <c r="F38" s="18">
        <v>-4734732</v>
      </c>
      <c r="G38" s="17"/>
      <c r="H38" s="18">
        <v>16794100</v>
      </c>
      <c r="I38" s="17"/>
      <c r="J38" s="18">
        <v>-4734732</v>
      </c>
      <c r="K38" s="19"/>
      <c r="L38" s="18">
        <v>16794100</v>
      </c>
    </row>
    <row r="39" spans="1:12" ht="16.5" customHeight="1">
      <c r="A39" s="183"/>
      <c r="B39" s="204" t="s">
        <v>42</v>
      </c>
      <c r="C39" s="183"/>
      <c r="E39" s="197"/>
      <c r="F39" s="18">
        <v>38544023</v>
      </c>
      <c r="G39" s="17"/>
      <c r="H39" s="18">
        <v>1102076</v>
      </c>
      <c r="I39" s="17"/>
      <c r="J39" s="18">
        <v>38520880</v>
      </c>
      <c r="K39" s="19"/>
      <c r="L39" s="18">
        <v>9290090</v>
      </c>
    </row>
    <row r="40" spans="1:12" ht="16.5" customHeight="1">
      <c r="A40" s="183"/>
      <c r="B40" s="206" t="s">
        <v>235</v>
      </c>
      <c r="C40" s="183"/>
      <c r="E40" s="197"/>
      <c r="F40" s="18">
        <v>-139224294</v>
      </c>
      <c r="G40" s="17"/>
      <c r="H40" s="18">
        <v>-66833895</v>
      </c>
      <c r="I40" s="17"/>
      <c r="J40" s="18">
        <v>-161913103</v>
      </c>
      <c r="K40" s="19"/>
      <c r="L40" s="18">
        <v>-61199296</v>
      </c>
    </row>
    <row r="41" spans="1:12" ht="16.5" customHeight="1">
      <c r="A41" s="183"/>
      <c r="B41" s="206" t="s">
        <v>172</v>
      </c>
      <c r="C41" s="183"/>
      <c r="E41" s="197"/>
      <c r="F41" s="18">
        <v>34534927</v>
      </c>
      <c r="G41" s="17"/>
      <c r="H41" s="18">
        <v>-41289081</v>
      </c>
      <c r="I41" s="17"/>
      <c r="J41" s="18">
        <v>37656786</v>
      </c>
      <c r="K41" s="19"/>
      <c r="L41" s="18">
        <v>-44397098</v>
      </c>
    </row>
    <row r="42" spans="1:12" ht="16.5" customHeight="1">
      <c r="A42" s="183"/>
      <c r="B42" s="204" t="s">
        <v>59</v>
      </c>
      <c r="C42" s="183"/>
      <c r="E42" s="197"/>
      <c r="F42" s="18">
        <v>13292449</v>
      </c>
      <c r="G42" s="17"/>
      <c r="H42" s="18">
        <v>4159756</v>
      </c>
      <c r="I42" s="17"/>
      <c r="J42" s="18">
        <v>12175256</v>
      </c>
      <c r="K42" s="19"/>
      <c r="L42" s="18">
        <v>4573729</v>
      </c>
    </row>
    <row r="43" spans="1:12" ht="16.5" customHeight="1">
      <c r="A43" s="183"/>
      <c r="B43" s="206" t="s">
        <v>173</v>
      </c>
      <c r="C43" s="183"/>
      <c r="D43" s="191">
        <v>23</v>
      </c>
      <c r="E43" s="197"/>
      <c r="F43" s="18">
        <v>-509586</v>
      </c>
      <c r="G43" s="17"/>
      <c r="H43" s="18">
        <v>-491003</v>
      </c>
      <c r="I43" s="17"/>
      <c r="J43" s="18">
        <v>-509586</v>
      </c>
      <c r="K43" s="19"/>
      <c r="L43" s="18">
        <v>-491003</v>
      </c>
    </row>
    <row r="44" spans="1:12" ht="16.5" customHeight="1">
      <c r="A44" s="183"/>
      <c r="B44" s="206" t="s">
        <v>174</v>
      </c>
      <c r="C44" s="183"/>
      <c r="D44" s="191">
        <v>24</v>
      </c>
      <c r="E44" s="197"/>
      <c r="F44" s="20">
        <v>-2328384</v>
      </c>
      <c r="G44" s="17"/>
      <c r="H44" s="20">
        <v>-2038034</v>
      </c>
      <c r="I44" s="17"/>
      <c r="J44" s="20">
        <v>-2323384</v>
      </c>
      <c r="K44" s="17"/>
      <c r="L44" s="20">
        <v>-1992934</v>
      </c>
    </row>
    <row r="45" spans="1:12" s="205" customFormat="1" ht="16.5" customHeight="1">
      <c r="A45" s="182"/>
      <c r="B45" s="182"/>
      <c r="C45" s="182"/>
      <c r="D45" s="207"/>
      <c r="E45" s="207"/>
      <c r="F45" s="18"/>
      <c r="G45" s="18"/>
      <c r="H45" s="18"/>
      <c r="I45" s="18"/>
      <c r="J45" s="18"/>
      <c r="K45" s="18"/>
      <c r="L45" s="18"/>
    </row>
    <row r="46" spans="1:12" ht="16.5" customHeight="1">
      <c r="A46" s="183" t="s">
        <v>175</v>
      </c>
      <c r="B46" s="204"/>
      <c r="C46" s="183"/>
      <c r="E46" s="197"/>
      <c r="F46" s="18">
        <f>SUM(F11:F44)</f>
        <v>15597151</v>
      </c>
      <c r="G46" s="17"/>
      <c r="H46" s="18">
        <f>SUM(H11:H44)</f>
        <v>62656550</v>
      </c>
      <c r="I46" s="17"/>
      <c r="J46" s="18">
        <f>SUM(J11:J44)</f>
        <v>1599898</v>
      </c>
      <c r="K46" s="19"/>
      <c r="L46" s="18">
        <f>SUM(L11:L44)</f>
        <v>57753977</v>
      </c>
    </row>
    <row r="47" spans="1:12" ht="16.5" customHeight="1">
      <c r="A47" s="183"/>
      <c r="B47" s="204" t="s">
        <v>176</v>
      </c>
      <c r="C47" s="183"/>
      <c r="E47" s="197"/>
      <c r="F47" s="18">
        <v>-59511388</v>
      </c>
      <c r="G47" s="17"/>
      <c r="H47" s="18">
        <v>-46662717</v>
      </c>
      <c r="I47" s="17"/>
      <c r="J47" s="18">
        <v>-60470140</v>
      </c>
      <c r="K47" s="19"/>
      <c r="L47" s="18">
        <v>-47692022</v>
      </c>
    </row>
    <row r="48" spans="1:12" ht="16.5" customHeight="1">
      <c r="A48" s="183"/>
      <c r="B48" s="204" t="s">
        <v>177</v>
      </c>
      <c r="C48" s="183"/>
      <c r="E48" s="197"/>
      <c r="F48" s="20">
        <v>-45747264</v>
      </c>
      <c r="G48" s="17"/>
      <c r="H48" s="20">
        <v>-62309601</v>
      </c>
      <c r="I48" s="17"/>
      <c r="J48" s="20">
        <v>-41538516</v>
      </c>
      <c r="K48" s="19"/>
      <c r="L48" s="20">
        <v>-71808481</v>
      </c>
    </row>
    <row r="49" spans="1:12" s="205" customFormat="1" ht="16.5" customHeight="1">
      <c r="A49" s="182"/>
      <c r="B49" s="182"/>
      <c r="C49" s="182"/>
      <c r="D49" s="207"/>
      <c r="E49" s="207"/>
      <c r="F49" s="18"/>
      <c r="G49" s="18"/>
      <c r="H49" s="18"/>
      <c r="I49" s="18"/>
      <c r="J49" s="18"/>
      <c r="K49" s="18"/>
      <c r="L49" s="18"/>
    </row>
    <row r="50" spans="1:12" ht="16.5" customHeight="1">
      <c r="A50" s="183" t="s">
        <v>178</v>
      </c>
      <c r="B50" s="183"/>
      <c r="C50" s="183"/>
      <c r="E50" s="197"/>
      <c r="F50" s="20">
        <f>SUM(F46:F48)</f>
        <v>-89661501</v>
      </c>
      <c r="G50" s="17"/>
      <c r="H50" s="20">
        <f>SUM(H46:H49)</f>
        <v>-46315768</v>
      </c>
      <c r="I50" s="17"/>
      <c r="J50" s="20">
        <f>SUM(J46:J49)</f>
        <v>-100408758</v>
      </c>
      <c r="K50" s="17"/>
      <c r="L50" s="20">
        <f>SUM(L46:L49)</f>
        <v>-61746526</v>
      </c>
    </row>
    <row r="51" spans="1:12" ht="16.5" customHeight="1">
      <c r="A51" s="186"/>
      <c r="B51" s="183"/>
      <c r="C51" s="183"/>
      <c r="D51" s="208"/>
      <c r="E51" s="197"/>
      <c r="F51" s="18"/>
      <c r="G51" s="18"/>
      <c r="H51" s="18"/>
      <c r="I51" s="18"/>
      <c r="J51" s="18"/>
      <c r="K51" s="18"/>
      <c r="L51" s="18"/>
    </row>
    <row r="52" spans="1:12" ht="16.5" customHeight="1">
      <c r="A52" s="186"/>
      <c r="B52" s="183"/>
      <c r="C52" s="183"/>
      <c r="D52" s="208"/>
      <c r="E52" s="197"/>
      <c r="F52" s="18"/>
      <c r="G52" s="18"/>
      <c r="H52" s="18"/>
      <c r="I52" s="18"/>
      <c r="J52" s="18"/>
      <c r="K52" s="18"/>
      <c r="L52" s="18"/>
    </row>
    <row r="53" spans="1:12" ht="16.5" customHeight="1">
      <c r="A53" s="186"/>
      <c r="B53" s="183"/>
      <c r="C53" s="183"/>
      <c r="D53" s="208"/>
      <c r="E53" s="197"/>
      <c r="F53" s="18"/>
      <c r="G53" s="18"/>
      <c r="H53" s="18"/>
      <c r="I53" s="18"/>
      <c r="J53" s="18"/>
      <c r="K53" s="18"/>
      <c r="L53" s="18"/>
    </row>
    <row r="54" spans="1:12" ht="15" customHeight="1">
      <c r="A54" s="186"/>
      <c r="B54" s="183"/>
      <c r="C54" s="183"/>
      <c r="D54" s="208"/>
      <c r="E54" s="197"/>
      <c r="F54" s="18"/>
      <c r="G54" s="18"/>
      <c r="H54" s="18"/>
      <c r="I54" s="18"/>
      <c r="J54" s="18"/>
      <c r="K54" s="18"/>
      <c r="L54" s="18"/>
    </row>
    <row r="55" spans="1:12" ht="16.5" customHeight="1">
      <c r="A55" s="186"/>
      <c r="B55" s="183"/>
      <c r="C55" s="183"/>
      <c r="D55" s="208"/>
      <c r="E55" s="197"/>
      <c r="F55" s="18"/>
      <c r="G55" s="18"/>
      <c r="H55" s="18"/>
      <c r="I55" s="18"/>
      <c r="J55" s="18"/>
      <c r="K55" s="18"/>
      <c r="L55" s="18"/>
    </row>
    <row r="56" spans="1:12" ht="16.5" customHeight="1">
      <c r="A56" s="186"/>
      <c r="B56" s="183"/>
      <c r="C56" s="183"/>
      <c r="D56" s="208"/>
      <c r="E56" s="197"/>
      <c r="F56" s="18"/>
      <c r="G56" s="18"/>
      <c r="H56" s="18"/>
      <c r="I56" s="18"/>
      <c r="J56" s="18"/>
      <c r="K56" s="18"/>
      <c r="L56" s="18"/>
    </row>
    <row r="57" spans="1:12" ht="16.5" customHeight="1">
      <c r="A57" s="209" t="s">
        <v>157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  <row r="58" spans="1:12" ht="16.5" customHeight="1">
      <c r="A58" s="191"/>
      <c r="B58" s="191"/>
      <c r="C58" s="191"/>
      <c r="E58" s="191"/>
      <c r="F58" s="191"/>
      <c r="G58" s="191"/>
      <c r="H58" s="191"/>
      <c r="I58" s="191"/>
      <c r="J58" s="191"/>
      <c r="K58" s="191"/>
      <c r="L58" s="191"/>
    </row>
    <row r="59" spans="1:12" ht="16.5" customHeight="1">
      <c r="A59" s="191"/>
      <c r="B59" s="191"/>
      <c r="C59" s="191"/>
      <c r="E59" s="191"/>
      <c r="F59" s="191"/>
      <c r="G59" s="191"/>
      <c r="H59" s="191"/>
      <c r="I59" s="191"/>
      <c r="J59" s="191"/>
      <c r="K59" s="191"/>
      <c r="L59" s="191"/>
    </row>
    <row r="60" spans="1:12" ht="22.15" customHeight="1">
      <c r="A60" s="210" t="str">
        <f>+'E 6-9'!A103</f>
        <v>The accompanying notes are an integral part of these consolidated and separate financial statements.</v>
      </c>
      <c r="B60" s="210"/>
      <c r="C60" s="210"/>
      <c r="D60" s="210"/>
      <c r="E60" s="210"/>
      <c r="F60" s="211"/>
      <c r="G60" s="211"/>
      <c r="H60" s="211"/>
      <c r="I60" s="211"/>
      <c r="J60" s="211"/>
      <c r="K60" s="211"/>
      <c r="L60" s="211"/>
    </row>
    <row r="61" spans="1:12" ht="16.5" customHeight="1">
      <c r="A61" s="182" t="s">
        <v>0</v>
      </c>
      <c r="B61" s="183"/>
      <c r="C61" s="183"/>
      <c r="D61" s="197"/>
      <c r="E61" s="197"/>
      <c r="F61" s="18"/>
      <c r="G61" s="18"/>
      <c r="H61" s="18"/>
      <c r="I61" s="18"/>
      <c r="J61" s="18"/>
      <c r="K61" s="18"/>
      <c r="L61" s="18"/>
    </row>
    <row r="62" spans="1:12" ht="16.5" customHeight="1">
      <c r="A62" s="183" t="s">
        <v>179</v>
      </c>
      <c r="B62" s="183"/>
      <c r="C62" s="183"/>
      <c r="D62" s="197"/>
      <c r="E62" s="197"/>
      <c r="F62" s="18"/>
      <c r="G62" s="18"/>
      <c r="H62" s="18"/>
      <c r="I62" s="18"/>
      <c r="J62" s="18"/>
      <c r="K62" s="18"/>
      <c r="L62" s="18"/>
    </row>
    <row r="63" spans="1:12" ht="16.5" customHeight="1">
      <c r="A63" s="212" t="str">
        <f>+A3</f>
        <v>For the year ended 31 December 2025</v>
      </c>
      <c r="B63" s="212"/>
      <c r="C63" s="212"/>
      <c r="D63" s="213"/>
      <c r="E63" s="213"/>
      <c r="F63" s="20"/>
      <c r="G63" s="20"/>
      <c r="H63" s="20"/>
      <c r="I63" s="20"/>
      <c r="J63" s="20"/>
      <c r="K63" s="20"/>
      <c r="L63" s="20"/>
    </row>
    <row r="64" spans="1:12" ht="16.5" customHeight="1">
      <c r="A64" s="183"/>
      <c r="B64" s="183"/>
      <c r="C64" s="183"/>
      <c r="D64" s="197"/>
      <c r="E64" s="197"/>
      <c r="F64" s="18"/>
      <c r="G64" s="18"/>
      <c r="H64" s="18"/>
      <c r="I64" s="18"/>
      <c r="J64" s="18"/>
      <c r="K64" s="18"/>
      <c r="L64" s="18"/>
    </row>
    <row r="65" spans="1:12" ht="16.5" customHeight="1">
      <c r="A65" s="190"/>
      <c r="B65" s="190"/>
      <c r="C65" s="190"/>
      <c r="D65" s="197"/>
      <c r="E65" s="197"/>
      <c r="F65" s="18"/>
      <c r="G65" s="18"/>
      <c r="H65" s="18"/>
      <c r="I65" s="18"/>
      <c r="J65" s="18"/>
      <c r="K65" s="18"/>
      <c r="L65" s="18"/>
    </row>
    <row r="66" spans="1:12" ht="16.5" customHeight="1">
      <c r="A66" s="190"/>
      <c r="B66" s="190"/>
      <c r="C66" s="190"/>
      <c r="D66" s="197"/>
      <c r="E66" s="197"/>
      <c r="F66" s="192" t="s">
        <v>89</v>
      </c>
      <c r="G66" s="192"/>
      <c r="H66" s="192"/>
      <c r="I66" s="193"/>
      <c r="J66" s="192" t="s">
        <v>3</v>
      </c>
      <c r="K66" s="192"/>
      <c r="L66" s="192"/>
    </row>
    <row r="67" spans="1:12" ht="16.5" customHeight="1">
      <c r="A67" s="190"/>
      <c r="B67" s="190"/>
      <c r="C67" s="190"/>
      <c r="D67" s="197"/>
      <c r="E67" s="197"/>
      <c r="F67" s="195" t="s">
        <v>5</v>
      </c>
      <c r="G67" s="195"/>
      <c r="H67" s="195"/>
      <c r="I67" s="196"/>
      <c r="J67" s="195" t="s">
        <v>5</v>
      </c>
      <c r="K67" s="195"/>
      <c r="L67" s="195"/>
    </row>
    <row r="68" spans="1:12" ht="16.5" customHeight="1">
      <c r="A68" s="190"/>
      <c r="B68" s="190"/>
      <c r="C68" s="190"/>
      <c r="D68" s="197"/>
      <c r="E68" s="197"/>
      <c r="F68" s="198" t="s">
        <v>243</v>
      </c>
      <c r="G68" s="199"/>
      <c r="H68" s="198" t="s">
        <v>244</v>
      </c>
      <c r="I68" s="199"/>
      <c r="J68" s="198" t="s">
        <v>243</v>
      </c>
      <c r="K68" s="199"/>
      <c r="L68" s="198" t="s">
        <v>244</v>
      </c>
    </row>
    <row r="69" spans="1:12" ht="16.5" customHeight="1">
      <c r="A69" s="190"/>
      <c r="B69" s="190"/>
      <c r="C69" s="190"/>
      <c r="D69" s="200" t="s">
        <v>6</v>
      </c>
      <c r="E69" s="197"/>
      <c r="F69" s="202" t="s">
        <v>7</v>
      </c>
      <c r="G69" s="203"/>
      <c r="H69" s="202" t="s">
        <v>7</v>
      </c>
      <c r="I69" s="203"/>
      <c r="J69" s="202" t="s">
        <v>7</v>
      </c>
      <c r="K69" s="203"/>
      <c r="L69" s="202" t="s">
        <v>7</v>
      </c>
    </row>
    <row r="70" spans="1:12" ht="16.5" customHeight="1">
      <c r="A70" s="186" t="s">
        <v>180</v>
      </c>
      <c r="B70" s="186"/>
      <c r="C70" s="186"/>
      <c r="D70" s="214"/>
      <c r="E70" s="214"/>
      <c r="F70" s="22"/>
      <c r="G70" s="22"/>
      <c r="H70" s="22"/>
      <c r="I70" s="22"/>
      <c r="J70" s="22"/>
      <c r="K70" s="22"/>
      <c r="L70" s="22"/>
    </row>
    <row r="71" spans="1:12" ht="16.5" customHeight="1">
      <c r="A71" s="186"/>
      <c r="B71" s="194" t="s">
        <v>213</v>
      </c>
      <c r="C71" s="186"/>
      <c r="D71" s="214"/>
      <c r="E71" s="214"/>
      <c r="F71" s="18"/>
      <c r="G71" s="22"/>
      <c r="H71" s="18"/>
      <c r="I71" s="22"/>
      <c r="J71" s="22"/>
      <c r="K71" s="22"/>
      <c r="L71" s="22"/>
    </row>
    <row r="72" spans="1:12" ht="16.5" customHeight="1">
      <c r="A72" s="186"/>
      <c r="C72" s="194" t="s">
        <v>181</v>
      </c>
      <c r="D72" s="214"/>
      <c r="E72" s="214"/>
      <c r="F72" s="18">
        <v>-731058</v>
      </c>
      <c r="G72" s="22"/>
      <c r="H72" s="18">
        <v>-562893</v>
      </c>
      <c r="I72" s="22"/>
      <c r="J72" s="18">
        <v>-731058</v>
      </c>
      <c r="K72" s="22"/>
      <c r="L72" s="18">
        <v>-562893</v>
      </c>
    </row>
    <row r="73" spans="1:12" s="186" customFormat="1" ht="16.5" customHeight="1">
      <c r="B73" s="205" t="s">
        <v>222</v>
      </c>
      <c r="C73" s="204"/>
      <c r="D73" s="208">
        <v>35.4</v>
      </c>
      <c r="E73" s="215"/>
      <c r="F73" s="18">
        <v>-10043295</v>
      </c>
      <c r="G73" s="17"/>
      <c r="H73" s="18">
        <v>-21776087</v>
      </c>
      <c r="I73" s="17"/>
      <c r="J73" s="18">
        <v>-32490000</v>
      </c>
      <c r="K73" s="17"/>
      <c r="L73" s="18">
        <v>-27276087</v>
      </c>
    </row>
    <row r="74" spans="1:12" s="186" customFormat="1" ht="16.5" customHeight="1">
      <c r="B74" s="205" t="s">
        <v>227</v>
      </c>
      <c r="C74" s="204"/>
      <c r="D74" s="208">
        <v>11</v>
      </c>
      <c r="E74" s="215"/>
      <c r="F74" s="18">
        <v>-158732609</v>
      </c>
      <c r="G74" s="17"/>
      <c r="H74" s="18">
        <v>0</v>
      </c>
      <c r="I74" s="17"/>
      <c r="J74" s="18">
        <v>-158732609</v>
      </c>
      <c r="K74" s="17"/>
      <c r="L74" s="18">
        <v>0</v>
      </c>
    </row>
    <row r="75" spans="1:12" s="186" customFormat="1" ht="16.5" customHeight="1">
      <c r="B75" s="205" t="s">
        <v>214</v>
      </c>
      <c r="C75" s="204"/>
      <c r="D75" s="208">
        <v>35.4</v>
      </c>
      <c r="E75" s="215"/>
      <c r="F75" s="18">
        <v>0</v>
      </c>
      <c r="G75" s="17"/>
      <c r="H75" s="18">
        <v>9913044</v>
      </c>
      <c r="I75" s="17"/>
      <c r="J75" s="18">
        <v>22000000</v>
      </c>
      <c r="K75" s="17"/>
      <c r="L75" s="18">
        <v>19913044</v>
      </c>
    </row>
    <row r="76" spans="1:12" s="186" customFormat="1" ht="16.5" customHeight="1">
      <c r="B76" s="205" t="s">
        <v>182</v>
      </c>
      <c r="C76" s="204"/>
      <c r="D76" s="208">
        <v>35.5</v>
      </c>
      <c r="E76" s="215"/>
      <c r="F76" s="18">
        <v>0</v>
      </c>
      <c r="G76" s="17"/>
      <c r="H76" s="18">
        <v>0</v>
      </c>
      <c r="I76" s="17"/>
      <c r="J76" s="18">
        <v>6100000</v>
      </c>
      <c r="K76" s="17"/>
      <c r="L76" s="18">
        <v>8400000</v>
      </c>
    </row>
    <row r="77" spans="1:12" ht="16.5" customHeight="1">
      <c r="A77" s="186"/>
      <c r="B77" s="194" t="s">
        <v>216</v>
      </c>
      <c r="D77" s="214"/>
      <c r="E77" s="214"/>
      <c r="F77" s="18"/>
      <c r="G77" s="22"/>
      <c r="H77" s="18"/>
      <c r="I77" s="22"/>
      <c r="J77" s="18"/>
      <c r="K77" s="22"/>
      <c r="L77" s="18"/>
    </row>
    <row r="78" spans="1:12" ht="16.5" customHeight="1">
      <c r="A78" s="186"/>
      <c r="C78" s="194" t="s">
        <v>183</v>
      </c>
      <c r="D78" s="214"/>
      <c r="E78" s="214"/>
      <c r="F78" s="18">
        <v>10000000</v>
      </c>
      <c r="G78" s="22"/>
      <c r="H78" s="18">
        <v>10000000</v>
      </c>
      <c r="I78" s="22"/>
      <c r="J78" s="18">
        <v>10000000</v>
      </c>
      <c r="K78" s="22"/>
      <c r="L78" s="18">
        <v>10000000</v>
      </c>
    </row>
    <row r="79" spans="1:12" s="186" customFormat="1" ht="16.5" customHeight="1">
      <c r="B79" s="205" t="s">
        <v>184</v>
      </c>
      <c r="C79" s="204"/>
      <c r="D79" s="208"/>
      <c r="E79" s="208"/>
      <c r="F79" s="8"/>
      <c r="G79" s="8"/>
      <c r="H79" s="8"/>
      <c r="I79" s="8"/>
      <c r="J79" s="8"/>
      <c r="K79" s="8"/>
      <c r="L79" s="8"/>
    </row>
    <row r="80" spans="1:12" ht="16.5" customHeight="1">
      <c r="A80" s="186"/>
      <c r="C80" s="194" t="s">
        <v>24</v>
      </c>
      <c r="D80" s="214"/>
      <c r="E80" s="214"/>
      <c r="F80" s="18">
        <v>-53290</v>
      </c>
      <c r="G80" s="22"/>
      <c r="H80" s="18">
        <v>0</v>
      </c>
      <c r="I80" s="22"/>
      <c r="J80" s="18">
        <v>-53290</v>
      </c>
      <c r="K80" s="22"/>
      <c r="L80" s="18">
        <v>0</v>
      </c>
    </row>
    <row r="81" spans="1:12" s="186" customFormat="1" ht="16.5" customHeight="1">
      <c r="B81" s="205" t="s">
        <v>185</v>
      </c>
      <c r="C81" s="204"/>
      <c r="D81" s="208">
        <v>16.2</v>
      </c>
      <c r="E81" s="208"/>
      <c r="F81" s="8">
        <v>-799186070</v>
      </c>
      <c r="G81" s="8"/>
      <c r="H81" s="8">
        <v>-174904354</v>
      </c>
      <c r="I81" s="8"/>
      <c r="J81" s="8">
        <v>-798936097</v>
      </c>
      <c r="K81" s="8"/>
      <c r="L81" s="8">
        <v>-173904353</v>
      </c>
    </row>
    <row r="82" spans="1:12" s="186" customFormat="1" ht="16.5" customHeight="1">
      <c r="B82" s="205" t="s">
        <v>217</v>
      </c>
      <c r="C82" s="204"/>
      <c r="D82" s="208"/>
      <c r="E82" s="208"/>
      <c r="F82" s="8">
        <v>0</v>
      </c>
      <c r="G82" s="8"/>
      <c r="H82" s="8">
        <v>1543568</v>
      </c>
      <c r="I82" s="8"/>
      <c r="J82" s="8">
        <v>0</v>
      </c>
      <c r="K82" s="8"/>
      <c r="L82" s="8">
        <v>0</v>
      </c>
    </row>
    <row r="83" spans="1:12" s="186" customFormat="1" ht="16.5" customHeight="1">
      <c r="B83" s="205" t="s">
        <v>186</v>
      </c>
      <c r="C83" s="204"/>
      <c r="D83" s="208"/>
      <c r="E83" s="208"/>
      <c r="F83" s="8">
        <v>0</v>
      </c>
      <c r="G83" s="8"/>
      <c r="H83" s="8">
        <v>-2450000</v>
      </c>
      <c r="I83" s="8"/>
      <c r="J83" s="8">
        <v>0</v>
      </c>
      <c r="K83" s="8"/>
      <c r="L83" s="8">
        <v>0</v>
      </c>
    </row>
    <row r="84" spans="1:12" s="186" customFormat="1" ht="16.5" customHeight="1">
      <c r="B84" s="205" t="s">
        <v>187</v>
      </c>
      <c r="C84" s="216"/>
      <c r="D84" s="208"/>
      <c r="E84" s="215"/>
      <c r="F84" s="8">
        <v>-52754331</v>
      </c>
      <c r="G84" s="17"/>
      <c r="H84" s="8">
        <v>-10678675</v>
      </c>
      <c r="I84" s="17"/>
      <c r="J84" s="8">
        <v>-52332052</v>
      </c>
      <c r="K84" s="19"/>
      <c r="L84" s="8">
        <v>-10680481</v>
      </c>
    </row>
    <row r="85" spans="1:12" s="186" customFormat="1" ht="16.5" customHeight="1">
      <c r="B85" s="205" t="s">
        <v>188</v>
      </c>
      <c r="C85" s="216"/>
      <c r="D85" s="208"/>
      <c r="E85" s="215"/>
      <c r="F85" s="8">
        <v>-72902159</v>
      </c>
      <c r="G85" s="17"/>
      <c r="H85" s="8">
        <v>-1675759</v>
      </c>
      <c r="I85" s="17"/>
      <c r="J85" s="8">
        <v>-68988609</v>
      </c>
      <c r="K85" s="19"/>
      <c r="L85" s="8">
        <v>-176660</v>
      </c>
    </row>
    <row r="86" spans="1:12" ht="16.5" customHeight="1">
      <c r="A86" s="186"/>
      <c r="B86" s="194" t="s">
        <v>189</v>
      </c>
      <c r="C86" s="186"/>
      <c r="D86" s="208"/>
      <c r="E86" s="214"/>
      <c r="F86" s="8">
        <v>10026638</v>
      </c>
      <c r="G86" s="8"/>
      <c r="H86" s="8">
        <v>108882350</v>
      </c>
      <c r="I86" s="8"/>
      <c r="J86" s="8">
        <v>10227060</v>
      </c>
      <c r="K86" s="8"/>
      <c r="L86" s="8">
        <v>108882772</v>
      </c>
    </row>
    <row r="87" spans="1:12" s="186" customFormat="1" ht="16.5" customHeight="1">
      <c r="B87" s="194" t="s">
        <v>190</v>
      </c>
      <c r="C87" s="204"/>
      <c r="D87" s="208"/>
      <c r="E87" s="215"/>
      <c r="F87" s="18">
        <v>12263427</v>
      </c>
      <c r="G87" s="17"/>
      <c r="H87" s="18">
        <v>20705866</v>
      </c>
      <c r="I87" s="17"/>
      <c r="J87" s="18">
        <v>12413548</v>
      </c>
      <c r="K87" s="19"/>
      <c r="L87" s="18">
        <v>21439701</v>
      </c>
    </row>
    <row r="88" spans="1:12" s="186" customFormat="1" ht="16.5" customHeight="1">
      <c r="B88" s="217" t="s">
        <v>191</v>
      </c>
      <c r="C88" s="204"/>
      <c r="D88" s="208"/>
      <c r="E88" s="208"/>
      <c r="F88" s="9">
        <v>233561893</v>
      </c>
      <c r="G88" s="17"/>
      <c r="H88" s="9">
        <v>122527691</v>
      </c>
      <c r="I88" s="17"/>
      <c r="J88" s="9">
        <v>236848693</v>
      </c>
      <c r="K88" s="19"/>
      <c r="L88" s="9">
        <v>122527691</v>
      </c>
    </row>
    <row r="89" spans="1:12" ht="16.5" customHeight="1">
      <c r="A89" s="183"/>
      <c r="B89" s="183"/>
      <c r="C89" s="183"/>
      <c r="F89" s="18"/>
      <c r="G89" s="18"/>
      <c r="H89" s="18"/>
      <c r="I89" s="18"/>
      <c r="J89" s="18"/>
      <c r="K89" s="18"/>
      <c r="L89" s="18"/>
    </row>
    <row r="90" spans="1:12" ht="16.5" customHeight="1">
      <c r="A90" s="183" t="s">
        <v>236</v>
      </c>
      <c r="B90" s="183"/>
      <c r="C90" s="183"/>
      <c r="F90" s="20">
        <f>SUM(F72:F89)</f>
        <v>-828550854</v>
      </c>
      <c r="G90" s="17"/>
      <c r="H90" s="20">
        <f>SUM(H72:H89)</f>
        <v>61524751</v>
      </c>
      <c r="I90" s="17"/>
      <c r="J90" s="20">
        <f>SUM(J72:J89)</f>
        <v>-814674414</v>
      </c>
      <c r="K90" s="17"/>
      <c r="L90" s="20">
        <f>SUM(L72:L89)</f>
        <v>78562734</v>
      </c>
    </row>
    <row r="91" spans="1:12" ht="16.5" customHeight="1">
      <c r="A91" s="183"/>
      <c r="B91" s="183"/>
      <c r="C91" s="183"/>
      <c r="E91" s="191"/>
      <c r="F91" s="17"/>
      <c r="G91" s="17"/>
      <c r="H91" s="17"/>
      <c r="I91" s="17"/>
      <c r="J91" s="17"/>
      <c r="K91" s="17"/>
      <c r="L91" s="17"/>
    </row>
    <row r="92" spans="1:12" ht="16.5" customHeight="1">
      <c r="A92" s="186" t="s">
        <v>192</v>
      </c>
      <c r="B92" s="186"/>
      <c r="C92" s="186"/>
      <c r="F92" s="18"/>
      <c r="G92" s="18"/>
      <c r="H92" s="18"/>
      <c r="I92" s="18"/>
      <c r="J92" s="18"/>
      <c r="K92" s="18"/>
      <c r="L92" s="18"/>
    </row>
    <row r="93" spans="1:12" ht="16.5" customHeight="1">
      <c r="B93" s="190" t="s">
        <v>193</v>
      </c>
      <c r="C93" s="190"/>
      <c r="D93" s="191">
        <v>34</v>
      </c>
      <c r="F93" s="8">
        <v>1757711335</v>
      </c>
      <c r="G93" s="8"/>
      <c r="H93" s="8">
        <v>1551548769</v>
      </c>
      <c r="I93" s="8"/>
      <c r="J93" s="8">
        <v>1757711335</v>
      </c>
      <c r="K93" s="8"/>
      <c r="L93" s="8">
        <v>1551548769</v>
      </c>
    </row>
    <row r="94" spans="1:12" ht="16.5" customHeight="1">
      <c r="B94" s="190" t="s">
        <v>194</v>
      </c>
      <c r="C94" s="190"/>
      <c r="D94" s="191">
        <v>34</v>
      </c>
      <c r="F94" s="8">
        <v>-1760038450</v>
      </c>
      <c r="G94" s="8"/>
      <c r="H94" s="8">
        <v>-1396559617</v>
      </c>
      <c r="I94" s="8"/>
      <c r="J94" s="8">
        <v>-1760038450</v>
      </c>
      <c r="K94" s="8"/>
      <c r="L94" s="8">
        <v>-1396559617</v>
      </c>
    </row>
    <row r="95" spans="1:12" ht="16.5" customHeight="1">
      <c r="A95" s="190"/>
      <c r="B95" s="190" t="s">
        <v>195</v>
      </c>
      <c r="C95" s="190"/>
      <c r="D95" s="191">
        <v>35.6</v>
      </c>
      <c r="F95" s="8">
        <v>0</v>
      </c>
      <c r="G95" s="8"/>
      <c r="H95" s="8">
        <v>31473914</v>
      </c>
      <c r="I95" s="8"/>
      <c r="J95" s="8">
        <v>0</v>
      </c>
      <c r="K95" s="8"/>
      <c r="L95" s="8">
        <v>36473914</v>
      </c>
    </row>
    <row r="96" spans="1:12" ht="16.5" customHeight="1">
      <c r="A96" s="190"/>
      <c r="B96" s="190" t="s">
        <v>196</v>
      </c>
      <c r="C96" s="190"/>
      <c r="D96" s="191">
        <v>35.6</v>
      </c>
      <c r="F96" s="21">
        <v>0</v>
      </c>
      <c r="G96" s="8"/>
      <c r="H96" s="21">
        <v>-30086957</v>
      </c>
      <c r="I96" s="8"/>
      <c r="J96" s="8">
        <v>0</v>
      </c>
      <c r="K96" s="8"/>
      <c r="L96" s="8">
        <v>-35086957</v>
      </c>
    </row>
    <row r="97" spans="1:12" ht="16.5" customHeight="1">
      <c r="A97" s="190"/>
      <c r="B97" s="190" t="s">
        <v>228</v>
      </c>
      <c r="C97" s="190"/>
      <c r="D97" s="191">
        <v>21</v>
      </c>
      <c r="F97" s="21">
        <v>162316728</v>
      </c>
      <c r="G97" s="8"/>
      <c r="H97" s="21">
        <v>0</v>
      </c>
      <c r="I97" s="8"/>
      <c r="J97" s="8">
        <v>161517391</v>
      </c>
      <c r="K97" s="8"/>
      <c r="L97" s="8">
        <v>0</v>
      </c>
    </row>
    <row r="98" spans="1:12" ht="16.5" customHeight="1">
      <c r="A98" s="190"/>
      <c r="B98" s="190" t="s">
        <v>197</v>
      </c>
      <c r="C98" s="190"/>
      <c r="D98" s="194"/>
      <c r="F98" s="8"/>
      <c r="G98" s="8"/>
      <c r="H98" s="8"/>
      <c r="I98" s="8"/>
      <c r="J98" s="8"/>
      <c r="K98" s="8"/>
      <c r="L98" s="8"/>
    </row>
    <row r="99" spans="1:12" ht="16.5" customHeight="1">
      <c r="A99" s="190"/>
      <c r="B99" s="190"/>
      <c r="C99" s="190" t="s">
        <v>51</v>
      </c>
      <c r="D99" s="191">
        <v>21</v>
      </c>
      <c r="F99" s="8">
        <v>794000000</v>
      </c>
      <c r="G99" s="8"/>
      <c r="H99" s="8">
        <v>100000000</v>
      </c>
      <c r="I99" s="8"/>
      <c r="J99" s="8">
        <v>794000000</v>
      </c>
      <c r="K99" s="8"/>
      <c r="L99" s="8">
        <v>100000000</v>
      </c>
    </row>
    <row r="100" spans="1:12" ht="16.5" customHeight="1">
      <c r="A100" s="190"/>
      <c r="B100" s="190" t="s">
        <v>198</v>
      </c>
      <c r="C100" s="190"/>
      <c r="F100" s="8"/>
      <c r="G100" s="8"/>
      <c r="H100" s="8"/>
      <c r="I100" s="8"/>
      <c r="J100" s="8"/>
      <c r="K100" s="8"/>
      <c r="L100" s="8"/>
    </row>
    <row r="101" spans="1:12" ht="16.5" customHeight="1">
      <c r="A101" s="190"/>
      <c r="B101" s="190"/>
      <c r="C101" s="190" t="s">
        <v>51</v>
      </c>
      <c r="D101" s="191">
        <v>21</v>
      </c>
      <c r="F101" s="8">
        <v>-125110000</v>
      </c>
      <c r="G101" s="8"/>
      <c r="H101" s="8">
        <v>-16680000</v>
      </c>
      <c r="I101" s="8"/>
      <c r="J101" s="8">
        <v>-125110000</v>
      </c>
      <c r="K101" s="8"/>
      <c r="L101" s="8">
        <v>-16680000</v>
      </c>
    </row>
    <row r="102" spans="1:12" ht="16.5" customHeight="1">
      <c r="B102" s="190" t="s">
        <v>199</v>
      </c>
      <c r="C102" s="190"/>
      <c r="D102" s="191">
        <v>34</v>
      </c>
      <c r="F102" s="8">
        <v>-1621441</v>
      </c>
      <c r="G102" s="8"/>
      <c r="H102" s="8">
        <v>-1459881</v>
      </c>
      <c r="I102" s="8"/>
      <c r="J102" s="8">
        <v>-1402416</v>
      </c>
      <c r="K102" s="8"/>
      <c r="L102" s="8">
        <v>-1159658</v>
      </c>
    </row>
    <row r="103" spans="1:12" ht="16.5" customHeight="1">
      <c r="A103" s="190"/>
      <c r="B103" s="190" t="s">
        <v>200</v>
      </c>
      <c r="C103" s="190"/>
      <c r="D103" s="191">
        <v>33</v>
      </c>
      <c r="F103" s="9">
        <v>-80000000</v>
      </c>
      <c r="G103" s="8"/>
      <c r="H103" s="9">
        <v>-60000000</v>
      </c>
      <c r="I103" s="8"/>
      <c r="J103" s="9">
        <v>-80000000</v>
      </c>
      <c r="K103" s="8"/>
      <c r="L103" s="9">
        <v>-60000000</v>
      </c>
    </row>
    <row r="104" spans="1:12" ht="16.5" customHeight="1">
      <c r="A104" s="183"/>
      <c r="B104" s="183"/>
      <c r="C104" s="183"/>
      <c r="E104" s="191"/>
      <c r="F104" s="17"/>
      <c r="G104" s="17"/>
      <c r="H104" s="17"/>
      <c r="I104" s="17"/>
      <c r="J104" s="17"/>
      <c r="K104" s="17"/>
      <c r="L104" s="17"/>
    </row>
    <row r="105" spans="1:12" ht="16.5" customHeight="1">
      <c r="A105" s="183" t="s">
        <v>240</v>
      </c>
      <c r="B105" s="183"/>
      <c r="C105" s="183"/>
      <c r="F105" s="20">
        <f>SUM(E93:F103)</f>
        <v>747258172</v>
      </c>
      <c r="G105" s="18"/>
      <c r="H105" s="20">
        <f>SUM(G93:H103)</f>
        <v>178236228</v>
      </c>
      <c r="I105" s="18"/>
      <c r="J105" s="20">
        <f>SUM(I93:J103)</f>
        <v>746677860</v>
      </c>
      <c r="K105" s="18"/>
      <c r="L105" s="20">
        <f>SUM(K93:L103)</f>
        <v>178536451</v>
      </c>
    </row>
    <row r="106" spans="1:12" ht="16.5" customHeight="1">
      <c r="A106" s="183"/>
      <c r="B106" s="183"/>
      <c r="C106" s="183"/>
      <c r="F106" s="18"/>
      <c r="G106" s="18"/>
      <c r="H106" s="18"/>
      <c r="I106" s="18"/>
      <c r="J106" s="18"/>
      <c r="K106" s="18"/>
      <c r="L106" s="18"/>
    </row>
    <row r="107" spans="1:12" ht="16.5" customHeight="1">
      <c r="A107" s="183"/>
      <c r="B107" s="183"/>
      <c r="C107" s="183"/>
      <c r="F107" s="18"/>
      <c r="G107" s="18"/>
      <c r="H107" s="18"/>
      <c r="I107" s="18"/>
      <c r="J107" s="18"/>
      <c r="K107" s="18"/>
      <c r="L107" s="18"/>
    </row>
    <row r="108" spans="1:12" ht="16.5" customHeight="1">
      <c r="A108" s="183"/>
      <c r="B108" s="183"/>
      <c r="C108" s="183"/>
      <c r="F108" s="18"/>
      <c r="G108" s="18"/>
      <c r="H108" s="18"/>
      <c r="I108" s="18"/>
      <c r="J108" s="18"/>
      <c r="K108" s="18"/>
      <c r="L108" s="18"/>
    </row>
    <row r="109" spans="1:12" ht="16.5" customHeight="1">
      <c r="A109" s="183"/>
      <c r="B109" s="183"/>
      <c r="C109" s="183"/>
      <c r="F109" s="18"/>
      <c r="G109" s="18"/>
      <c r="H109" s="18"/>
      <c r="I109" s="18"/>
      <c r="J109" s="18"/>
      <c r="K109" s="18"/>
      <c r="L109" s="18"/>
    </row>
    <row r="110" spans="1:12" ht="16.5" customHeight="1">
      <c r="A110" s="183"/>
      <c r="B110" s="183"/>
      <c r="C110" s="183"/>
      <c r="F110" s="18"/>
      <c r="G110" s="18"/>
      <c r="H110" s="18"/>
      <c r="I110" s="18"/>
      <c r="J110" s="18"/>
      <c r="K110" s="18"/>
      <c r="L110" s="18"/>
    </row>
    <row r="111" spans="1:12" ht="16.5" customHeight="1">
      <c r="A111" s="183"/>
      <c r="B111" s="183"/>
      <c r="C111" s="183"/>
      <c r="F111" s="18"/>
      <c r="G111" s="18"/>
      <c r="H111" s="18"/>
      <c r="I111" s="18"/>
      <c r="J111" s="18"/>
      <c r="K111" s="18"/>
      <c r="L111" s="18"/>
    </row>
    <row r="112" spans="1:12" s="186" customFormat="1" ht="15.75" customHeight="1">
      <c r="B112" s="194"/>
      <c r="C112" s="204"/>
      <c r="D112" s="208"/>
      <c r="E112" s="215"/>
      <c r="F112" s="23"/>
      <c r="G112" s="8"/>
      <c r="H112" s="23"/>
      <c r="I112" s="8"/>
      <c r="J112" s="8"/>
      <c r="K112" s="8"/>
      <c r="L112" s="8"/>
    </row>
    <row r="113" spans="1:12" s="186" customFormat="1" ht="15.75" customHeight="1">
      <c r="B113" s="194"/>
      <c r="C113" s="204"/>
      <c r="D113" s="208"/>
      <c r="E113" s="215"/>
      <c r="F113" s="23"/>
      <c r="G113" s="8"/>
      <c r="H113" s="23"/>
      <c r="I113" s="8"/>
      <c r="J113" s="8"/>
      <c r="K113" s="8"/>
      <c r="L113" s="8"/>
    </row>
    <row r="114" spans="1:12" ht="16.5" customHeight="1">
      <c r="A114" s="183"/>
      <c r="B114" s="183"/>
      <c r="C114" s="183"/>
      <c r="F114" s="18"/>
      <c r="G114" s="18"/>
      <c r="H114" s="18"/>
      <c r="I114" s="18"/>
      <c r="J114" s="18"/>
      <c r="K114" s="18"/>
      <c r="L114" s="18"/>
    </row>
    <row r="115" spans="1:12" ht="16.5" customHeight="1">
      <c r="A115" s="183"/>
      <c r="B115" s="183"/>
      <c r="C115" s="183"/>
      <c r="F115" s="18"/>
      <c r="G115" s="18"/>
      <c r="H115" s="18"/>
      <c r="I115" s="18"/>
      <c r="J115" s="18"/>
      <c r="K115" s="18"/>
      <c r="L115" s="18"/>
    </row>
    <row r="116" spans="1:12" ht="16.5" customHeight="1">
      <c r="A116" s="209" t="s">
        <v>201</v>
      </c>
      <c r="B116" s="209"/>
      <c r="C116" s="209"/>
      <c r="D116" s="209"/>
      <c r="E116" s="209"/>
      <c r="F116" s="209"/>
      <c r="G116" s="209"/>
      <c r="H116" s="209"/>
      <c r="I116" s="209"/>
      <c r="J116" s="209"/>
      <c r="K116" s="209"/>
      <c r="L116" s="209"/>
    </row>
    <row r="117" spans="1:12" ht="16.5" customHeight="1">
      <c r="A117" s="191"/>
      <c r="B117" s="191"/>
      <c r="C117" s="191"/>
      <c r="E117" s="191"/>
      <c r="F117" s="191"/>
      <c r="G117" s="191"/>
      <c r="H117" s="191"/>
      <c r="I117" s="191"/>
      <c r="J117" s="191"/>
      <c r="K117" s="191"/>
      <c r="L117" s="191"/>
    </row>
    <row r="118" spans="1:12" ht="16.5" customHeight="1">
      <c r="A118" s="191"/>
      <c r="B118" s="191"/>
      <c r="C118" s="191"/>
      <c r="E118" s="191"/>
      <c r="F118" s="191"/>
      <c r="G118" s="191"/>
      <c r="H118" s="191"/>
      <c r="I118" s="191"/>
      <c r="J118" s="191"/>
      <c r="K118" s="191"/>
      <c r="L118" s="191"/>
    </row>
    <row r="119" spans="1:12" ht="16.5" customHeight="1">
      <c r="A119" s="191"/>
      <c r="B119" s="191"/>
      <c r="C119" s="191"/>
      <c r="E119" s="191"/>
      <c r="F119" s="191"/>
      <c r="G119" s="191"/>
      <c r="H119" s="191"/>
      <c r="I119" s="191"/>
      <c r="J119" s="191"/>
      <c r="K119" s="191"/>
      <c r="L119" s="191"/>
    </row>
    <row r="120" spans="1:12" ht="22.15" customHeight="1">
      <c r="A120" s="218" t="str">
        <f>'E 6-9'!A103</f>
        <v>The accompanying notes are an integral part of these consolidated and separate financial statements.</v>
      </c>
      <c r="B120" s="212"/>
      <c r="C120" s="212"/>
      <c r="D120" s="219"/>
      <c r="E120" s="220"/>
      <c r="F120" s="20"/>
      <c r="G120" s="20"/>
      <c r="H120" s="20"/>
      <c r="I120" s="20"/>
      <c r="J120" s="20"/>
      <c r="K120" s="20"/>
      <c r="L120" s="20"/>
    </row>
    <row r="121" spans="1:12" ht="16.5" customHeight="1">
      <c r="A121" s="182" t="s">
        <v>0</v>
      </c>
      <c r="B121" s="183"/>
      <c r="C121" s="183"/>
      <c r="D121" s="197"/>
      <c r="E121" s="197"/>
      <c r="F121" s="18"/>
      <c r="G121" s="18"/>
      <c r="H121" s="18"/>
      <c r="I121" s="18"/>
      <c r="J121" s="18"/>
      <c r="K121" s="18"/>
      <c r="L121" s="18"/>
    </row>
    <row r="122" spans="1:12" ht="16.5" customHeight="1">
      <c r="A122" s="183" t="s">
        <v>179</v>
      </c>
      <c r="B122" s="183"/>
      <c r="C122" s="183"/>
      <c r="D122" s="197"/>
      <c r="E122" s="197"/>
      <c r="F122" s="18"/>
      <c r="G122" s="18"/>
      <c r="H122" s="18"/>
      <c r="I122" s="18"/>
      <c r="J122" s="18"/>
      <c r="K122" s="18"/>
      <c r="L122" s="18"/>
    </row>
    <row r="123" spans="1:12" ht="16.5" customHeight="1">
      <c r="A123" s="212" t="str">
        <f>A3</f>
        <v>For the year ended 31 December 2025</v>
      </c>
      <c r="B123" s="212"/>
      <c r="C123" s="212"/>
      <c r="D123" s="213"/>
      <c r="E123" s="213"/>
      <c r="F123" s="20"/>
      <c r="G123" s="20"/>
      <c r="H123" s="20"/>
      <c r="I123" s="20"/>
      <c r="J123" s="20"/>
      <c r="K123" s="20"/>
      <c r="L123" s="20"/>
    </row>
    <row r="124" spans="1:12" ht="16.5" customHeight="1">
      <c r="A124" s="183"/>
      <c r="B124" s="183"/>
      <c r="C124" s="183"/>
      <c r="D124" s="197"/>
      <c r="E124" s="197"/>
      <c r="F124" s="18"/>
      <c r="G124" s="18"/>
      <c r="H124" s="18"/>
      <c r="I124" s="18"/>
      <c r="J124" s="18"/>
      <c r="K124" s="18"/>
      <c r="L124" s="18"/>
    </row>
    <row r="125" spans="1:12" ht="16.5" customHeight="1">
      <c r="A125" s="190"/>
      <c r="B125" s="190"/>
      <c r="C125" s="190"/>
      <c r="D125" s="197"/>
      <c r="E125" s="197"/>
      <c r="F125" s="18"/>
      <c r="G125" s="18"/>
      <c r="H125" s="18"/>
      <c r="I125" s="18"/>
      <c r="J125" s="18"/>
      <c r="K125" s="18"/>
      <c r="L125" s="18"/>
    </row>
    <row r="126" spans="1:12" ht="16.5" customHeight="1">
      <c r="A126" s="190"/>
      <c r="B126" s="190"/>
      <c r="C126" s="190"/>
      <c r="D126" s="197"/>
      <c r="E126" s="197"/>
      <c r="F126" s="192" t="s">
        <v>89</v>
      </c>
      <c r="G126" s="192"/>
      <c r="H126" s="192"/>
      <c r="I126" s="193"/>
      <c r="J126" s="192" t="s">
        <v>3</v>
      </c>
      <c r="K126" s="192"/>
      <c r="L126" s="192"/>
    </row>
    <row r="127" spans="1:12" ht="16.5" customHeight="1">
      <c r="A127" s="190"/>
      <c r="B127" s="190"/>
      <c r="C127" s="190"/>
      <c r="D127" s="197"/>
      <c r="E127" s="197"/>
      <c r="F127" s="195" t="s">
        <v>5</v>
      </c>
      <c r="G127" s="195"/>
      <c r="H127" s="195"/>
      <c r="I127" s="196"/>
      <c r="J127" s="195" t="s">
        <v>5</v>
      </c>
      <c r="K127" s="195"/>
      <c r="L127" s="195"/>
    </row>
    <row r="128" spans="1:12" ht="16.5" customHeight="1">
      <c r="A128" s="190"/>
      <c r="B128" s="190"/>
      <c r="C128" s="190"/>
      <c r="D128" s="197"/>
      <c r="E128" s="197"/>
      <c r="F128" s="198" t="s">
        <v>243</v>
      </c>
      <c r="G128" s="199"/>
      <c r="H128" s="198" t="s">
        <v>244</v>
      </c>
      <c r="I128" s="199"/>
      <c r="J128" s="198" t="s">
        <v>243</v>
      </c>
      <c r="K128" s="199"/>
      <c r="L128" s="198" t="s">
        <v>244</v>
      </c>
    </row>
    <row r="129" spans="1:12" ht="16.5" customHeight="1">
      <c r="A129" s="190"/>
      <c r="B129" s="190"/>
      <c r="C129" s="190"/>
      <c r="D129" s="184"/>
      <c r="E129" s="197"/>
      <c r="F129" s="202" t="s">
        <v>7</v>
      </c>
      <c r="G129" s="203"/>
      <c r="H129" s="202" t="s">
        <v>7</v>
      </c>
      <c r="I129" s="203"/>
      <c r="J129" s="202" t="s">
        <v>7</v>
      </c>
      <c r="K129" s="203"/>
      <c r="L129" s="202" t="s">
        <v>7</v>
      </c>
    </row>
    <row r="130" spans="1:12" ht="16.5" customHeight="1">
      <c r="A130" s="190"/>
      <c r="B130" s="190"/>
      <c r="C130" s="190"/>
      <c r="D130" s="197"/>
      <c r="E130" s="197"/>
      <c r="F130" s="18"/>
      <c r="G130" s="18"/>
      <c r="H130" s="18"/>
      <c r="I130" s="18"/>
      <c r="J130" s="18"/>
      <c r="K130" s="18"/>
      <c r="L130" s="18"/>
    </row>
    <row r="131" spans="1:12" ht="16.5" customHeight="1">
      <c r="A131" s="183" t="s">
        <v>237</v>
      </c>
      <c r="B131" s="183"/>
      <c r="C131" s="183"/>
      <c r="F131" s="18">
        <v>-170954183</v>
      </c>
      <c r="G131" s="18"/>
      <c r="H131" s="18">
        <v>193445211</v>
      </c>
      <c r="I131" s="18"/>
      <c r="J131" s="18">
        <v>-168405312</v>
      </c>
      <c r="K131" s="19"/>
      <c r="L131" s="18">
        <v>195352659</v>
      </c>
    </row>
    <row r="132" spans="1:12" ht="16.5" customHeight="1">
      <c r="A132" s="190" t="s">
        <v>202</v>
      </c>
      <c r="B132" s="190"/>
      <c r="C132" s="183"/>
      <c r="F132" s="20">
        <v>314298516</v>
      </c>
      <c r="G132" s="17"/>
      <c r="H132" s="20">
        <v>120853305</v>
      </c>
      <c r="I132" s="17"/>
      <c r="J132" s="20">
        <v>286735471</v>
      </c>
      <c r="K132" s="17"/>
      <c r="L132" s="20">
        <v>91382812</v>
      </c>
    </row>
    <row r="133" spans="1:12" ht="16.5" customHeight="1">
      <c r="A133" s="183"/>
      <c r="B133" s="183"/>
      <c r="C133" s="183"/>
      <c r="E133" s="191"/>
      <c r="F133" s="17"/>
      <c r="G133" s="17"/>
      <c r="H133" s="17"/>
      <c r="I133" s="17"/>
      <c r="J133" s="17"/>
      <c r="K133" s="17"/>
      <c r="L133" s="17"/>
    </row>
    <row r="134" spans="1:12" ht="16.5" customHeight="1" thickBot="1">
      <c r="A134" s="183" t="s">
        <v>203</v>
      </c>
      <c r="B134" s="183"/>
      <c r="C134" s="183"/>
      <c r="F134" s="24">
        <f>SUM(F131:F133)</f>
        <v>143344333</v>
      </c>
      <c r="G134" s="18"/>
      <c r="H134" s="24">
        <f>SUM(H131:H133)</f>
        <v>314298516</v>
      </c>
      <c r="I134" s="18"/>
      <c r="J134" s="24">
        <f>SUM(J131:J133)</f>
        <v>118330159</v>
      </c>
      <c r="K134" s="18"/>
      <c r="L134" s="24">
        <f>SUM(L131:L133)</f>
        <v>286735471</v>
      </c>
    </row>
    <row r="135" spans="1:12" ht="16.5" customHeight="1" thickTop="1"/>
    <row r="136" spans="1:12" ht="16.5" customHeight="1">
      <c r="A136" s="183" t="s">
        <v>204</v>
      </c>
      <c r="B136" s="183"/>
      <c r="C136" s="183"/>
      <c r="D136" s="204"/>
      <c r="E136" s="8"/>
      <c r="F136" s="221"/>
      <c r="G136" s="8"/>
      <c r="H136" s="221"/>
      <c r="I136" s="8"/>
      <c r="J136" s="221"/>
      <c r="K136" s="8"/>
      <c r="L136" s="221"/>
    </row>
    <row r="137" spans="1:12" ht="16.5" customHeight="1">
      <c r="A137" s="183"/>
      <c r="B137" s="205" t="s">
        <v>205</v>
      </c>
      <c r="C137" s="183"/>
      <c r="D137" s="204"/>
      <c r="E137" s="8"/>
      <c r="F137" s="21">
        <v>4919554</v>
      </c>
      <c r="H137" s="21">
        <v>730118</v>
      </c>
      <c r="J137" s="21">
        <v>5413642</v>
      </c>
      <c r="L137" s="21">
        <v>826095</v>
      </c>
    </row>
    <row r="138" spans="1:12" ht="16.5" customHeight="1">
      <c r="A138" s="183"/>
      <c r="B138" s="205" t="s">
        <v>206</v>
      </c>
      <c r="C138" s="183"/>
      <c r="D138" s="204"/>
      <c r="E138" s="8"/>
      <c r="F138" s="21">
        <v>3114702</v>
      </c>
      <c r="H138" s="21">
        <v>804367</v>
      </c>
      <c r="J138" s="21">
        <v>3114702</v>
      </c>
      <c r="L138" s="21">
        <v>811271</v>
      </c>
    </row>
    <row r="139" spans="1:12" ht="16.5" customHeight="1">
      <c r="A139" s="183"/>
      <c r="B139" s="194" t="s">
        <v>207</v>
      </c>
      <c r="C139" s="183"/>
      <c r="D139" s="204"/>
      <c r="E139" s="8"/>
      <c r="F139" s="21">
        <v>0</v>
      </c>
      <c r="H139" s="21">
        <v>263130</v>
      </c>
      <c r="J139" s="21">
        <v>0</v>
      </c>
      <c r="L139" s="21">
        <v>263130</v>
      </c>
    </row>
    <row r="140" spans="1:12" ht="16.5" customHeight="1">
      <c r="A140" s="183"/>
      <c r="B140" s="194" t="s">
        <v>238</v>
      </c>
      <c r="C140" s="183"/>
      <c r="D140" s="204"/>
      <c r="E140" s="8"/>
      <c r="F140" s="21">
        <v>106142552</v>
      </c>
      <c r="H140" s="21">
        <v>0</v>
      </c>
      <c r="J140" s="21">
        <v>106142552</v>
      </c>
      <c r="L140" s="21">
        <v>0</v>
      </c>
    </row>
    <row r="141" spans="1:12" ht="16.5" customHeight="1">
      <c r="D141" s="194"/>
      <c r="F141" s="194"/>
      <c r="G141" s="194"/>
      <c r="H141" s="194"/>
      <c r="I141" s="194"/>
      <c r="J141" s="194"/>
      <c r="K141" s="194"/>
      <c r="L141" s="194"/>
    </row>
    <row r="142" spans="1:12" ht="16.5" customHeight="1">
      <c r="D142" s="194"/>
      <c r="F142" s="194"/>
      <c r="G142" s="194"/>
      <c r="H142" s="194"/>
      <c r="I142" s="194"/>
      <c r="J142" s="194"/>
      <c r="K142" s="194"/>
      <c r="L142" s="194"/>
    </row>
    <row r="143" spans="1:12" ht="16.5" customHeight="1">
      <c r="D143" s="194"/>
      <c r="F143" s="194"/>
      <c r="G143" s="194"/>
      <c r="H143" s="194"/>
      <c r="I143" s="194"/>
      <c r="J143" s="194"/>
      <c r="K143" s="194"/>
      <c r="L143" s="194"/>
    </row>
    <row r="144" spans="1:12" ht="16.5" customHeight="1">
      <c r="D144" s="194"/>
      <c r="F144" s="194"/>
      <c r="G144" s="194"/>
      <c r="H144" s="194"/>
      <c r="I144" s="194"/>
      <c r="J144" s="194"/>
      <c r="K144" s="194"/>
      <c r="L144" s="194"/>
    </row>
    <row r="145" s="194" customFormat="1" ht="16.5" customHeight="1"/>
    <row r="146" s="194" customFormat="1" ht="16.5" customHeight="1"/>
    <row r="147" s="194" customFormat="1" ht="16.5" customHeight="1"/>
    <row r="148" s="194" customFormat="1" ht="16.5" customHeight="1"/>
    <row r="149" s="194" customFormat="1" ht="16.5" customHeight="1"/>
    <row r="150" s="194" customFormat="1" ht="16.5" customHeight="1"/>
    <row r="151" s="194" customFormat="1" ht="16.5" customHeight="1"/>
    <row r="152" s="194" customFormat="1" ht="16.5" customHeight="1"/>
    <row r="153" s="194" customFormat="1" ht="16.5" customHeight="1"/>
    <row r="154" s="194" customFormat="1" ht="16.5" customHeight="1"/>
    <row r="155" s="194" customFormat="1" ht="16.5" customHeight="1"/>
    <row r="156" s="194" customFormat="1" ht="16.5" customHeight="1"/>
    <row r="157" s="194" customFormat="1" ht="16.5" customHeight="1"/>
    <row r="158" s="194" customFormat="1" ht="16.5" customHeight="1"/>
    <row r="159" s="194" customFormat="1" ht="16.5" customHeight="1"/>
    <row r="160" s="194" customFormat="1" ht="16.5" customHeight="1"/>
    <row r="161" spans="1:12" ht="16.5" customHeight="1">
      <c r="D161" s="194"/>
      <c r="F161" s="194"/>
      <c r="G161" s="194"/>
      <c r="H161" s="194"/>
      <c r="I161" s="194"/>
      <c r="J161" s="194"/>
      <c r="K161" s="194"/>
      <c r="L161" s="194"/>
    </row>
    <row r="162" spans="1:12" ht="16.5" customHeight="1">
      <c r="D162" s="194"/>
      <c r="F162" s="194"/>
      <c r="G162" s="194"/>
      <c r="H162" s="194"/>
      <c r="I162" s="194"/>
      <c r="J162" s="194"/>
      <c r="K162" s="194"/>
      <c r="L162" s="194"/>
    </row>
    <row r="163" spans="1:12" ht="16.5" customHeight="1">
      <c r="D163" s="194"/>
      <c r="F163" s="194"/>
      <c r="G163" s="194"/>
      <c r="H163" s="194"/>
      <c r="I163" s="194"/>
      <c r="J163" s="194"/>
      <c r="K163" s="194"/>
      <c r="L163" s="194"/>
    </row>
    <row r="164" spans="1:12" ht="16.5" customHeight="1">
      <c r="D164" s="194"/>
      <c r="F164" s="194"/>
      <c r="G164" s="194"/>
      <c r="H164" s="194"/>
      <c r="I164" s="194"/>
      <c r="J164" s="194"/>
      <c r="K164" s="194"/>
      <c r="L164" s="194"/>
    </row>
    <row r="165" spans="1:12" ht="16.5" customHeight="1">
      <c r="D165" s="194"/>
      <c r="F165" s="194"/>
      <c r="G165" s="194"/>
      <c r="H165" s="194"/>
      <c r="I165" s="194"/>
      <c r="J165" s="194"/>
      <c r="K165" s="194"/>
      <c r="L165" s="194"/>
    </row>
    <row r="166" spans="1:12" ht="16.5" customHeight="1">
      <c r="D166" s="194"/>
      <c r="F166" s="194"/>
      <c r="G166" s="194"/>
      <c r="H166" s="194"/>
      <c r="I166" s="194"/>
      <c r="J166" s="194"/>
      <c r="K166" s="194"/>
      <c r="L166" s="194"/>
    </row>
    <row r="167" spans="1:12" ht="16.5" customHeight="1">
      <c r="D167" s="194"/>
      <c r="F167" s="194"/>
      <c r="G167" s="194"/>
      <c r="H167" s="194"/>
      <c r="I167" s="194"/>
      <c r="J167" s="194"/>
      <c r="K167" s="194"/>
      <c r="L167" s="194"/>
    </row>
    <row r="168" spans="1:12" ht="16.5" customHeight="1">
      <c r="D168" s="194"/>
      <c r="F168" s="194"/>
      <c r="G168" s="194"/>
      <c r="H168" s="194"/>
      <c r="I168" s="194"/>
      <c r="J168" s="194"/>
      <c r="K168" s="194"/>
      <c r="L168" s="194"/>
    </row>
    <row r="169" spans="1:12" ht="16.5" customHeight="1">
      <c r="D169" s="194"/>
      <c r="F169" s="194"/>
      <c r="G169" s="194"/>
      <c r="H169" s="194"/>
      <c r="I169" s="194"/>
      <c r="J169" s="194"/>
      <c r="K169" s="194"/>
      <c r="L169" s="194"/>
    </row>
    <row r="170" spans="1:12" ht="16.5" customHeight="1">
      <c r="D170" s="194"/>
      <c r="F170" s="194"/>
      <c r="G170" s="194"/>
      <c r="H170" s="194"/>
      <c r="I170" s="194"/>
      <c r="J170" s="194"/>
      <c r="K170" s="194"/>
      <c r="L170" s="194"/>
    </row>
    <row r="171" spans="1:12" ht="16.5" customHeight="1">
      <c r="D171" s="194"/>
      <c r="F171" s="194"/>
      <c r="G171" s="194"/>
      <c r="H171" s="194"/>
      <c r="I171" s="194"/>
      <c r="J171" s="194"/>
      <c r="K171" s="194"/>
      <c r="L171" s="194"/>
    </row>
    <row r="172" spans="1:12" ht="16.5" customHeight="1">
      <c r="D172" s="194"/>
      <c r="F172" s="194"/>
      <c r="G172" s="194"/>
      <c r="H172" s="194"/>
      <c r="I172" s="194"/>
      <c r="J172" s="194"/>
      <c r="K172" s="194"/>
      <c r="L172" s="194"/>
    </row>
    <row r="173" spans="1:12" ht="16.5" customHeight="1">
      <c r="D173" s="194"/>
      <c r="F173" s="194"/>
      <c r="G173" s="194"/>
      <c r="H173" s="194"/>
      <c r="I173" s="194"/>
      <c r="J173" s="194"/>
      <c r="K173" s="194"/>
      <c r="L173" s="194"/>
    </row>
    <row r="174" spans="1:12" ht="16.5" customHeight="1">
      <c r="D174" s="194"/>
      <c r="F174" s="194"/>
      <c r="G174" s="194"/>
      <c r="H174" s="194"/>
      <c r="I174" s="194"/>
      <c r="J174" s="194"/>
      <c r="K174" s="194"/>
      <c r="L174" s="194"/>
    </row>
    <row r="175" spans="1:12" ht="13.5" customHeight="1">
      <c r="A175" s="191"/>
      <c r="B175" s="191"/>
      <c r="C175" s="191"/>
      <c r="E175" s="191"/>
      <c r="F175" s="191"/>
      <c r="G175" s="191"/>
      <c r="H175" s="191"/>
      <c r="I175" s="191"/>
      <c r="J175" s="191"/>
      <c r="K175" s="191"/>
      <c r="L175" s="191"/>
    </row>
    <row r="176" spans="1:12" ht="16.5" customHeight="1">
      <c r="A176" s="209" t="s">
        <v>201</v>
      </c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</row>
    <row r="177" spans="1:12" ht="16.5" customHeight="1">
      <c r="A177" s="191"/>
      <c r="B177" s="191"/>
      <c r="C177" s="191"/>
      <c r="E177" s="191"/>
      <c r="F177" s="191"/>
      <c r="G177" s="191"/>
      <c r="H177" s="191"/>
      <c r="I177" s="191"/>
      <c r="J177" s="191"/>
      <c r="K177" s="191"/>
      <c r="L177" s="191"/>
    </row>
    <row r="178" spans="1:12" ht="16.5" customHeight="1">
      <c r="A178" s="191"/>
      <c r="B178" s="191"/>
      <c r="C178" s="191"/>
      <c r="E178" s="191"/>
      <c r="F178" s="191"/>
      <c r="G178" s="191"/>
      <c r="H178" s="191"/>
      <c r="I178" s="191"/>
      <c r="J178" s="191"/>
      <c r="K178" s="191"/>
      <c r="L178" s="191"/>
    </row>
    <row r="179" spans="1:12" ht="16.5" customHeight="1">
      <c r="D179" s="194"/>
      <c r="F179" s="194"/>
      <c r="G179" s="194"/>
      <c r="H179" s="194"/>
      <c r="I179" s="194"/>
      <c r="J179" s="194"/>
      <c r="K179" s="194"/>
      <c r="L179" s="194"/>
    </row>
    <row r="180" spans="1:12" ht="22.15" customHeight="1">
      <c r="A180" s="222" t="str">
        <f>+A60</f>
        <v>The accompanying notes are an integral part of these consolidated and separate financial statements.</v>
      </c>
      <c r="B180" s="220"/>
      <c r="C180" s="220"/>
      <c r="D180" s="219"/>
      <c r="E180" s="220"/>
      <c r="F180" s="25"/>
      <c r="G180" s="25"/>
      <c r="H180" s="25"/>
      <c r="I180" s="25"/>
      <c r="J180" s="25"/>
      <c r="K180" s="25"/>
      <c r="L180" s="25"/>
    </row>
  </sheetData>
  <mergeCells count="15">
    <mergeCell ref="A116:L116"/>
    <mergeCell ref="J67:L67"/>
    <mergeCell ref="F67:H67"/>
    <mergeCell ref="A176:L176"/>
    <mergeCell ref="F126:H126"/>
    <mergeCell ref="J126:L126"/>
    <mergeCell ref="F127:H127"/>
    <mergeCell ref="J127:L127"/>
    <mergeCell ref="F6:H6"/>
    <mergeCell ref="J6:L6"/>
    <mergeCell ref="F7:H7"/>
    <mergeCell ref="J7:L7"/>
    <mergeCell ref="F66:H66"/>
    <mergeCell ref="J66:L66"/>
    <mergeCell ref="A57:L57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6-9</vt:lpstr>
      <vt:lpstr>E 10-11</vt:lpstr>
      <vt:lpstr>E12</vt:lpstr>
      <vt:lpstr>E13</vt:lpstr>
      <vt:lpstr>E14-16</vt:lpstr>
      <vt:lpstr>'E14-16'!Print_Area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Mevika Jaisue (TH)</cp:lastModifiedBy>
  <cp:revision/>
  <cp:lastPrinted>2026-02-25T12:54:29Z</cp:lastPrinted>
  <dcterms:created xsi:type="dcterms:W3CDTF">2021-09-02T09:17:02Z</dcterms:created>
  <dcterms:modified xsi:type="dcterms:W3CDTF">2026-02-25T12:56:50Z</dcterms:modified>
  <cp:category/>
  <cp:contentStatus/>
</cp:coreProperties>
</file>