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Turnkey Communication Services Company Limited\Turnkey Communication_Dec25 YE (TKC)_ (NPD-14)\"/>
    </mc:Choice>
  </mc:AlternateContent>
  <xr:revisionPtr revIDLastSave="0" documentId="13_ncr:1_{28C4D57C-F905-43AE-B26C-F6F2E7F9B135}" xr6:coauthVersionLast="47" xr6:coauthVersionMax="47" xr10:uidLastSave="{00000000-0000-0000-0000-000000000000}"/>
  <bookViews>
    <workbookView xWindow="-120" yWindow="-120" windowWidth="29040" windowHeight="15720" tabRatio="871" activeTab="4" xr2:uid="{2B6B4387-369E-49FD-88BA-56907C8FA038}"/>
  </bookViews>
  <sheets>
    <sheet name="T 8-11" sheetId="7" r:id="rId1"/>
    <sheet name="T 12-13" sheetId="2" r:id="rId2"/>
    <sheet name="T 14" sheetId="3" r:id="rId3"/>
    <sheet name="T 15" sheetId="4" r:id="rId4"/>
    <sheet name="T16-19" sheetId="5" r:id="rId5"/>
  </sheets>
  <externalReferences>
    <externalReference r:id="rId6"/>
    <externalReference r:id="rId7"/>
    <externalReference r:id="rId8"/>
  </externalReferences>
  <definedNames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3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3" hidden="1">[1]AM_COST!#REF!</definedName>
    <definedName name="__123Graph_A" localSheetId="4" hidden="1">[1]AM_COST!#REF!</definedName>
    <definedName name="__123Graph_A" hidden="1">[1]AM_COST!#REF!</definedName>
    <definedName name="__123Graph_D" localSheetId="1" hidden="1">[2]A!#REF!</definedName>
    <definedName name="__123Graph_D" localSheetId="3" hidden="1">[2]A!#REF!</definedName>
    <definedName name="__123Graph_D" localSheetId="4" hidden="1">[2]A!#REF!</definedName>
    <definedName name="__123Graph_D" hidden="1">[2]A!#REF!</definedName>
    <definedName name="__f2" localSheetId="3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3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3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3" hidden="1">{"'SCBMF'!$A$1:$I$51","'SCBDA'!$A$1:$I$45","'SCBBA'!$A$1:$I$37"}</definedName>
    <definedName name="__RJE1" localSheetId="0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3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0" hidden="1">'T 8-11'!#REF!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vs2" localSheetId="3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3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RJE1" localSheetId="3" hidden="1">{"'SCBMF'!$A$1:$I$51","'SCBDA'!$A$1:$I$45","'SCBBA'!$A$1:$I$37"}</definedName>
    <definedName name="_RJE1" localSheetId="0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3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3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3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3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3" hidden="1">#REF!</definedName>
    <definedName name="ake" localSheetId="4" hidden="1">#REF!</definedName>
    <definedName name="ake" hidden="1">#REF!</definedName>
    <definedName name="arfed" localSheetId="3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3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3" hidden="1">{"'Eng (page2)'!$A$1:$D$52"}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0" hidden="1">{"'Eng (page2)'!$A$1:$D$52"}</definedName>
    <definedName name="BB" localSheetId="4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bill123" localSheetId="3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3" hidden="1">#REF!</definedName>
    <definedName name="BOY" localSheetId="4" hidden="1">#REF!</definedName>
    <definedName name="BOY" hidden="1">#REF!</definedName>
    <definedName name="cash" localSheetId="3" hidden="1">{"'Eng (page2)'!$A$1:$D$52"}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3" hidden="1">#REF!</definedName>
    <definedName name="cashflow12" localSheetId="4" hidden="1">#REF!</definedName>
    <definedName name="cashflow12" hidden="1">#REF!</definedName>
    <definedName name="cat" localSheetId="3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c" localSheetId="3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3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3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3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3" hidden="1">#REF!</definedName>
    <definedName name="das" localSheetId="4" hidden="1">#REF!</definedName>
    <definedName name="das" hidden="1">#REF!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3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3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3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3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3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3" hidden="1">{"'Eng (page2)'!$A$1:$D$52"}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3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3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3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3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3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3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3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3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3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3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ML" localSheetId="1" hidden="1">{"'Eng (page2)'!$A$1:$D$52"}</definedName>
    <definedName name="HTML" localSheetId="3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3" hidden="1">{"'SCBMF'!$A$1:$I$51","'SCBDA'!$A$1:$I$45","'SCBBA'!$A$1:$I$37"}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3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3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3" hidden="1">{#N/A,#N/A,FALSE,"17MAY";#N/A,#N/A,FALSE,"24MAY"}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3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3" hidden="1">#REF!</definedName>
    <definedName name="key" localSheetId="4" hidden="1">#REF!</definedName>
    <definedName name="key" hidden="1">#REF!</definedName>
    <definedName name="kie" localSheetId="3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3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3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3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skk" localSheetId="3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3" hidden="1">{#N/A,#N/A,FALSE,"17MAY";#N/A,#N/A,FALSE,"24MAY"}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3" hidden="1">{#N/A,#N/A,FALSE,"17MAY";#N/A,#N/A,FALSE,"24MAY"}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3" hidden="1">{#N/A,#N/A,FALSE,"17MAY";#N/A,#N/A,FALSE,"24MAY"}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3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[3]A!#REF!</definedName>
    <definedName name="nut" localSheetId="3" hidden="1">[3]A!#REF!</definedName>
    <definedName name="nut" localSheetId="4" hidden="1">[3]A!#REF!</definedName>
    <definedName name="nut" hidden="1">[3]A!#REF!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3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3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3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3" hidden="1">#REF!</definedName>
    <definedName name="pom" localSheetId="4" hidden="1">#REF!</definedName>
    <definedName name="pom" hidden="1">#REF!</definedName>
    <definedName name="POR" localSheetId="3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'T16-19'!$A$1:$K$170</definedName>
    <definedName name="PRJE1" localSheetId="3" hidden="1">{"'Eng (page2)'!$A$1:$D$52"}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3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3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3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3" hidden="1">{#N/A,#N/A,FALSE,"17MAY";#N/A,#N/A,FALSE,"24MAY"}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3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3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3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3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3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3" hidden="1">#REF!</definedName>
    <definedName name="Sort" localSheetId="4" hidden="1">#REF!</definedName>
    <definedName name="Sort" hidden="1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3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3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3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3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3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3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3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3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{#N/A,#N/A,FALSE,"17MAY";#N/A,#N/A,FALSE,"24MAY"}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3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3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3" hidden="1">{"conso",#N/A,FALSE,"cash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3" hidden="1">{#N/A,#N/A,FALSE,"17MAY";#N/A,#N/A,FALSE,"24MAY"}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3" hidden="1">{"'Eng (page2)'!$A$1:$D$52"}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wwww" localSheetId="3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1" hidden="1">{"'Eng (page2)'!$A$1:$D$52"}</definedName>
    <definedName name="x" localSheetId="3" hidden="1">{"'Eng (page2)'!$A$1:$D$52"}</definedName>
    <definedName name="x" localSheetId="0" hidden="1">{"'Eng (page2)'!$A$1:$D$52"}</definedName>
    <definedName name="x" localSheetId="4" hidden="1">{"'Eng (page2)'!$A$1:$D$52"}</definedName>
    <definedName name="x" hidden="1">{"'Eng (page2)'!$A$1:$D$52"}</definedName>
    <definedName name="xls1" localSheetId="3" hidden="1">{#N/A,#N/A,FALSE,"17MAY";#N/A,#N/A,FALSE,"24MAY"}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3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3" hidden="1">{"'Eng (page2)'!$A$1:$D$52"}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3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3" hidden="1">{#N/A,#N/A,FALSE,"17MAY";#N/A,#N/A,FALSE,"24MAY"}</definedName>
    <definedName name="เ" localSheetId="0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งินเดือน" localSheetId="1" hidden="1">{"'Eng (page2)'!$A$1:$D$52"}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3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3" hidden="1">{#N/A,#N/A,FALSE,"17MAY";#N/A,#N/A,FALSE,"24MAY"}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3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3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3" hidden="1">{#N/A,#N/A,FALSE,"17MAY";#N/A,#N/A,FALSE,"24MAY"}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3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3" hidden="1">{#N/A,#N/A,FALSE,"17MAY";#N/A,#N/A,FALSE,"24MAY"}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3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3" hidden="1">#REF!</definedName>
    <definedName name="ห" localSheetId="4" hidden="1">#REF!</definedName>
    <definedName name="ห" hidden="1">#REF!</definedName>
    <definedName name="หไ" localSheetId="3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3" hidden="1">{#N/A,#N/A,FALSE,"17MAY";#N/A,#N/A,FALSE,"24MAY"}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" i="5" l="1"/>
  <c r="I66" i="5"/>
  <c r="G66" i="5"/>
  <c r="E66" i="5"/>
  <c r="P116" i="7"/>
  <c r="N116" i="7"/>
  <c r="L116" i="7"/>
  <c r="J116" i="7"/>
  <c r="P127" i="7"/>
  <c r="N127" i="7"/>
  <c r="L127" i="7"/>
  <c r="J127" i="7"/>
  <c r="E115" i="5" l="1"/>
  <c r="G149" i="5" l="1"/>
  <c r="K149" i="5"/>
  <c r="G115" i="5"/>
  <c r="K115" i="5"/>
  <c r="G70" i="5"/>
  <c r="K70" i="5"/>
  <c r="J22" i="4"/>
  <c r="H22" i="4"/>
  <c r="F22" i="4"/>
  <c r="N19" i="4"/>
  <c r="N18" i="4"/>
  <c r="G151" i="5" l="1"/>
  <c r="G154" i="5" s="1"/>
  <c r="K151" i="5"/>
  <c r="K154" i="5" s="1"/>
  <c r="R14" i="3"/>
  <c r="T14" i="3" s="1"/>
  <c r="X14" i="3" s="1"/>
  <c r="R15" i="3"/>
  <c r="T15" i="3" s="1"/>
  <c r="R16" i="3"/>
  <c r="T16" i="3" s="1"/>
  <c r="X16" i="3" s="1"/>
  <c r="R17" i="3"/>
  <c r="T17" i="3" s="1"/>
  <c r="X17" i="3" s="1"/>
  <c r="F19" i="3"/>
  <c r="H19" i="3"/>
  <c r="J19" i="3"/>
  <c r="L19" i="3"/>
  <c r="N19" i="3"/>
  <c r="P19" i="3"/>
  <c r="V19" i="3"/>
  <c r="V25" i="3"/>
  <c r="P25" i="3"/>
  <c r="N25" i="3"/>
  <c r="J25" i="3"/>
  <c r="H25" i="3"/>
  <c r="F25" i="3"/>
  <c r="R23" i="3"/>
  <c r="R22" i="3"/>
  <c r="T22" i="3" s="1"/>
  <c r="X22" i="3" s="1"/>
  <c r="R21" i="3"/>
  <c r="T21" i="3" s="1"/>
  <c r="X21" i="3" s="1"/>
  <c r="L63" i="2"/>
  <c r="P77" i="2"/>
  <c r="P71" i="2"/>
  <c r="P63" i="2"/>
  <c r="L14" i="2"/>
  <c r="L24" i="2" s="1"/>
  <c r="L27" i="2" s="1"/>
  <c r="L71" i="2" s="1"/>
  <c r="P14" i="2"/>
  <c r="P24" i="2" s="1"/>
  <c r="P27" i="2" s="1"/>
  <c r="L162" i="7"/>
  <c r="L165" i="7" s="1"/>
  <c r="P162" i="7"/>
  <c r="P165" i="7" s="1"/>
  <c r="L69" i="7"/>
  <c r="P69" i="7"/>
  <c r="L31" i="7"/>
  <c r="P31" i="7"/>
  <c r="J69" i="7"/>
  <c r="E149" i="5"/>
  <c r="N31" i="7"/>
  <c r="J31" i="7"/>
  <c r="J63" i="2"/>
  <c r="P65" i="2" l="1"/>
  <c r="L65" i="2"/>
  <c r="L77" i="2" s="1"/>
  <c r="P129" i="7"/>
  <c r="P167" i="7" s="1"/>
  <c r="L129" i="7"/>
  <c r="L167" i="7" s="1"/>
  <c r="P71" i="7"/>
  <c r="L71" i="7"/>
  <c r="T19" i="3"/>
  <c r="X15" i="3"/>
  <c r="X19" i="3" s="1"/>
  <c r="R19" i="3"/>
  <c r="R25" i="3"/>
  <c r="J162" i="7"/>
  <c r="N162" i="7" l="1"/>
  <c r="J14" i="2" l="1"/>
  <c r="I149" i="5"/>
  <c r="N12" i="4"/>
  <c r="N13" i="4"/>
  <c r="J24" i="2" l="1"/>
  <c r="H16" i="4"/>
  <c r="F16" i="4"/>
  <c r="J27" i="2" l="1"/>
  <c r="J71" i="2" s="1"/>
  <c r="E70" i="5"/>
  <c r="N11" i="4"/>
  <c r="J16" i="4"/>
  <c r="J65" i="2" l="1"/>
  <c r="J77" i="2" s="1"/>
  <c r="L25" i="3" l="1"/>
  <c r="T23" i="3"/>
  <c r="N63" i="2"/>
  <c r="X23" i="3" l="1"/>
  <c r="X25" i="3" s="1"/>
  <c r="T25" i="3"/>
  <c r="N165" i="7"/>
  <c r="J165" i="7"/>
  <c r="N69" i="7"/>
  <c r="J71" i="7" l="1"/>
  <c r="N129" i="7"/>
  <c r="N167" i="7" s="1"/>
  <c r="J129" i="7"/>
  <c r="J167" i="7" s="1"/>
  <c r="N71" i="7"/>
  <c r="I115" i="5" l="1"/>
  <c r="E151" i="5"/>
  <c r="N14" i="2"/>
  <c r="N24" i="2" l="1"/>
  <c r="E154" i="5"/>
  <c r="N27" i="2" l="1"/>
  <c r="N71" i="2" s="1"/>
  <c r="I70" i="5"/>
  <c r="I151" i="5" s="1"/>
  <c r="I154" i="5" s="1"/>
  <c r="N65" i="2" l="1"/>
  <c r="N77" i="2" s="1"/>
  <c r="L22" i="4" l="1"/>
  <c r="N20" i="4"/>
  <c r="N22" i="4" s="1"/>
  <c r="N14" i="4"/>
  <c r="N16" i="4" s="1"/>
  <c r="L16" i="4"/>
</calcChain>
</file>

<file path=xl/sharedStrings.xml><?xml version="1.0" encoding="utf-8"?>
<sst xmlns="http://schemas.openxmlformats.org/spreadsheetml/2006/main" count="449" uniqueCount="233">
  <si>
    <t>บริษัท เทิร์นคีย์ คอมมูนิเคชั่น เซอร์วิส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</si>
  <si>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</si>
  <si>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</si>
  <si>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</si>
  <si>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</si>
  <si>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</si>
  <si>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</si>
  <si>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</si>
  <si>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</si>
  <si>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</si>
  <si>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</si>
  <si>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</si>
  <si>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เงินฝากสถาบันการเงินที่มีภาระค้ำประกัน</t>
  </si>
  <si>
    <t>ที่ถึงกำหนดชำระภายในหนึ่งปี</t>
  </si>
  <si>
    <t xml:space="preserve">ลูกหนี้การค้าและลูกหนี้หมุนเวียนอื่น </t>
  </si>
  <si>
    <t>ลูกหนี้ตามสัญญาเช่า - หมุนเวียน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</si>
  <si>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</si>
  <si>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</si>
  <si>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>เงินให้กู้ยืมระยะยาวแก่บริษัทย่อย - หมุนเวียน</t>
  </si>
  <si>
    <t>เงินลงทุนในตราสารหนี้ที่วัดมูลค่าด้วยราคาทุน</t>
  </si>
  <si>
    <t>ตัดจำหน่าย - หุ้นกู้</t>
  </si>
  <si>
    <t>เงินลงทุนในตราสารทุนที่วัดมูลค่าด้วย</t>
  </si>
  <si>
    <t>มูลค่ายุติธรรมผ่านกำไรหรือขาดทุน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</si>
  <si>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</si>
  <si>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</si>
  <si>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</si>
  <si>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กรรมการ  ______________________________________      กรรมการ 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</si>
  <si>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</si>
  <si>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</si>
  <si>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</si>
  <si>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 xml:space="preserve"> </t>
  </si>
  <si>
    <t xml:space="preserve">ลูกหนี้การค้าและลูกหนี้ไม่หมุนเวียนอื่น </t>
  </si>
  <si>
    <t>ลูกหนี้ตามสัญญาเช่า - ไม่หมุนเวียน</t>
  </si>
  <si>
    <t>สินทรัพย์ที่เกิดจากสัญญา - ไม่หมุนเวียน</t>
  </si>
  <si>
    <t>ต้นทุนการทำให้เสร็จสิ้นตามสัญญา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</si>
  <si>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</si>
  <si>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</si>
  <si>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</si>
  <si>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</si>
  <si>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</si>
  <si>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</si>
  <si>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</si>
  <si>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</si>
  <si>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</si>
  <si>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</si>
  <si>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หนี้สินและส่วนของเจ้าของ</t>
  </si>
  <si>
    <t>หนี้สิน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</si>
  <si>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</si>
  <si>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</si>
  <si>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</si>
  <si>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หนี้สินอนุพันธ์</t>
  </si>
  <si>
    <t>หนี้สินตามสัญญาเช่าส่วนที่ถึงกำหนด</t>
  </si>
  <si>
    <t>ชำระภายในหนึ่งปี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</si>
  <si>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</si>
  <si>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</si>
  <si>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</si>
  <si>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</si>
  <si>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</si>
  <si>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</si>
  <si>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</si>
  <si>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</si>
  <si>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</si>
  <si>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</si>
  <si>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</si>
  <si>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</si>
  <si>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</si>
  <si>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</si>
  <si>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</si>
  <si>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</si>
  <si>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</si>
  <si>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</si>
  <si>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</si>
  <si>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400,000,000 หุ้น </t>
  </si>
  <si>
    <t>มูลค่าที่ตราไว้หุ้นละ 1 บาท</t>
  </si>
  <si>
    <t>ทุนที่ออกและชำระแล้ว</t>
  </si>
  <si>
    <t>ชำระเต็มมูลค่าแล้วหุ้นละ 1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</si>
  <si>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</si>
  <si>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</si>
  <si>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</si>
  <si>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</si>
  <si>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</si>
  <si>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</si>
  <si>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</si>
  <si>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</si>
  <si>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</si>
  <si>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</si>
  <si>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</t>
  </si>
  <si>
    <t>การวิศวกรรมสารสนเทศและการให้บริการ</t>
  </si>
  <si>
    <t>ต้นทุนจากการขายสินค้า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</si>
  <si>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</si>
  <si>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</si>
  <si>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</si>
  <si>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</si>
  <si>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</si>
  <si>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</si>
  <si>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</si>
  <si>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</si>
  <si>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</si>
  <si>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กำไรสุทธิสำหรับปี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</si>
  <si>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</si>
  <si>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</si>
  <si>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</si>
  <si>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</si>
  <si>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</si>
  <si>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</si>
  <si>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จากเงินลงทุนในบริษัทร่วม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</si>
  <si>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</si>
  <si>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</si>
  <si>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</si>
  <si>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</si>
  <si>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</si>
  <si>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</si>
  <si>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</si>
  <si>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</si>
  <si>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</si>
  <si>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</si>
  <si>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ส่วนของทุน</t>
  </si>
  <si>
    <t>ส่วนต่ำทุนจาก</t>
  </si>
  <si>
    <t>ส่วนเกินทุนจาก</t>
  </si>
  <si>
    <t>จัดสรรแล้ว</t>
  </si>
  <si>
    <t>การเปลี่ยนแปลงใน</t>
  </si>
  <si>
    <t>การรวมธุรกิจ</t>
  </si>
  <si>
    <t>รวมส่วนของ</t>
  </si>
  <si>
    <t>ทุนที่ออกและ</t>
  </si>
  <si>
    <t>ส่วนเกิน</t>
  </si>
  <si>
    <t>- สำรอง</t>
  </si>
  <si>
    <t>ส่วนได้เสียที่ไม่มี</t>
  </si>
  <si>
    <t>ภายใต้การควบคุม</t>
  </si>
  <si>
    <t>รวมองค์ประกอบอื่น</t>
  </si>
  <si>
    <t>ผู้เป็นเจ้าของ</t>
  </si>
  <si>
    <t>ชำระแล้ว</t>
  </si>
  <si>
    <t>มูลค่าหุ้น</t>
  </si>
  <si>
    <t>ตามกฎหมาย</t>
  </si>
  <si>
    <t>อำนาจควบคุม</t>
  </si>
  <si>
    <t>เดียวกัน</t>
  </si>
  <si>
    <t>ของส่วนของเจ้าของ</t>
  </si>
  <si>
    <t>ของบริษัท</t>
  </si>
  <si>
    <t>เจ้าของ</t>
  </si>
  <si>
    <t>เงินปันผลจ่าย</t>
  </si>
  <si>
    <t>ยอดคงเหลือต้นปี วันที่ 1 มกราคม พ.ศ. 2567</t>
  </si>
  <si>
    <t>การจัดสรรสำรองตามกฎหมาย</t>
  </si>
  <si>
    <t>ยอดคงเหลือสิ้นปี ณ วันที่ 31 ธันวาคม พ.ศ. 2567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</si>
  <si>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</si>
  <si>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</si>
  <si>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</si>
  <si>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</si>
  <si>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</si>
  <si>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</si>
  <si>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5.1.2</t>
  </si>
  <si>
    <t>การเปลี่ยนแปลงกำไรจากมูลค่ายุติธรรม</t>
  </si>
  <si>
    <t xml:space="preserve">   ของอนุพันธ์ทางการเงิน</t>
  </si>
  <si>
    <t>รายได้ดอกเบี้ยรับ</t>
  </si>
  <si>
    <t>รายได้เงินปันผลรับ</t>
  </si>
  <si>
    <t>ส่วนแบ่งกำไรของบริษัทร่วม</t>
  </si>
  <si>
    <t>ส่วนแบ่งขาดทุนของการร่วมค้า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</si>
  <si>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</si>
  <si>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</si>
  <si>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การเปลี่ยนแปลงในสินทรัพย์และหนี้สินดำเนินงาน:</t>
  </si>
  <si>
    <t>ลูกหนี้ตามสัญญาเช่า</t>
  </si>
  <si>
    <t>สินทรัพย์ที่เกิดจากสัญญา</t>
  </si>
  <si>
    <t>สินทรัพย์หมุนเวียนอื่น</t>
  </si>
  <si>
    <t>หนี้สินที่เกิดจากสัญญา</t>
  </si>
  <si>
    <t>หนี้สินหมุนเวียนอื่น</t>
  </si>
  <si>
    <t>การจ่ายประมาณการหนี้สิน</t>
  </si>
  <si>
    <t>การจ่ายชำระผลประโยชน์พนักงาน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</si>
  <si>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</si>
  <si>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</si>
  <si>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</si>
  <si>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เงินสดรับคืนจากเงินให้กู้ยืมระยะสั้น</t>
  </si>
  <si>
    <t>เงินสดรับจากการครบกำหนดไถ่ถอนเงินลงทุนในตราสารหนี้</t>
  </si>
  <si>
    <t xml:space="preserve">   ที่วัดมูลค่าด้วยวิธีราคาทุนตัดจำหน่าย</t>
  </si>
  <si>
    <t>เงินสดจ่ายเพื่อซื้อเงินลงทุนในตราสารทุนที่วัดมูลค่าด้วย</t>
  </si>
  <si>
    <t xml:space="preserve">   วิธีมูลค่ายุติธรรมผ่านกำไรขาดทุน</t>
  </si>
  <si>
    <t>เงินสดจ่ายเพื่อลงทุนในบริษัทร่วม</t>
  </si>
  <si>
    <t>เงินสดรับจากการเลิกกิจการบริษัทร่วมค้า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</si>
  <si>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</si>
  <si>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</si>
  <si>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</si>
  <si>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</si>
  <si>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</si>
  <si>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</si>
  <si>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</si>
  <si>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</si>
  <si>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เงินสดรับจากเงินกู้ยืมระยะสั้นจากบุคคลและ</t>
  </si>
  <si>
    <t xml:space="preserve">   กิจการที่เกี่ยวข้องกัน</t>
  </si>
  <si>
    <t>เงินสดจ่ายคืนเงินกู้ยืมระยะสั้นจากบุคคลและ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</si>
  <si>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</si>
  <si>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</si>
  <si>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</si>
  <si>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</si>
  <si>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</si>
  <si>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</si>
  <si>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</si>
  <si>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รายการที่ไม่ใช่เงินสด:</t>
  </si>
  <si>
    <t>ดอกเบี้ยค้างรับ</t>
  </si>
  <si>
    <t>ดอกเบี้ยค้างจ่าย</t>
  </si>
  <si>
    <t>ยอดหนี้ค้างชำระจากการซื้ออาคารและอุปกรณ์</t>
  </si>
  <si>
    <t>ที่วัดมูลค่าด้วยมูลค่ายุติธรรมผ่านกำไรหรือขาดทุน</t>
  </si>
  <si>
    <t>เงินสดรับคืนจากเงินให้กู้ยืมระยะยาวแก่บริษัทย่อย</t>
  </si>
  <si>
    <t xml:space="preserve">   ด้วยวิธีราคาทุนตัดจำหน่าย - เงินฝากประจำ</t>
  </si>
  <si>
    <t>การเปลี่ยนแปลงในสินทรัพย์ทางการเงินที่วัดมูลค่า</t>
  </si>
  <si>
    <t>การเปลี่ยนแปลงในเงินฝากสถาบันการเงินที่มีภาระค้ำประกัน</t>
  </si>
  <si>
    <r>
      <t xml:space="preserve">สินทรัพย์ </t>
    </r>
    <r>
      <rPr>
        <sz val="13"/>
        <rFont val="Browallia New"/>
        <family val="2"/>
      </rPr>
      <t>(ต่อ)</t>
    </r>
  </si>
  <si>
    <t>กรรมการ  ______________________________________                กรรมการ  ______________________________________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</si>
  <si>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</si>
  <si>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</si>
  <si>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</si>
  <si>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ยอดคงเหลือต้นปี วันที่ 1 มกราคม พ.ศ. 2568</t>
  </si>
  <si>
    <t>ยอดคงเหลือสิ้นปี ณ วันที่ 31 ธันวาคม พ.ศ. 2568</t>
  </si>
  <si>
    <t>เงินให้กู้ยืมระยะสั้นแก่กิจการอื่น</t>
  </si>
  <si>
    <t>ตราสารอนุพันธ์</t>
  </si>
  <si>
    <t>เงินกู้ยืมระยะสั้นจากกิจการอื่น</t>
  </si>
  <si>
    <t>ผลขาดทุนจากการด้อยค่าเงินลงทุนในบริษัทย่อย</t>
  </si>
  <si>
    <t>เงินสดได้มาจากการดำเนินงาน</t>
  </si>
  <si>
    <t>เงินให้กู้ยืมระยะสั้นแก่กิจการที่เกี่ยวข้องกัน</t>
  </si>
  <si>
    <t xml:space="preserve">   แก่กิจการที่เกี่ยวข้องกัน</t>
  </si>
  <si>
    <t>เงินสดรับจากเงินกู้ยืมระยะสั้นจากกิจการอื่น</t>
  </si>
  <si>
    <t>ผลขาดทุนด้านเครดิตที่คาดว่าจะเกิดขึ้น</t>
  </si>
  <si>
    <t>(กลับรายการ) ขาดทุนจากมูลค่าที่จะได้รับคืนของสินค้าคงเหลือ</t>
  </si>
  <si>
    <t>ประมาณการหนี้สินเพิ่มขึ้น (กลับรายการ)</t>
  </si>
  <si>
    <t>ขาดทุนจากการจำหน่ายและตัดจำหน่ายอุปกรณ์</t>
  </si>
  <si>
    <t>ขาดทุน(กำไร)จากมูลค่ายุติธรรมของตราสารทุน</t>
  </si>
  <si>
    <t>ส่วนแบ่งกำไร(ขาดทุน)เบ็ดเสร็จอื่น</t>
  </si>
  <si>
    <t>กำไร(ขาดทุน)จากอัตราแลกเปลี่ยน</t>
  </si>
  <si>
    <t>เงินสดสุทธิ(ใช้ไปใน)ได้มาจากกิจกรรมลงทุน</t>
  </si>
  <si>
    <t>เงินสดและรายการเทียบเท่าเงินสด(ลดลง)เพิ่มขึ้นสุทธิ</t>
  </si>
  <si>
    <t>รายการปรับปรุง:</t>
  </si>
  <si>
    <t>ลูกหนี้การค้าและลูกหนี้หมุนเวียนอื่น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</si>
  <si>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</si>
  <si>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งบการเปลี่ยนแปลงส่วนของเจ้าของ</t>
  </si>
  <si>
    <t>ขาดทุนจากการจำหน่าย/เลิกกิจการบริษัทร่วม</t>
  </si>
  <si>
    <t>สินทรัพย์ไม่มีตัวตนโอนจากเงินจ่ายล่วงหน้า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</si>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</sst>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_ ;[Red]\-#,##0.00\ "/>
    <numFmt numFmtId="169" formatCode="#,##0;\(#,##0\);&quot;-&quot;"/>
    <numFmt numFmtId="170" formatCode="#,##0_ ;[Red]\-#,##0\ "/>
    <numFmt numFmtId="171" formatCode="#,##0.00;\(#,##0.00\);&quot;-&quot;;@"/>
    <numFmt numFmtId="172" formatCode="#,##0;\(#,##0\);\-"/>
    <numFmt numFmtId="173" formatCode="_(* #,##0_);_(* \(#,##0\);_(* &quot;-&quot;??_);_(@_)"/>
    <numFmt numFmtId="174" formatCode="_-* #,##0.00_-;\-* #,##0.00_-;_-* &quot;-&quot;??_-;_-@"/>
    <numFmt numFmtId="175" formatCode="[$-D00041E]0"/>
    <numFmt numFmtId="176" formatCode="#,##0.0;\(#,##0.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175" fontId="1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</cellStyleXfs>
  <cellXfs count="257">
    <xf numFmtId="0" fontId="0" fillId="0" borderId="0" xfId="0"/>
    <xf numFmtId="165" fontId="4" fillId="0" borderId="0" xfId="3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165" fontId="4" fillId="0" borderId="0" xfId="3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70" fontId="4" fillId="0" borderId="1" xfId="1" applyNumberFormat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 applyProtection="1">
      <alignment horizontal="right" vertical="center"/>
      <protection locked="0"/>
    </xf>
    <xf numFmtId="168" fontId="4" fillId="0" borderId="0" xfId="6" applyNumberFormat="1" applyFont="1" applyFill="1" applyBorder="1" applyAlignment="1" applyProtection="1">
      <alignment horizontal="right" vertical="center"/>
      <protection locked="0"/>
    </xf>
    <xf numFmtId="166" fontId="4" fillId="0" borderId="0" xfId="6" applyNumberFormat="1" applyFont="1" applyFill="1" applyBorder="1" applyAlignment="1" applyProtection="1">
      <alignment horizontal="right" vertical="center"/>
    </xf>
    <xf numFmtId="165" fontId="4" fillId="0" borderId="0" xfId="6" applyFont="1" applyFill="1" applyBorder="1" applyAlignment="1" applyProtection="1">
      <alignment horizontal="center" vertical="center"/>
      <protection locked="0"/>
    </xf>
    <xf numFmtId="165" fontId="4" fillId="0" borderId="0" xfId="6" applyFont="1" applyFill="1" applyBorder="1" applyAlignment="1" applyProtection="1">
      <alignment horizontal="right" vertical="center"/>
      <protection locked="0"/>
    </xf>
    <xf numFmtId="166" fontId="4" fillId="0" borderId="1" xfId="7" applyNumberFormat="1" applyFont="1" applyFill="1" applyBorder="1" applyAlignment="1" applyProtection="1">
      <alignment horizontal="right" vertical="center"/>
    </xf>
    <xf numFmtId="166" fontId="4" fillId="0" borderId="0" xfId="7" applyNumberFormat="1" applyFont="1" applyFill="1" applyBorder="1" applyAlignment="1" applyProtection="1">
      <alignment horizontal="right" vertical="center"/>
    </xf>
    <xf numFmtId="166" fontId="4" fillId="0" borderId="0" xfId="7" applyNumberFormat="1" applyFont="1" applyFill="1" applyBorder="1" applyAlignment="1" applyProtection="1">
      <alignment horizontal="right" vertical="center"/>
      <protection locked="0"/>
    </xf>
    <xf numFmtId="43" fontId="4" fillId="0" borderId="0" xfId="7" applyFont="1" applyFill="1" applyBorder="1" applyAlignment="1" applyProtection="1">
      <alignment horizontal="right" vertical="center"/>
      <protection locked="0"/>
    </xf>
    <xf numFmtId="43" fontId="4" fillId="0" borderId="0" xfId="7" applyFont="1" applyFill="1" applyBorder="1" applyAlignment="1" applyProtection="1">
      <alignment vertical="center"/>
      <protection locked="0"/>
    </xf>
    <xf numFmtId="43" fontId="4" fillId="0" borderId="0" xfId="7" applyFont="1" applyFill="1" applyAlignment="1" applyProtection="1">
      <alignment horizontal="right" vertical="center"/>
      <protection locked="0"/>
    </xf>
    <xf numFmtId="43" fontId="4" fillId="0" borderId="0" xfId="7" applyFont="1" applyFill="1" applyAlignment="1" applyProtection="1">
      <alignment vertical="center"/>
      <protection locked="0"/>
    </xf>
    <xf numFmtId="166" fontId="4" fillId="0" borderId="3" xfId="6" applyNumberFormat="1" applyFont="1" applyFill="1" applyBorder="1" applyAlignment="1" applyProtection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43" fontId="4" fillId="0" borderId="0" xfId="8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6" fontId="4" fillId="0" borderId="3" xfId="8" applyNumberFormat="1" applyFont="1" applyFill="1" applyBorder="1" applyAlignment="1">
      <alignment horizontal="right" vertical="center"/>
    </xf>
    <xf numFmtId="166" fontId="4" fillId="0" borderId="0" xfId="9" applyNumberFormat="1" applyFont="1" applyFill="1" applyAlignment="1">
      <alignment vertical="center"/>
    </xf>
    <xf numFmtId="166" fontId="3" fillId="0" borderId="0" xfId="10" applyNumberFormat="1" applyFont="1" applyFill="1" applyAlignment="1">
      <alignment horizontal="right" vertical="center"/>
    </xf>
    <xf numFmtId="166" fontId="4" fillId="0" borderId="0" xfId="10" applyNumberFormat="1" applyFont="1" applyFill="1" applyAlignment="1">
      <alignment horizontal="centerContinuous" vertical="center"/>
    </xf>
    <xf numFmtId="166" fontId="4" fillId="0" borderId="1" xfId="9" applyNumberFormat="1" applyFont="1" applyFill="1" applyBorder="1" applyAlignment="1">
      <alignment vertical="center"/>
    </xf>
    <xf numFmtId="166" fontId="4" fillId="0" borderId="1" xfId="10" applyNumberFormat="1" applyFont="1" applyFill="1" applyBorder="1" applyAlignment="1">
      <alignment horizontal="centerContinuous" vertical="center"/>
    </xf>
    <xf numFmtId="166" fontId="4" fillId="0" borderId="0" xfId="9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horizontal="centerContinuous" vertical="center"/>
    </xf>
    <xf numFmtId="166" fontId="3" fillId="0" borderId="0" xfId="9" applyNumberFormat="1" applyFont="1" applyFill="1" applyBorder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 wrapText="1"/>
    </xf>
    <xf numFmtId="166" fontId="4" fillId="0" borderId="0" xfId="9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0" borderId="3" xfId="9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vertical="top"/>
    </xf>
    <xf numFmtId="166" fontId="4" fillId="0" borderId="0" xfId="13" applyNumberFormat="1" applyFont="1" applyFill="1" applyAlignment="1">
      <alignment vertical="top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0" xfId="13" applyNumberFormat="1" applyFont="1" applyFill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center" vertical="center"/>
    </xf>
    <xf numFmtId="172" fontId="4" fillId="0" borderId="0" xfId="6" applyNumberFormat="1" applyFont="1" applyFill="1" applyBorder="1" applyAlignment="1">
      <alignment horizontal="right" vertical="center"/>
    </xf>
    <xf numFmtId="172" fontId="4" fillId="0" borderId="1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0" xfId="13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172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172" fontId="4" fillId="0" borderId="0" xfId="4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72" fontId="4" fillId="0" borderId="1" xfId="2" applyNumberFormat="1" applyFont="1" applyBorder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6" fontId="4" fillId="0" borderId="1" xfId="5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170" fontId="4" fillId="0" borderId="0" xfId="5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3" fontId="4" fillId="0" borderId="0" xfId="13" applyNumberFormat="1" applyFont="1" applyFill="1" applyAlignment="1">
      <alignment vertical="center"/>
    </xf>
    <xf numFmtId="173" fontId="4" fillId="0" borderId="0" xfId="13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71" fontId="4" fillId="0" borderId="3" xfId="5" applyNumberFormat="1" applyFont="1" applyBorder="1" applyAlignment="1">
      <alignment horizontal="right" vertical="center"/>
    </xf>
    <xf numFmtId="171" fontId="4" fillId="0" borderId="0" xfId="5" applyNumberFormat="1" applyFont="1" applyAlignment="1">
      <alignment horizontal="right" vertical="center"/>
    </xf>
    <xf numFmtId="171" fontId="4" fillId="0" borderId="1" xfId="5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horizontal="center" vertical="center"/>
      <protection locked="0"/>
    </xf>
    <xf numFmtId="169" fontId="3" fillId="0" borderId="0" xfId="14" applyNumberFormat="1" applyFont="1" applyAlignment="1">
      <alignment horizontal="center" vertical="center"/>
    </xf>
    <xf numFmtId="166" fontId="3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9" fontId="3" fillId="0" borderId="0" xfId="14" applyNumberFormat="1" applyFont="1" applyAlignment="1">
      <alignment horizontal="right" vertical="center"/>
    </xf>
    <xf numFmtId="166" fontId="3" fillId="0" borderId="0" xfId="0" applyNumberFormat="1" applyFont="1" applyAlignment="1" applyProtection="1">
      <alignment vertical="center"/>
      <protection locked="0"/>
    </xf>
    <xf numFmtId="0" fontId="3" fillId="0" borderId="0" xfId="14" applyFont="1" applyAlignment="1">
      <alignment vertical="center"/>
    </xf>
    <xf numFmtId="167" fontId="3" fillId="0" borderId="1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6" fontId="3" fillId="0" borderId="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169" fontId="3" fillId="0" borderId="2" xfId="14" applyNumberFormat="1" applyFont="1" applyBorder="1" applyAlignment="1">
      <alignment horizontal="center" vertical="center"/>
    </xf>
    <xf numFmtId="166" fontId="3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9" fontId="3" fillId="0" borderId="2" xfId="14" applyNumberFormat="1" applyFont="1" applyBorder="1" applyAlignment="1">
      <alignment horizontal="right" vertical="center"/>
    </xf>
    <xf numFmtId="0" fontId="3" fillId="0" borderId="0" xfId="2" applyFont="1" applyAlignment="1" applyProtection="1">
      <alignment vertical="center"/>
      <protection locked="0"/>
    </xf>
    <xf numFmtId="167" fontId="3" fillId="0" borderId="0" xfId="2" applyNumberFormat="1" applyFont="1" applyAlignment="1" applyProtection="1">
      <alignment horizontal="center" vertical="center"/>
      <protection locked="0"/>
    </xf>
    <xf numFmtId="166" fontId="3" fillId="0" borderId="0" xfId="2" applyNumberFormat="1" applyFont="1" applyAlignment="1" applyProtection="1">
      <alignment horizontal="right" vertical="center"/>
      <protection locked="0"/>
    </xf>
    <xf numFmtId="167" fontId="3" fillId="0" borderId="0" xfId="2" applyNumberFormat="1" applyFont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  <protection locked="0"/>
    </xf>
    <xf numFmtId="169" fontId="3" fillId="0" borderId="0" xfId="14" applyNumberFormat="1" applyFont="1" applyAlignment="1">
      <alignment vertical="center"/>
    </xf>
    <xf numFmtId="167" fontId="4" fillId="0" borderId="0" xfId="2" applyNumberFormat="1" applyFont="1" applyAlignment="1" applyProtection="1">
      <alignment horizontal="right" vertical="center"/>
      <protection locked="0"/>
    </xf>
    <xf numFmtId="166" fontId="4" fillId="0" borderId="0" xfId="2" applyNumberFormat="1" applyFont="1" applyAlignment="1" applyProtection="1">
      <alignment horizontal="right" vertical="center"/>
      <protection locked="0"/>
    </xf>
    <xf numFmtId="169" fontId="4" fillId="0" borderId="0" xfId="14" applyNumberFormat="1" applyFont="1" applyAlignment="1">
      <alignment horizontal="right" vertical="center"/>
    </xf>
    <xf numFmtId="166" fontId="3" fillId="0" borderId="0" xfId="2" applyNumberFormat="1" applyFont="1" applyAlignment="1" applyProtection="1">
      <alignment horizontal="center" vertical="center"/>
      <protection locked="0"/>
    </xf>
    <xf numFmtId="166" fontId="3" fillId="0" borderId="0" xfId="2" quotePrefix="1" applyNumberFormat="1" applyFont="1" applyAlignment="1" applyProtection="1">
      <alignment horizontal="right" vertical="center"/>
      <protection locked="0"/>
    </xf>
    <xf numFmtId="167" fontId="3" fillId="0" borderId="0" xfId="14" applyNumberFormat="1" applyFont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66" fontId="3" fillId="0" borderId="1" xfId="0" applyNumberFormat="1" applyFont="1" applyBorder="1" applyAlignment="1">
      <alignment horizontal="center" vertical="center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74" fontId="4" fillId="0" borderId="0" xfId="14" applyNumberFormat="1" applyFont="1" applyAlignment="1">
      <alignment horizontal="right" vertical="center"/>
    </xf>
    <xf numFmtId="174" fontId="4" fillId="0" borderId="0" xfId="14" applyNumberFormat="1" applyFont="1" applyAlignment="1">
      <alignment vertical="center"/>
    </xf>
    <xf numFmtId="169" fontId="4" fillId="0" borderId="2" xfId="14" applyNumberFormat="1" applyFont="1" applyBorder="1" applyAlignment="1">
      <alignment horizontal="right" vertical="center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center" vertical="center"/>
      <protection locked="0"/>
    </xf>
    <xf numFmtId="169" fontId="4" fillId="0" borderId="0" xfId="14" applyNumberFormat="1" applyFont="1" applyAlignment="1">
      <alignment horizontal="center" vertical="center"/>
    </xf>
    <xf numFmtId="166" fontId="4" fillId="0" borderId="0" xfId="0" applyNumberFormat="1" applyFont="1" applyAlignment="1" applyProtection="1">
      <alignment horizontal="center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9" fontId="4" fillId="0" borderId="6" xfId="14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14" applyFont="1" applyBorder="1" applyAlignment="1">
      <alignment vertical="center"/>
    </xf>
    <xf numFmtId="167" fontId="4" fillId="0" borderId="1" xfId="0" applyNumberFormat="1" applyFont="1" applyBorder="1" applyAlignment="1" applyProtection="1">
      <alignment horizontal="right" vertical="center"/>
      <protection locked="0"/>
    </xf>
    <xf numFmtId="169" fontId="3" fillId="0" borderId="1" xfId="14" applyNumberFormat="1" applyFont="1" applyBorder="1" applyAlignment="1">
      <alignment horizontal="right" vertical="center"/>
    </xf>
    <xf numFmtId="0" fontId="4" fillId="0" borderId="1" xfId="14" applyFont="1" applyBorder="1" applyAlignment="1">
      <alignment vertical="center"/>
    </xf>
    <xf numFmtId="166" fontId="4" fillId="0" borderId="1" xfId="0" applyNumberFormat="1" applyFont="1" applyBorder="1" applyAlignment="1" applyProtection="1">
      <alignment vertical="center"/>
      <protection locked="0"/>
    </xf>
    <xf numFmtId="0" fontId="4" fillId="0" borderId="0" xfId="14" applyFont="1"/>
    <xf numFmtId="166" fontId="4" fillId="0" borderId="0" xfId="0" applyNumberFormat="1" applyFont="1" applyAlignment="1" applyProtection="1">
      <alignment vertical="center"/>
      <protection locked="0"/>
    </xf>
    <xf numFmtId="166" fontId="3" fillId="0" borderId="0" xfId="0" applyNumberFormat="1" applyFont="1" applyAlignment="1">
      <alignment horizontal="center" vertical="center"/>
    </xf>
    <xf numFmtId="167" fontId="3" fillId="0" borderId="0" xfId="14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2" xfId="14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14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169" fontId="4" fillId="0" borderId="1" xfId="14" applyNumberFormat="1" applyFont="1" applyBorder="1" applyAlignment="1">
      <alignment horizontal="right" vertical="center"/>
    </xf>
    <xf numFmtId="169" fontId="4" fillId="0" borderId="3" xfId="14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9" fontId="4" fillId="0" borderId="0" xfId="18" applyFont="1" applyAlignment="1">
      <alignment horizontal="right" vertical="center"/>
    </xf>
    <xf numFmtId="166" fontId="3" fillId="0" borderId="5" xfId="2" applyNumberFormat="1" applyFont="1" applyBorder="1" applyAlignment="1" applyProtection="1">
      <alignment vertical="center"/>
      <protection locked="0"/>
    </xf>
    <xf numFmtId="0" fontId="4" fillId="0" borderId="0" xfId="2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3" fillId="0" borderId="1" xfId="2" applyNumberFormat="1" applyFont="1" applyBorder="1" applyAlignment="1" applyProtection="1">
      <alignment horizontal="center" vertical="center"/>
      <protection locked="0"/>
    </xf>
    <xf numFmtId="169" fontId="3" fillId="0" borderId="1" xfId="14" applyNumberFormat="1" applyFont="1" applyBorder="1" applyAlignment="1">
      <alignment horizontal="center" vertical="center"/>
    </xf>
    <xf numFmtId="166" fontId="3" fillId="0" borderId="4" xfId="2" applyNumberFormat="1" applyFont="1" applyBorder="1" applyAlignment="1" applyProtection="1">
      <alignment horizontal="center" vertical="center"/>
      <protection locked="0"/>
    </xf>
    <xf numFmtId="166" fontId="3" fillId="0" borderId="4" xfId="2" applyNumberFormat="1" applyFont="1" applyBorder="1" applyAlignment="1">
      <alignment horizontal="center" vertical="center"/>
    </xf>
    <xf numFmtId="169" fontId="3" fillId="0" borderId="7" xfId="14" applyNumberFormat="1" applyFont="1" applyBorder="1" applyAlignment="1">
      <alignment horizontal="center" vertical="center"/>
    </xf>
    <xf numFmtId="0" fontId="4" fillId="0" borderId="7" xfId="14" applyFont="1" applyBorder="1" applyAlignment="1">
      <alignment vertical="center"/>
    </xf>
    <xf numFmtId="167" fontId="3" fillId="0" borderId="0" xfId="5" applyNumberFormat="1" applyFont="1" applyFill="1" applyAlignment="1">
      <alignment vertical="center"/>
    </xf>
    <xf numFmtId="0" fontId="4" fillId="0" borderId="0" xfId="5" applyFont="1" applyFill="1" applyAlignment="1">
      <alignment vertical="center"/>
    </xf>
    <xf numFmtId="166" fontId="4" fillId="0" borderId="0" xfId="5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top"/>
    </xf>
    <xf numFmtId="167" fontId="3" fillId="0" borderId="0" xfId="5" quotePrefix="1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left" vertical="top"/>
    </xf>
    <xf numFmtId="167" fontId="3" fillId="0" borderId="1" xfId="5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7" fontId="3" fillId="0" borderId="0" xfId="5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left" vertical="center"/>
    </xf>
    <xf numFmtId="167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 indent="1"/>
    </xf>
    <xf numFmtId="0" fontId="4" fillId="0" borderId="0" xfId="4" applyFont="1" applyFill="1" applyAlignment="1">
      <alignment horizontal="left" vertical="top"/>
    </xf>
    <xf numFmtId="0" fontId="4" fillId="0" borderId="0" xfId="5" applyFont="1" applyFill="1" applyAlignment="1">
      <alignment horizontal="center" vertical="center"/>
    </xf>
    <xf numFmtId="167" fontId="4" fillId="0" borderId="0" xfId="5" applyNumberFormat="1" applyFont="1" applyFill="1" applyAlignment="1">
      <alignment horizontal="center" vertical="center"/>
    </xf>
    <xf numFmtId="167" fontId="4" fillId="0" borderId="0" xfId="5" quotePrefix="1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5" quotePrefix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4" fillId="0" borderId="1" xfId="5" applyNumberFormat="1" applyFont="1" applyFill="1" applyBorder="1" applyAlignment="1">
      <alignment horizontal="left" vertical="center"/>
    </xf>
    <xf numFmtId="167" fontId="3" fillId="0" borderId="0" xfId="5" applyNumberFormat="1" applyFont="1" applyFill="1" applyAlignment="1">
      <alignment horizontal="center" vertical="center"/>
    </xf>
    <xf numFmtId="176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Alignment="1">
      <alignment vertical="top"/>
    </xf>
    <xf numFmtId="166" fontId="4" fillId="0" borderId="0" xfId="5" applyNumberFormat="1" applyFont="1" applyFill="1" applyAlignment="1">
      <alignment vertical="top"/>
    </xf>
    <xf numFmtId="0" fontId="3" fillId="0" borderId="0" xfId="5" applyFont="1" applyFill="1" applyAlignment="1">
      <alignment vertical="center"/>
    </xf>
    <xf numFmtId="167" fontId="4" fillId="0" borderId="0" xfId="5" quotePrefix="1" applyNumberFormat="1" applyFont="1" applyFill="1" applyAlignment="1">
      <alignment horizontal="center" vertical="center"/>
    </xf>
    <xf numFmtId="167" fontId="3" fillId="0" borderId="0" xfId="12" applyNumberFormat="1" applyFont="1" applyFill="1" applyAlignment="1">
      <alignment horizontal="left" vertical="center"/>
    </xf>
    <xf numFmtId="166" fontId="4" fillId="0" borderId="0" xfId="5" applyNumberFormat="1" applyFont="1" applyFill="1" applyAlignment="1">
      <alignment horizontal="right" vertical="center"/>
    </xf>
    <xf numFmtId="0" fontId="4" fillId="0" borderId="0" xfId="1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/>
    <xf numFmtId="172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0" fontId="3" fillId="0" borderId="0" xfId="0" applyFont="1"/>
  </cellXfs>
  <cellStyles count="19">
    <cellStyle name="Comma" xfId="1" builtinId="3"/>
    <cellStyle name="Comma 10 2 2" xfId="8" xr:uid="{0A41001C-CF1E-4BD4-85F3-FED45498C23E}"/>
    <cellStyle name="Comma 2" xfId="3" xr:uid="{34D09198-0272-4A0E-B7E7-B954AF8B9E83}"/>
    <cellStyle name="Comma 2 2" xfId="6" xr:uid="{860D6ADC-A1D5-40EF-93A3-44E8FD2155B3}"/>
    <cellStyle name="Comma 2 2 10 2" xfId="9" xr:uid="{FAF277A1-140E-4DEF-B887-B873F79368C1}"/>
    <cellStyle name="Comma 2 2 2" xfId="7" xr:uid="{6DB782EB-AE5E-4AE0-8F97-E6AE5451389B}"/>
    <cellStyle name="Comma 2 4" xfId="13" xr:uid="{093F64C8-B3FA-443B-88AD-2520AAD3F68A}"/>
    <cellStyle name="Comma 2 4 12" xfId="10" xr:uid="{058CE38B-3271-4344-9452-C4894B76A185}"/>
    <cellStyle name="Normal" xfId="0" builtinId="0"/>
    <cellStyle name="Normal 2" xfId="4" xr:uid="{69977584-4D9C-4890-BD1A-671C58869BDA}"/>
    <cellStyle name="Normal 2 10 3" xfId="17" xr:uid="{7C7FB356-0F85-43C4-8C89-A1CB60CFFF50}"/>
    <cellStyle name="Normal 3" xfId="16" xr:uid="{6BE4AC0C-B731-4408-934C-1C20F278C43F}"/>
    <cellStyle name="Normal 3 5" xfId="11" xr:uid="{FCE69510-CBFD-4C3E-ADFD-CC707D80C98A}"/>
    <cellStyle name="Normal 3_CF MNR Q1 10" xfId="12" xr:uid="{6E0D915E-4B29-4790-98F9-14ECA5393B95}"/>
    <cellStyle name="Normal 4 2 2" xfId="2" xr:uid="{F22B160B-2D9A-439E-8052-78A91B339BD5}"/>
    <cellStyle name="Normal 6 2" xfId="5" xr:uid="{DEF7787E-A27A-4317-B908-506BF1BB301A}"/>
    <cellStyle name="Normal 632" xfId="15" xr:uid="{8E2BC022-EB3F-46E7-B3AA-677CF0D94C70}"/>
    <cellStyle name="Normal 664" xfId="14" xr:uid="{3AB8DB34-875B-482C-A921-C9BA27B9B4FD}"/>
    <cellStyle name="Percent" xfId="18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14072-4346-42FB-80C9-DA1A6C09DA51}">
  <sheetPr codeName="Sheet1">
    <tabColor theme="7" tint="0.79998168889431442"/>
  </sheetPr>
  <dimension ref="A1:P181"/>
  <sheetViews>
    <sheetView zoomScaleNormal="100" zoomScaleSheetLayoutView="100" workbookViewId="0">
      <selection activeCell="S19" sqref="S19"/>
    </sheetView>
  </sheetViews>
  <sheetFormatPr defaultColWidth="9" defaultRowHeight="21.6" customHeight="1" x14ac:dyDescent="0.25"/>
  <cols>
    <col min="1" max="4" width="1.5703125" style="65" customWidth="1"/>
    <col min="5" max="6" width="1.42578125" style="65" customWidth="1"/>
    <col min="7" max="7" width="27" style="65" customWidth="1"/>
    <col min="8" max="8" width="8.140625" style="66" customWidth="1"/>
    <col min="9" max="9" width="0.85546875" style="66" customWidth="1"/>
    <col min="10" max="10" width="13" style="86" customWidth="1"/>
    <col min="11" max="11" width="0.85546875" style="66" customWidth="1"/>
    <col min="12" max="12" width="13" style="86" customWidth="1"/>
    <col min="13" max="13" width="0.85546875" style="66" customWidth="1"/>
    <col min="14" max="14" width="13" style="67" customWidth="1"/>
    <col min="15" max="15" width="0.85546875" style="67" customWidth="1"/>
    <col min="16" max="16" width="13" style="67" customWidth="1"/>
    <col min="17" max="17" width="9" style="65" customWidth="1"/>
    <col min="18" max="16384" width="9" style="65"/>
  </cols>
  <sheetData>
    <row r="1" spans="1:16" s="55" customFormat="1" ht="21.6" customHeight="1" x14ac:dyDescent="0.25">
      <c r="A1" s="55" t="s">
        <v>0</v>
      </c>
      <c r="H1" s="56"/>
      <c r="I1" s="56"/>
      <c r="J1" s="57"/>
      <c r="K1" s="56"/>
      <c r="L1" s="57"/>
      <c r="M1" s="56"/>
      <c r="N1" s="58"/>
      <c r="O1" s="58"/>
      <c r="P1" s="58"/>
    </row>
    <row r="2" spans="1:16" s="55" customFormat="1" ht="21.6" customHeight="1" x14ac:dyDescent="0.25">
      <c r="A2" s="55" t="s">
        <v>1</v>
      </c>
      <c r="H2" s="56"/>
      <c r="I2" s="56"/>
      <c r="J2" s="57"/>
      <c r="K2" s="56"/>
      <c r="L2" s="57"/>
      <c r="M2" s="56"/>
      <c r="N2" s="58"/>
      <c r="O2" s="58"/>
      <c r="P2" s="58"/>
    </row>
    <row r="3" spans="1:16" s="55" customFormat="1" ht="21.6" customHeight="1" x14ac:dyDescent="0.25">
      <c r="A3" s="59" t="s">
        <v>204</v>
      </c>
      <c r="B3" s="60"/>
      <c r="C3" s="60"/>
      <c r="D3" s="60"/>
      <c r="E3" s="60"/>
      <c r="F3" s="60"/>
      <c r="G3" s="60"/>
      <c r="H3" s="61"/>
      <c r="I3" s="61"/>
      <c r="J3" s="62"/>
      <c r="K3" s="61"/>
      <c r="L3" s="62"/>
      <c r="M3" s="199"/>
      <c r="N3" s="199"/>
      <c r="O3" s="63"/>
      <c r="P3" s="63"/>
    </row>
    <row r="4" spans="1:16" s="55" customFormat="1" ht="21.6" customHeight="1" x14ac:dyDescent="0.25">
      <c r="H4" s="56"/>
      <c r="I4" s="56"/>
      <c r="J4" s="57"/>
      <c r="K4" s="56"/>
      <c r="L4" s="57"/>
      <c r="M4" s="56"/>
      <c r="N4" s="58"/>
      <c r="O4" s="58"/>
      <c r="P4" s="58"/>
    </row>
    <row r="5" spans="1:16" s="55" customFormat="1" ht="21.6" customHeight="1" x14ac:dyDescent="0.25">
      <c r="H5" s="56"/>
      <c r="I5" s="56"/>
      <c r="J5" s="199" t="s">
        <v>2</v>
      </c>
      <c r="K5" s="199"/>
      <c r="L5" s="199"/>
      <c r="M5" s="64"/>
      <c r="N5" s="199" t="s">
        <v>3</v>
      </c>
      <c r="O5" s="199"/>
      <c r="P5" s="199"/>
    </row>
    <row r="6" spans="1:16" s="55" customFormat="1" ht="21.6" customHeight="1" x14ac:dyDescent="0.25">
      <c r="H6" s="56"/>
      <c r="I6" s="56"/>
      <c r="J6" s="58" t="s">
        <v>205</v>
      </c>
      <c r="K6" s="56"/>
      <c r="L6" s="58" t="s">
        <v>4</v>
      </c>
      <c r="M6" s="56"/>
      <c r="N6" s="58" t="s">
        <v>205</v>
      </c>
      <c r="O6" s="56"/>
      <c r="P6" s="58" t="s">
        <v>4</v>
      </c>
    </row>
    <row r="7" spans="1:16" s="55" customFormat="1" ht="21.6" customHeight="1" x14ac:dyDescent="0.25">
      <c r="H7" s="61" t="s">
        <v>5</v>
      </c>
      <c r="I7" s="56"/>
      <c r="J7" s="63" t="s">
        <v>6</v>
      </c>
      <c r="K7" s="56"/>
      <c r="L7" s="63" t="s">
        <v>6</v>
      </c>
      <c r="M7" s="56"/>
      <c r="N7" s="63" t="s">
        <v>6</v>
      </c>
      <c r="O7" s="58"/>
      <c r="P7" s="63" t="s">
        <v>6</v>
      </c>
    </row>
    <row r="8" spans="1:16" ht="21.6" customHeight="1" x14ac:dyDescent="0.25">
      <c r="A8" s="55" t="s">
        <v>7</v>
      </c>
      <c r="J8" s="67"/>
      <c r="K8" s="68"/>
      <c r="L8" s="67"/>
      <c r="M8" s="68"/>
      <c r="O8" s="69"/>
    </row>
    <row r="9" spans="1:16" ht="8.1" customHeight="1" x14ac:dyDescent="0.25">
      <c r="E9" s="70"/>
      <c r="J9" s="67"/>
      <c r="K9" s="68"/>
      <c r="L9" s="67"/>
      <c r="M9" s="68"/>
      <c r="O9" s="69"/>
    </row>
    <row r="10" spans="1:16" ht="21.6" customHeight="1" x14ac:dyDescent="0.25">
      <c r="A10" s="55" t="s">
        <v>8</v>
      </c>
      <c r="B10" s="70"/>
      <c r="E10" s="70"/>
      <c r="J10" s="2"/>
      <c r="K10" s="1"/>
      <c r="L10" s="2"/>
      <c r="M10" s="1"/>
      <c r="N10" s="2"/>
      <c r="O10" s="3"/>
      <c r="P10" s="2"/>
    </row>
    <row r="11" spans="1:16" ht="8.1" customHeight="1" x14ac:dyDescent="0.25">
      <c r="A11" s="55"/>
      <c r="B11" s="70"/>
      <c r="E11" s="70"/>
      <c r="J11" s="2"/>
      <c r="K11" s="1"/>
      <c r="L11" s="2"/>
      <c r="M11" s="1"/>
      <c r="N11" s="2"/>
      <c r="O11" s="3"/>
      <c r="P11" s="2"/>
    </row>
    <row r="12" spans="1:16" ht="21.6" customHeight="1" x14ac:dyDescent="0.25">
      <c r="A12" s="65" t="s">
        <v>9</v>
      </c>
      <c r="H12" s="66">
        <v>9</v>
      </c>
      <c r="J12" s="2">
        <v>143344332</v>
      </c>
      <c r="K12" s="1"/>
      <c r="L12" s="2">
        <v>314298516</v>
      </c>
      <c r="M12" s="2"/>
      <c r="N12" s="51">
        <v>118330159</v>
      </c>
      <c r="O12" s="2"/>
      <c r="P12" s="51">
        <v>286735471</v>
      </c>
    </row>
    <row r="13" spans="1:16" ht="21.6" customHeight="1" x14ac:dyDescent="0.25">
      <c r="A13" s="65" t="s">
        <v>10</v>
      </c>
      <c r="J13" s="2"/>
      <c r="K13" s="1"/>
      <c r="L13" s="2"/>
      <c r="M13" s="2"/>
      <c r="N13" s="2"/>
      <c r="O13" s="2"/>
      <c r="P13" s="2"/>
    </row>
    <row r="14" spans="1:16" ht="21.6" customHeight="1" x14ac:dyDescent="0.25">
      <c r="B14" s="65" t="s">
        <v>11</v>
      </c>
      <c r="J14" s="51">
        <v>1482551</v>
      </c>
      <c r="K14" s="1"/>
      <c r="L14" s="51">
        <v>751493</v>
      </c>
      <c r="M14" s="2"/>
      <c r="N14" s="51">
        <v>1482551</v>
      </c>
      <c r="O14" s="2"/>
      <c r="P14" s="51">
        <v>751493</v>
      </c>
    </row>
    <row r="15" spans="1:16" ht="21.6" customHeight="1" x14ac:dyDescent="0.25">
      <c r="A15" s="65" t="s">
        <v>12</v>
      </c>
      <c r="J15" s="51"/>
      <c r="K15" s="1"/>
      <c r="L15" s="51"/>
      <c r="M15" s="2"/>
      <c r="N15" s="51"/>
      <c r="O15" s="2"/>
      <c r="P15" s="51"/>
    </row>
    <row r="16" spans="1:16" ht="21.6" customHeight="1" x14ac:dyDescent="0.25">
      <c r="B16" s="65" t="s">
        <v>13</v>
      </c>
      <c r="J16" s="51">
        <v>0</v>
      </c>
      <c r="K16" s="1"/>
      <c r="L16" s="51">
        <v>129000</v>
      </c>
      <c r="M16" s="2"/>
      <c r="N16" s="51">
        <v>0</v>
      </c>
      <c r="O16" s="2"/>
      <c r="P16" s="51">
        <v>0</v>
      </c>
    </row>
    <row r="17" spans="1:16" ht="21.6" customHeight="1" x14ac:dyDescent="0.25">
      <c r="A17" s="65" t="s">
        <v>14</v>
      </c>
      <c r="E17" s="70"/>
      <c r="H17" s="66">
        <v>10</v>
      </c>
      <c r="J17" s="51">
        <v>1137745394</v>
      </c>
      <c r="K17" s="65"/>
      <c r="L17" s="51">
        <v>1632737096</v>
      </c>
      <c r="M17" s="2"/>
      <c r="N17" s="51">
        <v>1097580758</v>
      </c>
      <c r="O17" s="2"/>
      <c r="P17" s="51">
        <v>1606966729</v>
      </c>
    </row>
    <row r="18" spans="1:16" ht="21.6" customHeight="1" x14ac:dyDescent="0.25">
      <c r="A18" s="65" t="s">
        <v>15</v>
      </c>
      <c r="E18" s="70"/>
      <c r="J18" s="51">
        <v>53479145</v>
      </c>
      <c r="K18" s="65"/>
      <c r="L18" s="51">
        <v>45153169</v>
      </c>
      <c r="M18" s="2"/>
      <c r="N18" s="51">
        <v>53479145</v>
      </c>
      <c r="O18" s="2"/>
      <c r="P18" s="51">
        <v>45153169</v>
      </c>
    </row>
    <row r="19" spans="1:16" ht="21.6" customHeight="1" x14ac:dyDescent="0.25">
      <c r="A19" s="65" t="s">
        <v>16</v>
      </c>
      <c r="E19" s="70"/>
      <c r="H19" s="66">
        <v>27.1</v>
      </c>
      <c r="J19" s="51">
        <v>1076171929</v>
      </c>
      <c r="K19" s="65"/>
      <c r="L19" s="51">
        <v>628350868</v>
      </c>
      <c r="M19" s="2"/>
      <c r="N19" s="51">
        <v>1050949916</v>
      </c>
      <c r="O19" s="2"/>
      <c r="P19" s="51">
        <v>607339366</v>
      </c>
    </row>
    <row r="20" spans="1:16" ht="21.6" customHeight="1" x14ac:dyDescent="0.25">
      <c r="A20" s="65" t="s">
        <v>17</v>
      </c>
      <c r="E20" s="70"/>
      <c r="H20" s="66">
        <v>35.4</v>
      </c>
      <c r="J20" s="71">
        <v>21906338</v>
      </c>
      <c r="K20" s="65"/>
      <c r="L20" s="71">
        <v>11863043</v>
      </c>
      <c r="M20" s="2"/>
      <c r="N20" s="51">
        <v>48853043</v>
      </c>
      <c r="O20" s="2"/>
      <c r="P20" s="51">
        <v>38363043</v>
      </c>
    </row>
    <row r="21" spans="1:16" ht="21.6" customHeight="1" x14ac:dyDescent="0.25">
      <c r="A21" s="65" t="s">
        <v>209</v>
      </c>
      <c r="E21" s="70"/>
      <c r="H21" s="66">
        <v>11</v>
      </c>
      <c r="J21" s="71">
        <v>158732609</v>
      </c>
      <c r="K21" s="65"/>
      <c r="L21" s="71">
        <v>0</v>
      </c>
      <c r="M21" s="2"/>
      <c r="N21" s="51">
        <v>158732609</v>
      </c>
      <c r="O21" s="2"/>
      <c r="P21" s="51">
        <v>0</v>
      </c>
    </row>
    <row r="22" spans="1:16" s="251" customFormat="1" ht="21" customHeight="1" x14ac:dyDescent="0.4">
      <c r="A22" s="65" t="s">
        <v>18</v>
      </c>
      <c r="B22" s="72"/>
      <c r="C22" s="72"/>
      <c r="D22" s="72"/>
      <c r="E22" s="72"/>
      <c r="F22" s="72"/>
      <c r="G22" s="72"/>
      <c r="H22" s="73">
        <v>35.5</v>
      </c>
      <c r="I22" s="73"/>
      <c r="J22" s="74">
        <v>0</v>
      </c>
      <c r="K22" s="72"/>
      <c r="L22" s="74">
        <v>0</v>
      </c>
      <c r="M22" s="72"/>
      <c r="N22" s="75">
        <v>0</v>
      </c>
      <c r="O22" s="76"/>
      <c r="P22" s="75">
        <v>6100000</v>
      </c>
    </row>
    <row r="23" spans="1:16" s="251" customFormat="1" ht="21" customHeight="1" x14ac:dyDescent="0.4">
      <c r="A23" s="72" t="s">
        <v>19</v>
      </c>
      <c r="B23" s="65"/>
      <c r="C23" s="65"/>
      <c r="D23" s="65"/>
      <c r="E23" s="65"/>
      <c r="F23" s="65"/>
      <c r="G23" s="65"/>
      <c r="H23" s="73"/>
      <c r="I23" s="73"/>
      <c r="J23" s="74"/>
      <c r="L23" s="74"/>
      <c r="N23" s="74"/>
      <c r="P23" s="74"/>
    </row>
    <row r="24" spans="1:16" s="251" customFormat="1" ht="21" customHeight="1" x14ac:dyDescent="0.4">
      <c r="A24" s="65"/>
      <c r="B24" s="72" t="s">
        <v>20</v>
      </c>
      <c r="C24" s="65"/>
      <c r="D24" s="65"/>
      <c r="E24" s="65"/>
      <c r="F24" s="65"/>
      <c r="G24" s="65"/>
      <c r="H24" s="73"/>
      <c r="I24" s="73"/>
      <c r="J24" s="71">
        <v>0</v>
      </c>
      <c r="K24" s="77"/>
      <c r="L24" s="71">
        <v>10000000</v>
      </c>
      <c r="M24" s="77"/>
      <c r="N24" s="71">
        <v>0</v>
      </c>
      <c r="O24" s="78"/>
      <c r="P24" s="71">
        <v>10000000</v>
      </c>
    </row>
    <row r="25" spans="1:16" s="251" customFormat="1" ht="21" customHeight="1" x14ac:dyDescent="0.4">
      <c r="A25" s="72" t="s">
        <v>21</v>
      </c>
      <c r="B25" s="65"/>
      <c r="C25" s="65"/>
      <c r="D25" s="65"/>
      <c r="E25" s="65"/>
      <c r="F25" s="65"/>
      <c r="G25" s="65"/>
      <c r="H25" s="73"/>
      <c r="I25" s="73"/>
      <c r="J25" s="71"/>
      <c r="K25" s="77"/>
      <c r="L25" s="71"/>
      <c r="M25" s="77"/>
      <c r="N25" s="71"/>
      <c r="O25" s="78"/>
      <c r="P25" s="71"/>
    </row>
    <row r="26" spans="1:16" s="251" customFormat="1" ht="21" customHeight="1" x14ac:dyDescent="0.4">
      <c r="A26" s="65"/>
      <c r="B26" s="72" t="s">
        <v>22</v>
      </c>
      <c r="C26" s="65"/>
      <c r="D26" s="65"/>
      <c r="E26" s="65"/>
      <c r="F26" s="65"/>
      <c r="G26" s="65"/>
      <c r="H26" s="73">
        <v>12</v>
      </c>
      <c r="I26" s="73"/>
      <c r="J26" s="71">
        <v>2609930</v>
      </c>
      <c r="K26" s="77"/>
      <c r="L26" s="71">
        <v>3127400</v>
      </c>
      <c r="M26" s="77"/>
      <c r="N26" s="71">
        <v>2609930</v>
      </c>
      <c r="O26" s="78"/>
      <c r="P26" s="71">
        <v>3127400</v>
      </c>
    </row>
    <row r="27" spans="1:16" s="251" customFormat="1" ht="21" customHeight="1" x14ac:dyDescent="0.4">
      <c r="A27" s="65" t="s">
        <v>210</v>
      </c>
      <c r="B27" s="72"/>
      <c r="C27" s="65"/>
      <c r="D27" s="65"/>
      <c r="E27" s="65"/>
      <c r="F27" s="65"/>
      <c r="G27" s="65"/>
      <c r="H27" s="73">
        <v>12</v>
      </c>
      <c r="I27" s="73"/>
      <c r="J27" s="71">
        <v>371632</v>
      </c>
      <c r="K27" s="77"/>
      <c r="L27" s="71">
        <v>0</v>
      </c>
      <c r="M27" s="77"/>
      <c r="N27" s="71">
        <v>371632</v>
      </c>
      <c r="O27" s="78"/>
      <c r="P27" s="71">
        <v>0</v>
      </c>
    </row>
    <row r="28" spans="1:16" ht="21.6" customHeight="1" x14ac:dyDescent="0.25">
      <c r="A28" s="65" t="s">
        <v>23</v>
      </c>
      <c r="H28" s="66">
        <v>13</v>
      </c>
      <c r="J28" s="51">
        <v>22845921</v>
      </c>
      <c r="K28" s="1"/>
      <c r="L28" s="51">
        <v>20752958</v>
      </c>
      <c r="M28" s="2"/>
      <c r="N28" s="51">
        <v>19977614</v>
      </c>
      <c r="O28" s="2"/>
      <c r="P28" s="51">
        <v>17671210</v>
      </c>
    </row>
    <row r="29" spans="1:16" ht="21.6" customHeight="1" x14ac:dyDescent="0.25">
      <c r="A29" s="65" t="s">
        <v>24</v>
      </c>
      <c r="H29" s="66">
        <v>14</v>
      </c>
      <c r="J29" s="52">
        <v>77181901</v>
      </c>
      <c r="K29" s="1"/>
      <c r="L29" s="52">
        <v>57574477</v>
      </c>
      <c r="M29" s="1"/>
      <c r="N29" s="52">
        <v>71878037</v>
      </c>
      <c r="O29" s="1"/>
      <c r="P29" s="52">
        <v>55944105</v>
      </c>
    </row>
    <row r="30" spans="1:16" ht="8.1" customHeight="1" x14ac:dyDescent="0.25">
      <c r="E30" s="70"/>
      <c r="J30" s="67"/>
      <c r="K30" s="68"/>
      <c r="L30" s="67"/>
      <c r="M30" s="68"/>
      <c r="O30" s="68"/>
    </row>
    <row r="31" spans="1:16" ht="21.6" customHeight="1" x14ac:dyDescent="0.25">
      <c r="A31" s="55" t="s">
        <v>25</v>
      </c>
      <c r="J31" s="79">
        <f>SUM(J12:J29)</f>
        <v>2695871682</v>
      </c>
      <c r="K31" s="68"/>
      <c r="L31" s="79">
        <f>SUM(L12:L29)</f>
        <v>2724738020</v>
      </c>
      <c r="M31" s="68"/>
      <c r="N31" s="79">
        <f>SUM(N12:N29)</f>
        <v>2624245394</v>
      </c>
      <c r="O31" s="68"/>
      <c r="P31" s="79">
        <f>SUM(P12:P29)</f>
        <v>2678151986</v>
      </c>
    </row>
    <row r="32" spans="1:16" ht="21.6" customHeight="1" x14ac:dyDescent="0.25">
      <c r="J32" s="67"/>
      <c r="K32" s="68"/>
      <c r="L32" s="67"/>
      <c r="M32" s="68"/>
      <c r="O32" s="68"/>
    </row>
    <row r="33" spans="1:16" ht="21.6" customHeight="1" x14ac:dyDescent="0.25">
      <c r="J33" s="67"/>
      <c r="K33" s="68"/>
      <c r="L33" s="67"/>
      <c r="M33" s="68"/>
      <c r="O33" s="68"/>
    </row>
    <row r="34" spans="1:16" ht="21.75" customHeight="1" x14ac:dyDescent="0.25">
      <c r="J34" s="67"/>
      <c r="K34" s="68"/>
      <c r="L34" s="67"/>
      <c r="M34" s="68"/>
      <c r="O34" s="68"/>
    </row>
    <row r="35" spans="1:16" ht="21.6" customHeight="1" x14ac:dyDescent="0.25">
      <c r="J35" s="67"/>
      <c r="K35" s="68"/>
      <c r="L35" s="67"/>
      <c r="M35" s="68"/>
      <c r="O35" s="68"/>
    </row>
    <row r="36" spans="1:16" ht="21.6" customHeight="1" x14ac:dyDescent="0.25">
      <c r="J36" s="67"/>
      <c r="K36" s="68"/>
      <c r="L36" s="67"/>
      <c r="M36" s="68"/>
      <c r="O36" s="68"/>
    </row>
    <row r="37" spans="1:16" ht="23.25" customHeight="1" x14ac:dyDescent="0.25">
      <c r="J37" s="67"/>
      <c r="K37" s="68"/>
      <c r="L37" s="67"/>
      <c r="M37" s="68"/>
      <c r="O37" s="68"/>
    </row>
    <row r="38" spans="1:16" ht="20.25" customHeight="1" x14ac:dyDescent="0.25">
      <c r="J38" s="67"/>
      <c r="K38" s="68"/>
      <c r="L38" s="67"/>
      <c r="M38" s="68"/>
      <c r="O38" s="68"/>
    </row>
    <row r="39" spans="1:16" ht="21.6" customHeight="1" x14ac:dyDescent="0.25">
      <c r="A39" s="198" t="s">
        <v>26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</row>
    <row r="40" spans="1:16" ht="21.6" customHeight="1" x14ac:dyDescent="0.25">
      <c r="A40" s="66"/>
      <c r="B40" s="66"/>
      <c r="C40" s="66"/>
      <c r="D40" s="66"/>
      <c r="E40" s="66"/>
      <c r="F40" s="66"/>
      <c r="G40" s="66"/>
      <c r="J40" s="66"/>
      <c r="L40" s="66"/>
      <c r="N40" s="66"/>
      <c r="O40" s="66"/>
      <c r="P40" s="66"/>
    </row>
    <row r="41" spans="1:16" ht="21.6" customHeight="1" x14ac:dyDescent="0.25">
      <c r="A41" s="66"/>
      <c r="B41" s="66"/>
      <c r="C41" s="66"/>
      <c r="D41" s="66"/>
      <c r="E41" s="66"/>
      <c r="F41" s="66"/>
      <c r="G41" s="66"/>
      <c r="J41" s="66"/>
      <c r="L41" s="66"/>
      <c r="N41" s="66"/>
      <c r="O41" s="66"/>
      <c r="P41" s="66"/>
    </row>
    <row r="42" spans="1:16" ht="18.95" customHeight="1" x14ac:dyDescent="0.25">
      <c r="A42" s="66"/>
      <c r="B42" s="66"/>
      <c r="C42" s="66"/>
      <c r="D42" s="66"/>
      <c r="E42" s="66"/>
      <c r="F42" s="66"/>
      <c r="G42" s="66"/>
      <c r="J42" s="66"/>
      <c r="L42" s="66"/>
      <c r="N42" s="66"/>
      <c r="O42" s="66"/>
      <c r="P42" s="66"/>
    </row>
    <row r="43" spans="1:16" ht="21.95" customHeight="1" x14ac:dyDescent="0.25">
      <c r="A43" s="111" t="s">
        <v>27</v>
      </c>
      <c r="B43" s="80"/>
      <c r="C43" s="80"/>
      <c r="D43" s="80"/>
      <c r="E43" s="80"/>
      <c r="F43" s="80"/>
      <c r="G43" s="80"/>
      <c r="H43" s="80"/>
      <c r="I43" s="80"/>
      <c r="J43" s="81"/>
      <c r="K43" s="80"/>
      <c r="L43" s="81"/>
      <c r="M43" s="80"/>
      <c r="N43" s="81"/>
      <c r="O43" s="81"/>
      <c r="P43" s="81"/>
    </row>
    <row r="44" spans="1:16" s="55" customFormat="1" ht="21.6" customHeight="1" x14ac:dyDescent="0.25">
      <c r="A44" s="55" t="s">
        <v>0</v>
      </c>
      <c r="H44" s="56"/>
      <c r="I44" s="56"/>
      <c r="J44" s="57"/>
      <c r="K44" s="56"/>
      <c r="L44" s="57"/>
      <c r="M44" s="56"/>
      <c r="N44" s="58"/>
      <c r="O44" s="58"/>
      <c r="P44" s="58"/>
    </row>
    <row r="45" spans="1:16" s="55" customFormat="1" ht="21.6" customHeight="1" x14ac:dyDescent="0.25">
      <c r="A45" s="55" t="s">
        <v>28</v>
      </c>
      <c r="H45" s="56"/>
      <c r="I45" s="56"/>
      <c r="J45" s="57"/>
      <c r="K45" s="56"/>
      <c r="L45" s="57"/>
      <c r="M45" s="56"/>
      <c r="N45" s="58"/>
      <c r="O45" s="58"/>
      <c r="P45" s="58"/>
    </row>
    <row r="46" spans="1:16" s="55" customFormat="1" ht="21.6" customHeight="1" x14ac:dyDescent="0.25">
      <c r="A46" s="59" t="s">
        <v>204</v>
      </c>
      <c r="B46" s="60"/>
      <c r="C46" s="60"/>
      <c r="D46" s="60"/>
      <c r="E46" s="60"/>
      <c r="F46" s="60"/>
      <c r="G46" s="60"/>
      <c r="H46" s="61"/>
      <c r="I46" s="61"/>
      <c r="J46" s="62"/>
      <c r="K46" s="61"/>
      <c r="L46" s="62"/>
      <c r="M46" s="199"/>
      <c r="N46" s="199"/>
      <c r="O46" s="63"/>
      <c r="P46" s="63"/>
    </row>
    <row r="47" spans="1:16" s="55" customFormat="1" ht="21.6" customHeight="1" x14ac:dyDescent="0.25">
      <c r="H47" s="56"/>
      <c r="I47" s="56"/>
      <c r="J47" s="57"/>
      <c r="K47" s="56"/>
      <c r="L47" s="57"/>
      <c r="M47" s="56"/>
      <c r="N47" s="58"/>
      <c r="O47" s="58"/>
      <c r="P47" s="58"/>
    </row>
    <row r="48" spans="1:16" s="55" customFormat="1" ht="21.6" customHeight="1" x14ac:dyDescent="0.25">
      <c r="H48" s="56"/>
      <c r="I48" s="56"/>
      <c r="J48" s="199" t="s">
        <v>2</v>
      </c>
      <c r="K48" s="199"/>
      <c r="L48" s="199"/>
      <c r="M48" s="64"/>
      <c r="N48" s="199" t="s">
        <v>3</v>
      </c>
      <c r="O48" s="199"/>
      <c r="P48" s="199"/>
    </row>
    <row r="49" spans="1:16" s="55" customFormat="1" ht="21.6" customHeight="1" x14ac:dyDescent="0.25">
      <c r="H49" s="56"/>
      <c r="I49" s="56"/>
      <c r="J49" s="58" t="s">
        <v>205</v>
      </c>
      <c r="K49" s="56"/>
      <c r="L49" s="58" t="s">
        <v>4</v>
      </c>
      <c r="M49" s="56"/>
      <c r="N49" s="58" t="s">
        <v>205</v>
      </c>
      <c r="O49" s="56"/>
      <c r="P49" s="58" t="s">
        <v>4</v>
      </c>
    </row>
    <row r="50" spans="1:16" s="55" customFormat="1" ht="21.6" customHeight="1" x14ac:dyDescent="0.25">
      <c r="H50" s="61" t="s">
        <v>5</v>
      </c>
      <c r="I50" s="56"/>
      <c r="J50" s="63" t="s">
        <v>6</v>
      </c>
      <c r="K50" s="56"/>
      <c r="L50" s="63" t="s">
        <v>6</v>
      </c>
      <c r="M50" s="56"/>
      <c r="N50" s="63" t="s">
        <v>6</v>
      </c>
      <c r="O50" s="58"/>
      <c r="P50" s="63" t="s">
        <v>6</v>
      </c>
    </row>
    <row r="51" spans="1:16" s="55" customFormat="1" ht="21.6" customHeight="1" x14ac:dyDescent="0.25">
      <c r="A51" s="55" t="s">
        <v>202</v>
      </c>
      <c r="H51" s="56"/>
      <c r="I51" s="56"/>
      <c r="J51" s="58"/>
      <c r="K51" s="56"/>
      <c r="L51" s="58"/>
      <c r="M51" s="56"/>
      <c r="N51" s="58"/>
      <c r="O51" s="58"/>
      <c r="P51" s="58"/>
    </row>
    <row r="52" spans="1:16" s="55" customFormat="1" ht="6" customHeight="1" x14ac:dyDescent="0.25">
      <c r="H52" s="56"/>
      <c r="I52" s="56"/>
      <c r="J52" s="58"/>
      <c r="K52" s="56"/>
      <c r="L52" s="58"/>
      <c r="M52" s="56"/>
      <c r="N52" s="58"/>
      <c r="O52" s="58"/>
      <c r="P52" s="58"/>
    </row>
    <row r="53" spans="1:16" ht="21.6" customHeight="1" x14ac:dyDescent="0.25">
      <c r="A53" s="55" t="s">
        <v>29</v>
      </c>
      <c r="J53" s="67"/>
      <c r="K53" s="68"/>
      <c r="L53" s="67"/>
      <c r="M53" s="68"/>
      <c r="O53" s="68"/>
    </row>
    <row r="54" spans="1:16" ht="8.1" customHeight="1" x14ac:dyDescent="0.25">
      <c r="A54" s="55"/>
      <c r="J54" s="67"/>
      <c r="K54" s="68"/>
      <c r="L54" s="67"/>
      <c r="M54" s="68"/>
      <c r="N54" s="67" t="s">
        <v>30</v>
      </c>
      <c r="O54" s="68"/>
      <c r="P54" s="67" t="s">
        <v>30</v>
      </c>
    </row>
    <row r="55" spans="1:16" ht="21.6" customHeight="1" x14ac:dyDescent="0.25">
      <c r="A55" s="65" t="s">
        <v>12</v>
      </c>
      <c r="H55" s="66">
        <v>15</v>
      </c>
      <c r="J55" s="252">
        <v>118270513</v>
      </c>
      <c r="K55" s="68"/>
      <c r="L55" s="252">
        <v>128168151</v>
      </c>
      <c r="M55" s="67"/>
      <c r="N55" s="252">
        <v>117898000</v>
      </c>
      <c r="P55" s="252">
        <v>128125060</v>
      </c>
    </row>
    <row r="56" spans="1:16" ht="21.6" customHeight="1" x14ac:dyDescent="0.25">
      <c r="A56" s="65" t="s">
        <v>31</v>
      </c>
      <c r="H56" s="66">
        <v>10</v>
      </c>
      <c r="J56" s="252">
        <v>287316836</v>
      </c>
      <c r="K56" s="68"/>
      <c r="L56" s="252">
        <v>260278285</v>
      </c>
      <c r="M56" s="67"/>
      <c r="N56" s="252">
        <v>287316836</v>
      </c>
      <c r="P56" s="252">
        <v>260278285</v>
      </c>
    </row>
    <row r="57" spans="1:16" ht="21.6" customHeight="1" x14ac:dyDescent="0.25">
      <c r="A57" s="65" t="s">
        <v>32</v>
      </c>
      <c r="J57" s="252">
        <v>55524491</v>
      </c>
      <c r="K57" s="68"/>
      <c r="L57" s="252">
        <v>95053093</v>
      </c>
      <c r="M57" s="67"/>
      <c r="N57" s="252">
        <v>55524491</v>
      </c>
      <c r="P57" s="252">
        <v>95053093</v>
      </c>
    </row>
    <row r="58" spans="1:16" ht="21.6" customHeight="1" x14ac:dyDescent="0.25">
      <c r="A58" s="72" t="s">
        <v>33</v>
      </c>
      <c r="B58" s="72"/>
      <c r="C58" s="72"/>
      <c r="D58" s="72"/>
      <c r="H58" s="66">
        <v>27.1</v>
      </c>
      <c r="J58" s="71">
        <v>22342375</v>
      </c>
      <c r="K58" s="68"/>
      <c r="L58" s="71">
        <v>82058227</v>
      </c>
      <c r="M58" s="67"/>
      <c r="N58" s="71">
        <v>21180067</v>
      </c>
      <c r="P58" s="71">
        <v>82058227</v>
      </c>
    </row>
    <row r="59" spans="1:16" ht="21.6" customHeight="1" x14ac:dyDescent="0.25">
      <c r="A59" s="65" t="s">
        <v>34</v>
      </c>
      <c r="H59" s="66">
        <v>27.2</v>
      </c>
      <c r="J59" s="252">
        <v>25125461</v>
      </c>
      <c r="K59" s="68"/>
      <c r="L59" s="252">
        <v>20390729</v>
      </c>
      <c r="M59" s="67"/>
      <c r="N59" s="252">
        <v>25125461</v>
      </c>
      <c r="P59" s="252">
        <v>20390729</v>
      </c>
    </row>
    <row r="60" spans="1:16" ht="21.6" customHeight="1" x14ac:dyDescent="0.25">
      <c r="A60" s="65" t="s">
        <v>35</v>
      </c>
      <c r="H60" s="66">
        <v>16.100000000000001</v>
      </c>
      <c r="J60" s="71">
        <v>0</v>
      </c>
      <c r="K60" s="82"/>
      <c r="L60" s="71">
        <v>0</v>
      </c>
      <c r="M60" s="82"/>
      <c r="N60" s="71">
        <v>64733911</v>
      </c>
      <c r="O60" s="82"/>
      <c r="P60" s="71">
        <v>67344763</v>
      </c>
    </row>
    <row r="61" spans="1:16" s="251" customFormat="1" ht="21" customHeight="1" x14ac:dyDescent="0.4">
      <c r="A61" s="72" t="s">
        <v>36</v>
      </c>
      <c r="B61" s="72"/>
      <c r="C61" s="72"/>
      <c r="D61" s="72"/>
      <c r="E61" s="72"/>
      <c r="F61" s="72"/>
      <c r="G61" s="72"/>
      <c r="H61" s="66">
        <v>16.2</v>
      </c>
      <c r="I61" s="73"/>
      <c r="J61" s="71">
        <v>2740877076</v>
      </c>
      <c r="K61" s="82"/>
      <c r="L61" s="71">
        <v>2000071053</v>
      </c>
      <c r="M61" s="82"/>
      <c r="N61" s="71">
        <v>2845045221</v>
      </c>
      <c r="O61" s="82"/>
      <c r="P61" s="71">
        <v>2046109124</v>
      </c>
    </row>
    <row r="62" spans="1:16" s="251" customFormat="1" ht="21" customHeight="1" x14ac:dyDescent="0.4">
      <c r="A62" s="72" t="s">
        <v>37</v>
      </c>
      <c r="B62" s="72"/>
      <c r="C62" s="72"/>
      <c r="D62" s="72"/>
      <c r="E62" s="72"/>
      <c r="F62" s="72"/>
      <c r="G62" s="72"/>
      <c r="H62" s="66">
        <v>16.2</v>
      </c>
      <c r="I62" s="73"/>
      <c r="J62" s="71">
        <v>2512772</v>
      </c>
      <c r="K62" s="82"/>
      <c r="L62" s="71">
        <v>2750881</v>
      </c>
      <c r="M62" s="82"/>
      <c r="N62" s="71">
        <v>0</v>
      </c>
      <c r="O62" s="82"/>
      <c r="P62" s="71">
        <v>0</v>
      </c>
    </row>
    <row r="63" spans="1:16" ht="21.6" customHeight="1" x14ac:dyDescent="0.25">
      <c r="A63" s="65" t="s">
        <v>38</v>
      </c>
      <c r="H63" s="66">
        <v>17</v>
      </c>
      <c r="J63" s="252">
        <v>159729456</v>
      </c>
      <c r="K63" s="68"/>
      <c r="L63" s="252">
        <v>120709156</v>
      </c>
      <c r="M63" s="67"/>
      <c r="N63" s="252">
        <v>163970528</v>
      </c>
      <c r="P63" s="252">
        <v>124724525</v>
      </c>
    </row>
    <row r="64" spans="1:16" ht="21.6" customHeight="1" x14ac:dyDescent="0.25">
      <c r="A64" s="200" t="s">
        <v>39</v>
      </c>
      <c r="B64" s="200"/>
      <c r="C64" s="200"/>
      <c r="D64" s="200"/>
      <c r="E64" s="200"/>
      <c r="F64" s="200"/>
      <c r="G64" s="200"/>
      <c r="H64" s="66">
        <v>18</v>
      </c>
      <c r="J64" s="252">
        <v>1067549</v>
      </c>
      <c r="K64" s="68"/>
      <c r="L64" s="252">
        <v>2597123</v>
      </c>
      <c r="M64" s="67"/>
      <c r="N64" s="252">
        <v>956236</v>
      </c>
      <c r="P64" s="252">
        <v>2275515</v>
      </c>
    </row>
    <row r="65" spans="1:16" ht="21.6" customHeight="1" x14ac:dyDescent="0.25">
      <c r="A65" s="65" t="s">
        <v>40</v>
      </c>
      <c r="H65" s="66">
        <v>19</v>
      </c>
      <c r="J65" s="252">
        <v>182583061</v>
      </c>
      <c r="K65" s="68"/>
      <c r="L65" s="252">
        <v>4668595</v>
      </c>
      <c r="M65" s="67"/>
      <c r="N65" s="252">
        <v>175390616</v>
      </c>
      <c r="P65" s="252">
        <v>641997</v>
      </c>
    </row>
    <row r="66" spans="1:16" ht="21.6" customHeight="1" x14ac:dyDescent="0.25">
      <c r="A66" s="65" t="s">
        <v>41</v>
      </c>
      <c r="H66" s="66">
        <v>20</v>
      </c>
      <c r="I66" s="65"/>
      <c r="J66" s="71">
        <v>37838472</v>
      </c>
      <c r="K66" s="83"/>
      <c r="L66" s="71">
        <v>33108863</v>
      </c>
      <c r="M66" s="67"/>
      <c r="N66" s="71">
        <v>26674704</v>
      </c>
      <c r="P66" s="71">
        <v>22072890</v>
      </c>
    </row>
    <row r="67" spans="1:16" ht="21.6" customHeight="1" x14ac:dyDescent="0.25">
      <c r="A67" s="65" t="s">
        <v>42</v>
      </c>
      <c r="J67" s="84">
        <v>33764114</v>
      </c>
      <c r="K67" s="68"/>
      <c r="L67" s="84">
        <v>41003688</v>
      </c>
      <c r="M67" s="68"/>
      <c r="N67" s="84">
        <v>25550850</v>
      </c>
      <c r="O67" s="68"/>
      <c r="P67" s="84">
        <v>28556982</v>
      </c>
    </row>
    <row r="68" spans="1:16" ht="8.1" customHeight="1" x14ac:dyDescent="0.25">
      <c r="E68" s="70"/>
      <c r="J68" s="67"/>
      <c r="K68" s="68"/>
      <c r="L68" s="67"/>
      <c r="M68" s="68"/>
      <c r="O68" s="68"/>
    </row>
    <row r="69" spans="1:16" ht="21.6" customHeight="1" x14ac:dyDescent="0.25">
      <c r="A69" s="55" t="s">
        <v>43</v>
      </c>
      <c r="J69" s="79">
        <f>SUM(J55:J67)</f>
        <v>3666952176</v>
      </c>
      <c r="K69" s="68"/>
      <c r="L69" s="79">
        <f>SUM(L55:L67)</f>
        <v>2790857844</v>
      </c>
      <c r="M69" s="68"/>
      <c r="N69" s="79">
        <f>SUM(N55:N67)</f>
        <v>3809366921</v>
      </c>
      <c r="O69" s="68"/>
      <c r="P69" s="79">
        <f>SUM(P55:P67)</f>
        <v>2877631190</v>
      </c>
    </row>
    <row r="70" spans="1:16" ht="8.1" customHeight="1" x14ac:dyDescent="0.25">
      <c r="J70" s="67"/>
      <c r="K70" s="68"/>
      <c r="L70" s="67"/>
      <c r="M70" s="68"/>
      <c r="O70" s="68"/>
    </row>
    <row r="71" spans="1:16" ht="21.6" customHeight="1" thickBot="1" x14ac:dyDescent="0.3">
      <c r="A71" s="55" t="s">
        <v>44</v>
      </c>
      <c r="J71" s="85">
        <f>SUM(J31,J69)</f>
        <v>6362823858</v>
      </c>
      <c r="K71" s="68"/>
      <c r="L71" s="85">
        <f>SUM(L31,L69)</f>
        <v>5515595864</v>
      </c>
      <c r="M71" s="68"/>
      <c r="N71" s="85">
        <f>SUM(N31,N69)</f>
        <v>6433612315</v>
      </c>
      <c r="O71" s="68"/>
      <c r="P71" s="85">
        <f>SUM(P31,P69)</f>
        <v>5555783176</v>
      </c>
    </row>
    <row r="72" spans="1:16" ht="21.6" customHeight="1" thickTop="1" x14ac:dyDescent="0.25">
      <c r="A72" s="66"/>
      <c r="B72" s="66"/>
      <c r="C72" s="66"/>
      <c r="D72" s="66"/>
      <c r="E72" s="66"/>
      <c r="F72" s="66"/>
      <c r="G72" s="66"/>
      <c r="J72" s="66"/>
      <c r="L72" s="66"/>
      <c r="N72" s="66"/>
      <c r="O72" s="66"/>
      <c r="P72" s="66"/>
    </row>
    <row r="73" spans="1:16" ht="21.6" customHeight="1" x14ac:dyDescent="0.25">
      <c r="A73" s="66"/>
      <c r="B73" s="66"/>
      <c r="C73" s="66"/>
      <c r="D73" s="66"/>
      <c r="E73" s="66"/>
      <c r="F73" s="66"/>
      <c r="G73" s="66"/>
      <c r="J73" s="66"/>
      <c r="L73" s="66"/>
      <c r="N73" s="66"/>
      <c r="O73" s="66"/>
      <c r="P73" s="66"/>
    </row>
    <row r="74" spans="1:16" ht="21.6" customHeight="1" x14ac:dyDescent="0.25">
      <c r="A74" s="66"/>
      <c r="B74" s="66"/>
      <c r="C74" s="66"/>
      <c r="D74" s="66"/>
      <c r="E74" s="66"/>
      <c r="F74" s="66"/>
      <c r="G74" s="66"/>
      <c r="J74" s="66"/>
      <c r="L74" s="66"/>
      <c r="N74" s="66"/>
      <c r="O74" s="66"/>
      <c r="P74" s="66"/>
    </row>
    <row r="75" spans="1:16" ht="21.6" customHeight="1" x14ac:dyDescent="0.25">
      <c r="A75" s="66"/>
      <c r="B75" s="66"/>
      <c r="C75" s="66"/>
      <c r="D75" s="66"/>
      <c r="E75" s="66"/>
      <c r="F75" s="66"/>
      <c r="G75" s="66"/>
      <c r="J75" s="66"/>
      <c r="L75" s="66"/>
      <c r="N75" s="66"/>
      <c r="O75" s="66"/>
      <c r="P75" s="66"/>
    </row>
    <row r="76" spans="1:16" ht="21.6" customHeight="1" x14ac:dyDescent="0.25">
      <c r="A76" s="66"/>
      <c r="B76" s="66"/>
      <c r="C76" s="66"/>
      <c r="D76" s="66"/>
      <c r="E76" s="66"/>
      <c r="F76" s="66"/>
      <c r="G76" s="66"/>
      <c r="J76" s="66"/>
      <c r="L76" s="66"/>
      <c r="N76" s="66"/>
      <c r="O76" s="66"/>
      <c r="P76" s="66"/>
    </row>
    <row r="77" spans="1:16" ht="21.6" customHeight="1" x14ac:dyDescent="0.25">
      <c r="A77" s="66"/>
      <c r="B77" s="66"/>
      <c r="C77" s="66"/>
      <c r="D77" s="66"/>
      <c r="E77" s="66"/>
      <c r="F77" s="66"/>
      <c r="G77" s="66"/>
      <c r="J77" s="66"/>
      <c r="L77" s="66"/>
      <c r="N77" s="66"/>
      <c r="O77" s="66"/>
      <c r="P77" s="66"/>
    </row>
    <row r="78" spans="1:16" ht="21.6" customHeight="1" x14ac:dyDescent="0.25">
      <c r="A78" s="66"/>
      <c r="B78" s="66"/>
      <c r="C78" s="66"/>
      <c r="D78" s="66"/>
      <c r="E78" s="66"/>
      <c r="F78" s="66"/>
      <c r="G78" s="66"/>
      <c r="J78" s="66"/>
      <c r="L78" s="66"/>
      <c r="N78" s="66"/>
      <c r="O78" s="66"/>
      <c r="P78" s="66"/>
    </row>
    <row r="79" spans="1:16" ht="21.6" customHeight="1" x14ac:dyDescent="0.25">
      <c r="A79" s="66"/>
      <c r="B79" s="66"/>
      <c r="C79" s="66"/>
      <c r="D79" s="66"/>
      <c r="E79" s="66"/>
      <c r="F79" s="66"/>
      <c r="G79" s="66"/>
      <c r="J79" s="66"/>
      <c r="L79" s="66"/>
      <c r="N79" s="66"/>
      <c r="O79" s="66"/>
      <c r="P79" s="66"/>
    </row>
    <row r="80" spans="1:16" ht="21.6" customHeight="1" x14ac:dyDescent="0.25">
      <c r="A80" s="66"/>
      <c r="B80" s="66"/>
      <c r="C80" s="66"/>
      <c r="D80" s="66"/>
      <c r="E80" s="66"/>
      <c r="F80" s="66"/>
      <c r="G80" s="66"/>
      <c r="J80" s="66"/>
      <c r="L80" s="66"/>
      <c r="N80" s="66"/>
      <c r="O80" s="66"/>
      <c r="P80" s="66"/>
    </row>
    <row r="81" spans="1:16" ht="21.6" customHeight="1" x14ac:dyDescent="0.25">
      <c r="A81" s="66"/>
      <c r="B81" s="66"/>
      <c r="C81" s="66"/>
      <c r="D81" s="66"/>
      <c r="E81" s="66"/>
      <c r="F81" s="66"/>
      <c r="G81" s="66"/>
      <c r="J81" s="66"/>
      <c r="L81" s="66"/>
      <c r="N81" s="66"/>
      <c r="O81" s="66"/>
      <c r="P81" s="66"/>
    </row>
    <row r="82" spans="1:16" ht="13.5" customHeight="1" x14ac:dyDescent="0.25">
      <c r="A82" s="66"/>
      <c r="B82" s="66"/>
      <c r="C82" s="66"/>
      <c r="D82" s="66"/>
      <c r="E82" s="66"/>
      <c r="F82" s="66"/>
      <c r="G82" s="66"/>
      <c r="J82" s="66"/>
      <c r="L82" s="66"/>
      <c r="N82" s="66"/>
      <c r="O82" s="66"/>
      <c r="P82" s="66"/>
    </row>
    <row r="83" spans="1:16" ht="21.6" customHeight="1" x14ac:dyDescent="0.25">
      <c r="A83" s="198" t="s">
        <v>26</v>
      </c>
      <c r="B83" s="198"/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198"/>
    </row>
    <row r="84" spans="1:16" ht="21.6" customHeight="1" x14ac:dyDescent="0.25">
      <c r="A84" s="66"/>
      <c r="B84" s="66"/>
      <c r="C84" s="66"/>
      <c r="D84" s="66"/>
      <c r="E84" s="66"/>
      <c r="F84" s="66"/>
      <c r="G84" s="66"/>
      <c r="J84" s="66"/>
      <c r="L84" s="66"/>
      <c r="N84" s="66"/>
      <c r="O84" s="66"/>
      <c r="P84" s="66"/>
    </row>
    <row r="85" spans="1:16" ht="21.6" customHeight="1" x14ac:dyDescent="0.25">
      <c r="A85" s="66"/>
      <c r="B85" s="66"/>
      <c r="C85" s="66"/>
      <c r="D85" s="66"/>
      <c r="E85" s="66"/>
      <c r="F85" s="66"/>
      <c r="G85" s="66"/>
      <c r="J85" s="66"/>
      <c r="L85" s="66"/>
      <c r="N85" s="66"/>
      <c r="O85" s="66"/>
      <c r="P85" s="66"/>
    </row>
    <row r="86" spans="1:16" ht="20.100000000000001" customHeight="1" x14ac:dyDescent="0.25">
      <c r="A86" s="66"/>
      <c r="B86" s="66"/>
      <c r="C86" s="66"/>
      <c r="D86" s="66"/>
      <c r="E86" s="66"/>
      <c r="F86" s="66"/>
      <c r="G86" s="66"/>
      <c r="J86" s="66"/>
      <c r="L86" s="66"/>
      <c r="N86" s="66"/>
      <c r="O86" s="66"/>
      <c r="P86" s="66"/>
    </row>
    <row r="87" spans="1:16" ht="21.95" customHeight="1" x14ac:dyDescent="0.25">
      <c r="A87" s="111" t="s">
        <v>27</v>
      </c>
      <c r="B87" s="80"/>
      <c r="C87" s="80"/>
      <c r="D87" s="80"/>
      <c r="E87" s="80"/>
      <c r="F87" s="80"/>
      <c r="G87" s="80"/>
      <c r="H87" s="80"/>
      <c r="I87" s="80"/>
      <c r="J87" s="81"/>
      <c r="K87" s="80"/>
      <c r="L87" s="81"/>
      <c r="M87" s="80"/>
      <c r="N87" s="81"/>
      <c r="O87" s="81"/>
      <c r="P87" s="81"/>
    </row>
    <row r="88" spans="1:16" s="55" customFormat="1" ht="20.25" customHeight="1" x14ac:dyDescent="0.25">
      <c r="A88" s="55" t="s">
        <v>0</v>
      </c>
      <c r="H88" s="56"/>
      <c r="I88" s="56"/>
      <c r="J88" s="57"/>
      <c r="K88" s="56"/>
      <c r="L88" s="57"/>
      <c r="M88" s="56"/>
      <c r="N88" s="58"/>
      <c r="O88" s="58"/>
      <c r="P88" s="58"/>
    </row>
    <row r="89" spans="1:16" s="55" customFormat="1" ht="20.25" customHeight="1" x14ac:dyDescent="0.25">
      <c r="A89" s="55" t="s">
        <v>28</v>
      </c>
      <c r="H89" s="56"/>
      <c r="I89" s="56"/>
      <c r="J89" s="57"/>
      <c r="K89" s="56"/>
      <c r="L89" s="57"/>
      <c r="M89" s="56"/>
      <c r="N89" s="58"/>
      <c r="O89" s="58"/>
      <c r="P89" s="58"/>
    </row>
    <row r="90" spans="1:16" s="55" customFormat="1" ht="20.25" customHeight="1" x14ac:dyDescent="0.25">
      <c r="A90" s="59" t="s">
        <v>204</v>
      </c>
      <c r="B90" s="60"/>
      <c r="C90" s="60"/>
      <c r="D90" s="60"/>
      <c r="E90" s="60"/>
      <c r="F90" s="60"/>
      <c r="G90" s="60"/>
      <c r="H90" s="61"/>
      <c r="I90" s="61"/>
      <c r="J90" s="62"/>
      <c r="K90" s="61"/>
      <c r="L90" s="62"/>
      <c r="M90" s="61"/>
      <c r="N90" s="63"/>
      <c r="O90" s="63"/>
      <c r="P90" s="63"/>
    </row>
    <row r="91" spans="1:16" s="55" customFormat="1" ht="20.25" customHeight="1" x14ac:dyDescent="0.25">
      <c r="H91" s="56"/>
      <c r="I91" s="56"/>
      <c r="J91" s="57"/>
      <c r="K91" s="56"/>
      <c r="L91" s="57"/>
      <c r="M91" s="56"/>
      <c r="N91" s="58"/>
      <c r="O91" s="58"/>
      <c r="P91" s="58"/>
    </row>
    <row r="92" spans="1:16" s="55" customFormat="1" ht="20.25" customHeight="1" x14ac:dyDescent="0.25">
      <c r="H92" s="56"/>
      <c r="I92" s="56"/>
      <c r="J92" s="199" t="s">
        <v>2</v>
      </c>
      <c r="K92" s="199"/>
      <c r="L92" s="199"/>
      <c r="M92" s="64"/>
      <c r="N92" s="199" t="s">
        <v>3</v>
      </c>
      <c r="O92" s="199"/>
      <c r="P92" s="199"/>
    </row>
    <row r="93" spans="1:16" s="55" customFormat="1" ht="20.25" customHeight="1" x14ac:dyDescent="0.25">
      <c r="H93" s="56"/>
      <c r="I93" s="56"/>
      <c r="J93" s="58" t="s">
        <v>205</v>
      </c>
      <c r="K93" s="56"/>
      <c r="L93" s="58" t="s">
        <v>4</v>
      </c>
      <c r="M93" s="56"/>
      <c r="N93" s="58" t="s">
        <v>205</v>
      </c>
      <c r="O93" s="56"/>
      <c r="P93" s="58" t="s">
        <v>4</v>
      </c>
    </row>
    <row r="94" spans="1:16" s="55" customFormat="1" ht="20.25" customHeight="1" x14ac:dyDescent="0.25">
      <c r="H94" s="61" t="s">
        <v>5</v>
      </c>
      <c r="I94" s="56"/>
      <c r="J94" s="63" t="s">
        <v>6</v>
      </c>
      <c r="K94" s="56"/>
      <c r="L94" s="63" t="s">
        <v>6</v>
      </c>
      <c r="M94" s="56"/>
      <c r="N94" s="63" t="s">
        <v>6</v>
      </c>
      <c r="O94" s="58"/>
      <c r="P94" s="63" t="s">
        <v>6</v>
      </c>
    </row>
    <row r="95" spans="1:16" s="55" customFormat="1" ht="6" customHeight="1" x14ac:dyDescent="0.25">
      <c r="H95" s="56"/>
      <c r="I95" s="56"/>
      <c r="J95" s="58"/>
      <c r="K95" s="56"/>
      <c r="L95" s="58"/>
      <c r="M95" s="56"/>
      <c r="N95" s="58"/>
      <c r="O95" s="58"/>
      <c r="P95" s="58"/>
    </row>
    <row r="96" spans="1:16" ht="21.75" customHeight="1" x14ac:dyDescent="0.25">
      <c r="A96" s="55" t="s">
        <v>45</v>
      </c>
    </row>
    <row r="97" spans="1:16" ht="6" customHeight="1" x14ac:dyDescent="0.25">
      <c r="E97" s="70"/>
    </row>
    <row r="98" spans="1:16" ht="21.75" customHeight="1" x14ac:dyDescent="0.25">
      <c r="A98" s="55" t="s">
        <v>46</v>
      </c>
      <c r="E98" s="70"/>
    </row>
    <row r="99" spans="1:16" ht="6" customHeight="1" x14ac:dyDescent="0.25">
      <c r="E99" s="70"/>
    </row>
    <row r="100" spans="1:16" ht="21.75" customHeight="1" x14ac:dyDescent="0.25">
      <c r="A100" s="55" t="s">
        <v>47</v>
      </c>
      <c r="E100" s="70"/>
    </row>
    <row r="101" spans="1:16" ht="6" customHeight="1" x14ac:dyDescent="0.25">
      <c r="E101" s="70"/>
    </row>
    <row r="102" spans="1:16" ht="21.75" customHeight="1" x14ac:dyDescent="0.25">
      <c r="A102" s="65" t="s">
        <v>48</v>
      </c>
      <c r="E102" s="70"/>
      <c r="H102" s="66">
        <v>21</v>
      </c>
      <c r="J102" s="107">
        <v>663662037</v>
      </c>
      <c r="K102" s="68"/>
      <c r="L102" s="107">
        <v>665989152</v>
      </c>
      <c r="M102" s="68"/>
      <c r="N102" s="107">
        <v>663662037</v>
      </c>
      <c r="O102" s="68"/>
      <c r="P102" s="107">
        <v>665989152</v>
      </c>
    </row>
    <row r="103" spans="1:16" ht="21.75" customHeight="1" x14ac:dyDescent="0.25">
      <c r="A103" s="65" t="s">
        <v>55</v>
      </c>
      <c r="E103" s="70"/>
      <c r="H103" s="66">
        <v>35.6</v>
      </c>
      <c r="J103" s="107">
        <v>1386957</v>
      </c>
      <c r="K103" s="68"/>
      <c r="L103" s="107">
        <v>1386957</v>
      </c>
      <c r="M103" s="68"/>
      <c r="N103" s="107">
        <v>19386957</v>
      </c>
      <c r="O103" s="68"/>
      <c r="P103" s="107">
        <v>19386957</v>
      </c>
    </row>
    <row r="104" spans="1:16" ht="21.75" customHeight="1" x14ac:dyDescent="0.25">
      <c r="A104" s="65" t="s">
        <v>211</v>
      </c>
      <c r="E104" s="70"/>
      <c r="H104" s="66">
        <v>21</v>
      </c>
      <c r="J104" s="107">
        <v>162316728</v>
      </c>
      <c r="K104" s="68"/>
      <c r="L104" s="107">
        <v>0</v>
      </c>
      <c r="M104" s="68"/>
      <c r="N104" s="107">
        <v>161517391</v>
      </c>
      <c r="O104" s="68"/>
      <c r="P104" s="107">
        <v>0</v>
      </c>
    </row>
    <row r="105" spans="1:16" ht="21.75" customHeight="1" x14ac:dyDescent="0.25">
      <c r="A105" s="65" t="s">
        <v>53</v>
      </c>
      <c r="E105" s="70"/>
      <c r="H105" s="66">
        <v>22</v>
      </c>
      <c r="J105" s="107">
        <v>358012244</v>
      </c>
      <c r="K105" s="68"/>
      <c r="L105" s="107">
        <v>495112028</v>
      </c>
      <c r="M105" s="68"/>
      <c r="N105" s="107">
        <v>334896508</v>
      </c>
      <c r="O105" s="68"/>
      <c r="P105" s="107">
        <v>495074321</v>
      </c>
    </row>
    <row r="106" spans="1:16" ht="21.75" customHeight="1" x14ac:dyDescent="0.25">
      <c r="A106" s="65" t="s">
        <v>54</v>
      </c>
      <c r="E106" s="70"/>
      <c r="H106" s="66">
        <v>27.3</v>
      </c>
      <c r="J106" s="107">
        <v>103552604</v>
      </c>
      <c r="K106" s="68"/>
      <c r="L106" s="107">
        <v>29104890</v>
      </c>
      <c r="M106" s="68"/>
      <c r="N106" s="107">
        <v>103526820</v>
      </c>
      <c r="O106" s="68"/>
      <c r="P106" s="107">
        <v>25957247</v>
      </c>
    </row>
    <row r="107" spans="1:16" ht="21.75" customHeight="1" x14ac:dyDescent="0.25">
      <c r="A107" s="65" t="s">
        <v>50</v>
      </c>
      <c r="H107" s="66">
        <v>12</v>
      </c>
      <c r="J107" s="107">
        <v>0</v>
      </c>
      <c r="K107" s="68"/>
      <c r="L107" s="107">
        <v>687394</v>
      </c>
      <c r="M107" s="68"/>
      <c r="N107" s="107">
        <v>0</v>
      </c>
      <c r="O107" s="68"/>
      <c r="P107" s="107">
        <v>687394</v>
      </c>
    </row>
    <row r="108" spans="1:16" ht="21.75" customHeight="1" x14ac:dyDescent="0.25">
      <c r="A108" s="65" t="s">
        <v>49</v>
      </c>
      <c r="E108" s="70"/>
      <c r="J108" s="115"/>
      <c r="K108" s="68"/>
      <c r="L108" s="115"/>
      <c r="M108" s="68"/>
      <c r="N108" s="107"/>
      <c r="O108" s="68"/>
      <c r="P108" s="107"/>
    </row>
    <row r="109" spans="1:16" ht="21.75" customHeight="1" x14ac:dyDescent="0.25">
      <c r="B109" s="65" t="s">
        <v>13</v>
      </c>
      <c r="E109" s="70"/>
      <c r="H109" s="66">
        <v>21</v>
      </c>
      <c r="J109" s="107">
        <v>231232135</v>
      </c>
      <c r="K109" s="68"/>
      <c r="L109" s="107">
        <v>33360000</v>
      </c>
      <c r="M109" s="68"/>
      <c r="N109" s="107">
        <v>231232135</v>
      </c>
      <c r="O109" s="68"/>
      <c r="P109" s="107">
        <v>33360000</v>
      </c>
    </row>
    <row r="110" spans="1:16" ht="21.75" customHeight="1" x14ac:dyDescent="0.25">
      <c r="A110" s="65" t="s">
        <v>51</v>
      </c>
      <c r="J110" s="107"/>
      <c r="K110" s="68"/>
      <c r="L110" s="107"/>
      <c r="M110" s="68"/>
      <c r="N110" s="107"/>
      <c r="O110" s="68"/>
      <c r="P110" s="107"/>
    </row>
    <row r="111" spans="1:16" ht="21.75" customHeight="1" x14ac:dyDescent="0.25">
      <c r="B111" s="65" t="s">
        <v>52</v>
      </c>
      <c r="J111" s="107">
        <v>630177</v>
      </c>
      <c r="K111" s="68"/>
      <c r="L111" s="107">
        <v>1699116</v>
      </c>
      <c r="M111" s="68"/>
      <c r="N111" s="107">
        <v>509919</v>
      </c>
      <c r="O111" s="68"/>
      <c r="P111" s="107">
        <v>1430161</v>
      </c>
    </row>
    <row r="112" spans="1:16" ht="21.75" customHeight="1" x14ac:dyDescent="0.25">
      <c r="A112" s="65" t="s">
        <v>56</v>
      </c>
      <c r="I112" s="65"/>
      <c r="J112" s="107">
        <v>65149</v>
      </c>
      <c r="K112" s="83"/>
      <c r="L112" s="107">
        <v>419687</v>
      </c>
      <c r="M112" s="83"/>
      <c r="N112" s="107">
        <v>27966</v>
      </c>
      <c r="O112" s="83"/>
      <c r="P112" s="107">
        <v>28616</v>
      </c>
    </row>
    <row r="113" spans="1:16" ht="21.75" customHeight="1" x14ac:dyDescent="0.25">
      <c r="A113" s="65" t="s">
        <v>57</v>
      </c>
      <c r="H113" s="66">
        <v>23</v>
      </c>
      <c r="I113" s="65"/>
      <c r="J113" s="107">
        <v>6863568</v>
      </c>
      <c r="K113" s="83"/>
      <c r="L113" s="107">
        <v>7076318</v>
      </c>
      <c r="M113" s="83"/>
      <c r="N113" s="107">
        <v>6863568</v>
      </c>
      <c r="O113" s="83"/>
      <c r="P113" s="107">
        <v>7076318</v>
      </c>
    </row>
    <row r="114" spans="1:16" ht="21.75" customHeight="1" x14ac:dyDescent="0.25">
      <c r="A114" s="65" t="s">
        <v>58</v>
      </c>
      <c r="C114" s="55"/>
      <c r="J114" s="253">
        <v>58561718</v>
      </c>
      <c r="K114" s="68"/>
      <c r="L114" s="253">
        <v>45269269</v>
      </c>
      <c r="M114" s="68"/>
      <c r="N114" s="253">
        <v>55370928</v>
      </c>
      <c r="O114" s="68"/>
      <c r="P114" s="253">
        <v>43195672</v>
      </c>
    </row>
    <row r="115" spans="1:16" ht="6" customHeight="1" x14ac:dyDescent="0.25">
      <c r="E115" s="70"/>
      <c r="J115" s="67"/>
      <c r="K115" s="68"/>
      <c r="L115" s="67"/>
      <c r="M115" s="68"/>
      <c r="O115" s="68"/>
    </row>
    <row r="116" spans="1:16" ht="21.75" customHeight="1" x14ac:dyDescent="0.25">
      <c r="A116" s="55" t="s">
        <v>59</v>
      </c>
      <c r="J116" s="79">
        <f>SUM(J102:J114)</f>
        <v>1586283317</v>
      </c>
      <c r="K116" s="68"/>
      <c r="L116" s="79">
        <f>SUM(L102:L114)</f>
        <v>1280104811</v>
      </c>
      <c r="M116" s="68"/>
      <c r="N116" s="79">
        <f>SUM(N102:N114)</f>
        <v>1576994229</v>
      </c>
      <c r="O116" s="68"/>
      <c r="P116" s="79">
        <f>SUM(P102:P114)</f>
        <v>1292185838</v>
      </c>
    </row>
    <row r="117" spans="1:16" ht="11.25" customHeight="1" x14ac:dyDescent="0.25">
      <c r="E117" s="70"/>
      <c r="J117" s="67"/>
      <c r="K117" s="68"/>
      <c r="L117" s="67"/>
      <c r="M117" s="68"/>
      <c r="O117" s="68"/>
    </row>
    <row r="118" spans="1:16" ht="21.75" customHeight="1" x14ac:dyDescent="0.25">
      <c r="A118" s="55" t="s">
        <v>60</v>
      </c>
      <c r="I118" s="65"/>
      <c r="J118" s="67"/>
      <c r="K118" s="83"/>
      <c r="L118" s="67"/>
      <c r="M118" s="83"/>
      <c r="O118" s="83"/>
    </row>
    <row r="119" spans="1:16" ht="6" customHeight="1" x14ac:dyDescent="0.25">
      <c r="E119" s="70"/>
      <c r="J119" s="67"/>
      <c r="K119" s="68"/>
      <c r="L119" s="67"/>
      <c r="M119" s="68"/>
      <c r="O119" s="68"/>
    </row>
    <row r="120" spans="1:16" ht="21.75" customHeight="1" x14ac:dyDescent="0.25">
      <c r="A120" s="65" t="s">
        <v>61</v>
      </c>
      <c r="E120" s="70"/>
      <c r="H120" s="66">
        <v>27.3</v>
      </c>
      <c r="J120" s="254">
        <v>9498077</v>
      </c>
      <c r="K120" s="68"/>
      <c r="L120" s="254">
        <v>49410864</v>
      </c>
      <c r="M120" s="68"/>
      <c r="N120" s="254">
        <v>9498077</v>
      </c>
      <c r="O120" s="68"/>
      <c r="P120" s="254">
        <v>49410864</v>
      </c>
    </row>
    <row r="121" spans="1:16" ht="21.75" customHeight="1" x14ac:dyDescent="0.25">
      <c r="A121" s="65" t="s">
        <v>49</v>
      </c>
      <c r="E121" s="70"/>
      <c r="H121" s="66">
        <v>21</v>
      </c>
      <c r="J121" s="254">
        <v>522027474</v>
      </c>
      <c r="K121" s="68"/>
      <c r="L121" s="254">
        <v>49960000</v>
      </c>
      <c r="M121" s="68"/>
      <c r="N121" s="254">
        <v>522027474</v>
      </c>
      <c r="O121" s="68"/>
      <c r="P121" s="254">
        <v>49960000</v>
      </c>
    </row>
    <row r="122" spans="1:16" ht="21.75" customHeight="1" x14ac:dyDescent="0.25">
      <c r="A122" s="65" t="s">
        <v>62</v>
      </c>
      <c r="E122" s="70"/>
      <c r="J122" s="254">
        <v>624080</v>
      </c>
      <c r="K122" s="68"/>
      <c r="L122" s="254">
        <v>1176582</v>
      </c>
      <c r="M122" s="68"/>
      <c r="N122" s="254">
        <v>575610</v>
      </c>
      <c r="O122" s="68"/>
      <c r="P122" s="254">
        <v>1057784</v>
      </c>
    </row>
    <row r="123" spans="1:16" ht="21.75" customHeight="1" x14ac:dyDescent="0.25">
      <c r="A123" s="65" t="s">
        <v>63</v>
      </c>
      <c r="H123" s="66">
        <v>23</v>
      </c>
      <c r="J123" s="107">
        <v>2928204</v>
      </c>
      <c r="K123" s="68"/>
      <c r="L123" s="107">
        <v>3040427</v>
      </c>
      <c r="M123" s="68"/>
      <c r="N123" s="254">
        <v>1429754</v>
      </c>
      <c r="O123" s="68"/>
      <c r="P123" s="254">
        <v>1718399</v>
      </c>
    </row>
    <row r="124" spans="1:16" ht="21.75" customHeight="1" x14ac:dyDescent="0.25">
      <c r="A124" s="65" t="s">
        <v>64</v>
      </c>
      <c r="H124" s="66">
        <v>24</v>
      </c>
      <c r="I124" s="65"/>
      <c r="J124" s="107">
        <v>92587154</v>
      </c>
      <c r="K124" s="83"/>
      <c r="L124" s="107">
        <v>71616977</v>
      </c>
      <c r="M124" s="83"/>
      <c r="N124" s="254">
        <v>73859572</v>
      </c>
      <c r="O124" s="83"/>
      <c r="P124" s="254">
        <v>55773784</v>
      </c>
    </row>
    <row r="125" spans="1:16" ht="21.75" customHeight="1" x14ac:dyDescent="0.25">
      <c r="A125" s="65" t="s">
        <v>65</v>
      </c>
      <c r="I125" s="65"/>
      <c r="J125" s="253">
        <v>336988</v>
      </c>
      <c r="K125" s="83"/>
      <c r="L125" s="253">
        <v>336988</v>
      </c>
      <c r="M125" s="83"/>
      <c r="N125" s="255">
        <v>386988</v>
      </c>
      <c r="O125" s="83"/>
      <c r="P125" s="255">
        <v>386988</v>
      </c>
    </row>
    <row r="126" spans="1:16" ht="6" customHeight="1" x14ac:dyDescent="0.25">
      <c r="I126" s="65"/>
      <c r="J126" s="67"/>
      <c r="K126" s="83"/>
      <c r="L126" s="67"/>
      <c r="M126" s="83"/>
      <c r="O126" s="83"/>
    </row>
    <row r="127" spans="1:16" ht="21.75" customHeight="1" x14ac:dyDescent="0.25">
      <c r="A127" s="55" t="s">
        <v>66</v>
      </c>
      <c r="I127" s="65"/>
      <c r="J127" s="79">
        <f>SUM(J120:J125)</f>
        <v>628001977</v>
      </c>
      <c r="K127" s="83"/>
      <c r="L127" s="79">
        <f>SUM(L120:L125)</f>
        <v>175541838</v>
      </c>
      <c r="M127" s="83"/>
      <c r="N127" s="79">
        <f>SUM(N120:N125)</f>
        <v>607777475</v>
      </c>
      <c r="O127" s="83"/>
      <c r="P127" s="79">
        <f>SUM(P120:P125)</f>
        <v>158307819</v>
      </c>
    </row>
    <row r="128" spans="1:16" ht="6" customHeight="1" x14ac:dyDescent="0.25">
      <c r="J128" s="67"/>
      <c r="K128" s="68"/>
      <c r="L128" s="67"/>
      <c r="M128" s="68"/>
      <c r="O128" s="68"/>
    </row>
    <row r="129" spans="1:16" ht="21" customHeight="1" x14ac:dyDescent="0.25">
      <c r="A129" s="55" t="s">
        <v>67</v>
      </c>
      <c r="C129" s="55"/>
      <c r="J129" s="79">
        <f>SUM(J116,J127)</f>
        <v>2214285294</v>
      </c>
      <c r="K129" s="68"/>
      <c r="L129" s="79">
        <f>SUM(L116,L127)</f>
        <v>1455646649</v>
      </c>
      <c r="M129" s="68"/>
      <c r="N129" s="79">
        <f>SUM(N116,N127)</f>
        <v>2184771704</v>
      </c>
      <c r="O129" s="68"/>
      <c r="P129" s="79">
        <f>SUM(P116,P127)</f>
        <v>1450493657</v>
      </c>
    </row>
    <row r="130" spans="1:16" ht="18" customHeight="1" x14ac:dyDescent="0.25">
      <c r="A130" s="55"/>
      <c r="C130" s="55"/>
      <c r="J130" s="67"/>
      <c r="K130" s="68"/>
      <c r="L130" s="67"/>
      <c r="M130" s="68"/>
      <c r="O130" s="68"/>
    </row>
    <row r="131" spans="1:16" ht="18.75" customHeight="1" x14ac:dyDescent="0.25">
      <c r="A131" s="55"/>
      <c r="C131" s="55"/>
      <c r="J131" s="67"/>
      <c r="K131" s="68"/>
      <c r="L131" s="67"/>
      <c r="M131" s="68"/>
      <c r="O131" s="68"/>
    </row>
    <row r="132" spans="1:16" ht="18" customHeight="1" x14ac:dyDescent="0.25">
      <c r="A132" s="55"/>
      <c r="C132" s="55"/>
      <c r="J132" s="67"/>
      <c r="K132" s="68"/>
      <c r="L132" s="67"/>
      <c r="M132" s="68"/>
      <c r="O132" s="68"/>
    </row>
    <row r="133" spans="1:16" ht="21" customHeight="1" x14ac:dyDescent="0.25">
      <c r="A133" s="198" t="s">
        <v>26</v>
      </c>
      <c r="B133" s="198"/>
      <c r="C133" s="198"/>
      <c r="D133" s="198"/>
      <c r="E133" s="198"/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</row>
    <row r="134" spans="1:16" ht="20.100000000000001" customHeight="1" x14ac:dyDescent="0.25">
      <c r="A134" s="66"/>
      <c r="B134" s="66"/>
      <c r="C134" s="66"/>
      <c r="D134" s="66"/>
      <c r="E134" s="66"/>
      <c r="F134" s="66"/>
      <c r="G134" s="66"/>
      <c r="J134" s="66"/>
      <c r="L134" s="66"/>
      <c r="N134" s="66"/>
      <c r="O134" s="66"/>
      <c r="P134" s="66"/>
    </row>
    <row r="135" spans="1:16" ht="21.95" customHeight="1" x14ac:dyDescent="0.25">
      <c r="A135" s="80" t="s">
        <v>27</v>
      </c>
      <c r="B135" s="80"/>
      <c r="C135" s="80"/>
      <c r="D135" s="80"/>
      <c r="E135" s="80"/>
      <c r="F135" s="80"/>
      <c r="G135" s="80"/>
      <c r="H135" s="87"/>
      <c r="I135" s="87"/>
      <c r="J135" s="88"/>
      <c r="K135" s="87"/>
      <c r="L135" s="88"/>
      <c r="M135" s="87"/>
      <c r="N135" s="79"/>
      <c r="O135" s="79"/>
      <c r="P135" s="79"/>
    </row>
    <row r="136" spans="1:16" s="55" customFormat="1" ht="21.6" customHeight="1" x14ac:dyDescent="0.25">
      <c r="A136" s="55" t="s">
        <v>0</v>
      </c>
      <c r="H136" s="56"/>
      <c r="I136" s="56"/>
      <c r="J136" s="57"/>
      <c r="K136" s="56"/>
      <c r="L136" s="57"/>
      <c r="M136" s="56"/>
      <c r="N136" s="58"/>
      <c r="O136" s="58"/>
      <c r="P136" s="58"/>
    </row>
    <row r="137" spans="1:16" s="55" customFormat="1" ht="21.6" customHeight="1" x14ac:dyDescent="0.25">
      <c r="A137" s="55" t="s">
        <v>28</v>
      </c>
      <c r="H137" s="56"/>
      <c r="I137" s="56"/>
      <c r="J137" s="57"/>
      <c r="K137" s="56"/>
      <c r="L137" s="57"/>
      <c r="M137" s="56"/>
      <c r="N137" s="58"/>
      <c r="O137" s="58"/>
      <c r="P137" s="58"/>
    </row>
    <row r="138" spans="1:16" s="55" customFormat="1" ht="21.6" customHeight="1" x14ac:dyDescent="0.25">
      <c r="A138" s="59" t="s">
        <v>204</v>
      </c>
      <c r="B138" s="60"/>
      <c r="C138" s="60"/>
      <c r="D138" s="60"/>
      <c r="E138" s="60"/>
      <c r="F138" s="60"/>
      <c r="G138" s="60"/>
      <c r="H138" s="61"/>
      <c r="I138" s="61"/>
      <c r="J138" s="62"/>
      <c r="K138" s="61"/>
      <c r="L138" s="62"/>
      <c r="M138" s="61"/>
      <c r="N138" s="63"/>
      <c r="O138" s="63"/>
      <c r="P138" s="63"/>
    </row>
    <row r="139" spans="1:16" s="55" customFormat="1" ht="21.6" customHeight="1" x14ac:dyDescent="0.25">
      <c r="H139" s="56"/>
      <c r="I139" s="56"/>
      <c r="J139" s="57"/>
      <c r="K139" s="56"/>
      <c r="L139" s="57"/>
      <c r="M139" s="56"/>
      <c r="N139" s="58"/>
      <c r="O139" s="58"/>
      <c r="P139" s="58"/>
    </row>
    <row r="140" spans="1:16" s="55" customFormat="1" ht="21.6" customHeight="1" x14ac:dyDescent="0.25">
      <c r="H140" s="56"/>
      <c r="I140" s="56"/>
      <c r="J140" s="199" t="s">
        <v>2</v>
      </c>
      <c r="K140" s="199"/>
      <c r="L140" s="199"/>
      <c r="M140" s="64"/>
      <c r="N140" s="199" t="s">
        <v>3</v>
      </c>
      <c r="O140" s="199"/>
      <c r="P140" s="199"/>
    </row>
    <row r="141" spans="1:16" s="55" customFormat="1" ht="21.6" customHeight="1" x14ac:dyDescent="0.25">
      <c r="H141" s="56"/>
      <c r="I141" s="56"/>
      <c r="J141" s="58" t="s">
        <v>205</v>
      </c>
      <c r="K141" s="56"/>
      <c r="L141" s="58" t="s">
        <v>4</v>
      </c>
      <c r="M141" s="56"/>
      <c r="N141" s="58" t="s">
        <v>205</v>
      </c>
      <c r="O141" s="56"/>
      <c r="P141" s="58" t="s">
        <v>4</v>
      </c>
    </row>
    <row r="142" spans="1:16" s="55" customFormat="1" ht="21.6" customHeight="1" x14ac:dyDescent="0.25">
      <c r="H142" s="61" t="s">
        <v>5</v>
      </c>
      <c r="I142" s="56"/>
      <c r="J142" s="63" t="s">
        <v>6</v>
      </c>
      <c r="K142" s="56"/>
      <c r="L142" s="63" t="s">
        <v>6</v>
      </c>
      <c r="M142" s="56"/>
      <c r="N142" s="63" t="s">
        <v>6</v>
      </c>
      <c r="O142" s="58"/>
      <c r="P142" s="63" t="s">
        <v>6</v>
      </c>
    </row>
    <row r="143" spans="1:16" s="55" customFormat="1" ht="8.1" customHeight="1" x14ac:dyDescent="0.25">
      <c r="H143" s="56"/>
      <c r="I143" s="56"/>
      <c r="J143" s="57"/>
      <c r="K143" s="56"/>
      <c r="L143" s="57"/>
      <c r="M143" s="56"/>
      <c r="N143" s="58"/>
      <c r="O143" s="58"/>
      <c r="P143" s="58"/>
    </row>
    <row r="144" spans="1:16" ht="21.6" customHeight="1" x14ac:dyDescent="0.25">
      <c r="A144" s="55" t="s">
        <v>68</v>
      </c>
    </row>
    <row r="145" spans="1:16" ht="8.1" customHeight="1" x14ac:dyDescent="0.25">
      <c r="A145" s="55"/>
    </row>
    <row r="146" spans="1:16" ht="21.6" customHeight="1" x14ac:dyDescent="0.25">
      <c r="A146" s="55" t="s">
        <v>69</v>
      </c>
    </row>
    <row r="147" spans="1:16" ht="8.1" customHeight="1" x14ac:dyDescent="0.25">
      <c r="A147" s="55"/>
    </row>
    <row r="148" spans="1:16" ht="21.6" customHeight="1" x14ac:dyDescent="0.25">
      <c r="A148" s="65" t="s">
        <v>70</v>
      </c>
      <c r="H148" s="66">
        <v>25</v>
      </c>
      <c r="O148" s="58"/>
    </row>
    <row r="149" spans="1:16" ht="21.6" customHeight="1" x14ac:dyDescent="0.25">
      <c r="B149" s="65" t="s">
        <v>71</v>
      </c>
      <c r="N149" s="89"/>
      <c r="O149" s="89"/>
      <c r="P149" s="89"/>
    </row>
    <row r="150" spans="1:16" ht="21.6" customHeight="1" x14ac:dyDescent="0.25">
      <c r="C150" s="65" t="s">
        <v>72</v>
      </c>
      <c r="N150" s="89"/>
      <c r="O150" s="89"/>
      <c r="P150" s="89"/>
    </row>
    <row r="151" spans="1:16" ht="21.6" customHeight="1" thickBot="1" x14ac:dyDescent="0.3">
      <c r="D151" s="65" t="s">
        <v>73</v>
      </c>
      <c r="J151" s="85">
        <v>400000000</v>
      </c>
      <c r="K151" s="68"/>
      <c r="L151" s="85">
        <v>400000000</v>
      </c>
      <c r="M151" s="68"/>
      <c r="N151" s="85">
        <v>400000000</v>
      </c>
      <c r="O151" s="68"/>
      <c r="P151" s="85">
        <v>400000000</v>
      </c>
    </row>
    <row r="152" spans="1:16" ht="8.1" customHeight="1" thickTop="1" x14ac:dyDescent="0.25">
      <c r="J152" s="90"/>
      <c r="K152" s="68"/>
      <c r="L152" s="90"/>
      <c r="M152" s="68"/>
      <c r="N152" s="90"/>
      <c r="O152" s="68"/>
      <c r="P152" s="90"/>
    </row>
    <row r="153" spans="1:16" ht="21.6" customHeight="1" x14ac:dyDescent="0.25">
      <c r="B153" s="65" t="s">
        <v>74</v>
      </c>
      <c r="J153" s="89"/>
      <c r="K153" s="68"/>
      <c r="L153" s="89"/>
      <c r="M153" s="68"/>
      <c r="N153" s="89"/>
      <c r="O153" s="68"/>
      <c r="P153" s="89"/>
    </row>
    <row r="154" spans="1:16" ht="21.6" customHeight="1" x14ac:dyDescent="0.25">
      <c r="C154" s="65" t="s">
        <v>72</v>
      </c>
      <c r="J154" s="89"/>
      <c r="K154" s="68"/>
      <c r="L154" s="89"/>
      <c r="M154" s="68"/>
      <c r="N154" s="89"/>
      <c r="O154" s="68"/>
      <c r="P154" s="89"/>
    </row>
    <row r="155" spans="1:16" ht="21.6" customHeight="1" x14ac:dyDescent="0.25">
      <c r="D155" s="65" t="s">
        <v>75</v>
      </c>
      <c r="J155" s="89">
        <v>400000000</v>
      </c>
      <c r="K155" s="68"/>
      <c r="L155" s="89">
        <v>400000000</v>
      </c>
      <c r="M155" s="68"/>
      <c r="N155" s="107">
        <v>400000000</v>
      </c>
      <c r="O155" s="68"/>
      <c r="P155" s="107">
        <v>400000000</v>
      </c>
    </row>
    <row r="156" spans="1:16" s="251" customFormat="1" ht="21.6" customHeight="1" x14ac:dyDescent="0.4">
      <c r="A156" s="72" t="s">
        <v>76</v>
      </c>
      <c r="B156" s="72"/>
      <c r="C156" s="72"/>
      <c r="D156" s="72"/>
      <c r="E156" s="72"/>
      <c r="F156" s="72"/>
      <c r="G156" s="72"/>
      <c r="H156" s="73">
        <v>25</v>
      </c>
      <c r="I156" s="73"/>
      <c r="J156" s="107">
        <v>3134555837</v>
      </c>
      <c r="K156" s="68"/>
      <c r="L156" s="107">
        <v>3134555837</v>
      </c>
      <c r="M156" s="68"/>
      <c r="N156" s="107">
        <v>3134555837</v>
      </c>
      <c r="O156" s="68"/>
      <c r="P156" s="107">
        <v>3134555837</v>
      </c>
    </row>
    <row r="157" spans="1:16" ht="21.6" customHeight="1" x14ac:dyDescent="0.25">
      <c r="A157" s="65" t="s">
        <v>77</v>
      </c>
      <c r="K157" s="68"/>
      <c r="M157" s="68"/>
      <c r="N157" s="86"/>
      <c r="O157" s="68"/>
      <c r="P157" s="86"/>
    </row>
    <row r="158" spans="1:16" ht="21.6" customHeight="1" x14ac:dyDescent="0.25">
      <c r="A158" s="55"/>
      <c r="B158" s="65" t="s">
        <v>78</v>
      </c>
      <c r="H158" s="66">
        <v>26</v>
      </c>
      <c r="J158" s="107">
        <v>40000000</v>
      </c>
      <c r="K158" s="68"/>
      <c r="L158" s="107">
        <v>40000000</v>
      </c>
      <c r="M158" s="68"/>
      <c r="N158" s="107">
        <v>40000000</v>
      </c>
      <c r="O158" s="68"/>
      <c r="P158" s="107">
        <v>40000000</v>
      </c>
    </row>
    <row r="159" spans="1:16" ht="21.6" customHeight="1" x14ac:dyDescent="0.25">
      <c r="A159" s="55"/>
      <c r="B159" s="65" t="s">
        <v>79</v>
      </c>
      <c r="J159" s="107">
        <v>588502747</v>
      </c>
      <c r="K159" s="68"/>
      <c r="L159" s="107">
        <v>498733090</v>
      </c>
      <c r="M159" s="68"/>
      <c r="N159" s="107">
        <v>674284774</v>
      </c>
      <c r="O159" s="68"/>
      <c r="P159" s="107">
        <v>530733682</v>
      </c>
    </row>
    <row r="160" spans="1:16" ht="21.6" customHeight="1" x14ac:dyDescent="0.25">
      <c r="A160" s="65" t="s">
        <v>80</v>
      </c>
      <c r="J160" s="253">
        <v>-11200122</v>
      </c>
      <c r="K160" s="68"/>
      <c r="L160" s="253">
        <v>-11200122</v>
      </c>
      <c r="M160" s="68"/>
      <c r="N160" s="253">
        <v>0</v>
      </c>
      <c r="O160" s="68"/>
      <c r="P160" s="253">
        <v>0</v>
      </c>
    </row>
    <row r="161" spans="1:16" ht="8.1" customHeight="1" x14ac:dyDescent="0.25">
      <c r="E161" s="70"/>
      <c r="J161" s="67"/>
      <c r="K161" s="68"/>
      <c r="L161" s="67"/>
      <c r="M161" s="68"/>
      <c r="O161" s="68"/>
    </row>
    <row r="162" spans="1:16" ht="21.6" customHeight="1" x14ac:dyDescent="0.25">
      <c r="A162" s="55" t="s">
        <v>81</v>
      </c>
      <c r="J162" s="67">
        <f>SUM(J155:J160)</f>
        <v>4151858462</v>
      </c>
      <c r="K162" s="68"/>
      <c r="L162" s="67">
        <f>SUM(L155:L160)</f>
        <v>4062088805</v>
      </c>
      <c r="M162" s="68"/>
      <c r="N162" s="67">
        <f>SUM(N155:N160)</f>
        <v>4248840611</v>
      </c>
      <c r="O162" s="68"/>
      <c r="P162" s="67">
        <f>SUM(P155:P160)</f>
        <v>4105289519</v>
      </c>
    </row>
    <row r="163" spans="1:16" ht="21.6" customHeight="1" x14ac:dyDescent="0.25">
      <c r="A163" s="65" t="s">
        <v>82</v>
      </c>
      <c r="J163" s="253">
        <v>-3319898</v>
      </c>
      <c r="K163" s="68"/>
      <c r="L163" s="253">
        <v>-2139590</v>
      </c>
      <c r="M163" s="68"/>
      <c r="N163" s="253">
        <v>0</v>
      </c>
      <c r="O163" s="68"/>
      <c r="P163" s="253">
        <v>0</v>
      </c>
    </row>
    <row r="164" spans="1:16" ht="8.1" customHeight="1" x14ac:dyDescent="0.25">
      <c r="E164" s="70"/>
      <c r="J164" s="67"/>
      <c r="K164" s="68"/>
      <c r="L164" s="67"/>
      <c r="M164" s="68"/>
      <c r="O164" s="68"/>
    </row>
    <row r="165" spans="1:16" ht="21.6" customHeight="1" x14ac:dyDescent="0.25">
      <c r="A165" s="55" t="s">
        <v>83</v>
      </c>
      <c r="J165" s="79">
        <f>SUM(J162:J163)</f>
        <v>4148538564</v>
      </c>
      <c r="K165" s="68"/>
      <c r="L165" s="79">
        <f>SUM(L162:L163)</f>
        <v>4059949215</v>
      </c>
      <c r="M165" s="68"/>
      <c r="N165" s="79">
        <f>N162+N163</f>
        <v>4248840611</v>
      </c>
      <c r="O165" s="68"/>
      <c r="P165" s="79">
        <f>P162+P163</f>
        <v>4105289519</v>
      </c>
    </row>
    <row r="166" spans="1:16" ht="8.1" customHeight="1" x14ac:dyDescent="0.25">
      <c r="E166" s="70"/>
      <c r="J166" s="67"/>
      <c r="K166" s="68"/>
      <c r="L166" s="67"/>
      <c r="M166" s="68"/>
      <c r="O166" s="68"/>
    </row>
    <row r="167" spans="1:16" ht="21.6" customHeight="1" thickBot="1" x14ac:dyDescent="0.3">
      <c r="A167" s="55" t="s">
        <v>84</v>
      </c>
      <c r="J167" s="85">
        <f>SUM(J165+J129)</f>
        <v>6362823858</v>
      </c>
      <c r="K167" s="68"/>
      <c r="L167" s="85">
        <f>SUM(L165+L129)</f>
        <v>5515595864</v>
      </c>
      <c r="M167" s="68"/>
      <c r="N167" s="85">
        <f>N129+N165</f>
        <v>6433612315</v>
      </c>
      <c r="O167" s="68"/>
      <c r="P167" s="85">
        <f>P129+P165</f>
        <v>5555783176</v>
      </c>
    </row>
    <row r="168" spans="1:16" ht="21.6" customHeight="1" thickTop="1" x14ac:dyDescent="0.25">
      <c r="A168" s="55"/>
      <c r="J168" s="67"/>
      <c r="K168" s="68"/>
      <c r="L168" s="67"/>
      <c r="M168" s="68"/>
      <c r="O168" s="68"/>
    </row>
    <row r="169" spans="1:16" ht="21.6" customHeight="1" x14ac:dyDescent="0.25">
      <c r="A169" s="55"/>
      <c r="J169" s="67"/>
      <c r="K169" s="68"/>
      <c r="L169" s="67"/>
      <c r="M169" s="68"/>
      <c r="O169" s="68"/>
    </row>
    <row r="170" spans="1:16" ht="21.6" customHeight="1" x14ac:dyDescent="0.25">
      <c r="A170" s="55"/>
      <c r="J170" s="67"/>
      <c r="K170" s="68"/>
      <c r="L170" s="67"/>
      <c r="M170" s="68"/>
      <c r="O170" s="68"/>
    </row>
    <row r="171" spans="1:16" ht="21.6" customHeight="1" x14ac:dyDescent="0.25">
      <c r="A171" s="55"/>
      <c r="J171" s="67"/>
      <c r="K171" s="68"/>
      <c r="L171" s="67"/>
      <c r="M171" s="68"/>
      <c r="O171" s="68"/>
    </row>
    <row r="172" spans="1:16" ht="23.25" customHeight="1" x14ac:dyDescent="0.25">
      <c r="A172" s="55"/>
      <c r="J172" s="67"/>
      <c r="K172" s="68"/>
      <c r="L172" s="67"/>
      <c r="M172" s="68"/>
      <c r="O172" s="68"/>
    </row>
    <row r="173" spans="1:16" ht="21.6" customHeight="1" x14ac:dyDescent="0.25">
      <c r="A173" s="55"/>
      <c r="J173" s="67"/>
      <c r="K173" s="68"/>
      <c r="L173" s="67"/>
      <c r="M173" s="68"/>
      <c r="O173" s="68"/>
    </row>
    <row r="174" spans="1:16" ht="19.5" customHeight="1" x14ac:dyDescent="0.25">
      <c r="A174" s="55"/>
      <c r="J174" s="67"/>
      <c r="K174" s="68"/>
      <c r="L174" s="67"/>
      <c r="M174" s="68"/>
      <c r="O174" s="68"/>
    </row>
    <row r="175" spans="1:16" ht="18.75" customHeight="1" x14ac:dyDescent="0.25">
      <c r="A175" s="55"/>
      <c r="J175" s="67"/>
      <c r="K175" s="68"/>
      <c r="L175" s="67"/>
      <c r="M175" s="68"/>
      <c r="O175" s="68"/>
    </row>
    <row r="176" spans="1:16" ht="18.75" customHeight="1" x14ac:dyDescent="0.25">
      <c r="A176" s="55"/>
      <c r="J176" s="67"/>
      <c r="K176" s="68"/>
      <c r="L176" s="67"/>
      <c r="M176" s="68"/>
      <c r="O176" s="68"/>
    </row>
    <row r="177" spans="1:16" ht="12" customHeight="1" x14ac:dyDescent="0.25">
      <c r="A177" s="55"/>
      <c r="J177" s="67"/>
      <c r="K177" s="68"/>
      <c r="L177" s="67"/>
      <c r="M177" s="68"/>
      <c r="O177" s="68"/>
    </row>
    <row r="178" spans="1:16" ht="21.6" customHeight="1" x14ac:dyDescent="0.25">
      <c r="A178" s="198" t="s">
        <v>26</v>
      </c>
      <c r="B178" s="198"/>
      <c r="C178" s="198"/>
      <c r="D178" s="198"/>
      <c r="E178" s="198"/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8"/>
    </row>
    <row r="179" spans="1:16" ht="21.6" customHeight="1" x14ac:dyDescent="0.25">
      <c r="A179" s="66"/>
      <c r="B179" s="66"/>
      <c r="C179" s="66"/>
      <c r="D179" s="66"/>
      <c r="E179" s="66"/>
      <c r="F179" s="66"/>
      <c r="G179" s="66"/>
      <c r="J179" s="66"/>
      <c r="L179" s="66"/>
      <c r="N179" s="66"/>
      <c r="O179" s="66"/>
      <c r="P179" s="66"/>
    </row>
    <row r="180" spans="1:16" ht="21.6" customHeight="1" x14ac:dyDescent="0.25">
      <c r="A180" s="66"/>
      <c r="B180" s="66"/>
      <c r="C180" s="66"/>
      <c r="D180" s="66"/>
      <c r="E180" s="66"/>
      <c r="F180" s="66"/>
      <c r="G180" s="66"/>
      <c r="J180" s="66"/>
      <c r="L180" s="66"/>
      <c r="N180" s="66"/>
      <c r="O180" s="66"/>
      <c r="P180" s="66"/>
    </row>
    <row r="181" spans="1:16" ht="21.95" customHeight="1" x14ac:dyDescent="0.25">
      <c r="A181" s="80" t="s">
        <v>27</v>
      </c>
      <c r="B181" s="80"/>
      <c r="C181" s="80"/>
      <c r="D181" s="80"/>
      <c r="E181" s="80"/>
      <c r="F181" s="80"/>
      <c r="G181" s="80"/>
      <c r="H181" s="80"/>
      <c r="I181" s="80"/>
      <c r="J181" s="81"/>
      <c r="K181" s="80"/>
      <c r="L181" s="81"/>
      <c r="M181" s="80"/>
      <c r="N181" s="81"/>
      <c r="O181" s="81"/>
      <c r="P181" s="81"/>
    </row>
  </sheetData>
  <mergeCells count="15">
    <mergeCell ref="A133:P133"/>
    <mergeCell ref="J140:L140"/>
    <mergeCell ref="N140:P140"/>
    <mergeCell ref="A178:P178"/>
    <mergeCell ref="M3:N3"/>
    <mergeCell ref="J5:L5"/>
    <mergeCell ref="N5:P5"/>
    <mergeCell ref="A64:G64"/>
    <mergeCell ref="A83:P83"/>
    <mergeCell ref="J92:L92"/>
    <mergeCell ref="N92:P92"/>
    <mergeCell ref="A39:P39"/>
    <mergeCell ref="M46:N46"/>
    <mergeCell ref="J48:L48"/>
    <mergeCell ref="N48:P48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7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29D2-8508-49D6-BF15-952A22AC2340}">
  <sheetPr codeName="Sheet2">
    <tabColor theme="7" tint="0.79998168889431442"/>
  </sheetPr>
  <dimension ref="A1:P88"/>
  <sheetViews>
    <sheetView topLeftCell="A85" zoomScaleNormal="100" zoomScaleSheetLayoutView="100" zoomScalePageLayoutView="110" workbookViewId="0">
      <selection activeCell="V98" sqref="V98"/>
    </sheetView>
  </sheetViews>
  <sheetFormatPr defaultColWidth="9" defaultRowHeight="21.6" customHeight="1" x14ac:dyDescent="0.25"/>
  <cols>
    <col min="1" max="6" width="1.42578125" style="72" customWidth="1"/>
    <col min="7" max="7" width="29.140625" style="72" customWidth="1"/>
    <col min="8" max="8" width="7.5703125" style="73" customWidth="1"/>
    <col min="9" max="9" width="0.5703125" style="73" customWidth="1"/>
    <col min="10" max="10" width="13" style="100" customWidth="1"/>
    <col min="11" max="11" width="0.5703125" style="73" customWidth="1"/>
    <col min="12" max="12" width="13" style="100" customWidth="1"/>
    <col min="13" max="13" width="0.5703125" style="73" customWidth="1"/>
    <col min="14" max="14" width="13" style="100" customWidth="1"/>
    <col min="15" max="15" width="0.5703125" style="121" customWidth="1"/>
    <col min="16" max="16" width="13" style="100" customWidth="1"/>
    <col min="17" max="16384" width="9" style="72"/>
  </cols>
  <sheetData>
    <row r="1" spans="1:16" ht="21.6" customHeight="1" x14ac:dyDescent="0.25">
      <c r="A1" s="91" t="s">
        <v>0</v>
      </c>
      <c r="B1" s="91"/>
      <c r="C1" s="91"/>
      <c r="D1" s="91"/>
      <c r="E1" s="91"/>
      <c r="F1" s="91"/>
      <c r="G1" s="91"/>
      <c r="H1" s="92"/>
      <c r="I1" s="92"/>
      <c r="J1" s="93"/>
      <c r="K1" s="92"/>
      <c r="L1" s="93"/>
      <c r="M1" s="92"/>
      <c r="N1" s="93"/>
      <c r="O1" s="94"/>
      <c r="P1" s="93"/>
    </row>
    <row r="2" spans="1:16" ht="21.6" customHeight="1" x14ac:dyDescent="0.25">
      <c r="A2" s="91" t="s">
        <v>85</v>
      </c>
      <c r="B2" s="91"/>
      <c r="C2" s="91"/>
      <c r="D2" s="91"/>
      <c r="E2" s="91"/>
      <c r="F2" s="91"/>
      <c r="G2" s="91"/>
      <c r="H2" s="92"/>
      <c r="I2" s="92"/>
      <c r="J2" s="93"/>
      <c r="K2" s="92"/>
      <c r="L2" s="93"/>
      <c r="M2" s="92"/>
      <c r="N2" s="93"/>
      <c r="O2" s="94"/>
      <c r="P2" s="93"/>
    </row>
    <row r="3" spans="1:16" ht="21.6" customHeight="1" x14ac:dyDescent="0.25">
      <c r="A3" s="95" t="s">
        <v>206</v>
      </c>
      <c r="B3" s="96"/>
      <c r="C3" s="96"/>
      <c r="D3" s="96"/>
      <c r="E3" s="96"/>
      <c r="F3" s="96"/>
      <c r="G3" s="96"/>
      <c r="H3" s="97"/>
      <c r="I3" s="97"/>
      <c r="J3" s="98"/>
      <c r="K3" s="97"/>
      <c r="L3" s="98"/>
      <c r="M3" s="97"/>
      <c r="N3" s="98"/>
      <c r="O3" s="99"/>
      <c r="P3" s="98"/>
    </row>
    <row r="4" spans="1:16" ht="21.6" customHeight="1" x14ac:dyDescent="0.25">
      <c r="A4" s="91"/>
      <c r="B4" s="91"/>
      <c r="C4" s="91"/>
      <c r="D4" s="91"/>
      <c r="E4" s="91"/>
      <c r="F4" s="91"/>
      <c r="G4" s="91"/>
      <c r="H4" s="92"/>
      <c r="I4" s="92"/>
      <c r="J4" s="93"/>
      <c r="K4" s="92"/>
      <c r="L4" s="93"/>
      <c r="M4" s="92"/>
      <c r="N4" s="93"/>
      <c r="O4" s="94"/>
      <c r="P4" s="93"/>
    </row>
    <row r="5" spans="1:16" ht="21.6" customHeight="1" x14ac:dyDescent="0.25">
      <c r="A5" s="55"/>
      <c r="B5" s="55"/>
      <c r="C5" s="55"/>
      <c r="D5" s="55"/>
      <c r="E5" s="55"/>
      <c r="F5" s="55"/>
      <c r="G5" s="55"/>
      <c r="H5" s="56"/>
      <c r="I5" s="56"/>
      <c r="J5" s="199" t="s">
        <v>2</v>
      </c>
      <c r="K5" s="199"/>
      <c r="L5" s="199"/>
      <c r="M5" s="57"/>
      <c r="N5" s="199" t="s">
        <v>3</v>
      </c>
      <c r="O5" s="199"/>
      <c r="P5" s="199"/>
    </row>
    <row r="6" spans="1:16" ht="21.6" customHeight="1" x14ac:dyDescent="0.25">
      <c r="A6" s="91"/>
      <c r="B6" s="91"/>
      <c r="C6" s="91"/>
      <c r="D6" s="91"/>
      <c r="E6" s="91"/>
      <c r="F6" s="91"/>
      <c r="G6" s="91"/>
      <c r="H6" s="72"/>
      <c r="I6" s="92"/>
      <c r="J6" s="58" t="s">
        <v>205</v>
      </c>
      <c r="K6" s="56"/>
      <c r="L6" s="58" t="s">
        <v>4</v>
      </c>
      <c r="M6" s="57"/>
      <c r="N6" s="58" t="s">
        <v>205</v>
      </c>
      <c r="O6" s="56"/>
      <c r="P6" s="58" t="s">
        <v>4</v>
      </c>
    </row>
    <row r="7" spans="1:16" ht="21.6" customHeight="1" x14ac:dyDescent="0.25">
      <c r="A7" s="91"/>
      <c r="B7" s="91"/>
      <c r="C7" s="91"/>
      <c r="D7" s="91"/>
      <c r="E7" s="91"/>
      <c r="F7" s="91"/>
      <c r="G7" s="91"/>
      <c r="H7" s="97" t="s">
        <v>5</v>
      </c>
      <c r="I7" s="92"/>
      <c r="J7" s="98" t="s">
        <v>6</v>
      </c>
      <c r="K7" s="92"/>
      <c r="L7" s="98" t="s">
        <v>6</v>
      </c>
      <c r="M7" s="93"/>
      <c r="N7" s="98" t="s">
        <v>6</v>
      </c>
      <c r="O7" s="92"/>
      <c r="P7" s="98" t="s">
        <v>6</v>
      </c>
    </row>
    <row r="8" spans="1:16" ht="8.1" customHeight="1" x14ac:dyDescent="0.25">
      <c r="A8" s="91"/>
      <c r="B8" s="91"/>
      <c r="C8" s="91"/>
      <c r="D8" s="91"/>
      <c r="E8" s="91"/>
      <c r="F8" s="91"/>
      <c r="G8" s="91"/>
      <c r="H8" s="92"/>
      <c r="I8" s="92"/>
      <c r="J8" s="93"/>
      <c r="K8" s="92"/>
      <c r="L8" s="93"/>
      <c r="M8" s="93"/>
      <c r="N8" s="93"/>
      <c r="O8" s="93"/>
      <c r="P8" s="93"/>
    </row>
    <row r="9" spans="1:16" ht="21.6" customHeight="1" x14ac:dyDescent="0.25">
      <c r="A9" s="72" t="s">
        <v>86</v>
      </c>
      <c r="H9" s="72"/>
      <c r="I9" s="72"/>
      <c r="K9" s="72"/>
      <c r="M9" s="72"/>
      <c r="O9" s="72"/>
    </row>
    <row r="10" spans="1:16" ht="21.6" customHeight="1" x14ac:dyDescent="0.25">
      <c r="B10" s="72" t="s">
        <v>87</v>
      </c>
      <c r="H10" s="73">
        <v>8</v>
      </c>
      <c r="J10" s="100">
        <v>2315099939</v>
      </c>
      <c r="K10" s="101"/>
      <c r="L10" s="100">
        <v>2425307921</v>
      </c>
      <c r="M10" s="101"/>
      <c r="N10" s="100">
        <v>2164154291</v>
      </c>
      <c r="O10" s="102"/>
      <c r="P10" s="100">
        <v>2292542032</v>
      </c>
    </row>
    <row r="11" spans="1:16" ht="21.6" customHeight="1" x14ac:dyDescent="0.25">
      <c r="A11" s="72" t="s">
        <v>88</v>
      </c>
      <c r="J11" s="90"/>
      <c r="K11" s="102"/>
      <c r="L11" s="90"/>
      <c r="M11" s="102"/>
      <c r="N11" s="90"/>
      <c r="O11" s="102"/>
      <c r="P11" s="90"/>
    </row>
    <row r="12" spans="1:16" ht="21.6" customHeight="1" x14ac:dyDescent="0.25">
      <c r="B12" s="72" t="s">
        <v>87</v>
      </c>
      <c r="C12" s="91"/>
      <c r="D12" s="91"/>
      <c r="E12" s="91"/>
      <c r="F12" s="91"/>
      <c r="G12" s="91"/>
      <c r="H12" s="92"/>
      <c r="I12" s="92"/>
      <c r="J12" s="103">
        <v>-2067540909</v>
      </c>
      <c r="K12" s="77"/>
      <c r="L12" s="103">
        <v>-2038791184</v>
      </c>
      <c r="M12" s="77"/>
      <c r="N12" s="103">
        <v>-1936346275</v>
      </c>
      <c r="O12" s="104"/>
      <c r="P12" s="103">
        <v>-1931475663</v>
      </c>
    </row>
    <row r="13" spans="1:16" ht="8.1" customHeight="1" x14ac:dyDescent="0.25">
      <c r="J13" s="90"/>
      <c r="K13" s="77"/>
      <c r="L13" s="90"/>
      <c r="M13" s="77"/>
      <c r="N13" s="90"/>
      <c r="O13" s="77"/>
      <c r="P13" s="90"/>
    </row>
    <row r="14" spans="1:16" ht="21.6" customHeight="1" x14ac:dyDescent="0.25">
      <c r="A14" s="91" t="s">
        <v>89</v>
      </c>
      <c r="B14" s="91"/>
      <c r="C14" s="91"/>
      <c r="D14" s="91"/>
      <c r="E14" s="91"/>
      <c r="F14" s="91"/>
      <c r="G14" s="91"/>
      <c r="H14" s="92"/>
      <c r="I14" s="92"/>
      <c r="J14" s="90">
        <f>SUM(J10:J12)</f>
        <v>247559030</v>
      </c>
      <c r="K14" s="104"/>
      <c r="L14" s="90">
        <f>SUM(L10:L12)</f>
        <v>386516737</v>
      </c>
      <c r="M14" s="104"/>
      <c r="N14" s="90">
        <f>SUM(N10:N12)</f>
        <v>227808016</v>
      </c>
      <c r="O14" s="104"/>
      <c r="P14" s="90">
        <f>SUM(P10:P12)</f>
        <v>361066369</v>
      </c>
    </row>
    <row r="15" spans="1:16" ht="21.6" customHeight="1" x14ac:dyDescent="0.25">
      <c r="A15" s="72" t="s">
        <v>90</v>
      </c>
      <c r="B15" s="91"/>
      <c r="H15" s="73">
        <v>28</v>
      </c>
      <c r="J15" s="90">
        <v>23218771</v>
      </c>
      <c r="K15" s="102"/>
      <c r="L15" s="90">
        <v>23581235</v>
      </c>
      <c r="M15" s="102"/>
      <c r="N15" s="90">
        <v>260611112</v>
      </c>
      <c r="O15" s="102"/>
      <c r="P15" s="90">
        <v>148749687</v>
      </c>
    </row>
    <row r="16" spans="1:16" ht="21.6" customHeight="1" x14ac:dyDescent="0.25">
      <c r="A16" s="105" t="s">
        <v>91</v>
      </c>
      <c r="J16" s="100">
        <v>-43110950</v>
      </c>
      <c r="K16" s="106"/>
      <c r="L16" s="100">
        <v>-45620057</v>
      </c>
      <c r="M16" s="106"/>
      <c r="N16" s="100">
        <v>-39415358</v>
      </c>
      <c r="O16" s="106"/>
      <c r="P16" s="100">
        <v>-41579341</v>
      </c>
    </row>
    <row r="17" spans="1:16" ht="21.6" customHeight="1" x14ac:dyDescent="0.25">
      <c r="A17" s="105" t="s">
        <v>92</v>
      </c>
      <c r="J17" s="100">
        <v>-164011088</v>
      </c>
      <c r="K17" s="106"/>
      <c r="L17" s="100">
        <v>-148877944</v>
      </c>
      <c r="M17" s="106"/>
      <c r="N17" s="100">
        <v>-153236644</v>
      </c>
      <c r="O17" s="106"/>
      <c r="P17" s="100">
        <v>-141121318</v>
      </c>
    </row>
    <row r="18" spans="1:16" ht="21.6" customHeight="1" x14ac:dyDescent="0.25">
      <c r="A18" s="105" t="s">
        <v>217</v>
      </c>
      <c r="J18" s="100">
        <v>-522454</v>
      </c>
      <c r="K18" s="106"/>
      <c r="L18" s="100">
        <v>-563248</v>
      </c>
      <c r="M18" s="106"/>
      <c r="N18" s="100">
        <v>-522454</v>
      </c>
      <c r="O18" s="106"/>
      <c r="P18" s="100">
        <v>-563248</v>
      </c>
    </row>
    <row r="19" spans="1:16" ht="21.6" customHeight="1" x14ac:dyDescent="0.25">
      <c r="A19" s="105" t="s">
        <v>223</v>
      </c>
      <c r="J19" s="100">
        <v>1062516</v>
      </c>
      <c r="K19" s="106"/>
      <c r="L19" s="100">
        <v>-787965</v>
      </c>
      <c r="M19" s="106"/>
      <c r="N19" s="100">
        <v>1133318</v>
      </c>
      <c r="O19" s="106"/>
      <c r="P19" s="100">
        <v>-723170</v>
      </c>
    </row>
    <row r="20" spans="1:16" ht="21.6" customHeight="1" x14ac:dyDescent="0.25">
      <c r="A20" s="72" t="s">
        <v>93</v>
      </c>
      <c r="B20" s="91"/>
      <c r="C20" s="91"/>
      <c r="H20" s="73">
        <v>30</v>
      </c>
      <c r="J20" s="100">
        <v>-62685506</v>
      </c>
      <c r="K20" s="107"/>
      <c r="L20" s="100">
        <v>-46476892</v>
      </c>
      <c r="M20" s="107"/>
      <c r="N20" s="100">
        <v>-63255039</v>
      </c>
      <c r="O20" s="4"/>
      <c r="P20" s="100">
        <v>-47123881</v>
      </c>
    </row>
    <row r="21" spans="1:16" s="251" customFormat="1" ht="20.100000000000001" customHeight="1" x14ac:dyDescent="0.4">
      <c r="A21" s="108" t="s">
        <v>94</v>
      </c>
      <c r="B21" s="108"/>
      <c r="C21" s="108"/>
      <c r="D21" s="108"/>
      <c r="E21" s="108"/>
      <c r="F21" s="108"/>
      <c r="G21" s="108"/>
      <c r="H21" s="109">
        <v>16.2</v>
      </c>
      <c r="I21" s="109"/>
      <c r="J21" s="100">
        <v>176432127</v>
      </c>
      <c r="K21" s="107"/>
      <c r="L21" s="100">
        <v>70714439</v>
      </c>
      <c r="M21" s="107"/>
      <c r="N21" s="100">
        <v>0</v>
      </c>
      <c r="O21" s="107"/>
      <c r="P21" s="100">
        <v>0</v>
      </c>
    </row>
    <row r="22" spans="1:16" s="251" customFormat="1" ht="20.100000000000001" customHeight="1" x14ac:dyDescent="0.4">
      <c r="A22" s="108" t="s">
        <v>95</v>
      </c>
      <c r="B22" s="108"/>
      <c r="C22" s="108"/>
      <c r="D22" s="108"/>
      <c r="E22" s="108"/>
      <c r="F22" s="108"/>
      <c r="G22" s="108"/>
      <c r="H22" s="73">
        <v>16.2</v>
      </c>
      <c r="I22" s="109"/>
      <c r="J22" s="110">
        <v>-238110</v>
      </c>
      <c r="K22" s="107"/>
      <c r="L22" s="110">
        <v>-1627861</v>
      </c>
      <c r="M22" s="107"/>
      <c r="N22" s="110">
        <v>0</v>
      </c>
      <c r="O22" s="107"/>
      <c r="P22" s="110">
        <v>0</v>
      </c>
    </row>
    <row r="23" spans="1:16" ht="8.1" customHeight="1" x14ac:dyDescent="0.25">
      <c r="J23" s="9"/>
      <c r="K23" s="6"/>
      <c r="L23" s="9"/>
      <c r="M23" s="6"/>
      <c r="N23" s="9"/>
      <c r="O23" s="6"/>
      <c r="P23" s="9"/>
    </row>
    <row r="24" spans="1:16" ht="21.6" customHeight="1" x14ac:dyDescent="0.25">
      <c r="A24" s="91" t="s">
        <v>96</v>
      </c>
      <c r="J24" s="7">
        <f>SUM(J14:J22)</f>
        <v>177704336</v>
      </c>
      <c r="K24" s="6"/>
      <c r="L24" s="7">
        <f>SUM(L14:L22)</f>
        <v>236858444</v>
      </c>
      <c r="M24" s="6"/>
      <c r="N24" s="7">
        <f>SUM(N14:N22)</f>
        <v>233122951</v>
      </c>
      <c r="O24" s="6"/>
      <c r="P24" s="7">
        <f>SUM(P14:P22)</f>
        <v>278705098</v>
      </c>
    </row>
    <row r="25" spans="1:16" ht="21.6" customHeight="1" x14ac:dyDescent="0.25">
      <c r="A25" s="72" t="s">
        <v>97</v>
      </c>
      <c r="G25" s="105"/>
      <c r="H25" s="73">
        <v>31</v>
      </c>
      <c r="J25" s="110">
        <v>-7128296</v>
      </c>
      <c r="K25" s="107"/>
      <c r="L25" s="110">
        <v>-26824699</v>
      </c>
      <c r="M25" s="107"/>
      <c r="N25" s="110">
        <v>-5975192</v>
      </c>
      <c r="O25" s="8"/>
      <c r="P25" s="110">
        <v>-33350582</v>
      </c>
    </row>
    <row r="26" spans="1:16" ht="8.1" customHeight="1" x14ac:dyDescent="0.25">
      <c r="B26" s="91"/>
      <c r="J26" s="9"/>
      <c r="K26" s="6"/>
      <c r="L26" s="9"/>
      <c r="M26" s="6"/>
      <c r="N26" s="9"/>
      <c r="O26" s="6"/>
      <c r="P26" s="9"/>
    </row>
    <row r="27" spans="1:16" ht="21.6" customHeight="1" x14ac:dyDescent="0.25">
      <c r="A27" s="91" t="s">
        <v>98</v>
      </c>
      <c r="B27" s="91"/>
      <c r="J27" s="5">
        <f>SUM(J24:J25)</f>
        <v>170576040</v>
      </c>
      <c r="K27" s="6"/>
      <c r="L27" s="5">
        <f>SUM(L24:L25)</f>
        <v>210033745</v>
      </c>
      <c r="M27" s="6"/>
      <c r="N27" s="5">
        <f>SUM(N24:N25)</f>
        <v>227147759</v>
      </c>
      <c r="O27" s="6"/>
      <c r="P27" s="5">
        <f>SUM(P24:P25)</f>
        <v>245354516</v>
      </c>
    </row>
    <row r="28" spans="1:16" ht="21.6" customHeight="1" x14ac:dyDescent="0.25">
      <c r="A28" s="105"/>
      <c r="J28" s="90"/>
      <c r="K28" s="106"/>
      <c r="L28" s="90"/>
      <c r="M28" s="106"/>
      <c r="N28" s="90"/>
      <c r="O28" s="106"/>
      <c r="P28" s="90"/>
    </row>
    <row r="29" spans="1:16" ht="21.6" customHeight="1" x14ac:dyDescent="0.25">
      <c r="A29" s="105"/>
      <c r="J29" s="196"/>
      <c r="K29" s="106"/>
      <c r="L29" s="90"/>
      <c r="M29" s="106"/>
      <c r="N29" s="90"/>
      <c r="O29" s="106"/>
      <c r="P29" s="90"/>
    </row>
    <row r="30" spans="1:16" ht="21.6" customHeight="1" x14ac:dyDescent="0.25">
      <c r="A30" s="105"/>
      <c r="J30" s="90"/>
      <c r="K30" s="106"/>
      <c r="M30" s="106"/>
      <c r="N30" s="90"/>
      <c r="O30" s="106"/>
      <c r="P30" s="90"/>
    </row>
    <row r="31" spans="1:16" ht="21.6" customHeight="1" x14ac:dyDescent="0.25">
      <c r="A31" s="105"/>
      <c r="J31" s="90"/>
      <c r="K31" s="106"/>
      <c r="L31" s="90"/>
      <c r="M31" s="106"/>
      <c r="N31" s="90"/>
      <c r="O31" s="106"/>
      <c r="P31" s="90"/>
    </row>
    <row r="32" spans="1:16" ht="21.6" customHeight="1" x14ac:dyDescent="0.25">
      <c r="A32" s="105"/>
      <c r="J32" s="90"/>
      <c r="K32" s="106"/>
      <c r="L32" s="90"/>
      <c r="M32" s="106"/>
      <c r="N32" s="90"/>
      <c r="O32" s="106"/>
      <c r="P32" s="90"/>
    </row>
    <row r="33" spans="1:16" ht="21.6" customHeight="1" x14ac:dyDescent="0.25">
      <c r="A33" s="105"/>
      <c r="J33" s="90"/>
      <c r="K33" s="106"/>
      <c r="L33" s="90"/>
      <c r="M33" s="106"/>
      <c r="N33" s="90"/>
      <c r="O33" s="106"/>
      <c r="P33" s="90"/>
    </row>
    <row r="34" spans="1:16" ht="21.6" customHeight="1" x14ac:dyDescent="0.25">
      <c r="A34" s="105"/>
      <c r="J34" s="90"/>
      <c r="K34" s="106"/>
      <c r="L34" s="90"/>
      <c r="M34" s="106"/>
      <c r="N34" s="90"/>
      <c r="O34" s="106"/>
      <c r="P34" s="90"/>
    </row>
    <row r="35" spans="1:16" ht="21.6" customHeight="1" x14ac:dyDescent="0.25">
      <c r="A35" s="105"/>
      <c r="J35" s="90"/>
      <c r="K35" s="106"/>
      <c r="L35" s="90"/>
      <c r="M35" s="106"/>
      <c r="N35" s="90"/>
      <c r="O35" s="106"/>
      <c r="P35" s="90"/>
    </row>
    <row r="36" spans="1:16" ht="21.6" customHeight="1" x14ac:dyDescent="0.25">
      <c r="A36" s="105"/>
      <c r="J36" s="90"/>
      <c r="K36" s="106"/>
      <c r="L36" s="90"/>
      <c r="M36" s="106"/>
      <c r="N36" s="90"/>
      <c r="O36" s="106"/>
      <c r="P36" s="90"/>
    </row>
    <row r="37" spans="1:16" ht="21.6" customHeight="1" x14ac:dyDescent="0.25">
      <c r="A37" s="105"/>
      <c r="J37" s="90"/>
      <c r="K37" s="106"/>
      <c r="L37" s="90"/>
      <c r="M37" s="106"/>
      <c r="N37" s="90"/>
      <c r="O37" s="106"/>
      <c r="P37" s="90"/>
    </row>
    <row r="38" spans="1:16" ht="22.5" customHeight="1" x14ac:dyDescent="0.25">
      <c r="A38" s="105"/>
      <c r="J38" s="90"/>
      <c r="K38" s="106"/>
      <c r="L38" s="90"/>
      <c r="M38" s="106"/>
      <c r="N38" s="90"/>
      <c r="O38" s="106"/>
      <c r="P38" s="90"/>
    </row>
    <row r="39" spans="1:16" ht="21.6" customHeight="1" x14ac:dyDescent="0.25">
      <c r="A39" s="105"/>
      <c r="J39" s="90"/>
      <c r="K39" s="106"/>
      <c r="L39" s="90"/>
      <c r="M39" s="106"/>
      <c r="N39" s="90"/>
      <c r="O39" s="106"/>
      <c r="P39" s="90"/>
    </row>
    <row r="40" spans="1:16" ht="21.6" customHeight="1" x14ac:dyDescent="0.25">
      <c r="A40" s="198" t="s">
        <v>26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</row>
    <row r="41" spans="1:16" ht="21.6" customHeight="1" x14ac:dyDescent="0.25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</row>
    <row r="42" spans="1:16" ht="21.6" customHeight="1" x14ac:dyDescent="0.25">
      <c r="A42" s="66"/>
      <c r="B42" s="66"/>
      <c r="C42" s="66"/>
      <c r="D42" s="66"/>
      <c r="E42" s="66"/>
      <c r="F42" s="66"/>
      <c r="G42" s="66"/>
      <c r="H42" s="66"/>
      <c r="I42" s="66"/>
      <c r="J42" s="67"/>
      <c r="K42" s="66"/>
      <c r="L42" s="67"/>
      <c r="M42" s="66"/>
      <c r="N42" s="67"/>
      <c r="O42" s="66"/>
      <c r="P42" s="67"/>
    </row>
    <row r="43" spans="1:16" ht="10.5" customHeight="1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7"/>
      <c r="K43" s="66"/>
      <c r="L43" s="67"/>
      <c r="M43" s="66"/>
      <c r="N43" s="67"/>
      <c r="O43" s="66"/>
      <c r="P43" s="67"/>
    </row>
    <row r="44" spans="1:16" ht="21.95" customHeight="1" x14ac:dyDescent="0.25">
      <c r="A44" s="111" t="s">
        <v>27</v>
      </c>
      <c r="B44" s="111"/>
      <c r="C44" s="111"/>
      <c r="D44" s="111"/>
      <c r="E44" s="111"/>
      <c r="F44" s="111"/>
      <c r="G44" s="111"/>
      <c r="H44" s="112"/>
      <c r="I44" s="112"/>
      <c r="J44" s="5"/>
      <c r="K44" s="11"/>
      <c r="L44" s="5"/>
      <c r="M44" s="11"/>
      <c r="N44" s="5"/>
      <c r="O44" s="12"/>
      <c r="P44" s="5"/>
    </row>
    <row r="45" spans="1:16" ht="21.6" customHeight="1" x14ac:dyDescent="0.25">
      <c r="A45" s="91" t="s">
        <v>0</v>
      </c>
      <c r="B45" s="91"/>
      <c r="C45" s="91"/>
      <c r="D45" s="91"/>
      <c r="E45" s="91"/>
      <c r="F45" s="91"/>
      <c r="G45" s="91"/>
      <c r="H45" s="92"/>
      <c r="I45" s="92"/>
      <c r="J45" s="93"/>
      <c r="K45" s="92"/>
      <c r="L45" s="93"/>
      <c r="M45" s="92"/>
      <c r="N45" s="93"/>
      <c r="O45" s="94"/>
      <c r="P45" s="93"/>
    </row>
    <row r="46" spans="1:16" ht="21.6" customHeight="1" x14ac:dyDescent="0.25">
      <c r="A46" s="91" t="s">
        <v>99</v>
      </c>
      <c r="B46" s="91"/>
      <c r="C46" s="91"/>
      <c r="D46" s="91"/>
      <c r="E46" s="91"/>
      <c r="F46" s="91"/>
      <c r="G46" s="91"/>
      <c r="H46" s="92"/>
      <c r="I46" s="92"/>
      <c r="J46" s="93"/>
      <c r="K46" s="92"/>
      <c r="L46" s="93"/>
      <c r="M46" s="92"/>
      <c r="N46" s="93"/>
      <c r="O46" s="94"/>
      <c r="P46" s="93"/>
    </row>
    <row r="47" spans="1:16" ht="21.6" customHeight="1" x14ac:dyDescent="0.25">
      <c r="A47" s="95" t="s">
        <v>206</v>
      </c>
      <c r="B47" s="96"/>
      <c r="C47" s="96"/>
      <c r="D47" s="96"/>
      <c r="E47" s="96"/>
      <c r="F47" s="96"/>
      <c r="G47" s="96"/>
      <c r="H47" s="97"/>
      <c r="I47" s="97"/>
      <c r="J47" s="98"/>
      <c r="K47" s="97"/>
      <c r="L47" s="98"/>
      <c r="M47" s="97"/>
      <c r="N47" s="98"/>
      <c r="O47" s="99"/>
      <c r="P47" s="98"/>
    </row>
    <row r="48" spans="1:16" ht="21.6" customHeight="1" x14ac:dyDescent="0.25">
      <c r="A48" s="91"/>
      <c r="B48" s="91"/>
      <c r="C48" s="91"/>
      <c r="D48" s="91"/>
      <c r="E48" s="91"/>
      <c r="F48" s="91"/>
      <c r="G48" s="91"/>
      <c r="H48" s="92"/>
      <c r="I48" s="92"/>
      <c r="J48" s="93"/>
      <c r="K48" s="92"/>
      <c r="L48" s="93"/>
      <c r="M48" s="92"/>
      <c r="N48" s="93"/>
      <c r="O48" s="94"/>
      <c r="P48" s="93"/>
    </row>
    <row r="49" spans="1:16" ht="21.6" customHeight="1" x14ac:dyDescent="0.25">
      <c r="A49" s="55"/>
      <c r="B49" s="55"/>
      <c r="C49" s="55"/>
      <c r="D49" s="55"/>
      <c r="E49" s="55"/>
      <c r="F49" s="55"/>
      <c r="G49" s="55"/>
      <c r="H49" s="56"/>
      <c r="I49" s="56"/>
      <c r="J49" s="199" t="s">
        <v>2</v>
      </c>
      <c r="K49" s="199"/>
      <c r="L49" s="199"/>
      <c r="M49" s="57"/>
      <c r="N49" s="199" t="s">
        <v>3</v>
      </c>
      <c r="O49" s="199"/>
      <c r="P49" s="199"/>
    </row>
    <row r="50" spans="1:16" ht="21.6" customHeight="1" x14ac:dyDescent="0.25">
      <c r="A50" s="91"/>
      <c r="B50" s="91"/>
      <c r="C50" s="91"/>
      <c r="D50" s="91"/>
      <c r="E50" s="91"/>
      <c r="F50" s="91"/>
      <c r="G50" s="91"/>
      <c r="H50" s="72"/>
      <c r="I50" s="92"/>
      <c r="J50" s="58" t="s">
        <v>205</v>
      </c>
      <c r="K50" s="56"/>
      <c r="L50" s="58" t="s">
        <v>4</v>
      </c>
      <c r="M50" s="57"/>
      <c r="N50" s="58" t="s">
        <v>205</v>
      </c>
      <c r="O50" s="56"/>
      <c r="P50" s="58" t="s">
        <v>4</v>
      </c>
    </row>
    <row r="51" spans="1:16" ht="21.6" customHeight="1" x14ac:dyDescent="0.25">
      <c r="A51" s="91"/>
      <c r="B51" s="91"/>
      <c r="C51" s="91"/>
      <c r="D51" s="91"/>
      <c r="E51" s="91"/>
      <c r="F51" s="91"/>
      <c r="G51" s="91"/>
      <c r="H51" s="97" t="s">
        <v>5</v>
      </c>
      <c r="I51" s="92"/>
      <c r="J51" s="98" t="s">
        <v>6</v>
      </c>
      <c r="K51" s="92"/>
      <c r="L51" s="98" t="s">
        <v>6</v>
      </c>
      <c r="M51" s="93"/>
      <c r="N51" s="98" t="s">
        <v>6</v>
      </c>
      <c r="O51" s="92"/>
      <c r="P51" s="98" t="s">
        <v>6</v>
      </c>
    </row>
    <row r="52" spans="1:16" ht="8.1" customHeight="1" x14ac:dyDescent="0.25">
      <c r="A52" s="91"/>
      <c r="B52" s="91"/>
      <c r="C52" s="91"/>
      <c r="D52" s="91"/>
      <c r="E52" s="91"/>
      <c r="F52" s="91"/>
      <c r="G52" s="91"/>
      <c r="H52" s="92"/>
      <c r="I52" s="92"/>
      <c r="J52" s="93"/>
      <c r="K52" s="92"/>
      <c r="L52" s="93"/>
      <c r="M52" s="93"/>
      <c r="N52" s="93"/>
      <c r="O52" s="93"/>
      <c r="P52" s="93"/>
    </row>
    <row r="53" spans="1:16" ht="21.6" customHeight="1" x14ac:dyDescent="0.25">
      <c r="A53" s="91" t="s">
        <v>100</v>
      </c>
      <c r="K53" s="72"/>
      <c r="M53" s="72"/>
      <c r="O53" s="72"/>
    </row>
    <row r="54" spans="1:16" ht="21.6" customHeight="1" x14ac:dyDescent="0.25">
      <c r="A54" s="113"/>
      <c r="B54" s="114" t="s">
        <v>101</v>
      </c>
      <c r="C54" s="114"/>
      <c r="O54" s="73"/>
    </row>
    <row r="55" spans="1:16" ht="21.6" customHeight="1" x14ac:dyDescent="0.25">
      <c r="B55" s="114"/>
      <c r="C55" s="114" t="s">
        <v>102</v>
      </c>
      <c r="D55" s="113"/>
      <c r="O55" s="73"/>
    </row>
    <row r="56" spans="1:16" ht="21.6" customHeight="1" x14ac:dyDescent="0.25">
      <c r="C56" s="72" t="s">
        <v>103</v>
      </c>
      <c r="K56" s="72"/>
      <c r="M56" s="72"/>
      <c r="O56" s="72"/>
    </row>
    <row r="57" spans="1:16" ht="21.6" customHeight="1" x14ac:dyDescent="0.25">
      <c r="B57" s="114"/>
      <c r="D57" s="72" t="s">
        <v>104</v>
      </c>
      <c r="H57" s="73">
        <v>24.1</v>
      </c>
      <c r="J57" s="48">
        <v>-2042809</v>
      </c>
      <c r="K57" s="72"/>
      <c r="L57" s="48">
        <v>-4455567</v>
      </c>
      <c r="M57" s="115"/>
      <c r="N57" s="48">
        <v>-4495834</v>
      </c>
      <c r="O57" s="115"/>
      <c r="P57" s="48">
        <v>-4583708</v>
      </c>
    </row>
    <row r="58" spans="1:16" ht="21.6" customHeight="1" x14ac:dyDescent="0.4">
      <c r="B58" s="114"/>
      <c r="C58" s="251" t="s">
        <v>222</v>
      </c>
      <c r="K58" s="72"/>
      <c r="M58" s="72"/>
      <c r="O58" s="72"/>
    </row>
    <row r="59" spans="1:16" ht="21.6" customHeight="1" x14ac:dyDescent="0.4">
      <c r="B59" s="114"/>
      <c r="C59" s="251"/>
      <c r="D59" s="72" t="s">
        <v>105</v>
      </c>
      <c r="H59" s="73">
        <v>16.2</v>
      </c>
      <c r="J59" s="100">
        <v>-353832</v>
      </c>
      <c r="K59" s="72"/>
      <c r="L59" s="100">
        <v>2706457</v>
      </c>
      <c r="M59" s="72"/>
      <c r="N59" s="100">
        <v>0</v>
      </c>
      <c r="O59" s="72"/>
      <c r="P59" s="100">
        <v>0</v>
      </c>
    </row>
    <row r="60" spans="1:16" ht="21.6" customHeight="1" x14ac:dyDescent="0.4">
      <c r="B60" s="114"/>
      <c r="C60" s="251" t="s">
        <v>106</v>
      </c>
      <c r="K60" s="72"/>
      <c r="M60" s="72"/>
      <c r="O60" s="72"/>
    </row>
    <row r="61" spans="1:16" ht="21.6" customHeight="1" x14ac:dyDescent="0.4">
      <c r="B61" s="114"/>
      <c r="D61" s="251" t="s">
        <v>107</v>
      </c>
      <c r="H61" s="73">
        <v>31</v>
      </c>
      <c r="J61" s="49">
        <v>409950</v>
      </c>
      <c r="K61" s="77"/>
      <c r="L61" s="49">
        <v>891113</v>
      </c>
      <c r="M61" s="116"/>
      <c r="N61" s="49">
        <v>899167</v>
      </c>
      <c r="O61" s="116"/>
      <c r="P61" s="49">
        <v>916742</v>
      </c>
    </row>
    <row r="62" spans="1:16" ht="8.1" customHeight="1" x14ac:dyDescent="0.25">
      <c r="J62" s="9"/>
      <c r="K62" s="6"/>
      <c r="L62" s="9"/>
      <c r="M62" s="6"/>
      <c r="N62" s="9"/>
      <c r="O62" s="6"/>
      <c r="P62" s="9"/>
    </row>
    <row r="63" spans="1:16" ht="21.6" customHeight="1" x14ac:dyDescent="0.4">
      <c r="A63" s="256" t="s">
        <v>108</v>
      </c>
      <c r="B63" s="114"/>
      <c r="J63" s="110">
        <f>SUM(J57:J61)</f>
        <v>-1986691</v>
      </c>
      <c r="K63" s="72"/>
      <c r="L63" s="110">
        <f>SUM(L57:L61)</f>
        <v>-857997</v>
      </c>
      <c r="M63" s="72"/>
      <c r="N63" s="110">
        <f>SUM(N57:N61)</f>
        <v>-3596667</v>
      </c>
      <c r="O63" s="72"/>
      <c r="P63" s="110">
        <f>SUM(P57:P61)</f>
        <v>-3666966</v>
      </c>
    </row>
    <row r="64" spans="1:16" ht="8.1" customHeight="1" x14ac:dyDescent="0.25">
      <c r="J64" s="9"/>
      <c r="K64" s="6"/>
      <c r="L64" s="9"/>
      <c r="M64" s="6"/>
      <c r="N64" s="9"/>
      <c r="O64" s="6"/>
      <c r="P64" s="9"/>
    </row>
    <row r="65" spans="1:16" ht="21.6" customHeight="1" thickBot="1" x14ac:dyDescent="0.3">
      <c r="A65" s="91" t="s">
        <v>109</v>
      </c>
      <c r="J65" s="10">
        <f>+J63+J27</f>
        <v>168589349</v>
      </c>
      <c r="K65" s="6"/>
      <c r="L65" s="10">
        <f>+L63+L27</f>
        <v>209175748</v>
      </c>
      <c r="M65" s="6"/>
      <c r="N65" s="10">
        <f>+N63+N27</f>
        <v>223551092</v>
      </c>
      <c r="O65" s="6"/>
      <c r="P65" s="10">
        <f>+P63+P27</f>
        <v>241687550</v>
      </c>
    </row>
    <row r="66" spans="1:16" ht="20.100000000000001" customHeight="1" thickTop="1" x14ac:dyDescent="0.25">
      <c r="J66" s="9"/>
      <c r="K66" s="6"/>
      <c r="L66" s="9"/>
      <c r="M66" s="6"/>
      <c r="N66" s="9"/>
      <c r="O66" s="6"/>
      <c r="P66" s="9"/>
    </row>
    <row r="67" spans="1:16" ht="21.6" customHeight="1" x14ac:dyDescent="0.25">
      <c r="A67" s="91" t="s">
        <v>110</v>
      </c>
      <c r="J67" s="9"/>
      <c r="K67" s="6"/>
      <c r="L67" s="9"/>
      <c r="M67" s="6"/>
      <c r="N67" s="9"/>
      <c r="O67" s="4"/>
      <c r="P67" s="9"/>
    </row>
    <row r="68" spans="1:16" ht="21.6" customHeight="1" x14ac:dyDescent="0.25">
      <c r="B68" s="117" t="s">
        <v>111</v>
      </c>
      <c r="J68" s="53">
        <v>171756348</v>
      </c>
      <c r="K68" s="6"/>
      <c r="L68" s="53">
        <v>212798957</v>
      </c>
      <c r="M68" s="6"/>
      <c r="N68" s="53">
        <v>227147759</v>
      </c>
      <c r="O68" s="6"/>
      <c r="P68" s="53">
        <v>245354516</v>
      </c>
    </row>
    <row r="69" spans="1:16" ht="21.6" customHeight="1" x14ac:dyDescent="0.25">
      <c r="B69" s="72" t="s">
        <v>112</v>
      </c>
      <c r="J69" s="47">
        <v>-1180308</v>
      </c>
      <c r="K69" s="6"/>
      <c r="L69" s="47">
        <v>-2765212</v>
      </c>
      <c r="M69" s="6"/>
      <c r="N69" s="47">
        <v>0</v>
      </c>
      <c r="O69" s="6"/>
      <c r="P69" s="47">
        <v>0</v>
      </c>
    </row>
    <row r="70" spans="1:16" ht="8.1" customHeight="1" x14ac:dyDescent="0.25">
      <c r="J70" s="9"/>
      <c r="K70" s="6"/>
      <c r="L70" s="9"/>
      <c r="M70" s="6"/>
      <c r="N70" s="9"/>
      <c r="O70" s="6"/>
      <c r="P70" s="9"/>
    </row>
    <row r="71" spans="1:16" ht="21.6" customHeight="1" thickBot="1" x14ac:dyDescent="0.3">
      <c r="J71" s="10">
        <f>J27</f>
        <v>170576040</v>
      </c>
      <c r="K71" s="6"/>
      <c r="L71" s="10">
        <f>L27</f>
        <v>210033745</v>
      </c>
      <c r="M71" s="6"/>
      <c r="N71" s="10">
        <f>N27</f>
        <v>227147759</v>
      </c>
      <c r="O71" s="6"/>
      <c r="P71" s="10">
        <f>SUM(P68:P70)</f>
        <v>245354516</v>
      </c>
    </row>
    <row r="72" spans="1:16" ht="20.100000000000001" customHeight="1" thickTop="1" x14ac:dyDescent="0.25">
      <c r="J72" s="9"/>
      <c r="K72" s="6"/>
      <c r="L72" s="9"/>
      <c r="M72" s="6"/>
      <c r="N72" s="9"/>
      <c r="O72" s="6"/>
      <c r="P72" s="9"/>
    </row>
    <row r="73" spans="1:16" ht="21.6" customHeight="1" x14ac:dyDescent="0.25">
      <c r="A73" s="91" t="s">
        <v>113</v>
      </c>
      <c r="J73" s="9"/>
      <c r="K73" s="6"/>
      <c r="L73" s="9"/>
      <c r="M73" s="6"/>
      <c r="N73" s="9"/>
      <c r="O73" s="6"/>
      <c r="P73" s="9"/>
    </row>
    <row r="74" spans="1:16" ht="21.6" customHeight="1" x14ac:dyDescent="0.25">
      <c r="B74" s="117" t="s">
        <v>111</v>
      </c>
      <c r="J74" s="53">
        <v>169769657</v>
      </c>
      <c r="K74" s="6"/>
      <c r="L74" s="53">
        <v>211936771</v>
      </c>
      <c r="M74" s="6"/>
      <c r="N74" s="53">
        <v>223551092</v>
      </c>
      <c r="O74" s="6"/>
      <c r="P74" s="53">
        <v>241687550</v>
      </c>
    </row>
    <row r="75" spans="1:16" ht="21.6" customHeight="1" x14ac:dyDescent="0.25">
      <c r="B75" s="72" t="s">
        <v>112</v>
      </c>
      <c r="J75" s="47">
        <v>-1180308</v>
      </c>
      <c r="K75" s="50"/>
      <c r="L75" s="47">
        <v>-2761023</v>
      </c>
      <c r="M75" s="50"/>
      <c r="N75" s="47">
        <v>0</v>
      </c>
      <c r="O75" s="50"/>
      <c r="P75" s="47">
        <v>0</v>
      </c>
    </row>
    <row r="76" spans="1:16" ht="8.1" customHeight="1" x14ac:dyDescent="0.25">
      <c r="J76" s="9"/>
      <c r="K76" s="6"/>
      <c r="L76" s="9"/>
      <c r="M76" s="6"/>
      <c r="N76" s="9"/>
      <c r="O76" s="6"/>
      <c r="P76" s="9"/>
    </row>
    <row r="77" spans="1:16" ht="21.6" customHeight="1" thickBot="1" x14ac:dyDescent="0.3">
      <c r="J77" s="10">
        <f>J65</f>
        <v>168589349</v>
      </c>
      <c r="K77" s="6"/>
      <c r="L77" s="10">
        <f>L65</f>
        <v>209175748</v>
      </c>
      <c r="M77" s="6"/>
      <c r="N77" s="10">
        <f>N65</f>
        <v>223551092</v>
      </c>
      <c r="O77" s="6"/>
      <c r="P77" s="10">
        <f>SUM(P74:P75)</f>
        <v>241687550</v>
      </c>
    </row>
    <row r="78" spans="1:16" ht="20.100000000000001" customHeight="1" thickTop="1" x14ac:dyDescent="0.25">
      <c r="J78" s="9"/>
      <c r="K78" s="6"/>
      <c r="L78" s="9"/>
      <c r="M78" s="6"/>
      <c r="N78" s="9"/>
      <c r="O78" s="6"/>
      <c r="P78" s="9"/>
    </row>
    <row r="79" spans="1:16" ht="21.6" customHeight="1" x14ac:dyDescent="0.25">
      <c r="A79" s="91" t="s">
        <v>114</v>
      </c>
      <c r="J79" s="90"/>
      <c r="K79" s="77"/>
      <c r="L79" s="90"/>
      <c r="M79" s="77"/>
      <c r="N79" s="90"/>
      <c r="O79" s="77"/>
      <c r="P79" s="90"/>
    </row>
    <row r="80" spans="1:16" ht="21.6" customHeight="1" thickBot="1" x14ac:dyDescent="0.3">
      <c r="B80" s="72" t="s">
        <v>115</v>
      </c>
      <c r="H80" s="73">
        <v>32</v>
      </c>
      <c r="J80" s="118">
        <v>0.43</v>
      </c>
      <c r="K80" s="77"/>
      <c r="L80" s="118">
        <v>0.53</v>
      </c>
      <c r="M80" s="77"/>
      <c r="N80" s="118">
        <v>0.56999999999999995</v>
      </c>
      <c r="O80" s="77"/>
      <c r="P80" s="118">
        <v>0.61</v>
      </c>
    </row>
    <row r="81" spans="1:16" ht="21.6" customHeight="1" thickTop="1" x14ac:dyDescent="0.25">
      <c r="J81" s="90"/>
      <c r="L81" s="90"/>
      <c r="N81" s="90"/>
      <c r="O81" s="119"/>
      <c r="P81" s="90"/>
    </row>
    <row r="82" spans="1:16" ht="21.75" customHeight="1" x14ac:dyDescent="0.25">
      <c r="J82" s="90"/>
      <c r="L82" s="90"/>
      <c r="N82" s="90"/>
      <c r="O82" s="119"/>
      <c r="P82" s="90"/>
    </row>
    <row r="83" spans="1:16" ht="22.5" customHeight="1" x14ac:dyDescent="0.25"/>
    <row r="85" spans="1:16" ht="21.6" customHeight="1" x14ac:dyDescent="0.25">
      <c r="A85" s="198" t="s">
        <v>26</v>
      </c>
      <c r="B85" s="198"/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8"/>
      <c r="O85" s="198"/>
      <c r="P85" s="198"/>
    </row>
    <row r="86" spans="1:16" ht="25.5" customHeight="1" x14ac:dyDescent="0.25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</row>
    <row r="87" spans="1:16" ht="21.6" customHeight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</row>
    <row r="88" spans="1:16" ht="21.95" customHeight="1" x14ac:dyDescent="0.25">
      <c r="A88" s="111" t="s">
        <v>27</v>
      </c>
      <c r="B88" s="111"/>
      <c r="C88" s="111"/>
      <c r="D88" s="111"/>
      <c r="E88" s="111"/>
      <c r="F88" s="111"/>
      <c r="G88" s="111"/>
      <c r="H88" s="112"/>
      <c r="I88" s="112"/>
      <c r="J88" s="103"/>
      <c r="K88" s="112"/>
      <c r="L88" s="103"/>
      <c r="M88" s="112"/>
      <c r="N88" s="47"/>
      <c r="O88" s="120"/>
      <c r="P88" s="47"/>
    </row>
  </sheetData>
  <mergeCells count="6">
    <mergeCell ref="A85:P85"/>
    <mergeCell ref="J5:L5"/>
    <mergeCell ref="N5:P5"/>
    <mergeCell ref="A40:P40"/>
    <mergeCell ref="J49:L49"/>
    <mergeCell ref="N49:P49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78C2-82DE-4971-B240-DB11A237F502}">
  <sheetPr codeName="Sheet3">
    <tabColor theme="7" tint="0.79998168889431442"/>
  </sheetPr>
  <dimension ref="A1:X36"/>
  <sheetViews>
    <sheetView topLeftCell="C1" zoomScale="85" zoomScaleNormal="85" zoomScaleSheetLayoutView="100" workbookViewId="0">
      <selection activeCell="AC9" sqref="AC9"/>
    </sheetView>
  </sheetViews>
  <sheetFormatPr defaultColWidth="9" defaultRowHeight="21.6" customHeight="1" x14ac:dyDescent="0.4"/>
  <cols>
    <col min="1" max="2" width="1.5703125" style="151" customWidth="1"/>
    <col min="3" max="3" width="33.5703125" style="151" customWidth="1"/>
    <col min="4" max="4" width="7.85546875" style="151" customWidth="1"/>
    <col min="5" max="5" width="0.7109375" style="151" customWidth="1"/>
    <col min="6" max="6" width="11.85546875" style="162" bestFit="1" customWidth="1"/>
    <col min="7" max="7" width="0.7109375" style="160" customWidth="1"/>
    <col min="8" max="8" width="12.85546875" style="174" customWidth="1"/>
    <col min="9" max="9" width="0.7109375" style="160" customWidth="1"/>
    <col min="10" max="10" width="12" style="163" customWidth="1"/>
    <col min="11" max="11" width="0.7109375" style="164" customWidth="1"/>
    <col min="12" max="12" width="11.85546875" style="163" customWidth="1"/>
    <col min="13" max="13" width="0.7109375" style="164" customWidth="1"/>
    <col min="14" max="14" width="15" style="163" customWidth="1"/>
    <col min="15" max="15" width="0.7109375" style="163" customWidth="1"/>
    <col min="16" max="16" width="13.7109375" style="163" customWidth="1"/>
    <col min="17" max="17" width="0.7109375" style="174" customWidth="1"/>
    <col min="18" max="18" width="15.42578125" style="174" customWidth="1"/>
    <col min="19" max="19" width="0.7109375" style="163" customWidth="1"/>
    <col min="20" max="20" width="13.42578125" style="163" customWidth="1"/>
    <col min="21" max="21" width="0.7109375" style="151" customWidth="1"/>
    <col min="22" max="22" width="12.7109375" style="175" customWidth="1"/>
    <col min="23" max="23" width="0.7109375" style="151" customWidth="1"/>
    <col min="24" max="24" width="13" style="175" customWidth="1"/>
    <col min="25" max="16384" width="9" style="151"/>
  </cols>
  <sheetData>
    <row r="1" spans="1:24" s="122" customFormat="1" ht="21" customHeight="1" x14ac:dyDescent="0.25">
      <c r="A1" s="122" t="s">
        <v>0</v>
      </c>
      <c r="F1" s="123"/>
      <c r="G1" s="124"/>
      <c r="H1" s="125"/>
      <c r="I1" s="124"/>
      <c r="J1" s="126"/>
      <c r="K1" s="127"/>
      <c r="L1" s="126"/>
      <c r="M1" s="127"/>
      <c r="N1" s="126"/>
      <c r="O1" s="126"/>
      <c r="P1" s="126"/>
      <c r="Q1" s="128"/>
      <c r="R1" s="128"/>
      <c r="S1" s="126"/>
      <c r="T1" s="126"/>
      <c r="V1" s="129"/>
      <c r="X1" s="129"/>
    </row>
    <row r="2" spans="1:24" s="122" customFormat="1" ht="21" customHeight="1" x14ac:dyDescent="0.25">
      <c r="A2" s="122" t="s">
        <v>229</v>
      </c>
      <c r="F2" s="123"/>
      <c r="G2" s="124"/>
      <c r="H2" s="125"/>
      <c r="I2" s="124"/>
      <c r="J2" s="126"/>
      <c r="K2" s="127"/>
      <c r="L2" s="126"/>
      <c r="M2" s="127"/>
      <c r="Q2" s="130"/>
      <c r="R2" s="130"/>
      <c r="V2" s="129"/>
      <c r="X2" s="129"/>
    </row>
    <row r="3" spans="1:24" s="122" customFormat="1" ht="21" customHeight="1" x14ac:dyDescent="0.25">
      <c r="A3" s="131" t="s">
        <v>206</v>
      </c>
      <c r="B3" s="132"/>
      <c r="C3" s="132"/>
      <c r="D3" s="132"/>
      <c r="E3" s="132"/>
      <c r="F3" s="133"/>
      <c r="G3" s="134"/>
      <c r="H3" s="135"/>
      <c r="I3" s="134"/>
      <c r="J3" s="136"/>
      <c r="K3" s="137"/>
      <c r="L3" s="136"/>
      <c r="M3" s="137"/>
      <c r="N3" s="136"/>
      <c r="O3" s="136"/>
      <c r="P3" s="136"/>
      <c r="Q3" s="136"/>
      <c r="R3" s="138"/>
      <c r="S3" s="136"/>
      <c r="T3" s="136"/>
      <c r="U3" s="137"/>
      <c r="V3" s="136"/>
      <c r="W3" s="137"/>
      <c r="X3" s="136"/>
    </row>
    <row r="4" spans="1:24" s="122" customFormat="1" ht="21" customHeight="1" x14ac:dyDescent="0.25">
      <c r="F4" s="123"/>
      <c r="G4" s="124"/>
      <c r="H4" s="125"/>
      <c r="I4" s="124"/>
      <c r="J4" s="126"/>
      <c r="K4" s="127"/>
      <c r="L4" s="126"/>
      <c r="M4" s="127"/>
      <c r="N4" s="126"/>
      <c r="O4" s="126"/>
      <c r="P4" s="126"/>
      <c r="Q4" s="128"/>
      <c r="R4" s="128"/>
      <c r="S4" s="126"/>
      <c r="T4" s="126"/>
      <c r="U4" s="127"/>
      <c r="V4" s="126"/>
      <c r="W4" s="127"/>
      <c r="X4" s="126"/>
    </row>
    <row r="5" spans="1:24" s="122" customFormat="1" ht="21" customHeight="1" x14ac:dyDescent="0.25">
      <c r="A5" s="139"/>
      <c r="B5" s="139"/>
      <c r="C5" s="139"/>
      <c r="D5" s="139"/>
      <c r="E5" s="139"/>
      <c r="F5" s="201" t="s">
        <v>2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</row>
    <row r="6" spans="1:24" s="122" customFormat="1" ht="21" customHeight="1" x14ac:dyDescent="0.25">
      <c r="A6" s="139"/>
      <c r="B6" s="139"/>
      <c r="C6" s="139"/>
      <c r="D6" s="139"/>
      <c r="E6" s="139"/>
      <c r="F6" s="201" t="s">
        <v>111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140"/>
      <c r="V6" s="141"/>
      <c r="W6" s="142"/>
      <c r="X6" s="141"/>
    </row>
    <row r="7" spans="1:24" s="122" customFormat="1" ht="21" customHeight="1" x14ac:dyDescent="0.25">
      <c r="A7" s="143"/>
      <c r="B7" s="143"/>
      <c r="C7" s="143"/>
      <c r="D7" s="143"/>
      <c r="E7" s="143"/>
      <c r="F7" s="202" t="s">
        <v>116</v>
      </c>
      <c r="G7" s="202"/>
      <c r="H7" s="202"/>
      <c r="I7" s="144"/>
      <c r="J7" s="201" t="s">
        <v>77</v>
      </c>
      <c r="K7" s="201"/>
      <c r="L7" s="201"/>
      <c r="M7" s="141"/>
      <c r="N7" s="203" t="s">
        <v>80</v>
      </c>
      <c r="O7" s="203"/>
      <c r="P7" s="203"/>
      <c r="Q7" s="203"/>
      <c r="R7" s="203"/>
      <c r="S7" s="197"/>
      <c r="T7" s="197"/>
      <c r="U7" s="145"/>
      <c r="V7" s="146"/>
      <c r="W7" s="145"/>
      <c r="X7" s="146"/>
    </row>
    <row r="8" spans="1:24" s="122" customFormat="1" ht="21" customHeight="1" x14ac:dyDescent="0.25">
      <c r="A8" s="143"/>
      <c r="B8" s="143"/>
      <c r="C8" s="143"/>
      <c r="D8" s="143"/>
      <c r="E8" s="143"/>
      <c r="F8" s="146"/>
      <c r="G8" s="145"/>
      <c r="H8" s="147"/>
      <c r="I8" s="145"/>
      <c r="J8" s="148"/>
      <c r="K8" s="148"/>
      <c r="L8" s="148"/>
      <c r="M8" s="141"/>
      <c r="N8" s="141" t="s">
        <v>117</v>
      </c>
      <c r="O8" s="141"/>
      <c r="P8" s="141" t="s">
        <v>118</v>
      </c>
      <c r="Q8" s="128"/>
      <c r="R8" s="128"/>
      <c r="T8" s="146"/>
      <c r="U8" s="145"/>
      <c r="V8" s="146"/>
      <c r="W8" s="145"/>
      <c r="X8" s="146"/>
    </row>
    <row r="9" spans="1:24" s="122" customFormat="1" ht="21" customHeight="1" x14ac:dyDescent="0.25">
      <c r="A9" s="139"/>
      <c r="B9" s="139"/>
      <c r="C9" s="139"/>
      <c r="D9" s="139"/>
      <c r="E9" s="139"/>
      <c r="F9" s="141"/>
      <c r="G9" s="140"/>
      <c r="H9" s="128"/>
      <c r="I9" s="140"/>
      <c r="J9" s="149" t="s">
        <v>119</v>
      </c>
      <c r="K9" s="142"/>
      <c r="L9" s="141"/>
      <c r="M9" s="141"/>
      <c r="N9" s="141" t="s">
        <v>120</v>
      </c>
      <c r="O9" s="141"/>
      <c r="P9" s="141" t="s">
        <v>121</v>
      </c>
      <c r="Q9" s="128"/>
      <c r="R9" s="108"/>
      <c r="T9" s="141" t="s">
        <v>122</v>
      </c>
      <c r="U9" s="140"/>
      <c r="V9" s="141"/>
      <c r="W9" s="142"/>
      <c r="X9" s="141"/>
    </row>
    <row r="10" spans="1:24" ht="21" customHeight="1" x14ac:dyDescent="0.25">
      <c r="A10" s="139"/>
      <c r="B10" s="139"/>
      <c r="C10" s="139"/>
      <c r="D10" s="139"/>
      <c r="E10" s="139"/>
      <c r="F10" s="141" t="s">
        <v>123</v>
      </c>
      <c r="G10" s="140"/>
      <c r="H10" s="150" t="s">
        <v>124</v>
      </c>
      <c r="I10" s="140"/>
      <c r="J10" s="149" t="s">
        <v>125</v>
      </c>
      <c r="K10" s="142"/>
      <c r="L10" s="141"/>
      <c r="M10" s="141"/>
      <c r="N10" s="141" t="s">
        <v>126</v>
      </c>
      <c r="O10" s="141"/>
      <c r="P10" s="141" t="s">
        <v>127</v>
      </c>
      <c r="Q10" s="128"/>
      <c r="R10" s="128" t="s">
        <v>128</v>
      </c>
      <c r="S10" s="151"/>
      <c r="T10" s="141" t="s">
        <v>129</v>
      </c>
      <c r="U10" s="140"/>
      <c r="V10" s="141" t="s">
        <v>126</v>
      </c>
      <c r="W10" s="142"/>
      <c r="X10" s="152" t="s">
        <v>122</v>
      </c>
    </row>
    <row r="11" spans="1:24" ht="21" customHeight="1" x14ac:dyDescent="0.25">
      <c r="A11" s="139"/>
      <c r="B11" s="139"/>
      <c r="C11" s="139"/>
      <c r="E11" s="139"/>
      <c r="F11" s="141" t="s">
        <v>130</v>
      </c>
      <c r="G11" s="140"/>
      <c r="H11" s="150" t="s">
        <v>131</v>
      </c>
      <c r="I11" s="140"/>
      <c r="J11" s="149" t="s">
        <v>132</v>
      </c>
      <c r="K11" s="142"/>
      <c r="L11" s="141" t="s">
        <v>79</v>
      </c>
      <c r="M11" s="141"/>
      <c r="N11" s="141" t="s">
        <v>133</v>
      </c>
      <c r="O11" s="141"/>
      <c r="P11" s="141" t="s">
        <v>134</v>
      </c>
      <c r="Q11" s="128"/>
      <c r="R11" s="128" t="s">
        <v>135</v>
      </c>
      <c r="S11" s="151"/>
      <c r="T11" s="141" t="s">
        <v>136</v>
      </c>
      <c r="U11" s="140"/>
      <c r="V11" s="141" t="s">
        <v>133</v>
      </c>
      <c r="W11" s="142"/>
      <c r="X11" s="152" t="s">
        <v>137</v>
      </c>
    </row>
    <row r="12" spans="1:24" ht="21" customHeight="1" x14ac:dyDescent="0.25">
      <c r="A12" s="139"/>
      <c r="B12" s="139"/>
      <c r="C12" s="139"/>
      <c r="D12" s="153" t="s">
        <v>5</v>
      </c>
      <c r="E12" s="139"/>
      <c r="F12" s="98" t="s">
        <v>6</v>
      </c>
      <c r="G12" s="142"/>
      <c r="H12" s="138" t="s">
        <v>6</v>
      </c>
      <c r="I12" s="142"/>
      <c r="J12" s="98" t="s">
        <v>6</v>
      </c>
      <c r="K12" s="142"/>
      <c r="L12" s="98" t="s">
        <v>6</v>
      </c>
      <c r="M12" s="141"/>
      <c r="N12" s="98" t="s">
        <v>6</v>
      </c>
      <c r="O12" s="93"/>
      <c r="P12" s="138" t="s">
        <v>6</v>
      </c>
      <c r="Q12" s="128"/>
      <c r="R12" s="138" t="s">
        <v>6</v>
      </c>
      <c r="S12" s="151"/>
      <c r="T12" s="98" t="s">
        <v>6</v>
      </c>
      <c r="U12" s="142"/>
      <c r="V12" s="98" t="s">
        <v>6</v>
      </c>
      <c r="W12" s="142"/>
      <c r="X12" s="98" t="s">
        <v>6</v>
      </c>
    </row>
    <row r="13" spans="1:24" ht="6" customHeight="1" x14ac:dyDescent="0.25">
      <c r="A13" s="139"/>
      <c r="B13" s="143"/>
      <c r="C13" s="143"/>
      <c r="D13" s="143"/>
      <c r="E13" s="143"/>
      <c r="F13" s="13"/>
      <c r="G13" s="14"/>
      <c r="H13" s="147"/>
      <c r="I13" s="14"/>
      <c r="J13" s="13"/>
      <c r="K13" s="14"/>
      <c r="L13" s="13"/>
      <c r="M13" s="14"/>
      <c r="N13" s="13"/>
      <c r="O13" s="13"/>
      <c r="P13" s="13"/>
      <c r="Q13" s="128"/>
      <c r="R13" s="147"/>
      <c r="S13" s="151"/>
      <c r="T13" s="13"/>
      <c r="U13" s="14"/>
      <c r="V13" s="13"/>
      <c r="W13" s="14"/>
      <c r="X13" s="13"/>
    </row>
    <row r="14" spans="1:24" ht="21" customHeight="1" x14ac:dyDescent="0.25">
      <c r="A14" s="139" t="s">
        <v>139</v>
      </c>
      <c r="B14" s="143"/>
      <c r="C14" s="143"/>
      <c r="D14" s="143"/>
      <c r="E14" s="143"/>
      <c r="F14" s="19">
        <v>400000000</v>
      </c>
      <c r="G14" s="19"/>
      <c r="H14" s="19">
        <v>3134555837</v>
      </c>
      <c r="I14" s="19"/>
      <c r="J14" s="19">
        <v>30000000</v>
      </c>
      <c r="K14" s="19"/>
      <c r="L14" s="19">
        <v>356796319</v>
      </c>
      <c r="M14" s="19"/>
      <c r="N14" s="19">
        <v>-11215432</v>
      </c>
      <c r="O14" s="15"/>
      <c r="P14" s="19">
        <v>15310</v>
      </c>
      <c r="Q14" s="128"/>
      <c r="R14" s="147">
        <f>SUM(N14:P14)</f>
        <v>-11200122</v>
      </c>
      <c r="S14" s="19"/>
      <c r="T14" s="19">
        <f>SUM(R14,L14,J14,H14,F14)</f>
        <v>3910152034</v>
      </c>
      <c r="U14" s="19"/>
      <c r="V14" s="19">
        <v>621433</v>
      </c>
      <c r="W14" s="19"/>
      <c r="X14" s="19">
        <f>SUM(T14:V14)</f>
        <v>3910773467</v>
      </c>
    </row>
    <row r="15" spans="1:24" ht="21" customHeight="1" x14ac:dyDescent="0.25">
      <c r="A15" s="139"/>
      <c r="B15" s="143" t="s">
        <v>140</v>
      </c>
      <c r="C15" s="143"/>
      <c r="D15" s="154">
        <v>26</v>
      </c>
      <c r="E15" s="143"/>
      <c r="F15" s="19">
        <v>0</v>
      </c>
      <c r="G15" s="19"/>
      <c r="H15" s="74">
        <v>0</v>
      </c>
      <c r="I15" s="19"/>
      <c r="J15" s="147">
        <v>10000000</v>
      </c>
      <c r="K15" s="19"/>
      <c r="L15" s="147">
        <v>-10000000</v>
      </c>
      <c r="M15" s="19"/>
      <c r="N15" s="147">
        <v>0</v>
      </c>
      <c r="O15" s="15"/>
      <c r="P15" s="147">
        <v>0</v>
      </c>
      <c r="Q15" s="128"/>
      <c r="R15" s="147">
        <f>SUM(N15:P15)</f>
        <v>0</v>
      </c>
      <c r="S15" s="19"/>
      <c r="T15" s="19">
        <f>SUM(R15,L15,J15,H15,F15)</f>
        <v>0</v>
      </c>
      <c r="U15" s="19"/>
      <c r="V15" s="147">
        <v>0</v>
      </c>
      <c r="W15" s="19"/>
      <c r="X15" s="19">
        <f t="shared" ref="X15" si="0">SUM(T15:V15)</f>
        <v>0</v>
      </c>
    </row>
    <row r="16" spans="1:24" s="174" customFormat="1" ht="21" customHeight="1" x14ac:dyDescent="0.4">
      <c r="A16" s="108"/>
      <c r="B16" s="72" t="s">
        <v>138</v>
      </c>
      <c r="C16" s="108"/>
      <c r="D16" s="155">
        <v>33</v>
      </c>
      <c r="E16" s="108"/>
      <c r="F16" s="147">
        <v>0</v>
      </c>
      <c r="G16" s="128"/>
      <c r="H16" s="147">
        <v>0</v>
      </c>
      <c r="I16" s="108"/>
      <c r="J16" s="147">
        <v>0</v>
      </c>
      <c r="K16" s="156"/>
      <c r="L16" s="147">
        <v>-60000000</v>
      </c>
      <c r="M16" s="128"/>
      <c r="N16" s="147">
        <v>0</v>
      </c>
      <c r="O16" s="15"/>
      <c r="P16" s="147">
        <v>0</v>
      </c>
      <c r="Q16" s="128"/>
      <c r="R16" s="147">
        <f>SUM(N16:P16)</f>
        <v>0</v>
      </c>
      <c r="S16" s="147"/>
      <c r="T16" s="147">
        <f>SUM(R16,L16,J16,H16,F16)</f>
        <v>-60000000</v>
      </c>
      <c r="U16" s="157"/>
      <c r="V16" s="147">
        <v>0</v>
      </c>
      <c r="W16" s="157"/>
      <c r="X16" s="19">
        <f t="shared" ref="X16" si="1">SUM(T16:V16)</f>
        <v>-60000000</v>
      </c>
    </row>
    <row r="17" spans="1:24" ht="21" customHeight="1" x14ac:dyDescent="0.4">
      <c r="B17" s="143" t="s">
        <v>109</v>
      </c>
      <c r="F17" s="158">
        <v>0</v>
      </c>
      <c r="G17" s="251"/>
      <c r="H17" s="158">
        <v>0</v>
      </c>
      <c r="I17" s="251"/>
      <c r="J17" s="159">
        <v>0</v>
      </c>
      <c r="K17" s="21"/>
      <c r="L17" s="188">
        <v>211936771</v>
      </c>
      <c r="M17" s="23"/>
      <c r="N17" s="159">
        <v>0</v>
      </c>
      <c r="O17" s="15"/>
      <c r="P17" s="159">
        <v>0</v>
      </c>
      <c r="Q17" s="128"/>
      <c r="R17" s="110">
        <f>SUM(N17:P17)</f>
        <v>0</v>
      </c>
      <c r="S17" s="19"/>
      <c r="T17" s="188">
        <f>SUM(R17,L17,J17,H17,F17)</f>
        <v>211936771</v>
      </c>
      <c r="U17" s="24"/>
      <c r="V17" s="188">
        <v>-2761023</v>
      </c>
      <c r="W17" s="24"/>
      <c r="X17" s="18">
        <f>SUM(T17:V17)</f>
        <v>209175748</v>
      </c>
    </row>
    <row r="18" spans="1:24" ht="6" customHeight="1" x14ac:dyDescent="0.25">
      <c r="A18" s="143"/>
      <c r="B18" s="143"/>
      <c r="F18" s="20"/>
      <c r="H18" s="147"/>
      <c r="J18" s="20"/>
      <c r="K18" s="21"/>
      <c r="L18" s="20"/>
      <c r="M18" s="21"/>
      <c r="N18" s="162"/>
      <c r="O18" s="15"/>
      <c r="P18" s="162"/>
      <c r="Q18" s="128"/>
      <c r="R18" s="161"/>
      <c r="T18" s="20"/>
      <c r="U18" s="22"/>
      <c r="V18" s="20"/>
      <c r="W18" s="20"/>
      <c r="X18" s="20"/>
    </row>
    <row r="19" spans="1:24" ht="21" customHeight="1" thickBot="1" x14ac:dyDescent="0.3">
      <c r="A19" s="139" t="s">
        <v>141</v>
      </c>
      <c r="F19" s="25">
        <f>SUM(F14:F18)</f>
        <v>400000000</v>
      </c>
      <c r="G19" s="16"/>
      <c r="H19" s="25">
        <f>SUM(H14:H18)</f>
        <v>3134555837</v>
      </c>
      <c r="I19" s="16"/>
      <c r="J19" s="25">
        <f>SUM(J14:J18)</f>
        <v>40000000</v>
      </c>
      <c r="K19" s="145"/>
      <c r="L19" s="25">
        <f>SUM(L14:L18)</f>
        <v>498733090</v>
      </c>
      <c r="N19" s="25">
        <f>SUM(N14:N18)</f>
        <v>-11215432</v>
      </c>
      <c r="O19" s="15"/>
      <c r="P19" s="25">
        <f>SUM(P14:P18)</f>
        <v>15310</v>
      </c>
      <c r="Q19" s="128"/>
      <c r="R19" s="165">
        <f>SUM(R14:R17)</f>
        <v>-11200122</v>
      </c>
      <c r="T19" s="25">
        <f>SUM(T14:T18)</f>
        <v>4062088805</v>
      </c>
      <c r="U19" s="17"/>
      <c r="V19" s="25">
        <f>SUM(V14:V18)</f>
        <v>-2139590</v>
      </c>
      <c r="W19" s="17"/>
      <c r="X19" s="25">
        <f>SUM(X14:X18)</f>
        <v>4059949215</v>
      </c>
    </row>
    <row r="20" spans="1:24" ht="21" customHeight="1" thickTop="1" x14ac:dyDescent="0.25">
      <c r="A20" s="139"/>
      <c r="F20" s="15"/>
      <c r="G20" s="16"/>
      <c r="H20" s="147"/>
      <c r="I20" s="16"/>
      <c r="J20" s="15"/>
      <c r="K20" s="145"/>
      <c r="L20" s="15"/>
      <c r="N20" s="15"/>
      <c r="O20" s="15"/>
      <c r="P20" s="15"/>
      <c r="Q20" s="128"/>
      <c r="R20" s="147"/>
      <c r="T20" s="15"/>
      <c r="U20" s="17"/>
      <c r="V20" s="15"/>
      <c r="W20" s="17"/>
      <c r="X20" s="15"/>
    </row>
    <row r="21" spans="1:24" ht="21" customHeight="1" x14ac:dyDescent="0.25">
      <c r="A21" s="139" t="s">
        <v>207</v>
      </c>
      <c r="B21" s="143"/>
      <c r="C21" s="143"/>
      <c r="D21" s="143"/>
      <c r="E21" s="143"/>
      <c r="F21" s="19">
        <v>400000000</v>
      </c>
      <c r="G21" s="19"/>
      <c r="H21" s="19">
        <v>3134555837</v>
      </c>
      <c r="I21" s="19"/>
      <c r="J21" s="19">
        <v>40000000</v>
      </c>
      <c r="K21" s="19"/>
      <c r="L21" s="19">
        <v>498733090</v>
      </c>
      <c r="M21" s="19"/>
      <c r="N21" s="19">
        <v>-11215432</v>
      </c>
      <c r="O21" s="15"/>
      <c r="P21" s="19">
        <v>15310</v>
      </c>
      <c r="Q21" s="128"/>
      <c r="R21" s="147">
        <f>SUM(N21:P21)</f>
        <v>-11200122</v>
      </c>
      <c r="S21" s="19"/>
      <c r="T21" s="19">
        <f>SUM(R21,L21,J21,H21,F21)</f>
        <v>4062088805</v>
      </c>
      <c r="U21" s="19"/>
      <c r="V21" s="19">
        <v>-2139590</v>
      </c>
      <c r="W21" s="19"/>
      <c r="X21" s="19">
        <f>SUM(T21:V21)</f>
        <v>4059949215</v>
      </c>
    </row>
    <row r="22" spans="1:24" s="174" customFormat="1" ht="21" customHeight="1" x14ac:dyDescent="0.4">
      <c r="A22" s="108"/>
      <c r="B22" s="72" t="s">
        <v>138</v>
      </c>
      <c r="C22" s="108"/>
      <c r="D22" s="155">
        <v>33</v>
      </c>
      <c r="E22" s="108"/>
      <c r="F22" s="147">
        <v>0</v>
      </c>
      <c r="G22" s="128"/>
      <c r="H22" s="147">
        <v>0</v>
      </c>
      <c r="I22" s="108"/>
      <c r="J22" s="147">
        <v>0</v>
      </c>
      <c r="K22" s="156"/>
      <c r="L22" s="147">
        <v>-80000000</v>
      </c>
      <c r="M22" s="128"/>
      <c r="N22" s="147">
        <v>0</v>
      </c>
      <c r="O22" s="15"/>
      <c r="P22" s="147">
        <v>0</v>
      </c>
      <c r="Q22" s="128"/>
      <c r="R22" s="147">
        <f>SUM(N22:P22)</f>
        <v>0</v>
      </c>
      <c r="S22" s="147"/>
      <c r="T22" s="147">
        <f>SUM(R22,L22,J22,H22,F22)</f>
        <v>-80000000</v>
      </c>
      <c r="U22" s="157"/>
      <c r="V22" s="147">
        <v>0</v>
      </c>
      <c r="W22" s="157"/>
      <c r="X22" s="19">
        <f t="shared" ref="X22" si="2">SUM(T22:V22)</f>
        <v>-80000000</v>
      </c>
    </row>
    <row r="23" spans="1:24" ht="21" customHeight="1" x14ac:dyDescent="0.4">
      <c r="B23" s="143" t="s">
        <v>109</v>
      </c>
      <c r="F23" s="158">
        <v>0</v>
      </c>
      <c r="G23" s="251"/>
      <c r="H23" s="158">
        <v>0</v>
      </c>
      <c r="I23" s="251"/>
      <c r="J23" s="159">
        <v>0</v>
      </c>
      <c r="K23" s="21"/>
      <c r="L23" s="188">
        <v>169769657</v>
      </c>
      <c r="M23" s="23"/>
      <c r="N23" s="159">
        <v>0</v>
      </c>
      <c r="O23" s="15"/>
      <c r="P23" s="159">
        <v>0</v>
      </c>
      <c r="Q23" s="128"/>
      <c r="R23" s="110">
        <f>SUM(N23:P23)</f>
        <v>0</v>
      </c>
      <c r="S23" s="19"/>
      <c r="T23" s="188">
        <f>SUM(R23,L23,J23,H23,F23)</f>
        <v>169769657</v>
      </c>
      <c r="U23" s="24"/>
      <c r="V23" s="188">
        <v>-1180308</v>
      </c>
      <c r="W23" s="24"/>
      <c r="X23" s="18">
        <f>SUM(T23:V23)</f>
        <v>168589349</v>
      </c>
    </row>
    <row r="24" spans="1:24" ht="6" customHeight="1" x14ac:dyDescent="0.25">
      <c r="A24" s="143"/>
      <c r="B24" s="143"/>
      <c r="F24" s="20"/>
      <c r="H24" s="147"/>
      <c r="J24" s="20"/>
      <c r="K24" s="21"/>
      <c r="L24" s="20"/>
      <c r="M24" s="21"/>
      <c r="N24" s="162"/>
      <c r="O24" s="15"/>
      <c r="P24" s="162"/>
      <c r="Q24" s="128"/>
      <c r="R24" s="161"/>
      <c r="T24" s="20"/>
      <c r="U24" s="22"/>
      <c r="V24" s="20"/>
      <c r="W24" s="20"/>
      <c r="X24" s="20"/>
    </row>
    <row r="25" spans="1:24" ht="21" customHeight="1" thickBot="1" x14ac:dyDescent="0.3">
      <c r="A25" s="139" t="s">
        <v>208</v>
      </c>
      <c r="F25" s="25">
        <f>SUM(F21:F24)</f>
        <v>400000000</v>
      </c>
      <c r="G25" s="16"/>
      <c r="H25" s="25">
        <f>SUM(H21:H24)</f>
        <v>3134555837</v>
      </c>
      <c r="I25" s="16"/>
      <c r="J25" s="25">
        <f>SUM(J21:J24)</f>
        <v>40000000</v>
      </c>
      <c r="K25" s="145"/>
      <c r="L25" s="25">
        <f>SUM(L21:L24)</f>
        <v>588502747</v>
      </c>
      <c r="N25" s="25">
        <f>SUM(N21:N24)</f>
        <v>-11215432</v>
      </c>
      <c r="O25" s="15"/>
      <c r="P25" s="25">
        <f>SUM(P21:P24)</f>
        <v>15310</v>
      </c>
      <c r="Q25" s="128"/>
      <c r="R25" s="165">
        <f>SUM(R21:R23)</f>
        <v>-11200122</v>
      </c>
      <c r="T25" s="25">
        <f>SUM(T21:T24)</f>
        <v>4151858462</v>
      </c>
      <c r="U25" s="17"/>
      <c r="V25" s="25">
        <f>SUM(V21:V24)</f>
        <v>-3319898</v>
      </c>
      <c r="W25" s="17"/>
      <c r="X25" s="25">
        <f>SUM(X21:X24)</f>
        <v>4148538564</v>
      </c>
    </row>
    <row r="26" spans="1:24" ht="21" customHeight="1" thickTop="1" x14ac:dyDescent="0.25">
      <c r="A26" s="139"/>
      <c r="F26" s="15"/>
      <c r="G26" s="16"/>
      <c r="H26" s="147"/>
      <c r="I26" s="16"/>
      <c r="J26" s="15"/>
      <c r="K26" s="145"/>
      <c r="L26" s="15"/>
      <c r="N26" s="15"/>
      <c r="O26" s="15"/>
      <c r="P26" s="15"/>
      <c r="Q26" s="128"/>
      <c r="R26" s="147"/>
      <c r="T26" s="15"/>
      <c r="U26" s="17"/>
      <c r="V26" s="15"/>
      <c r="W26" s="17"/>
      <c r="X26" s="15"/>
    </row>
    <row r="27" spans="1:24" ht="21" customHeight="1" x14ac:dyDescent="0.25">
      <c r="A27" s="139"/>
      <c r="F27" s="15"/>
      <c r="G27" s="16"/>
      <c r="H27" s="147"/>
      <c r="I27" s="16"/>
      <c r="J27" s="15"/>
      <c r="K27" s="145"/>
      <c r="L27" s="15"/>
      <c r="N27" s="15"/>
      <c r="O27" s="15"/>
      <c r="P27" s="15"/>
      <c r="Q27" s="128"/>
      <c r="R27" s="147"/>
      <c r="T27" s="15"/>
      <c r="U27" s="17"/>
      <c r="V27" s="15"/>
      <c r="W27" s="17"/>
      <c r="X27" s="15"/>
    </row>
    <row r="28" spans="1:24" ht="23.25" customHeight="1" x14ac:dyDescent="0.25">
      <c r="A28" s="139"/>
      <c r="F28" s="15"/>
      <c r="G28" s="16"/>
      <c r="H28" s="147"/>
      <c r="I28" s="16"/>
      <c r="J28" s="15"/>
      <c r="K28" s="145"/>
      <c r="L28" s="15"/>
      <c r="N28" s="15"/>
      <c r="O28" s="15"/>
      <c r="P28" s="15"/>
      <c r="Q28" s="128"/>
      <c r="R28" s="147"/>
      <c r="T28" s="15"/>
      <c r="U28" s="17"/>
      <c r="V28" s="15"/>
      <c r="W28" s="17"/>
      <c r="X28" s="15"/>
    </row>
    <row r="29" spans="1:24" ht="21" customHeight="1" x14ac:dyDescent="0.25">
      <c r="A29" s="139"/>
      <c r="F29" s="15"/>
      <c r="G29" s="16"/>
      <c r="H29" s="147"/>
      <c r="I29" s="16"/>
      <c r="J29" s="15"/>
      <c r="K29" s="145"/>
      <c r="L29" s="15"/>
      <c r="N29" s="15"/>
      <c r="O29" s="15"/>
      <c r="P29" s="15"/>
      <c r="Q29" s="128"/>
      <c r="R29" s="147"/>
      <c r="T29" s="15"/>
      <c r="U29" s="17"/>
      <c r="V29" s="15"/>
      <c r="W29" s="17"/>
      <c r="X29" s="15"/>
    </row>
    <row r="30" spans="1:24" ht="21" customHeight="1" x14ac:dyDescent="0.25">
      <c r="A30" s="139"/>
      <c r="F30" s="15"/>
      <c r="G30" s="16"/>
      <c r="H30" s="147"/>
      <c r="I30" s="16"/>
      <c r="J30" s="15"/>
      <c r="K30" s="145"/>
      <c r="L30" s="15"/>
      <c r="N30" s="15"/>
      <c r="O30" s="15"/>
      <c r="P30" s="15"/>
      <c r="Q30" s="128"/>
      <c r="R30" s="147"/>
      <c r="T30" s="15"/>
      <c r="U30" s="17"/>
      <c r="V30" s="15"/>
      <c r="W30" s="17"/>
      <c r="X30" s="15"/>
    </row>
    <row r="31" spans="1:24" ht="17.25" customHeight="1" x14ac:dyDescent="0.25">
      <c r="A31" s="139"/>
      <c r="F31" s="15"/>
      <c r="G31" s="16"/>
      <c r="H31" s="147"/>
      <c r="I31" s="16"/>
      <c r="J31" s="15"/>
      <c r="K31" s="145"/>
      <c r="L31" s="15"/>
      <c r="N31" s="15"/>
      <c r="O31" s="15"/>
      <c r="P31" s="15"/>
      <c r="Q31" s="128"/>
      <c r="R31" s="147"/>
      <c r="T31" s="15"/>
      <c r="U31" s="17"/>
      <c r="V31" s="15"/>
      <c r="W31" s="17"/>
      <c r="X31" s="15"/>
    </row>
    <row r="32" spans="1:24" ht="21" customHeight="1" x14ac:dyDescent="0.25">
      <c r="A32" s="139"/>
      <c r="F32" s="15"/>
      <c r="G32" s="16"/>
      <c r="H32" s="147"/>
      <c r="I32" s="16"/>
      <c r="J32" s="15"/>
      <c r="K32" s="145"/>
      <c r="L32" s="15"/>
      <c r="N32" s="15"/>
      <c r="O32" s="15"/>
      <c r="P32" s="15"/>
      <c r="Q32" s="128"/>
      <c r="R32" s="147"/>
      <c r="T32" s="15"/>
      <c r="U32" s="17"/>
      <c r="V32" s="15"/>
      <c r="W32" s="17"/>
      <c r="X32" s="15"/>
    </row>
    <row r="33" spans="1:24" s="72" customFormat="1" ht="21" customHeight="1" x14ac:dyDescent="0.25">
      <c r="A33" s="198" t="s">
        <v>26</v>
      </c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</row>
    <row r="34" spans="1:24" s="72" customFormat="1" ht="25.5" customHeight="1" x14ac:dyDescent="0.25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</row>
    <row r="35" spans="1:24" s="72" customFormat="1" ht="20.100000000000001" customHeight="1" x14ac:dyDescent="0.25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</row>
    <row r="36" spans="1:24" ht="21.95" customHeight="1" x14ac:dyDescent="0.25">
      <c r="A36" s="111" t="s">
        <v>27</v>
      </c>
      <c r="B36" s="166"/>
      <c r="C36" s="166"/>
      <c r="D36" s="166"/>
      <c r="E36" s="166"/>
      <c r="F36" s="167"/>
      <c r="G36" s="168"/>
      <c r="H36" s="169"/>
      <c r="I36" s="168"/>
      <c r="J36" s="159"/>
      <c r="K36" s="170"/>
      <c r="L36" s="159"/>
      <c r="M36" s="170"/>
      <c r="N36" s="159"/>
      <c r="O36" s="159"/>
      <c r="P36" s="159"/>
      <c r="Q36" s="171"/>
      <c r="R36" s="172"/>
      <c r="S36" s="159"/>
      <c r="T36" s="159"/>
      <c r="U36" s="166"/>
      <c r="V36" s="173"/>
      <c r="W36" s="166"/>
      <c r="X36" s="173"/>
    </row>
  </sheetData>
  <mergeCells count="6">
    <mergeCell ref="A33:X33"/>
    <mergeCell ref="F5:X5"/>
    <mergeCell ref="F6:T6"/>
    <mergeCell ref="J7:L7"/>
    <mergeCell ref="F7:H7"/>
    <mergeCell ref="N7:R7"/>
  </mergeCells>
  <pageMargins left="0.5" right="0.5" top="0.5" bottom="0.6" header="0.49" footer="0.4"/>
  <pageSetup paperSize="9" scale="75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8CBAF-FE2B-416C-B47F-CC2E016041A2}">
  <sheetPr codeName="Sheet4">
    <tabColor theme="7" tint="0.79998168889431442"/>
  </sheetPr>
  <dimension ref="A1:N29"/>
  <sheetViews>
    <sheetView topLeftCell="C1" zoomScaleNormal="100" zoomScaleSheetLayoutView="100" workbookViewId="0">
      <selection activeCell="U7" sqref="U7"/>
    </sheetView>
  </sheetViews>
  <sheetFormatPr defaultColWidth="9" defaultRowHeight="21.75" customHeight="1" x14ac:dyDescent="0.25"/>
  <cols>
    <col min="1" max="2" width="1.42578125" style="72" customWidth="1"/>
    <col min="3" max="3" width="45.85546875" style="72" customWidth="1"/>
    <col min="4" max="4" width="8.42578125" style="72" customWidth="1"/>
    <col min="5" max="5" width="0.85546875" style="72" customWidth="1"/>
    <col min="6" max="6" width="12.5703125" style="193" customWidth="1"/>
    <col min="7" max="7" width="0.85546875" style="108" customWidth="1"/>
    <col min="8" max="8" width="12.42578125" style="108" customWidth="1"/>
    <col min="9" max="9" width="0.85546875" style="194" customWidth="1"/>
    <col min="10" max="10" width="16.5703125" style="100" customWidth="1"/>
    <col min="11" max="11" width="0.85546875" style="195" customWidth="1"/>
    <col min="12" max="12" width="13.5703125" style="100" customWidth="1"/>
    <col min="13" max="13" width="0.85546875" style="194" customWidth="1"/>
    <col min="14" max="14" width="13.42578125" style="100" customWidth="1"/>
    <col min="15" max="16384" width="9" style="72"/>
  </cols>
  <sheetData>
    <row r="1" spans="1:14" s="91" customFormat="1" ht="21.75" customHeight="1" x14ac:dyDescent="0.25">
      <c r="A1" s="91" t="s">
        <v>0</v>
      </c>
      <c r="F1" s="176"/>
      <c r="G1" s="177"/>
      <c r="H1" s="177"/>
      <c r="I1" s="178"/>
      <c r="J1" s="93"/>
      <c r="K1" s="179"/>
      <c r="L1" s="93"/>
      <c r="M1" s="178"/>
      <c r="N1" s="93"/>
    </row>
    <row r="2" spans="1:14" s="91" customFormat="1" ht="21.75" customHeight="1" x14ac:dyDescent="0.25">
      <c r="A2" s="91" t="s">
        <v>228</v>
      </c>
      <c r="F2" s="176"/>
      <c r="G2" s="177"/>
      <c r="H2" s="177"/>
      <c r="I2" s="178"/>
      <c r="J2" s="93"/>
      <c r="K2" s="179"/>
      <c r="L2" s="93"/>
      <c r="M2" s="178"/>
      <c r="N2" s="93"/>
    </row>
    <row r="3" spans="1:14" s="91" customFormat="1" ht="21.75" customHeight="1" x14ac:dyDescent="0.25">
      <c r="A3" s="95" t="s">
        <v>206</v>
      </c>
      <c r="B3" s="96"/>
      <c r="C3" s="96"/>
      <c r="D3" s="96"/>
      <c r="E3" s="96"/>
      <c r="F3" s="153"/>
      <c r="G3" s="180"/>
      <c r="H3" s="180"/>
      <c r="I3" s="181"/>
      <c r="J3" s="98"/>
      <c r="K3" s="182"/>
      <c r="L3" s="98"/>
      <c r="M3" s="181"/>
      <c r="N3" s="98"/>
    </row>
    <row r="4" spans="1:14" s="91" customFormat="1" ht="21.75" customHeight="1" x14ac:dyDescent="0.25">
      <c r="F4" s="176"/>
      <c r="G4" s="177"/>
      <c r="H4" s="177"/>
      <c r="I4" s="178"/>
      <c r="J4" s="93"/>
      <c r="K4" s="179"/>
      <c r="L4" s="93"/>
      <c r="M4" s="178"/>
      <c r="N4" s="93"/>
    </row>
    <row r="5" spans="1:14" s="91" customFormat="1" ht="20.100000000000001" customHeight="1" x14ac:dyDescent="0.25">
      <c r="A5" s="55"/>
      <c r="B5" s="55"/>
      <c r="C5" s="55"/>
      <c r="D5" s="55"/>
      <c r="E5" s="55"/>
      <c r="F5" s="199" t="s">
        <v>3</v>
      </c>
      <c r="G5" s="199"/>
      <c r="H5" s="199"/>
      <c r="I5" s="199"/>
      <c r="J5" s="199"/>
      <c r="K5" s="199"/>
      <c r="L5" s="199"/>
      <c r="M5" s="199"/>
      <c r="N5" s="199"/>
    </row>
    <row r="6" spans="1:14" s="91" customFormat="1" ht="20.100000000000001" customHeight="1" x14ac:dyDescent="0.25">
      <c r="A6" s="65"/>
      <c r="B6" s="65"/>
      <c r="C6" s="65"/>
      <c r="D6" s="65"/>
      <c r="E6" s="65"/>
      <c r="F6" s="205" t="s">
        <v>116</v>
      </c>
      <c r="G6" s="206"/>
      <c r="H6" s="206"/>
      <c r="I6" s="183"/>
      <c r="J6" s="204" t="s">
        <v>77</v>
      </c>
      <c r="K6" s="204"/>
      <c r="L6" s="204"/>
      <c r="M6" s="183"/>
      <c r="N6" s="67"/>
    </row>
    <row r="7" spans="1:14" ht="20.100000000000001" customHeight="1" x14ac:dyDescent="0.25">
      <c r="A7" s="55"/>
      <c r="B7" s="55"/>
      <c r="C7" s="55"/>
      <c r="D7" s="55"/>
      <c r="E7" s="55"/>
      <c r="F7" s="141" t="s">
        <v>123</v>
      </c>
      <c r="G7" s="184"/>
      <c r="H7" s="150" t="s">
        <v>124</v>
      </c>
      <c r="I7" s="185"/>
      <c r="J7" s="58" t="s">
        <v>119</v>
      </c>
      <c r="K7" s="186"/>
      <c r="L7" s="58"/>
      <c r="M7" s="185"/>
      <c r="N7" s="58" t="s">
        <v>122</v>
      </c>
    </row>
    <row r="8" spans="1:14" ht="20.100000000000001" customHeight="1" x14ac:dyDescent="0.25">
      <c r="A8" s="55"/>
      <c r="B8" s="55"/>
      <c r="C8" s="55"/>
      <c r="D8" s="55"/>
      <c r="E8" s="55"/>
      <c r="F8" s="141" t="s">
        <v>130</v>
      </c>
      <c r="G8" s="184"/>
      <c r="H8" s="150" t="s">
        <v>131</v>
      </c>
      <c r="I8" s="185"/>
      <c r="J8" s="187" t="s">
        <v>142</v>
      </c>
      <c r="K8" s="186"/>
      <c r="L8" s="58" t="s">
        <v>79</v>
      </c>
      <c r="M8" s="185"/>
      <c r="N8" s="58" t="s">
        <v>137</v>
      </c>
    </row>
    <row r="9" spans="1:14" ht="20.100000000000001" customHeight="1" x14ac:dyDescent="0.25">
      <c r="A9" s="55"/>
      <c r="B9" s="55"/>
      <c r="C9" s="55"/>
      <c r="D9" s="153" t="s">
        <v>5</v>
      </c>
      <c r="E9" s="55"/>
      <c r="F9" s="98" t="s">
        <v>6</v>
      </c>
      <c r="G9" s="177"/>
      <c r="H9" s="138" t="s">
        <v>6</v>
      </c>
      <c r="I9" s="186"/>
      <c r="J9" s="98" t="s">
        <v>6</v>
      </c>
      <c r="K9" s="186"/>
      <c r="L9" s="98" t="s">
        <v>6</v>
      </c>
      <c r="M9" s="186"/>
      <c r="N9" s="98" t="s">
        <v>6</v>
      </c>
    </row>
    <row r="10" spans="1:14" ht="6" customHeight="1" x14ac:dyDescent="0.25">
      <c r="A10" s="65"/>
      <c r="B10" s="65"/>
      <c r="C10" s="65"/>
      <c r="D10" s="56"/>
      <c r="E10" s="65"/>
      <c r="F10" s="58"/>
      <c r="G10" s="177"/>
      <c r="H10" s="150"/>
      <c r="I10" s="186"/>
      <c r="J10" s="58"/>
      <c r="K10" s="186"/>
      <c r="L10" s="58"/>
      <c r="M10" s="186"/>
      <c r="N10" s="58"/>
    </row>
    <row r="11" spans="1:14" ht="20.100000000000001" customHeight="1" x14ac:dyDescent="0.25">
      <c r="A11" s="55" t="s">
        <v>139</v>
      </c>
      <c r="B11" s="65"/>
      <c r="C11" s="65"/>
      <c r="D11" s="65"/>
      <c r="E11" s="65"/>
      <c r="F11" s="26">
        <v>400000000</v>
      </c>
      <c r="G11" s="156"/>
      <c r="H11" s="26">
        <v>3134555837</v>
      </c>
      <c r="I11" s="27"/>
      <c r="J11" s="26">
        <v>30000000</v>
      </c>
      <c r="K11" s="27"/>
      <c r="L11" s="26">
        <v>359046132</v>
      </c>
      <c r="M11" s="27"/>
      <c r="N11" s="26">
        <f>SUM(F11:M11)</f>
        <v>3923601969</v>
      </c>
    </row>
    <row r="12" spans="1:14" ht="20.100000000000001" customHeight="1" x14ac:dyDescent="0.25">
      <c r="B12" s="143" t="s">
        <v>140</v>
      </c>
      <c r="C12" s="65"/>
      <c r="D12" s="66"/>
      <c r="E12" s="65"/>
      <c r="F12" s="26">
        <v>0</v>
      </c>
      <c r="G12" s="156"/>
      <c r="H12" s="74">
        <v>0</v>
      </c>
      <c r="I12" s="27"/>
      <c r="J12" s="26">
        <v>10000000</v>
      </c>
      <c r="K12" s="27"/>
      <c r="L12" s="26">
        <v>-10000000</v>
      </c>
      <c r="M12" s="27"/>
      <c r="N12" s="26">
        <f>SUM(F12:M12)</f>
        <v>0</v>
      </c>
    </row>
    <row r="13" spans="1:14" ht="20.100000000000001" customHeight="1" x14ac:dyDescent="0.25">
      <c r="B13" s="143" t="s">
        <v>138</v>
      </c>
      <c r="C13" s="65"/>
      <c r="D13" s="66">
        <v>33</v>
      </c>
      <c r="E13" s="65"/>
      <c r="F13" s="26">
        <v>0</v>
      </c>
      <c r="G13" s="156"/>
      <c r="H13" s="147">
        <v>0</v>
      </c>
      <c r="I13" s="27"/>
      <c r="J13" s="26">
        <v>0</v>
      </c>
      <c r="K13" s="27"/>
      <c r="L13" s="26">
        <v>-60000000</v>
      </c>
      <c r="M13" s="27"/>
      <c r="N13" s="26">
        <f>SUM(F13:M13)</f>
        <v>-60000000</v>
      </c>
    </row>
    <row r="14" spans="1:14" ht="20.100000000000001" customHeight="1" x14ac:dyDescent="0.25">
      <c r="B14" s="65" t="s">
        <v>109</v>
      </c>
      <c r="C14" s="65"/>
      <c r="D14" s="65"/>
      <c r="E14" s="65"/>
      <c r="F14" s="28">
        <v>0</v>
      </c>
      <c r="G14" s="156"/>
      <c r="H14" s="188">
        <v>0</v>
      </c>
      <c r="I14" s="27"/>
      <c r="J14" s="28">
        <v>0</v>
      </c>
      <c r="K14" s="27"/>
      <c r="L14" s="28">
        <v>241687550</v>
      </c>
      <c r="M14" s="27"/>
      <c r="N14" s="28">
        <f>SUM(F14:M14)</f>
        <v>241687550</v>
      </c>
    </row>
    <row r="15" spans="1:14" ht="6" customHeight="1" x14ac:dyDescent="0.25">
      <c r="A15" s="55"/>
      <c r="B15" s="65"/>
      <c r="C15" s="65"/>
      <c r="D15" s="65"/>
      <c r="E15" s="65"/>
      <c r="F15" s="9"/>
      <c r="G15" s="156"/>
      <c r="H15" s="147"/>
      <c r="I15" s="29"/>
      <c r="J15" s="9"/>
      <c r="K15" s="29"/>
      <c r="L15" s="9"/>
      <c r="M15" s="29"/>
      <c r="N15" s="9"/>
    </row>
    <row r="16" spans="1:14" ht="20.100000000000001" customHeight="1" thickBot="1" x14ac:dyDescent="0.3">
      <c r="A16" s="55" t="s">
        <v>141</v>
      </c>
      <c r="B16" s="65"/>
      <c r="C16" s="65"/>
      <c r="D16" s="65"/>
      <c r="E16" s="65"/>
      <c r="F16" s="30">
        <f>SUM(F11:F15)</f>
        <v>400000000</v>
      </c>
      <c r="G16" s="156"/>
      <c r="H16" s="189">
        <f>SUM(H11:H14)</f>
        <v>3134555837</v>
      </c>
      <c r="I16" s="27"/>
      <c r="J16" s="30">
        <f>SUM(J11:J15)</f>
        <v>40000000</v>
      </c>
      <c r="K16" s="27"/>
      <c r="L16" s="30">
        <f>SUM(L11:L15)</f>
        <v>530733682</v>
      </c>
      <c r="M16" s="27"/>
      <c r="N16" s="30">
        <f>SUM(N11:N15)</f>
        <v>4105289519</v>
      </c>
    </row>
    <row r="17" spans="1:14" ht="20.100000000000001" customHeight="1" thickTop="1" x14ac:dyDescent="0.25">
      <c r="A17" s="55"/>
      <c r="B17" s="65"/>
      <c r="C17" s="65"/>
      <c r="D17" s="65"/>
      <c r="E17" s="65"/>
      <c r="F17" s="26"/>
      <c r="G17" s="156"/>
      <c r="H17" s="147"/>
      <c r="I17" s="27"/>
      <c r="J17" s="26"/>
      <c r="K17" s="27"/>
      <c r="L17" s="26"/>
      <c r="M17" s="27"/>
      <c r="N17" s="26"/>
    </row>
    <row r="18" spans="1:14" ht="20.100000000000001" customHeight="1" x14ac:dyDescent="0.25">
      <c r="A18" s="55" t="s">
        <v>207</v>
      </c>
      <c r="B18" s="65"/>
      <c r="C18" s="65"/>
      <c r="D18" s="65"/>
      <c r="E18" s="65"/>
      <c r="F18" s="26">
        <v>400000000</v>
      </c>
      <c r="G18" s="156"/>
      <c r="H18" s="26">
        <v>3134555837</v>
      </c>
      <c r="I18" s="27"/>
      <c r="J18" s="26">
        <v>40000000</v>
      </c>
      <c r="K18" s="27"/>
      <c r="L18" s="26">
        <v>530733682</v>
      </c>
      <c r="M18" s="27"/>
      <c r="N18" s="26">
        <f>SUM(F18:M18)</f>
        <v>4105289519</v>
      </c>
    </row>
    <row r="19" spans="1:14" ht="20.100000000000001" customHeight="1" x14ac:dyDescent="0.25">
      <c r="B19" s="143" t="s">
        <v>138</v>
      </c>
      <c r="C19" s="65"/>
      <c r="D19" s="66">
        <v>33</v>
      </c>
      <c r="E19" s="65"/>
      <c r="F19" s="26">
        <v>0</v>
      </c>
      <c r="G19" s="156"/>
      <c r="H19" s="147">
        <v>0</v>
      </c>
      <c r="I19" s="27"/>
      <c r="J19" s="26">
        <v>0</v>
      </c>
      <c r="K19" s="27"/>
      <c r="L19" s="26">
        <v>-80000000</v>
      </c>
      <c r="M19" s="27"/>
      <c r="N19" s="26">
        <f>SUM(F19:M19)</f>
        <v>-80000000</v>
      </c>
    </row>
    <row r="20" spans="1:14" ht="20.100000000000001" customHeight="1" x14ac:dyDescent="0.25">
      <c r="B20" s="65" t="s">
        <v>109</v>
      </c>
      <c r="C20" s="65"/>
      <c r="D20" s="65"/>
      <c r="E20" s="65"/>
      <c r="F20" s="28">
        <v>0</v>
      </c>
      <c r="G20" s="156"/>
      <c r="H20" s="188">
        <v>0</v>
      </c>
      <c r="I20" s="27"/>
      <c r="J20" s="28">
        <v>0</v>
      </c>
      <c r="K20" s="27"/>
      <c r="L20" s="28">
        <v>223551092</v>
      </c>
      <c r="M20" s="27"/>
      <c r="N20" s="28">
        <f>SUM(F20:M20)</f>
        <v>223551092</v>
      </c>
    </row>
    <row r="21" spans="1:14" ht="6" customHeight="1" x14ac:dyDescent="0.25">
      <c r="A21" s="55"/>
      <c r="B21" s="65"/>
      <c r="C21" s="65"/>
      <c r="D21" s="65"/>
      <c r="E21" s="65"/>
      <c r="F21" s="9"/>
      <c r="G21" s="156"/>
      <c r="H21" s="147"/>
      <c r="I21" s="29"/>
      <c r="J21" s="9"/>
      <c r="K21" s="29"/>
      <c r="L21" s="9"/>
      <c r="M21" s="29"/>
      <c r="N21" s="9"/>
    </row>
    <row r="22" spans="1:14" ht="20.100000000000001" customHeight="1" thickBot="1" x14ac:dyDescent="0.3">
      <c r="A22" s="55" t="s">
        <v>208</v>
      </c>
      <c r="B22" s="65"/>
      <c r="C22" s="65"/>
      <c r="D22" s="65"/>
      <c r="E22" s="65"/>
      <c r="F22" s="30">
        <f>SUM(F18:F21)</f>
        <v>400000000</v>
      </c>
      <c r="G22" s="156"/>
      <c r="H22" s="189">
        <f>SUM(H18:H20)</f>
        <v>3134555837</v>
      </c>
      <c r="I22" s="27"/>
      <c r="J22" s="30">
        <f>SUM(J18:J21)</f>
        <v>40000000</v>
      </c>
      <c r="K22" s="27"/>
      <c r="L22" s="30">
        <f>SUM(L18:L21)</f>
        <v>674284774</v>
      </c>
      <c r="M22" s="27"/>
      <c r="N22" s="30">
        <f>SUM(N18:N21)</f>
        <v>4248840611</v>
      </c>
    </row>
    <row r="23" spans="1:14" ht="20.100000000000001" customHeight="1" thickTop="1" x14ac:dyDescent="0.25">
      <c r="A23" s="55"/>
      <c r="B23" s="65"/>
      <c r="C23" s="65"/>
      <c r="D23" s="65"/>
      <c r="E23" s="65"/>
      <c r="F23" s="26"/>
      <c r="G23" s="156"/>
      <c r="H23" s="147"/>
      <c r="I23" s="27"/>
      <c r="J23" s="26"/>
      <c r="K23" s="27"/>
      <c r="L23" s="26"/>
      <c r="M23" s="27"/>
      <c r="N23" s="26"/>
    </row>
    <row r="24" spans="1:14" ht="20.100000000000001" customHeight="1" x14ac:dyDescent="0.25">
      <c r="A24" s="55"/>
      <c r="B24" s="65"/>
      <c r="C24" s="65"/>
      <c r="D24" s="65"/>
      <c r="E24" s="65"/>
      <c r="F24" s="26"/>
      <c r="G24" s="156"/>
      <c r="H24" s="147"/>
      <c r="I24" s="27"/>
      <c r="J24" s="26"/>
      <c r="K24" s="27"/>
      <c r="L24" s="26"/>
      <c r="M24" s="27"/>
      <c r="N24" s="26"/>
    </row>
    <row r="25" spans="1:14" ht="20.100000000000001" customHeight="1" x14ac:dyDescent="0.25">
      <c r="A25" s="55"/>
      <c r="B25" s="65"/>
      <c r="C25" s="65"/>
      <c r="D25" s="65"/>
      <c r="E25" s="65"/>
      <c r="F25" s="26"/>
      <c r="G25" s="156"/>
      <c r="H25" s="147"/>
      <c r="I25" s="27"/>
      <c r="J25" s="26"/>
      <c r="K25" s="27"/>
      <c r="L25" s="26"/>
      <c r="M25" s="27"/>
      <c r="N25" s="26"/>
    </row>
    <row r="26" spans="1:14" ht="8.25" customHeight="1" x14ac:dyDescent="0.25">
      <c r="A26" s="55"/>
      <c r="B26" s="65"/>
      <c r="C26" s="65"/>
      <c r="D26" s="65"/>
      <c r="E26" s="65"/>
      <c r="F26" s="26"/>
      <c r="G26" s="156"/>
      <c r="H26" s="156"/>
      <c r="I26" s="27"/>
      <c r="J26" s="26"/>
      <c r="K26" s="27"/>
      <c r="L26" s="26"/>
      <c r="M26" s="27"/>
      <c r="N26" s="26"/>
    </row>
    <row r="27" spans="1:14" ht="20.100000000000001" customHeight="1" x14ac:dyDescent="0.25">
      <c r="A27" s="198" t="s">
        <v>26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</row>
    <row r="28" spans="1:14" ht="20.100000000000001" customHeight="1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4" ht="21.95" customHeight="1" x14ac:dyDescent="0.25">
      <c r="A29" s="111" t="s">
        <v>27</v>
      </c>
      <c r="B29" s="111"/>
      <c r="C29" s="111"/>
      <c r="D29" s="111"/>
      <c r="E29" s="111"/>
      <c r="F29" s="190"/>
      <c r="G29" s="169"/>
      <c r="H29" s="169"/>
      <c r="I29" s="191"/>
      <c r="J29" s="110"/>
      <c r="K29" s="192"/>
      <c r="L29" s="110"/>
      <c r="M29" s="191"/>
      <c r="N29" s="110"/>
    </row>
  </sheetData>
  <mergeCells count="4">
    <mergeCell ref="F5:N5"/>
    <mergeCell ref="J6:L6"/>
    <mergeCell ref="F6:H6"/>
    <mergeCell ref="A27:N27"/>
  </mergeCells>
  <pageMargins left="0.8" right="0.8" top="0.5" bottom="0.6" header="0.49" footer="0.4"/>
  <pageSetup paperSize="9" firstPageNumber="15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2B1D-F0E6-442D-ADE2-45E9C7CAA1AF}">
  <sheetPr codeName="Sheet5">
    <tabColor theme="7" tint="0.79998168889431442"/>
  </sheetPr>
  <dimension ref="A1:K170"/>
  <sheetViews>
    <sheetView tabSelected="1" zoomScaleNormal="100" zoomScaleSheetLayoutView="100" workbookViewId="0">
      <selection activeCell="U5" sqref="U5"/>
    </sheetView>
  </sheetViews>
  <sheetFormatPr defaultColWidth="0.42578125" defaultRowHeight="21.75" customHeight="1" x14ac:dyDescent="0.25"/>
  <cols>
    <col min="1" max="1" width="1.42578125" style="241" customWidth="1"/>
    <col min="2" max="2" width="41.42578125" style="241" customWidth="1"/>
    <col min="3" max="3" width="7.7109375" style="241" customWidth="1"/>
    <col min="4" max="4" width="0.5703125" style="241" customWidth="1"/>
    <col min="5" max="5" width="11.7109375" style="45" customWidth="1"/>
    <col min="6" max="6" width="0.5703125" style="242" customWidth="1"/>
    <col min="7" max="7" width="11.7109375" style="45" customWidth="1"/>
    <col min="8" max="8" width="0.5703125" style="242" customWidth="1"/>
    <col min="9" max="9" width="11.7109375" style="46" customWidth="1"/>
    <col min="10" max="10" width="0.5703125" style="242" customWidth="1"/>
    <col min="11" max="11" width="11.7109375" style="46" customWidth="1"/>
    <col min="12" max="84" width="8" style="241" customWidth="1"/>
    <col min="85" max="16384" width="0.42578125" style="241"/>
  </cols>
  <sheetData>
    <row r="1" spans="1:11" s="208" customFormat="1" ht="21.75" customHeight="1" x14ac:dyDescent="0.25">
      <c r="A1" s="207" t="s">
        <v>0</v>
      </c>
      <c r="E1" s="31"/>
      <c r="F1" s="209"/>
      <c r="G1" s="31"/>
      <c r="H1" s="209"/>
      <c r="I1" s="32"/>
      <c r="J1" s="209"/>
      <c r="K1" s="32"/>
    </row>
    <row r="2" spans="1:11" s="208" customFormat="1" ht="21.75" customHeight="1" x14ac:dyDescent="0.25">
      <c r="A2" s="210" t="s">
        <v>143</v>
      </c>
      <c r="B2" s="211"/>
      <c r="C2" s="211"/>
      <c r="E2" s="31"/>
      <c r="F2" s="209"/>
      <c r="G2" s="31"/>
      <c r="H2" s="209"/>
      <c r="I2" s="33"/>
      <c r="J2" s="209"/>
      <c r="K2" s="33"/>
    </row>
    <row r="3" spans="1:11" s="208" customFormat="1" ht="21.75" customHeight="1" x14ac:dyDescent="0.25">
      <c r="A3" s="212" t="s">
        <v>206</v>
      </c>
      <c r="B3" s="213"/>
      <c r="C3" s="213"/>
      <c r="D3" s="214"/>
      <c r="E3" s="34"/>
      <c r="F3" s="215"/>
      <c r="G3" s="34"/>
      <c r="H3" s="215"/>
      <c r="I3" s="35"/>
      <c r="J3" s="215"/>
      <c r="K3" s="35"/>
    </row>
    <row r="4" spans="1:11" s="208" customFormat="1" ht="21.75" customHeight="1" x14ac:dyDescent="0.25">
      <c r="A4" s="216"/>
      <c r="B4" s="216"/>
      <c r="C4" s="216"/>
      <c r="E4" s="36"/>
      <c r="F4" s="209"/>
      <c r="G4" s="36"/>
      <c r="H4" s="209"/>
      <c r="I4" s="37"/>
      <c r="J4" s="209"/>
      <c r="K4" s="37"/>
    </row>
    <row r="5" spans="1:11" s="208" customFormat="1" ht="21.75" customHeight="1" x14ac:dyDescent="0.25">
      <c r="A5" s="207"/>
      <c r="B5" s="207"/>
      <c r="C5" s="207"/>
      <c r="D5" s="217"/>
      <c r="E5" s="218" t="s">
        <v>2</v>
      </c>
      <c r="F5" s="218"/>
      <c r="G5" s="218"/>
      <c r="H5" s="219"/>
      <c r="I5" s="218" t="s">
        <v>3</v>
      </c>
      <c r="J5" s="218"/>
      <c r="K5" s="218"/>
    </row>
    <row r="6" spans="1:11" s="208" customFormat="1" ht="21.75" customHeight="1" x14ac:dyDescent="0.25">
      <c r="A6" s="220"/>
      <c r="B6" s="220"/>
      <c r="D6" s="221"/>
      <c r="E6" s="222" t="s">
        <v>205</v>
      </c>
      <c r="F6" s="223"/>
      <c r="G6" s="222" t="s">
        <v>4</v>
      </c>
      <c r="H6" s="219"/>
      <c r="I6" s="222" t="s">
        <v>205</v>
      </c>
      <c r="J6" s="223"/>
      <c r="K6" s="222" t="s">
        <v>4</v>
      </c>
    </row>
    <row r="7" spans="1:11" s="208" customFormat="1" ht="21.75" customHeight="1" x14ac:dyDescent="0.25">
      <c r="A7" s="220"/>
      <c r="B7" s="220"/>
      <c r="C7" s="224" t="s">
        <v>5</v>
      </c>
      <c r="D7" s="221"/>
      <c r="E7" s="225" t="s">
        <v>6</v>
      </c>
      <c r="F7" s="226"/>
      <c r="G7" s="225" t="s">
        <v>6</v>
      </c>
      <c r="H7" s="227"/>
      <c r="I7" s="225" t="s">
        <v>6</v>
      </c>
      <c r="J7" s="226"/>
      <c r="K7" s="225" t="s">
        <v>6</v>
      </c>
    </row>
    <row r="8" spans="1:11" s="208" customFormat="1" ht="6" customHeight="1" x14ac:dyDescent="0.25">
      <c r="A8" s="216"/>
      <c r="B8" s="228"/>
      <c r="C8" s="229"/>
      <c r="E8" s="31"/>
      <c r="F8" s="31"/>
      <c r="G8" s="31"/>
      <c r="H8" s="31"/>
      <c r="I8" s="39"/>
      <c r="J8" s="31"/>
      <c r="K8" s="39"/>
    </row>
    <row r="9" spans="1:11" s="208" customFormat="1" ht="21.75" customHeight="1" x14ac:dyDescent="0.25">
      <c r="A9" s="216" t="s">
        <v>144</v>
      </c>
      <c r="B9" s="228"/>
      <c r="C9" s="229"/>
      <c r="E9" s="31"/>
      <c r="F9" s="31"/>
      <c r="G9" s="31"/>
      <c r="H9" s="31"/>
      <c r="I9" s="39"/>
      <c r="J9" s="31"/>
      <c r="K9" s="39"/>
    </row>
    <row r="10" spans="1:11" s="208" customFormat="1" ht="21.75" customHeight="1" x14ac:dyDescent="0.25">
      <c r="A10" s="228" t="s">
        <v>96</v>
      </c>
      <c r="B10" s="228"/>
      <c r="C10" s="229"/>
      <c r="E10" s="40">
        <v>177704336</v>
      </c>
      <c r="F10" s="31"/>
      <c r="G10" s="40">
        <v>236858444</v>
      </c>
      <c r="H10" s="31"/>
      <c r="I10" s="40">
        <v>233122951</v>
      </c>
      <c r="J10" s="31"/>
      <c r="K10" s="40">
        <v>278705098</v>
      </c>
    </row>
    <row r="11" spans="1:11" s="208" customFormat="1" ht="21.75" customHeight="1" x14ac:dyDescent="0.25">
      <c r="A11" s="228" t="s">
        <v>226</v>
      </c>
      <c r="B11" s="228"/>
      <c r="C11" s="229"/>
      <c r="E11" s="40"/>
      <c r="F11" s="40"/>
      <c r="G11" s="40"/>
      <c r="H11" s="40"/>
      <c r="I11" s="40"/>
      <c r="J11" s="40"/>
      <c r="K11" s="40"/>
    </row>
    <row r="12" spans="1:11" s="208" customFormat="1" ht="21.75" customHeight="1" x14ac:dyDescent="0.25">
      <c r="A12" s="228"/>
      <c r="B12" s="228" t="s">
        <v>145</v>
      </c>
      <c r="C12" s="247">
        <v>17</v>
      </c>
      <c r="E12" s="40">
        <v>14006439</v>
      </c>
      <c r="F12" s="31"/>
      <c r="G12" s="40">
        <v>14090773</v>
      </c>
      <c r="H12" s="31"/>
      <c r="I12" s="40">
        <v>13086036</v>
      </c>
      <c r="J12" s="31"/>
      <c r="K12" s="40">
        <v>13197472</v>
      </c>
    </row>
    <row r="13" spans="1:11" s="208" customFormat="1" ht="21.75" customHeight="1" x14ac:dyDescent="0.25">
      <c r="A13" s="228"/>
      <c r="B13" s="228" t="s">
        <v>146</v>
      </c>
      <c r="C13" s="247">
        <v>18</v>
      </c>
      <c r="E13" s="40">
        <v>1529574</v>
      </c>
      <c r="F13" s="31"/>
      <c r="G13" s="40">
        <v>1657399</v>
      </c>
      <c r="H13" s="31"/>
      <c r="I13" s="40">
        <v>1319279</v>
      </c>
      <c r="J13" s="31"/>
      <c r="K13" s="40">
        <v>1303596</v>
      </c>
    </row>
    <row r="14" spans="1:11" s="208" customFormat="1" ht="21.75" customHeight="1" x14ac:dyDescent="0.25">
      <c r="B14" s="208" t="s">
        <v>147</v>
      </c>
      <c r="C14" s="247">
        <v>19</v>
      </c>
      <c r="E14" s="40">
        <v>1130245</v>
      </c>
      <c r="F14" s="31"/>
      <c r="G14" s="40">
        <v>742993</v>
      </c>
      <c r="H14" s="31"/>
      <c r="I14" s="40">
        <v>382542</v>
      </c>
      <c r="J14" s="31"/>
      <c r="K14" s="40">
        <v>457244</v>
      </c>
    </row>
    <row r="15" spans="1:11" s="208" customFormat="1" ht="21.75" customHeight="1" x14ac:dyDescent="0.25">
      <c r="B15" s="208" t="s">
        <v>217</v>
      </c>
      <c r="C15" s="247" t="s">
        <v>148</v>
      </c>
      <c r="E15" s="54">
        <v>522454</v>
      </c>
      <c r="F15" s="31"/>
      <c r="G15" s="54">
        <v>563248</v>
      </c>
      <c r="H15" s="31"/>
      <c r="I15" s="54">
        <v>522454</v>
      </c>
      <c r="J15" s="31"/>
      <c r="K15" s="54">
        <v>563248</v>
      </c>
    </row>
    <row r="16" spans="1:11" s="208" customFormat="1" ht="21.75" customHeight="1" x14ac:dyDescent="0.25">
      <c r="B16" s="208" t="s">
        <v>212</v>
      </c>
      <c r="C16" s="247">
        <v>16.100000000000001</v>
      </c>
      <c r="E16" s="54">
        <v>0</v>
      </c>
      <c r="F16" s="31"/>
      <c r="G16" s="54">
        <v>0</v>
      </c>
      <c r="H16" s="31"/>
      <c r="I16" s="54">
        <v>2610852</v>
      </c>
      <c r="J16" s="31"/>
      <c r="K16" s="54">
        <v>0</v>
      </c>
    </row>
    <row r="17" spans="2:11" s="208" customFormat="1" ht="21.75" customHeight="1" x14ac:dyDescent="0.25">
      <c r="B17" s="208" t="s">
        <v>218</v>
      </c>
      <c r="C17" s="247"/>
      <c r="E17" s="40">
        <v>-1499557</v>
      </c>
      <c r="F17" s="31"/>
      <c r="G17" s="40">
        <v>70024</v>
      </c>
      <c r="H17" s="31"/>
      <c r="I17" s="40">
        <v>-983847</v>
      </c>
      <c r="J17" s="31"/>
      <c r="K17" s="40">
        <v>26512</v>
      </c>
    </row>
    <row r="18" spans="2:11" s="208" customFormat="1" ht="21.75" customHeight="1" x14ac:dyDescent="0.25">
      <c r="B18" s="208" t="s">
        <v>219</v>
      </c>
      <c r="C18" s="247">
        <v>23</v>
      </c>
      <c r="E18" s="40">
        <v>184613</v>
      </c>
      <c r="F18" s="31"/>
      <c r="G18" s="40">
        <v>-145544</v>
      </c>
      <c r="H18" s="31"/>
      <c r="I18" s="40">
        <v>8191</v>
      </c>
      <c r="J18" s="31"/>
      <c r="K18" s="40">
        <v>-322450</v>
      </c>
    </row>
    <row r="19" spans="2:11" s="208" customFormat="1" ht="21.75" customHeight="1" x14ac:dyDescent="0.25">
      <c r="B19" s="208" t="s">
        <v>220</v>
      </c>
      <c r="C19" s="247"/>
      <c r="E19" s="40">
        <v>51593</v>
      </c>
      <c r="F19" s="31"/>
      <c r="G19" s="40">
        <v>160512</v>
      </c>
      <c r="H19" s="31"/>
      <c r="I19" s="40">
        <v>13</v>
      </c>
      <c r="J19" s="31"/>
      <c r="K19" s="40">
        <v>12</v>
      </c>
    </row>
    <row r="20" spans="2:11" s="208" customFormat="1" ht="21.75" customHeight="1" x14ac:dyDescent="0.25">
      <c r="B20" s="208" t="s">
        <v>221</v>
      </c>
      <c r="C20" s="247"/>
      <c r="E20" s="40"/>
      <c r="F20" s="31"/>
      <c r="G20" s="40"/>
      <c r="H20" s="31"/>
      <c r="I20" s="40"/>
      <c r="J20" s="31"/>
      <c r="K20" s="40"/>
    </row>
    <row r="21" spans="2:11" s="208" customFormat="1" ht="21.75" customHeight="1" x14ac:dyDescent="0.25">
      <c r="B21" s="230" t="s">
        <v>197</v>
      </c>
      <c r="C21" s="247">
        <v>12</v>
      </c>
      <c r="E21" s="40">
        <v>570760</v>
      </c>
      <c r="F21" s="31"/>
      <c r="G21" s="40">
        <v>-617400</v>
      </c>
      <c r="H21" s="31"/>
      <c r="I21" s="40">
        <v>570760</v>
      </c>
      <c r="J21" s="31"/>
      <c r="K21" s="40">
        <v>-617400</v>
      </c>
    </row>
    <row r="22" spans="2:11" s="208" customFormat="1" ht="21.75" customHeight="1" x14ac:dyDescent="0.25">
      <c r="B22" s="231" t="s">
        <v>149</v>
      </c>
      <c r="C22" s="247"/>
      <c r="E22" s="40"/>
      <c r="F22" s="31"/>
      <c r="G22" s="40"/>
      <c r="H22" s="31"/>
      <c r="I22" s="40"/>
      <c r="J22" s="31"/>
      <c r="K22" s="40"/>
    </row>
    <row r="23" spans="2:11" s="208" customFormat="1" ht="21.75" customHeight="1" x14ac:dyDescent="0.25">
      <c r="B23" s="231" t="s">
        <v>150</v>
      </c>
      <c r="C23" s="247">
        <v>12</v>
      </c>
      <c r="E23" s="40">
        <v>-1059026</v>
      </c>
      <c r="F23" s="31"/>
      <c r="G23" s="40">
        <v>687394</v>
      </c>
      <c r="H23" s="31"/>
      <c r="I23" s="40">
        <v>-1059026</v>
      </c>
      <c r="J23" s="31"/>
      <c r="K23" s="40">
        <v>687394</v>
      </c>
    </row>
    <row r="24" spans="2:11" s="208" customFormat="1" ht="21.75" customHeight="1" x14ac:dyDescent="0.25">
      <c r="B24" s="208" t="s">
        <v>230</v>
      </c>
      <c r="C24" s="247">
        <v>16.2</v>
      </c>
      <c r="E24" s="40">
        <v>999990</v>
      </c>
      <c r="F24" s="31"/>
      <c r="G24" s="40">
        <v>36525</v>
      </c>
      <c r="H24" s="31"/>
      <c r="I24" s="40">
        <v>0</v>
      </c>
      <c r="J24" s="31"/>
      <c r="K24" s="40">
        <v>0</v>
      </c>
    </row>
    <row r="25" spans="2:11" s="208" customFormat="1" ht="21.75" customHeight="1" x14ac:dyDescent="0.25">
      <c r="B25" s="231" t="s">
        <v>151</v>
      </c>
      <c r="C25" s="247">
        <v>28</v>
      </c>
      <c r="E25" s="40">
        <v>-17182981</v>
      </c>
      <c r="F25" s="31"/>
      <c r="G25" s="40">
        <v>-20802267</v>
      </c>
      <c r="H25" s="31"/>
      <c r="I25" s="40">
        <v>-17827190</v>
      </c>
      <c r="J25" s="31"/>
      <c r="K25" s="40">
        <v>-21632079</v>
      </c>
    </row>
    <row r="26" spans="2:11" s="208" customFormat="1" ht="21.75" customHeight="1" x14ac:dyDescent="0.25">
      <c r="B26" s="231" t="s">
        <v>93</v>
      </c>
      <c r="C26" s="247">
        <v>30</v>
      </c>
      <c r="E26" s="40">
        <v>62685506</v>
      </c>
      <c r="F26" s="31"/>
      <c r="G26" s="40">
        <v>46476892</v>
      </c>
      <c r="H26" s="31"/>
      <c r="I26" s="40">
        <v>63255039</v>
      </c>
      <c r="J26" s="31"/>
      <c r="K26" s="40">
        <v>47123881</v>
      </c>
    </row>
    <row r="27" spans="2:11" s="208" customFormat="1" ht="21.75" customHeight="1" x14ac:dyDescent="0.25">
      <c r="B27" s="231" t="s">
        <v>152</v>
      </c>
      <c r="C27" s="247">
        <v>28</v>
      </c>
      <c r="E27" s="40">
        <v>-103550</v>
      </c>
      <c r="F27" s="31"/>
      <c r="G27" s="40">
        <v>-106100</v>
      </c>
      <c r="H27" s="31"/>
      <c r="I27" s="40">
        <v>-236848693</v>
      </c>
      <c r="J27" s="31"/>
      <c r="K27" s="40">
        <v>-122527691</v>
      </c>
    </row>
    <row r="28" spans="2:11" s="208" customFormat="1" ht="21.75" customHeight="1" x14ac:dyDescent="0.25">
      <c r="B28" s="231" t="s">
        <v>153</v>
      </c>
      <c r="C28" s="247">
        <v>16.2</v>
      </c>
      <c r="E28" s="40">
        <v>-176432127</v>
      </c>
      <c r="F28" s="31"/>
      <c r="G28" s="40">
        <v>-70714439</v>
      </c>
      <c r="H28" s="31"/>
      <c r="I28" s="40">
        <v>0</v>
      </c>
      <c r="J28" s="31"/>
      <c r="K28" s="40">
        <v>0</v>
      </c>
    </row>
    <row r="29" spans="2:11" s="208" customFormat="1" ht="21.75" customHeight="1" x14ac:dyDescent="0.25">
      <c r="B29" s="231" t="s">
        <v>154</v>
      </c>
      <c r="C29" s="247">
        <v>16.2</v>
      </c>
      <c r="E29" s="40">
        <v>238110</v>
      </c>
      <c r="F29" s="31"/>
      <c r="G29" s="40">
        <v>1627861</v>
      </c>
      <c r="H29" s="31"/>
      <c r="I29" s="40">
        <v>0</v>
      </c>
      <c r="J29" s="31"/>
      <c r="K29" s="40">
        <v>0</v>
      </c>
    </row>
    <row r="30" spans="2:11" s="208" customFormat="1" ht="21.75" customHeight="1" x14ac:dyDescent="0.25">
      <c r="B30" s="231" t="s">
        <v>64</v>
      </c>
      <c r="C30" s="232">
        <v>24</v>
      </c>
      <c r="E30" s="40">
        <v>21255752</v>
      </c>
      <c r="F30" s="31"/>
      <c r="G30" s="40">
        <v>10523535</v>
      </c>
      <c r="H30" s="31"/>
      <c r="I30" s="40">
        <v>15913338</v>
      </c>
      <c r="J30" s="31"/>
      <c r="K30" s="40">
        <v>9012674</v>
      </c>
    </row>
    <row r="31" spans="2:11" s="208" customFormat="1" ht="21.75" customHeight="1" x14ac:dyDescent="0.25">
      <c r="B31" s="231"/>
      <c r="C31" s="232"/>
      <c r="E31" s="40"/>
      <c r="F31" s="31"/>
      <c r="G31" s="40"/>
      <c r="H31" s="31"/>
      <c r="I31" s="40"/>
      <c r="J31" s="31"/>
      <c r="K31" s="40"/>
    </row>
    <row r="32" spans="2:11" s="208" customFormat="1" ht="21.75" customHeight="1" x14ac:dyDescent="0.25">
      <c r="B32" s="231"/>
      <c r="C32" s="232"/>
      <c r="E32" s="40"/>
      <c r="F32" s="31"/>
      <c r="G32" s="40"/>
      <c r="H32" s="31"/>
      <c r="I32" s="40"/>
      <c r="J32" s="31"/>
      <c r="K32" s="40"/>
    </row>
    <row r="33" spans="1:11" s="208" customFormat="1" ht="24.75" customHeight="1" x14ac:dyDescent="0.25">
      <c r="B33" s="231"/>
      <c r="C33" s="232"/>
      <c r="E33" s="40"/>
      <c r="F33" s="31"/>
      <c r="G33" s="40"/>
      <c r="H33" s="31"/>
      <c r="I33" s="40"/>
      <c r="J33" s="31"/>
      <c r="K33" s="40"/>
    </row>
    <row r="34" spans="1:11" s="208" customFormat="1" ht="19.5" customHeight="1" x14ac:dyDescent="0.25">
      <c r="B34" s="231"/>
      <c r="C34" s="232"/>
      <c r="E34" s="40"/>
      <c r="F34" s="31"/>
      <c r="G34" s="40"/>
      <c r="H34" s="31"/>
      <c r="I34" s="40"/>
      <c r="J34" s="31"/>
      <c r="K34" s="40"/>
    </row>
    <row r="35" spans="1:11" s="208" customFormat="1" ht="21.75" customHeight="1" x14ac:dyDescent="0.25">
      <c r="B35" s="231"/>
      <c r="C35" s="232"/>
      <c r="E35" s="40"/>
      <c r="F35" s="31"/>
      <c r="G35" s="40"/>
      <c r="H35" s="31"/>
      <c r="I35" s="40"/>
      <c r="J35" s="31"/>
      <c r="K35" s="40"/>
    </row>
    <row r="36" spans="1:11" s="208" customFormat="1" ht="21.75" customHeight="1" x14ac:dyDescent="0.25">
      <c r="B36" s="231"/>
      <c r="C36" s="232"/>
      <c r="E36" s="40"/>
      <c r="F36" s="31"/>
      <c r="G36" s="40"/>
      <c r="H36" s="31"/>
      <c r="I36" s="40"/>
      <c r="J36" s="31"/>
      <c r="K36" s="40"/>
    </row>
    <row r="37" spans="1:11" s="208" customFormat="1" ht="21.75" customHeight="1" x14ac:dyDescent="0.25">
      <c r="B37" s="231"/>
      <c r="C37" s="232"/>
      <c r="E37" s="40"/>
      <c r="F37" s="31"/>
      <c r="G37" s="40"/>
      <c r="H37" s="31"/>
      <c r="I37" s="40"/>
      <c r="J37" s="31"/>
      <c r="K37" s="40"/>
    </row>
    <row r="38" spans="1:11" s="208" customFormat="1" ht="21.75" customHeight="1" x14ac:dyDescent="0.25">
      <c r="A38" s="233" t="s">
        <v>203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</row>
    <row r="39" spans="1:11" s="208" customFormat="1" ht="21.75" customHeight="1" x14ac:dyDescent="0.25">
      <c r="A39" s="229"/>
      <c r="B39" s="229"/>
      <c r="C39" s="229"/>
      <c r="D39" s="229"/>
      <c r="E39" s="229"/>
      <c r="F39" s="229"/>
      <c r="G39" s="229"/>
      <c r="H39" s="229"/>
      <c r="I39" s="229"/>
      <c r="J39" s="229"/>
      <c r="K39" s="229"/>
    </row>
    <row r="40" spans="1:11" s="208" customFormat="1" ht="21.75" customHeight="1" x14ac:dyDescent="0.25">
      <c r="A40" s="229"/>
      <c r="B40" s="229"/>
      <c r="C40" s="229"/>
      <c r="D40" s="229"/>
      <c r="E40" s="229"/>
      <c r="F40" s="229"/>
      <c r="G40" s="229"/>
      <c r="H40" s="229"/>
      <c r="I40" s="229"/>
      <c r="J40" s="229"/>
      <c r="K40" s="229"/>
    </row>
    <row r="41" spans="1:11" s="208" customFormat="1" ht="6.75" customHeight="1" x14ac:dyDescent="0.25">
      <c r="A41" s="229"/>
      <c r="B41" s="229"/>
      <c r="C41" s="229"/>
      <c r="D41" s="229"/>
      <c r="E41" s="229"/>
      <c r="F41" s="229"/>
      <c r="G41" s="229"/>
      <c r="H41" s="229"/>
      <c r="I41" s="229"/>
      <c r="J41" s="229"/>
      <c r="K41" s="229"/>
    </row>
    <row r="42" spans="1:11" s="208" customFormat="1" ht="21.95" customHeight="1" x14ac:dyDescent="0.25">
      <c r="A42" s="248" t="s">
        <v>27</v>
      </c>
      <c r="B42" s="248"/>
      <c r="C42" s="248"/>
      <c r="D42" s="248"/>
      <c r="E42" s="248"/>
      <c r="F42" s="248"/>
      <c r="G42" s="248"/>
      <c r="H42" s="215"/>
      <c r="I42" s="43"/>
      <c r="J42" s="215"/>
      <c r="K42" s="43"/>
    </row>
    <row r="43" spans="1:11" s="208" customFormat="1" ht="21.75" customHeight="1" x14ac:dyDescent="0.25">
      <c r="A43" s="207" t="s">
        <v>0</v>
      </c>
      <c r="E43" s="31"/>
      <c r="F43" s="209"/>
      <c r="G43" s="31"/>
      <c r="H43" s="209"/>
      <c r="I43" s="32"/>
      <c r="J43" s="209"/>
      <c r="K43" s="32"/>
    </row>
    <row r="44" spans="1:11" s="208" customFormat="1" ht="21.75" customHeight="1" x14ac:dyDescent="0.25">
      <c r="A44" s="210" t="s">
        <v>155</v>
      </c>
      <c r="B44" s="211"/>
      <c r="C44" s="211"/>
      <c r="E44" s="31"/>
      <c r="F44" s="209"/>
      <c r="G44" s="31"/>
      <c r="H44" s="209"/>
      <c r="I44" s="33"/>
      <c r="J44" s="209"/>
      <c r="K44" s="33"/>
    </row>
    <row r="45" spans="1:11" s="208" customFormat="1" ht="21.75" customHeight="1" x14ac:dyDescent="0.25">
      <c r="A45" s="212" t="s">
        <v>206</v>
      </c>
      <c r="B45" s="213"/>
      <c r="C45" s="213"/>
      <c r="D45" s="214"/>
      <c r="E45" s="34"/>
      <c r="F45" s="215"/>
      <c r="G45" s="34"/>
      <c r="H45" s="215"/>
      <c r="I45" s="35"/>
      <c r="J45" s="215"/>
      <c r="K45" s="35"/>
    </row>
    <row r="46" spans="1:11" s="208" customFormat="1" ht="21.75" customHeight="1" x14ac:dyDescent="0.25">
      <c r="A46" s="216"/>
      <c r="B46" s="216"/>
      <c r="C46" s="216"/>
      <c r="E46" s="36"/>
      <c r="F46" s="209"/>
      <c r="G46" s="36"/>
      <c r="H46" s="209"/>
      <c r="I46" s="37"/>
      <c r="J46" s="209"/>
      <c r="K46" s="37"/>
    </row>
    <row r="47" spans="1:11" s="208" customFormat="1" ht="21.75" customHeight="1" x14ac:dyDescent="0.25">
      <c r="A47" s="207"/>
      <c r="B47" s="207"/>
      <c r="C47" s="207"/>
      <c r="D47" s="217"/>
      <c r="E47" s="218" t="s">
        <v>2</v>
      </c>
      <c r="F47" s="218"/>
      <c r="G47" s="218"/>
      <c r="H47" s="219"/>
      <c r="I47" s="218" t="s">
        <v>3</v>
      </c>
      <c r="J47" s="218"/>
      <c r="K47" s="218"/>
    </row>
    <row r="48" spans="1:11" s="208" customFormat="1" ht="21.75" customHeight="1" x14ac:dyDescent="0.25">
      <c r="A48" s="220"/>
      <c r="B48" s="220"/>
      <c r="D48" s="221"/>
      <c r="E48" s="222" t="s">
        <v>205</v>
      </c>
      <c r="F48" s="223"/>
      <c r="G48" s="222" t="s">
        <v>4</v>
      </c>
      <c r="H48" s="219"/>
      <c r="I48" s="222" t="s">
        <v>205</v>
      </c>
      <c r="J48" s="223"/>
      <c r="K48" s="222" t="s">
        <v>4</v>
      </c>
    </row>
    <row r="49" spans="1:11" s="208" customFormat="1" ht="21.75" customHeight="1" x14ac:dyDescent="0.25">
      <c r="A49" s="220"/>
      <c r="B49" s="220"/>
      <c r="C49" s="224" t="s">
        <v>5</v>
      </c>
      <c r="D49" s="221"/>
      <c r="E49" s="225" t="s">
        <v>6</v>
      </c>
      <c r="F49" s="226"/>
      <c r="G49" s="225" t="s">
        <v>6</v>
      </c>
      <c r="H49" s="227"/>
      <c r="I49" s="225" t="s">
        <v>6</v>
      </c>
      <c r="J49" s="226"/>
      <c r="K49" s="225" t="s">
        <v>6</v>
      </c>
    </row>
    <row r="50" spans="1:11" s="208" customFormat="1" ht="6" customHeight="1" x14ac:dyDescent="0.25">
      <c r="A50" s="216"/>
      <c r="B50" s="228"/>
      <c r="C50" s="229"/>
      <c r="E50" s="31"/>
      <c r="F50" s="31"/>
      <c r="G50" s="31"/>
      <c r="H50" s="31"/>
      <c r="I50" s="39"/>
      <c r="J50" s="31"/>
      <c r="K50" s="39"/>
    </row>
    <row r="51" spans="1:11" s="208" customFormat="1" ht="21.75" customHeight="1" x14ac:dyDescent="0.25">
      <c r="A51" s="216" t="s">
        <v>156</v>
      </c>
      <c r="B51" s="231"/>
      <c r="C51" s="232"/>
      <c r="E51" s="40"/>
      <c r="F51" s="31"/>
      <c r="G51" s="40"/>
      <c r="H51" s="31"/>
      <c r="I51" s="40"/>
      <c r="J51" s="31"/>
      <c r="K51" s="40"/>
    </row>
    <row r="52" spans="1:11" s="208" customFormat="1" ht="21.75" customHeight="1" x14ac:dyDescent="0.25">
      <c r="A52" s="234" t="s">
        <v>157</v>
      </c>
      <c r="C52" s="229"/>
      <c r="E52" s="40"/>
      <c r="F52" s="31"/>
      <c r="G52" s="40"/>
      <c r="H52" s="31"/>
      <c r="I52" s="40"/>
      <c r="J52" s="31"/>
      <c r="K52" s="40"/>
    </row>
    <row r="53" spans="1:11" s="208" customFormat="1" ht="21.75" customHeight="1" x14ac:dyDescent="0.25">
      <c r="B53" s="234" t="s">
        <v>227</v>
      </c>
      <c r="C53" s="229"/>
      <c r="E53" s="40">
        <v>369267581</v>
      </c>
      <c r="F53" s="31"/>
      <c r="G53" s="40">
        <v>-158468937</v>
      </c>
      <c r="H53" s="31"/>
      <c r="I53" s="40">
        <v>384155928</v>
      </c>
      <c r="J53" s="31"/>
      <c r="K53" s="40">
        <v>-172825811</v>
      </c>
    </row>
    <row r="54" spans="1:11" s="208" customFormat="1" ht="21.75" customHeight="1" x14ac:dyDescent="0.25">
      <c r="B54" s="234" t="s">
        <v>158</v>
      </c>
      <c r="C54" s="229"/>
      <c r="E54" s="40">
        <v>31202626</v>
      </c>
      <c r="F54" s="31"/>
      <c r="G54" s="40">
        <v>36945652</v>
      </c>
      <c r="H54" s="31"/>
      <c r="I54" s="40">
        <v>31202626</v>
      </c>
      <c r="J54" s="31"/>
      <c r="K54" s="40">
        <v>36945652</v>
      </c>
    </row>
    <row r="55" spans="1:11" s="208" customFormat="1" ht="21.75" customHeight="1" x14ac:dyDescent="0.25">
      <c r="B55" s="234" t="s">
        <v>159</v>
      </c>
      <c r="C55" s="229"/>
      <c r="E55" s="40">
        <v>-391165081</v>
      </c>
      <c r="F55" s="31"/>
      <c r="G55" s="40">
        <v>53132393</v>
      </c>
      <c r="H55" s="31"/>
      <c r="I55" s="40">
        <v>-385792262</v>
      </c>
      <c r="J55" s="31"/>
      <c r="K55" s="40">
        <v>68207805</v>
      </c>
    </row>
    <row r="56" spans="1:11" s="208" customFormat="1" ht="21.75" customHeight="1" x14ac:dyDescent="0.25">
      <c r="B56" s="228" t="s">
        <v>23</v>
      </c>
      <c r="C56" s="229"/>
      <c r="E56" s="40">
        <v>-917406</v>
      </c>
      <c r="F56" s="31"/>
      <c r="G56" s="40">
        <v>-7359150</v>
      </c>
      <c r="H56" s="31"/>
      <c r="I56" s="40">
        <v>-1322557</v>
      </c>
      <c r="J56" s="31"/>
      <c r="K56" s="40">
        <v>-9024836</v>
      </c>
    </row>
    <row r="57" spans="1:11" s="208" customFormat="1" ht="21.75" customHeight="1" x14ac:dyDescent="0.25">
      <c r="B57" s="228" t="s">
        <v>160</v>
      </c>
      <c r="C57" s="229"/>
      <c r="E57" s="40">
        <v>-16967103</v>
      </c>
      <c r="F57" s="31"/>
      <c r="G57" s="40">
        <v>5892823</v>
      </c>
      <c r="H57" s="31"/>
      <c r="I57" s="40">
        <v>-19588653</v>
      </c>
      <c r="J57" s="31"/>
      <c r="K57" s="40">
        <v>5896068</v>
      </c>
    </row>
    <row r="58" spans="1:11" s="208" customFormat="1" ht="21.75" customHeight="1" x14ac:dyDescent="0.25">
      <c r="B58" s="235" t="s">
        <v>34</v>
      </c>
      <c r="C58" s="229"/>
      <c r="E58" s="40">
        <v>-4734732</v>
      </c>
      <c r="F58" s="31"/>
      <c r="G58" s="40">
        <v>16794100</v>
      </c>
      <c r="H58" s="31"/>
      <c r="I58" s="40">
        <v>-4734732</v>
      </c>
      <c r="J58" s="31"/>
      <c r="K58" s="40">
        <v>16794100</v>
      </c>
    </row>
    <row r="59" spans="1:11" s="208" customFormat="1" ht="21.75" customHeight="1" x14ac:dyDescent="0.25">
      <c r="B59" s="236" t="s">
        <v>42</v>
      </c>
      <c r="C59" s="229"/>
      <c r="E59" s="40">
        <v>38544023</v>
      </c>
      <c r="F59" s="31"/>
      <c r="G59" s="40">
        <v>1102076</v>
      </c>
      <c r="H59" s="31"/>
      <c r="I59" s="40">
        <v>38520880</v>
      </c>
      <c r="J59" s="31"/>
      <c r="K59" s="40">
        <v>9290090</v>
      </c>
    </row>
    <row r="60" spans="1:11" s="208" customFormat="1" ht="21.75" customHeight="1" x14ac:dyDescent="0.25">
      <c r="B60" s="236" t="s">
        <v>53</v>
      </c>
      <c r="C60" s="229"/>
      <c r="E60" s="40">
        <v>-139224294</v>
      </c>
      <c r="F60" s="31"/>
      <c r="G60" s="40">
        <v>-66833895</v>
      </c>
      <c r="H60" s="31"/>
      <c r="I60" s="40">
        <v>-161913103</v>
      </c>
      <c r="J60" s="31"/>
      <c r="K60" s="40">
        <v>-61199296</v>
      </c>
    </row>
    <row r="61" spans="1:11" s="208" customFormat="1" ht="21.75" customHeight="1" x14ac:dyDescent="0.25">
      <c r="B61" s="236" t="s">
        <v>161</v>
      </c>
      <c r="C61" s="229"/>
      <c r="E61" s="40">
        <v>34534927</v>
      </c>
      <c r="F61" s="31"/>
      <c r="G61" s="40">
        <v>-41289081</v>
      </c>
      <c r="H61" s="31"/>
      <c r="I61" s="40">
        <v>37656786</v>
      </c>
      <c r="J61" s="31"/>
      <c r="K61" s="40">
        <v>-44397098</v>
      </c>
    </row>
    <row r="62" spans="1:11" s="208" customFormat="1" ht="21.75" customHeight="1" x14ac:dyDescent="0.25">
      <c r="B62" s="234" t="s">
        <v>162</v>
      </c>
      <c r="C62" s="229"/>
      <c r="E62" s="40">
        <v>13292449</v>
      </c>
      <c r="F62" s="31"/>
      <c r="G62" s="40">
        <v>4159756</v>
      </c>
      <c r="H62" s="31"/>
      <c r="I62" s="40">
        <v>12175256</v>
      </c>
      <c r="J62" s="31"/>
      <c r="K62" s="40">
        <v>4573729</v>
      </c>
    </row>
    <row r="63" spans="1:11" s="208" customFormat="1" ht="21.75" customHeight="1" x14ac:dyDescent="0.25">
      <c r="B63" s="234" t="s">
        <v>163</v>
      </c>
      <c r="C63" s="247">
        <v>23</v>
      </c>
      <c r="E63" s="40">
        <v>-509586</v>
      </c>
      <c r="F63" s="31"/>
      <c r="G63" s="40">
        <v>-491003</v>
      </c>
      <c r="H63" s="31"/>
      <c r="I63" s="40">
        <v>-509586</v>
      </c>
      <c r="J63" s="31"/>
      <c r="K63" s="40">
        <v>-491003</v>
      </c>
    </row>
    <row r="64" spans="1:11" s="249" customFormat="1" ht="21.75" customHeight="1" x14ac:dyDescent="0.25">
      <c r="A64" s="228"/>
      <c r="B64" s="234" t="s">
        <v>164</v>
      </c>
      <c r="C64" s="232">
        <v>24</v>
      </c>
      <c r="D64" s="208"/>
      <c r="E64" s="41">
        <v>-2328384</v>
      </c>
      <c r="F64" s="36"/>
      <c r="G64" s="41">
        <v>-2038034</v>
      </c>
      <c r="H64" s="36"/>
      <c r="I64" s="41">
        <v>-2323384</v>
      </c>
      <c r="J64" s="36"/>
      <c r="K64" s="41">
        <v>-1992934</v>
      </c>
    </row>
    <row r="65" spans="1:11" s="208" customFormat="1" ht="6" customHeight="1" x14ac:dyDescent="0.25">
      <c r="A65" s="220"/>
      <c r="B65" s="220"/>
      <c r="C65" s="226"/>
      <c r="D65" s="221"/>
      <c r="E65" s="38"/>
      <c r="F65" s="227"/>
      <c r="G65" s="38"/>
      <c r="H65" s="227"/>
      <c r="I65" s="38"/>
      <c r="J65" s="237"/>
      <c r="K65" s="38"/>
    </row>
    <row r="66" spans="1:11" s="208" customFormat="1" ht="21.75" customHeight="1" x14ac:dyDescent="0.25">
      <c r="A66" s="216" t="s">
        <v>213</v>
      </c>
      <c r="B66" s="228"/>
      <c r="C66" s="229"/>
      <c r="E66" s="40">
        <f>SUM(E53:E65,E10:E30)</f>
        <v>15597151</v>
      </c>
      <c r="F66" s="31"/>
      <c r="G66" s="40">
        <f>SUM(G53:G65,G10:G30)</f>
        <v>62656550</v>
      </c>
      <c r="H66" s="31"/>
      <c r="I66" s="40">
        <f>SUM(I53:I65,I10:I30)</f>
        <v>1599898</v>
      </c>
      <c r="J66" s="31"/>
      <c r="K66" s="40">
        <f>SUM(K53:K65,K10:K30)</f>
        <v>57753977</v>
      </c>
    </row>
    <row r="67" spans="1:11" s="208" customFormat="1" ht="21.75" customHeight="1" x14ac:dyDescent="0.25">
      <c r="B67" s="228" t="s">
        <v>165</v>
      </c>
      <c r="C67" s="229"/>
      <c r="E67" s="40">
        <v>-59511388</v>
      </c>
      <c r="F67" s="36"/>
      <c r="G67" s="40">
        <v>-46662717</v>
      </c>
      <c r="H67" s="36"/>
      <c r="I67" s="40">
        <v>-60470140</v>
      </c>
      <c r="J67" s="36"/>
      <c r="K67" s="40">
        <v>-47692022</v>
      </c>
    </row>
    <row r="68" spans="1:11" s="249" customFormat="1" ht="21.75" customHeight="1" x14ac:dyDescent="0.25">
      <c r="A68" s="228"/>
      <c r="B68" s="234" t="s">
        <v>166</v>
      </c>
      <c r="C68" s="232"/>
      <c r="D68" s="208"/>
      <c r="E68" s="41">
        <v>-45747264</v>
      </c>
      <c r="F68" s="36"/>
      <c r="G68" s="41">
        <v>-62309601</v>
      </c>
      <c r="H68" s="36"/>
      <c r="I68" s="41">
        <v>-41538516</v>
      </c>
      <c r="J68" s="36"/>
      <c r="K68" s="41">
        <v>-71808481</v>
      </c>
    </row>
    <row r="69" spans="1:11" s="208" customFormat="1" ht="6" customHeight="1" x14ac:dyDescent="0.25">
      <c r="A69" s="228"/>
      <c r="B69" s="228"/>
      <c r="C69" s="229"/>
      <c r="D69" s="42"/>
    </row>
    <row r="70" spans="1:11" s="208" customFormat="1" ht="21.75" customHeight="1" x14ac:dyDescent="0.25">
      <c r="A70" s="216" t="s">
        <v>232</v>
      </c>
      <c r="B70" s="228"/>
      <c r="C70" s="229"/>
      <c r="D70" s="42"/>
      <c r="E70" s="41">
        <f>SUM(E66:E69)</f>
        <v>-89661501</v>
      </c>
      <c r="F70" s="40"/>
      <c r="G70" s="41">
        <f>SUM(G66:G69)</f>
        <v>-46315768</v>
      </c>
      <c r="H70" s="40"/>
      <c r="I70" s="41">
        <f>SUM(I66:I69)</f>
        <v>-100408758</v>
      </c>
      <c r="J70" s="40"/>
      <c r="K70" s="41">
        <f>SUM(K66:K69)</f>
        <v>-61746526</v>
      </c>
    </row>
    <row r="71" spans="1:11" s="208" customFormat="1" ht="21.75" customHeight="1" x14ac:dyDescent="0.25">
      <c r="A71" s="216"/>
      <c r="B71" s="228"/>
      <c r="C71" s="229"/>
      <c r="D71" s="42"/>
      <c r="E71" s="40"/>
      <c r="F71" s="40"/>
      <c r="G71" s="40"/>
      <c r="H71" s="40"/>
      <c r="I71" s="40"/>
      <c r="J71" s="40"/>
      <c r="K71" s="40"/>
    </row>
    <row r="72" spans="1:11" s="208" customFormat="1" ht="21.75" customHeight="1" x14ac:dyDescent="0.25">
      <c r="A72" s="216"/>
      <c r="B72" s="228"/>
      <c r="C72" s="229"/>
      <c r="D72" s="42"/>
      <c r="E72" s="40"/>
      <c r="F72" s="40"/>
      <c r="G72" s="40"/>
      <c r="H72" s="40"/>
      <c r="I72" s="40"/>
      <c r="J72" s="40"/>
      <c r="K72" s="40"/>
    </row>
    <row r="73" spans="1:11" s="208" customFormat="1" ht="23.25" customHeight="1" x14ac:dyDescent="0.25">
      <c r="A73" s="216"/>
      <c r="B73" s="228"/>
      <c r="C73" s="229"/>
      <c r="D73" s="42"/>
      <c r="E73" s="40"/>
      <c r="F73" s="40"/>
      <c r="G73" s="40"/>
      <c r="H73" s="40"/>
      <c r="I73" s="40"/>
      <c r="J73" s="40"/>
      <c r="K73" s="40"/>
    </row>
    <row r="74" spans="1:11" s="208" customFormat="1" ht="21.75" customHeight="1" x14ac:dyDescent="0.25">
      <c r="A74" s="216"/>
      <c r="B74" s="228"/>
      <c r="C74" s="229"/>
      <c r="D74" s="42"/>
      <c r="E74" s="40"/>
      <c r="F74" s="40"/>
      <c r="G74" s="40"/>
      <c r="H74" s="40"/>
      <c r="I74" s="40"/>
      <c r="J74" s="40"/>
      <c r="K74" s="40"/>
    </row>
    <row r="75" spans="1:11" s="208" customFormat="1" ht="21.75" customHeight="1" x14ac:dyDescent="0.25">
      <c r="A75" s="216"/>
      <c r="B75" s="228"/>
      <c r="C75" s="229"/>
      <c r="D75" s="42"/>
      <c r="E75" s="40"/>
      <c r="F75" s="40"/>
      <c r="G75" s="40"/>
      <c r="H75" s="40"/>
      <c r="I75" s="40"/>
      <c r="J75" s="40"/>
      <c r="K75" s="40"/>
    </row>
    <row r="76" spans="1:11" s="208" customFormat="1" ht="21.75" customHeight="1" x14ac:dyDescent="0.25">
      <c r="A76" s="216"/>
      <c r="B76" s="228"/>
      <c r="C76" s="229"/>
      <c r="D76" s="42"/>
      <c r="E76" s="40"/>
      <c r="F76" s="40"/>
      <c r="G76" s="40"/>
      <c r="H76" s="40"/>
      <c r="I76" s="40"/>
      <c r="J76" s="40"/>
      <c r="K76" s="40"/>
    </row>
    <row r="77" spans="1:11" s="208" customFormat="1" ht="21.75" customHeight="1" x14ac:dyDescent="0.25">
      <c r="A77" s="216"/>
      <c r="B77" s="228"/>
      <c r="C77" s="229"/>
      <c r="D77" s="42"/>
      <c r="E77" s="40"/>
      <c r="F77" s="40"/>
      <c r="G77" s="40"/>
      <c r="H77" s="40"/>
      <c r="I77" s="40"/>
      <c r="J77" s="40"/>
      <c r="K77" s="40"/>
    </row>
    <row r="78" spans="1:11" s="208" customFormat="1" ht="20.25" customHeight="1" x14ac:dyDescent="0.25">
      <c r="A78" s="216"/>
      <c r="B78" s="228"/>
      <c r="C78" s="229"/>
      <c r="D78" s="42"/>
      <c r="E78" s="40"/>
      <c r="F78" s="40"/>
      <c r="G78" s="40"/>
      <c r="H78" s="40"/>
      <c r="I78" s="40"/>
      <c r="J78" s="40"/>
      <c r="K78" s="40"/>
    </row>
    <row r="79" spans="1:11" s="208" customFormat="1" ht="17.25" customHeight="1" x14ac:dyDescent="0.25">
      <c r="A79" s="216"/>
      <c r="B79" s="228"/>
      <c r="C79" s="229"/>
      <c r="D79" s="42"/>
      <c r="E79" s="40"/>
      <c r="F79" s="40"/>
      <c r="G79" s="40"/>
      <c r="H79" s="40"/>
      <c r="I79" s="40"/>
      <c r="J79" s="40"/>
      <c r="K79" s="40"/>
    </row>
    <row r="80" spans="1:11" s="208" customFormat="1" ht="21.75" customHeight="1" x14ac:dyDescent="0.25">
      <c r="A80" s="216"/>
      <c r="B80" s="228"/>
      <c r="C80" s="229"/>
      <c r="D80" s="42"/>
      <c r="E80" s="40"/>
      <c r="F80" s="40"/>
      <c r="G80" s="40"/>
      <c r="H80" s="40"/>
      <c r="I80" s="40"/>
      <c r="J80" s="40"/>
      <c r="K80" s="40"/>
    </row>
    <row r="81" spans="1:11" s="208" customFormat="1" ht="21.75" customHeight="1" x14ac:dyDescent="0.25">
      <c r="A81" s="216"/>
      <c r="B81" s="228"/>
      <c r="C81" s="229"/>
      <c r="D81" s="42"/>
      <c r="E81" s="40"/>
      <c r="F81" s="40"/>
      <c r="G81" s="40"/>
      <c r="H81" s="40"/>
      <c r="I81" s="40"/>
      <c r="J81" s="40"/>
      <c r="K81" s="40"/>
    </row>
    <row r="82" spans="1:11" s="208" customFormat="1" ht="21.75" customHeight="1" x14ac:dyDescent="0.25">
      <c r="A82" s="233" t="s">
        <v>203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</row>
    <row r="83" spans="1:11" s="208" customFormat="1" ht="21.75" customHeight="1" x14ac:dyDescent="0.25">
      <c r="A83" s="229"/>
      <c r="B83" s="229"/>
      <c r="C83" s="229"/>
      <c r="D83" s="229"/>
      <c r="E83" s="229"/>
      <c r="F83" s="229"/>
      <c r="G83" s="229"/>
      <c r="H83" s="229"/>
      <c r="I83" s="229"/>
      <c r="J83" s="229"/>
      <c r="K83" s="229"/>
    </row>
    <row r="84" spans="1:11" s="208" customFormat="1" ht="21.75" customHeight="1" x14ac:dyDescent="0.25">
      <c r="A84" s="229"/>
      <c r="B84" s="229"/>
      <c r="C84" s="229"/>
      <c r="D84" s="229"/>
      <c r="E84" s="229"/>
      <c r="F84" s="229"/>
      <c r="G84" s="229"/>
      <c r="H84" s="229"/>
      <c r="I84" s="229"/>
      <c r="J84" s="229"/>
      <c r="K84" s="229"/>
    </row>
    <row r="85" spans="1:11" s="208" customFormat="1" ht="21.95" customHeight="1" x14ac:dyDescent="0.25">
      <c r="A85" s="248" t="s">
        <v>27</v>
      </c>
      <c r="B85" s="248"/>
      <c r="C85" s="248"/>
      <c r="D85" s="248"/>
      <c r="E85" s="248"/>
      <c r="F85" s="248"/>
      <c r="G85" s="248"/>
      <c r="H85" s="215"/>
      <c r="I85" s="43"/>
      <c r="J85" s="215"/>
      <c r="K85" s="43"/>
    </row>
    <row r="86" spans="1:11" s="208" customFormat="1" ht="21.75" customHeight="1" x14ac:dyDescent="0.25">
      <c r="A86" s="207" t="s">
        <v>0</v>
      </c>
      <c r="B86" s="228"/>
      <c r="C86" s="228"/>
      <c r="E86" s="36"/>
      <c r="F86" s="209"/>
      <c r="G86" s="36"/>
      <c r="H86" s="209"/>
      <c r="I86" s="42"/>
      <c r="J86" s="209"/>
      <c r="K86" s="42"/>
    </row>
    <row r="87" spans="1:11" s="208" customFormat="1" ht="21.75" customHeight="1" x14ac:dyDescent="0.25">
      <c r="A87" s="211" t="s">
        <v>155</v>
      </c>
      <c r="B87" s="228"/>
      <c r="C87" s="228"/>
      <c r="E87" s="36"/>
      <c r="F87" s="209"/>
      <c r="G87" s="36"/>
      <c r="H87" s="209"/>
      <c r="I87" s="42"/>
      <c r="J87" s="209"/>
      <c r="K87" s="42"/>
    </row>
    <row r="88" spans="1:11" s="208" customFormat="1" ht="21.75" customHeight="1" x14ac:dyDescent="0.25">
      <c r="A88" s="213" t="s">
        <v>206</v>
      </c>
      <c r="B88" s="238"/>
      <c r="C88" s="238"/>
      <c r="D88" s="214"/>
      <c r="E88" s="34"/>
      <c r="F88" s="215"/>
      <c r="G88" s="34"/>
      <c r="H88" s="215"/>
      <c r="I88" s="43"/>
      <c r="J88" s="215"/>
      <c r="K88" s="43"/>
    </row>
    <row r="89" spans="1:11" s="208" customFormat="1" ht="21.75" customHeight="1" x14ac:dyDescent="0.25">
      <c r="A89" s="228"/>
      <c r="B89" s="228"/>
      <c r="C89" s="228"/>
      <c r="E89" s="36"/>
      <c r="F89" s="209"/>
      <c r="G89" s="36"/>
      <c r="H89" s="209"/>
      <c r="I89" s="42"/>
      <c r="J89" s="209"/>
      <c r="K89" s="42"/>
    </row>
    <row r="90" spans="1:11" s="208" customFormat="1" ht="21.75" customHeight="1" x14ac:dyDescent="0.25">
      <c r="A90" s="207"/>
      <c r="B90" s="207"/>
      <c r="C90" s="207"/>
      <c r="D90" s="217"/>
      <c r="E90" s="218" t="s">
        <v>2</v>
      </c>
      <c r="F90" s="218"/>
      <c r="G90" s="218"/>
      <c r="H90" s="219"/>
      <c r="I90" s="218" t="s">
        <v>3</v>
      </c>
      <c r="J90" s="218"/>
      <c r="K90" s="218"/>
    </row>
    <row r="91" spans="1:11" s="208" customFormat="1" ht="21.75" customHeight="1" x14ac:dyDescent="0.25">
      <c r="A91" s="220"/>
      <c r="B91" s="220"/>
      <c r="D91" s="221"/>
      <c r="E91" s="222" t="s">
        <v>205</v>
      </c>
      <c r="F91" s="223"/>
      <c r="G91" s="222" t="s">
        <v>4</v>
      </c>
      <c r="H91" s="219"/>
      <c r="I91" s="222" t="s">
        <v>205</v>
      </c>
      <c r="J91" s="223"/>
      <c r="K91" s="222" t="s">
        <v>4</v>
      </c>
    </row>
    <row r="92" spans="1:11" s="208" customFormat="1" ht="21.75" customHeight="1" x14ac:dyDescent="0.25">
      <c r="A92" s="220"/>
      <c r="B92" s="220"/>
      <c r="C92" s="224" t="s">
        <v>5</v>
      </c>
      <c r="D92" s="221"/>
      <c r="E92" s="225" t="s">
        <v>6</v>
      </c>
      <c r="F92" s="226"/>
      <c r="G92" s="225" t="s">
        <v>6</v>
      </c>
      <c r="H92" s="227"/>
      <c r="I92" s="225" t="s">
        <v>6</v>
      </c>
      <c r="J92" s="226"/>
      <c r="K92" s="225" t="s">
        <v>6</v>
      </c>
    </row>
    <row r="93" spans="1:11" s="208" customFormat="1" ht="6" customHeight="1" x14ac:dyDescent="0.25">
      <c r="A93" s="216"/>
      <c r="B93" s="216"/>
      <c r="C93" s="239"/>
      <c r="E93" s="31"/>
      <c r="F93" s="209"/>
      <c r="G93" s="31"/>
      <c r="H93" s="209"/>
      <c r="I93" s="42"/>
      <c r="J93" s="209"/>
      <c r="K93" s="42"/>
    </row>
    <row r="94" spans="1:11" s="208" customFormat="1" ht="21.75" customHeight="1" x14ac:dyDescent="0.25">
      <c r="A94" s="216" t="s">
        <v>167</v>
      </c>
      <c r="B94" s="216"/>
      <c r="C94" s="239"/>
      <c r="E94" s="31"/>
      <c r="F94" s="209"/>
      <c r="G94" s="31"/>
      <c r="H94" s="209"/>
      <c r="I94" s="42"/>
      <c r="J94" s="209"/>
      <c r="K94" s="42"/>
    </row>
    <row r="95" spans="1:11" s="208" customFormat="1" ht="21.75" customHeight="1" x14ac:dyDescent="0.25">
      <c r="A95" s="216"/>
      <c r="B95" s="228" t="s">
        <v>200</v>
      </c>
      <c r="C95" s="239"/>
      <c r="E95" s="31"/>
      <c r="F95" s="209"/>
      <c r="G95" s="31"/>
      <c r="H95" s="209"/>
      <c r="I95" s="31"/>
      <c r="J95" s="209"/>
      <c r="K95" s="31"/>
    </row>
    <row r="96" spans="1:11" s="208" customFormat="1" ht="21.75" customHeight="1" x14ac:dyDescent="0.25">
      <c r="A96" s="216"/>
      <c r="B96" s="228" t="s">
        <v>199</v>
      </c>
      <c r="C96" s="239"/>
      <c r="E96" s="31">
        <v>-731058</v>
      </c>
      <c r="F96" s="209"/>
      <c r="G96" s="31">
        <v>-562893</v>
      </c>
      <c r="H96" s="209"/>
      <c r="I96" s="31">
        <v>-731058</v>
      </c>
      <c r="J96" s="209"/>
      <c r="K96" s="31">
        <v>-562893</v>
      </c>
    </row>
    <row r="97" spans="1:11" s="208" customFormat="1" ht="21.75" customHeight="1" x14ac:dyDescent="0.25">
      <c r="B97" s="208" t="s">
        <v>214</v>
      </c>
      <c r="C97" s="232">
        <v>35.4</v>
      </c>
      <c r="E97" s="40">
        <v>-10043295</v>
      </c>
      <c r="F97" s="209"/>
      <c r="G97" s="40">
        <v>-21776087</v>
      </c>
      <c r="H97" s="209"/>
      <c r="I97" s="40">
        <v>-32490000</v>
      </c>
      <c r="J97" s="209"/>
      <c r="K97" s="40">
        <v>-27276087</v>
      </c>
    </row>
    <row r="98" spans="1:11" s="208" customFormat="1" ht="21.75" customHeight="1" x14ac:dyDescent="0.25">
      <c r="B98" s="208" t="s">
        <v>209</v>
      </c>
      <c r="C98" s="232">
        <v>11</v>
      </c>
      <c r="E98" s="40">
        <v>-158732609</v>
      </c>
      <c r="F98" s="209"/>
      <c r="G98" s="40">
        <v>0</v>
      </c>
      <c r="H98" s="209"/>
      <c r="I98" s="40">
        <v>-158732609</v>
      </c>
      <c r="J98" s="209"/>
      <c r="K98" s="40">
        <v>0</v>
      </c>
    </row>
    <row r="99" spans="1:11" s="208" customFormat="1" ht="21.75" customHeight="1" x14ac:dyDescent="0.25">
      <c r="B99" s="208" t="s">
        <v>168</v>
      </c>
      <c r="C99" s="232"/>
      <c r="E99" s="40"/>
      <c r="F99" s="209"/>
      <c r="G99" s="40"/>
      <c r="H99" s="209"/>
      <c r="I99" s="40"/>
      <c r="J99" s="209"/>
      <c r="K99" s="40"/>
    </row>
    <row r="100" spans="1:11" s="208" customFormat="1" ht="21.75" customHeight="1" x14ac:dyDescent="0.25">
      <c r="B100" s="208" t="s">
        <v>215</v>
      </c>
      <c r="C100" s="232">
        <v>35.4</v>
      </c>
      <c r="E100" s="40">
        <v>0</v>
      </c>
      <c r="F100" s="209"/>
      <c r="G100" s="40">
        <v>9913044</v>
      </c>
      <c r="H100" s="209"/>
      <c r="I100" s="40">
        <v>22000000</v>
      </c>
      <c r="J100" s="209"/>
      <c r="K100" s="40">
        <v>19913044</v>
      </c>
    </row>
    <row r="101" spans="1:11" s="208" customFormat="1" ht="21.75" customHeight="1" x14ac:dyDescent="0.25">
      <c r="B101" s="208" t="s">
        <v>198</v>
      </c>
      <c r="C101" s="232">
        <v>35.5</v>
      </c>
      <c r="E101" s="40">
        <v>0</v>
      </c>
      <c r="F101" s="209"/>
      <c r="G101" s="40">
        <v>0</v>
      </c>
      <c r="H101" s="209"/>
      <c r="I101" s="40">
        <v>6100000</v>
      </c>
      <c r="J101" s="209"/>
      <c r="K101" s="40">
        <v>8400000</v>
      </c>
    </row>
    <row r="102" spans="1:11" s="208" customFormat="1" ht="21.75" customHeight="1" x14ac:dyDescent="0.25">
      <c r="A102" s="216"/>
      <c r="B102" s="220" t="s">
        <v>169</v>
      </c>
      <c r="C102" s="239"/>
      <c r="E102" s="31"/>
      <c r="F102" s="209"/>
      <c r="G102" s="31"/>
      <c r="H102" s="209"/>
      <c r="I102" s="31"/>
      <c r="J102" s="209"/>
      <c r="K102" s="31"/>
    </row>
    <row r="103" spans="1:11" s="208" customFormat="1" ht="21.75" customHeight="1" x14ac:dyDescent="0.25">
      <c r="A103" s="216"/>
      <c r="B103" s="208" t="s">
        <v>170</v>
      </c>
      <c r="C103" s="239"/>
      <c r="E103" s="31">
        <v>10000000</v>
      </c>
      <c r="F103" s="209"/>
      <c r="G103" s="31">
        <v>10000000</v>
      </c>
      <c r="H103" s="209"/>
      <c r="I103" s="31">
        <v>10000000</v>
      </c>
      <c r="J103" s="209"/>
      <c r="K103" s="31">
        <v>10000000</v>
      </c>
    </row>
    <row r="104" spans="1:11" s="208" customFormat="1" ht="21.75" customHeight="1" x14ac:dyDescent="0.25">
      <c r="A104" s="216"/>
      <c r="B104" s="228" t="s">
        <v>171</v>
      </c>
      <c r="C104" s="239"/>
      <c r="E104" s="31"/>
      <c r="F104" s="209"/>
      <c r="G104" s="31"/>
      <c r="H104" s="209"/>
      <c r="I104" s="31"/>
      <c r="J104" s="209"/>
      <c r="K104" s="31"/>
    </row>
    <row r="105" spans="1:11" s="208" customFormat="1" ht="21.75" customHeight="1" x14ac:dyDescent="0.25">
      <c r="A105" s="216"/>
      <c r="B105" s="228" t="s">
        <v>172</v>
      </c>
      <c r="C105" s="229"/>
      <c r="E105" s="31">
        <v>-53290</v>
      </c>
      <c r="F105" s="209"/>
      <c r="G105" s="31">
        <v>0</v>
      </c>
      <c r="H105" s="209"/>
      <c r="I105" s="31">
        <v>-53290</v>
      </c>
      <c r="J105" s="209"/>
      <c r="K105" s="31">
        <v>0</v>
      </c>
    </row>
    <row r="106" spans="1:11" s="208" customFormat="1" ht="21.75" customHeight="1" x14ac:dyDescent="0.25">
      <c r="A106" s="216"/>
      <c r="B106" s="228" t="s">
        <v>173</v>
      </c>
      <c r="C106" s="240">
        <v>16.2</v>
      </c>
      <c r="E106" s="31">
        <v>-799186070</v>
      </c>
      <c r="F106" s="209"/>
      <c r="G106" s="31">
        <v>-174904354</v>
      </c>
      <c r="H106" s="209"/>
      <c r="I106" s="31">
        <v>-798936097</v>
      </c>
      <c r="J106" s="209"/>
      <c r="K106" s="31">
        <v>-173904353</v>
      </c>
    </row>
    <row r="107" spans="1:11" s="208" customFormat="1" ht="21.75" customHeight="1" x14ac:dyDescent="0.25">
      <c r="A107" s="216"/>
      <c r="B107" s="228" t="s">
        <v>174</v>
      </c>
      <c r="C107" s="240"/>
      <c r="E107" s="31">
        <v>0</v>
      </c>
      <c r="F107" s="209"/>
      <c r="G107" s="31">
        <v>1543568</v>
      </c>
      <c r="H107" s="209"/>
      <c r="I107" s="31">
        <v>0</v>
      </c>
      <c r="J107" s="209"/>
      <c r="K107" s="31">
        <v>0</v>
      </c>
    </row>
    <row r="108" spans="1:11" s="208" customFormat="1" ht="21.75" customHeight="1" x14ac:dyDescent="0.25">
      <c r="A108" s="216"/>
      <c r="B108" s="228" t="s">
        <v>175</v>
      </c>
      <c r="C108" s="240"/>
      <c r="E108" s="31">
        <v>0</v>
      </c>
      <c r="F108" s="209"/>
      <c r="G108" s="31">
        <v>-2450000</v>
      </c>
      <c r="H108" s="209"/>
      <c r="I108" s="31">
        <v>0</v>
      </c>
      <c r="J108" s="209"/>
      <c r="K108" s="31">
        <v>0</v>
      </c>
    </row>
    <row r="109" spans="1:11" s="208" customFormat="1" ht="21.75" customHeight="1" x14ac:dyDescent="0.25">
      <c r="B109" s="208" t="s">
        <v>176</v>
      </c>
      <c r="C109" s="232"/>
      <c r="E109" s="31">
        <v>-52754331</v>
      </c>
      <c r="F109" s="209"/>
      <c r="G109" s="31">
        <v>-10678675</v>
      </c>
      <c r="H109" s="209"/>
      <c r="I109" s="40">
        <v>-52332052</v>
      </c>
      <c r="J109" s="209"/>
      <c r="K109" s="40">
        <v>-10680481</v>
      </c>
    </row>
    <row r="110" spans="1:11" s="208" customFormat="1" ht="21.75" customHeight="1" x14ac:dyDescent="0.25">
      <c r="B110" s="208" t="s">
        <v>177</v>
      </c>
      <c r="C110" s="232"/>
      <c r="E110" s="31">
        <v>-72902159</v>
      </c>
      <c r="F110" s="209"/>
      <c r="G110" s="31">
        <v>-1675759</v>
      </c>
      <c r="H110" s="209"/>
      <c r="I110" s="40">
        <v>-68988609</v>
      </c>
      <c r="J110" s="209"/>
      <c r="K110" s="40">
        <v>-176660</v>
      </c>
    </row>
    <row r="111" spans="1:11" s="208" customFormat="1" ht="21.75" customHeight="1" x14ac:dyDescent="0.25">
      <c r="B111" s="208" t="s">
        <v>201</v>
      </c>
      <c r="C111" s="232"/>
      <c r="E111" s="40">
        <v>10026638</v>
      </c>
      <c r="F111" s="209"/>
      <c r="G111" s="40">
        <v>108882350</v>
      </c>
      <c r="H111" s="209"/>
      <c r="I111" s="40">
        <v>10227060</v>
      </c>
      <c r="J111" s="209"/>
      <c r="K111" s="40">
        <v>108882772</v>
      </c>
    </row>
    <row r="112" spans="1:11" s="208" customFormat="1" ht="21.75" customHeight="1" x14ac:dyDescent="0.25">
      <c r="B112" s="208" t="s">
        <v>178</v>
      </c>
      <c r="C112" s="232"/>
      <c r="E112" s="40">
        <v>12263427</v>
      </c>
      <c r="F112" s="209"/>
      <c r="G112" s="40">
        <v>20705866</v>
      </c>
      <c r="H112" s="209"/>
      <c r="I112" s="40">
        <v>12413548</v>
      </c>
      <c r="J112" s="209"/>
      <c r="K112" s="40">
        <v>21439701</v>
      </c>
    </row>
    <row r="113" spans="1:11" s="208" customFormat="1" ht="21.75" customHeight="1" x14ac:dyDescent="0.25">
      <c r="B113" s="208" t="s">
        <v>179</v>
      </c>
      <c r="C113" s="232"/>
      <c r="E113" s="41">
        <v>233561893</v>
      </c>
      <c r="F113" s="209"/>
      <c r="G113" s="41">
        <v>122527691</v>
      </c>
      <c r="H113" s="209"/>
      <c r="I113" s="41">
        <v>236848693</v>
      </c>
      <c r="J113" s="209"/>
      <c r="K113" s="41">
        <v>122527691</v>
      </c>
    </row>
    <row r="114" spans="1:11" s="208" customFormat="1" ht="6" customHeight="1" x14ac:dyDescent="0.25">
      <c r="A114" s="228"/>
      <c r="B114" s="228"/>
      <c r="C114" s="229"/>
      <c r="D114" s="42"/>
    </row>
    <row r="115" spans="1:11" s="208" customFormat="1" ht="21.75" customHeight="1" x14ac:dyDescent="0.25">
      <c r="A115" s="216" t="s">
        <v>224</v>
      </c>
      <c r="B115" s="228"/>
      <c r="C115" s="229"/>
      <c r="E115" s="41">
        <f>SUM(E95:E113)</f>
        <v>-828550854</v>
      </c>
      <c r="G115" s="41">
        <f>SUM(G95:G113)</f>
        <v>61524751</v>
      </c>
      <c r="H115" s="209"/>
      <c r="I115" s="41">
        <f>SUM(I95:I113)</f>
        <v>-814674414</v>
      </c>
      <c r="K115" s="41">
        <f>SUM(K95:K113)</f>
        <v>78562734</v>
      </c>
    </row>
    <row r="116" spans="1:11" s="208" customFormat="1" ht="21.75" customHeight="1" x14ac:dyDescent="0.25">
      <c r="C116" s="232"/>
      <c r="E116" s="40"/>
      <c r="F116" s="209"/>
      <c r="G116" s="40"/>
      <c r="H116" s="209"/>
      <c r="I116" s="40"/>
      <c r="J116" s="209"/>
      <c r="K116" s="40"/>
    </row>
    <row r="117" spans="1:11" s="208" customFormat="1" ht="21.75" customHeight="1" x14ac:dyDescent="0.25">
      <c r="C117" s="232"/>
      <c r="E117" s="40"/>
      <c r="F117" s="209"/>
      <c r="G117" s="40"/>
      <c r="H117" s="209"/>
      <c r="I117" s="40"/>
      <c r="J117" s="209"/>
      <c r="K117" s="40"/>
    </row>
    <row r="118" spans="1:11" s="208" customFormat="1" ht="21.75" customHeight="1" x14ac:dyDescent="0.25">
      <c r="C118" s="232"/>
      <c r="E118" s="40"/>
      <c r="F118" s="209"/>
      <c r="G118" s="40"/>
      <c r="H118" s="209"/>
      <c r="I118" s="40"/>
      <c r="J118" s="209"/>
      <c r="K118" s="40"/>
    </row>
    <row r="119" spans="1:11" s="208" customFormat="1" ht="30" customHeight="1" x14ac:dyDescent="0.25">
      <c r="C119" s="232"/>
      <c r="E119" s="40"/>
      <c r="F119" s="209"/>
      <c r="G119" s="40"/>
      <c r="H119" s="209"/>
      <c r="I119" s="40"/>
      <c r="J119" s="209"/>
      <c r="K119" s="40"/>
    </row>
    <row r="120" spans="1:11" s="208" customFormat="1" ht="21.75" customHeight="1" x14ac:dyDescent="0.25">
      <c r="C120" s="232"/>
      <c r="E120" s="40"/>
      <c r="F120" s="209"/>
      <c r="G120" s="40"/>
      <c r="H120" s="209"/>
      <c r="I120" s="40"/>
      <c r="J120" s="209"/>
      <c r="K120" s="40"/>
    </row>
    <row r="121" spans="1:11" s="208" customFormat="1" ht="18" customHeight="1" x14ac:dyDescent="0.25">
      <c r="C121" s="232"/>
      <c r="E121" s="40"/>
      <c r="F121" s="209"/>
      <c r="G121" s="40"/>
      <c r="H121" s="209"/>
      <c r="I121" s="40"/>
      <c r="J121" s="209"/>
      <c r="K121" s="40"/>
    </row>
    <row r="122" spans="1:11" s="208" customFormat="1" ht="18.75" customHeight="1" x14ac:dyDescent="0.25">
      <c r="C122" s="232"/>
      <c r="E122" s="40"/>
      <c r="F122" s="209"/>
      <c r="G122" s="40"/>
      <c r="H122" s="209"/>
      <c r="I122" s="40"/>
      <c r="J122" s="209"/>
      <c r="K122" s="40"/>
    </row>
    <row r="124" spans="1:11" s="208" customFormat="1" ht="21.75" customHeight="1" x14ac:dyDescent="0.25">
      <c r="A124" s="233" t="s">
        <v>203</v>
      </c>
      <c r="B124" s="233"/>
      <c r="C124" s="233"/>
      <c r="D124" s="233"/>
      <c r="E124" s="233"/>
      <c r="F124" s="233"/>
      <c r="G124" s="233"/>
      <c r="H124" s="233"/>
      <c r="I124" s="233"/>
      <c r="J124" s="233"/>
      <c r="K124" s="233"/>
    </row>
    <row r="125" spans="1:11" s="208" customFormat="1" ht="21.75" customHeight="1" x14ac:dyDescent="0.25">
      <c r="A125" s="229"/>
      <c r="B125" s="229"/>
      <c r="C125" s="229"/>
      <c r="D125" s="229"/>
      <c r="E125" s="229"/>
      <c r="F125" s="229"/>
      <c r="G125" s="229"/>
      <c r="H125" s="229"/>
      <c r="I125" s="229"/>
      <c r="J125" s="229"/>
      <c r="K125" s="229"/>
    </row>
    <row r="126" spans="1:11" s="208" customFormat="1" ht="21.75" customHeight="1" x14ac:dyDescent="0.25">
      <c r="A126" s="229"/>
      <c r="B126" s="229"/>
      <c r="C126" s="229"/>
      <c r="D126" s="229"/>
      <c r="E126" s="229"/>
      <c r="F126" s="229"/>
      <c r="G126" s="229"/>
      <c r="H126" s="229"/>
      <c r="I126" s="229"/>
      <c r="J126" s="229"/>
      <c r="K126" s="229"/>
    </row>
    <row r="127" spans="1:11" s="208" customFormat="1" ht="21.95" customHeight="1" x14ac:dyDescent="0.25">
      <c r="A127" s="248" t="s">
        <v>27</v>
      </c>
      <c r="B127" s="248"/>
      <c r="C127" s="248"/>
      <c r="D127" s="248"/>
      <c r="E127" s="248"/>
      <c r="F127" s="248"/>
      <c r="G127" s="248"/>
      <c r="H127" s="215"/>
      <c r="I127" s="43"/>
      <c r="J127" s="215"/>
      <c r="K127" s="43"/>
    </row>
    <row r="128" spans="1:11" s="208" customFormat="1" ht="21.75" customHeight="1" x14ac:dyDescent="0.25">
      <c r="A128" s="207" t="s">
        <v>0</v>
      </c>
      <c r="B128" s="228"/>
      <c r="C128" s="228"/>
      <c r="E128" s="36"/>
      <c r="F128" s="209"/>
      <c r="G128" s="36"/>
      <c r="H128" s="209"/>
      <c r="I128" s="42"/>
      <c r="J128" s="209"/>
      <c r="K128" s="42"/>
    </row>
    <row r="129" spans="1:11" s="208" customFormat="1" ht="21.75" customHeight="1" x14ac:dyDescent="0.25">
      <c r="A129" s="211" t="s">
        <v>155</v>
      </c>
      <c r="B129" s="228"/>
      <c r="C129" s="228"/>
      <c r="E129" s="36"/>
      <c r="F129" s="209"/>
      <c r="G129" s="36"/>
      <c r="H129" s="209"/>
      <c r="I129" s="42"/>
      <c r="J129" s="209"/>
      <c r="K129" s="42"/>
    </row>
    <row r="130" spans="1:11" s="208" customFormat="1" ht="21.75" customHeight="1" x14ac:dyDescent="0.25">
      <c r="A130" s="213" t="s">
        <v>206</v>
      </c>
      <c r="B130" s="238"/>
      <c r="C130" s="238"/>
      <c r="D130" s="214"/>
      <c r="E130" s="34"/>
      <c r="F130" s="215"/>
      <c r="G130" s="34"/>
      <c r="H130" s="215"/>
      <c r="I130" s="43"/>
      <c r="J130" s="215"/>
      <c r="K130" s="43"/>
    </row>
    <row r="131" spans="1:11" s="208" customFormat="1" ht="21.75" customHeight="1" x14ac:dyDescent="0.25">
      <c r="A131" s="228"/>
      <c r="B131" s="228"/>
      <c r="C131" s="228"/>
      <c r="E131" s="36"/>
      <c r="F131" s="209"/>
      <c r="G131" s="36"/>
      <c r="H131" s="209"/>
      <c r="I131" s="42"/>
      <c r="J131" s="209"/>
      <c r="K131" s="42"/>
    </row>
    <row r="132" spans="1:11" s="208" customFormat="1" ht="21.75" customHeight="1" x14ac:dyDescent="0.25">
      <c r="A132" s="207"/>
      <c r="B132" s="207"/>
      <c r="C132" s="207"/>
      <c r="D132" s="217"/>
      <c r="E132" s="218" t="s">
        <v>2</v>
      </c>
      <c r="F132" s="218"/>
      <c r="G132" s="218"/>
      <c r="H132" s="219"/>
      <c r="I132" s="218" t="s">
        <v>3</v>
      </c>
      <c r="J132" s="218"/>
      <c r="K132" s="218"/>
    </row>
    <row r="133" spans="1:11" s="208" customFormat="1" ht="21.75" customHeight="1" x14ac:dyDescent="0.25">
      <c r="A133" s="220"/>
      <c r="B133" s="220"/>
      <c r="D133" s="221"/>
      <c r="E133" s="222" t="s">
        <v>205</v>
      </c>
      <c r="F133" s="223"/>
      <c r="G133" s="222" t="s">
        <v>4</v>
      </c>
      <c r="H133" s="219"/>
      <c r="I133" s="222" t="s">
        <v>205</v>
      </c>
      <c r="J133" s="223"/>
      <c r="K133" s="222" t="s">
        <v>4</v>
      </c>
    </row>
    <row r="134" spans="1:11" s="208" customFormat="1" ht="21.75" customHeight="1" x14ac:dyDescent="0.25">
      <c r="A134" s="220"/>
      <c r="B134" s="220"/>
      <c r="C134" s="224" t="s">
        <v>5</v>
      </c>
      <c r="D134" s="221"/>
      <c r="E134" s="225" t="s">
        <v>6</v>
      </c>
      <c r="F134" s="226"/>
      <c r="G134" s="225" t="s">
        <v>6</v>
      </c>
      <c r="H134" s="227"/>
      <c r="I134" s="225" t="s">
        <v>6</v>
      </c>
      <c r="J134" s="226"/>
      <c r="K134" s="225" t="s">
        <v>6</v>
      </c>
    </row>
    <row r="135" spans="1:11" s="208" customFormat="1" ht="6" customHeight="1" x14ac:dyDescent="0.25">
      <c r="A135" s="220"/>
      <c r="B135" s="220"/>
      <c r="C135" s="226"/>
      <c r="D135" s="221"/>
      <c r="E135" s="227"/>
      <c r="F135" s="226"/>
      <c r="G135" s="227"/>
      <c r="H135" s="227"/>
      <c r="I135" s="227"/>
      <c r="J135" s="226"/>
      <c r="K135" s="227"/>
    </row>
    <row r="136" spans="1:11" s="208" customFormat="1" ht="21.75" customHeight="1" x14ac:dyDescent="0.25">
      <c r="A136" s="207" t="s">
        <v>180</v>
      </c>
      <c r="B136" s="220"/>
      <c r="C136" s="229"/>
      <c r="E136" s="40"/>
      <c r="F136" s="209"/>
      <c r="G136" s="40"/>
      <c r="H136" s="209"/>
      <c r="I136" s="40"/>
      <c r="J136" s="209"/>
      <c r="K136" s="40"/>
    </row>
    <row r="137" spans="1:11" s="208" customFormat="1" ht="21.75" customHeight="1" x14ac:dyDescent="0.25">
      <c r="B137" s="208" t="s">
        <v>181</v>
      </c>
      <c r="C137" s="229">
        <v>34</v>
      </c>
      <c r="E137" s="40">
        <v>1757711335</v>
      </c>
      <c r="F137" s="209"/>
      <c r="G137" s="40">
        <v>1551548769</v>
      </c>
      <c r="H137" s="209"/>
      <c r="I137" s="40">
        <v>1757711335</v>
      </c>
      <c r="J137" s="209"/>
      <c r="K137" s="40">
        <v>1551548769</v>
      </c>
    </row>
    <row r="138" spans="1:11" s="208" customFormat="1" ht="21.75" customHeight="1" x14ac:dyDescent="0.25">
      <c r="B138" s="208" t="s">
        <v>182</v>
      </c>
      <c r="C138" s="229">
        <v>34</v>
      </c>
      <c r="E138" s="40">
        <v>-1760038450</v>
      </c>
      <c r="F138" s="209"/>
      <c r="G138" s="40">
        <v>-1396559617</v>
      </c>
      <c r="H138" s="209"/>
      <c r="I138" s="40">
        <v>-1760038450</v>
      </c>
      <c r="J138" s="209"/>
      <c r="K138" s="40">
        <v>-1396559617</v>
      </c>
    </row>
    <row r="139" spans="1:11" s="208" customFormat="1" ht="21.75" customHeight="1" x14ac:dyDescent="0.25">
      <c r="B139" s="208" t="s">
        <v>183</v>
      </c>
      <c r="C139" s="229"/>
      <c r="E139" s="40"/>
      <c r="F139" s="209"/>
      <c r="G139" s="40"/>
      <c r="H139" s="209"/>
      <c r="I139" s="40"/>
      <c r="J139" s="209"/>
      <c r="K139" s="40"/>
    </row>
    <row r="140" spans="1:11" s="208" customFormat="1" ht="21.75" customHeight="1" x14ac:dyDescent="0.25">
      <c r="B140" s="208" t="s">
        <v>184</v>
      </c>
      <c r="C140" s="240">
        <v>35.6</v>
      </c>
      <c r="E140" s="40">
        <v>0</v>
      </c>
      <c r="F140" s="209"/>
      <c r="G140" s="40">
        <v>31473914</v>
      </c>
      <c r="H140" s="209"/>
      <c r="I140" s="40">
        <v>0</v>
      </c>
      <c r="J140" s="209"/>
      <c r="K140" s="40">
        <v>36473914</v>
      </c>
    </row>
    <row r="141" spans="1:11" s="208" customFormat="1" ht="21.75" customHeight="1" x14ac:dyDescent="0.25">
      <c r="B141" s="208" t="s">
        <v>185</v>
      </c>
      <c r="C141" s="240"/>
      <c r="E141" s="40"/>
      <c r="F141" s="209"/>
      <c r="G141" s="40"/>
      <c r="H141" s="209"/>
      <c r="I141" s="40"/>
      <c r="J141" s="209"/>
      <c r="K141" s="40"/>
    </row>
    <row r="142" spans="1:11" s="208" customFormat="1" ht="21.75" customHeight="1" x14ac:dyDescent="0.25">
      <c r="B142" s="208" t="s">
        <v>184</v>
      </c>
      <c r="C142" s="240">
        <v>35.6</v>
      </c>
      <c r="E142" s="40">
        <v>0</v>
      </c>
      <c r="F142" s="209"/>
      <c r="G142" s="40">
        <v>-30086957</v>
      </c>
      <c r="H142" s="209"/>
      <c r="I142" s="40">
        <v>0</v>
      </c>
      <c r="J142" s="209"/>
      <c r="K142" s="40">
        <v>-35086957</v>
      </c>
    </row>
    <row r="143" spans="1:11" s="208" customFormat="1" ht="21.75" customHeight="1" x14ac:dyDescent="0.25">
      <c r="B143" s="208" t="s">
        <v>216</v>
      </c>
      <c r="C143" s="229">
        <v>21</v>
      </c>
      <c r="E143" s="40">
        <v>162316728</v>
      </c>
      <c r="F143" s="209"/>
      <c r="G143" s="40">
        <v>0</v>
      </c>
      <c r="H143" s="209"/>
      <c r="I143" s="40">
        <v>161517391</v>
      </c>
      <c r="J143" s="209"/>
      <c r="K143" s="40">
        <v>0</v>
      </c>
    </row>
    <row r="144" spans="1:11" s="208" customFormat="1" ht="21.75" customHeight="1" x14ac:dyDescent="0.25">
      <c r="B144" s="208" t="s">
        <v>186</v>
      </c>
      <c r="C144" s="229">
        <v>21</v>
      </c>
      <c r="E144" s="40">
        <v>794000000</v>
      </c>
      <c r="F144" s="209"/>
      <c r="G144" s="40">
        <v>100000000</v>
      </c>
      <c r="H144" s="209"/>
      <c r="I144" s="40">
        <v>794000000</v>
      </c>
      <c r="J144" s="209"/>
      <c r="K144" s="40">
        <v>100000000</v>
      </c>
    </row>
    <row r="145" spans="1:11" s="208" customFormat="1" ht="21.75" customHeight="1" x14ac:dyDescent="0.25">
      <c r="B145" s="208" t="s">
        <v>187</v>
      </c>
      <c r="C145" s="229">
        <v>21</v>
      </c>
      <c r="E145" s="40">
        <v>-125110000</v>
      </c>
      <c r="F145" s="209"/>
      <c r="G145" s="40">
        <v>-16680000</v>
      </c>
      <c r="H145" s="209"/>
      <c r="I145" s="40">
        <v>-125110000</v>
      </c>
      <c r="J145" s="209"/>
      <c r="K145" s="40">
        <v>-16680000</v>
      </c>
    </row>
    <row r="146" spans="1:11" s="208" customFormat="1" ht="21.75" customHeight="1" x14ac:dyDescent="0.25">
      <c r="B146" s="208" t="s">
        <v>188</v>
      </c>
      <c r="C146" s="229">
        <v>34</v>
      </c>
      <c r="E146" s="40">
        <v>-1621441</v>
      </c>
      <c r="F146" s="209"/>
      <c r="G146" s="40">
        <v>-1459881</v>
      </c>
      <c r="H146" s="209"/>
      <c r="I146" s="40">
        <v>-1402416</v>
      </c>
      <c r="J146" s="209"/>
      <c r="K146" s="40">
        <v>-1159658</v>
      </c>
    </row>
    <row r="147" spans="1:11" s="208" customFormat="1" ht="21.75" customHeight="1" x14ac:dyDescent="0.25">
      <c r="B147" s="208" t="s">
        <v>189</v>
      </c>
      <c r="C147" s="229">
        <v>33</v>
      </c>
      <c r="E147" s="41">
        <v>-80000000</v>
      </c>
      <c r="F147" s="209"/>
      <c r="G147" s="41">
        <v>-60000000</v>
      </c>
      <c r="H147" s="209"/>
      <c r="I147" s="41">
        <v>-80000000</v>
      </c>
      <c r="J147" s="209"/>
      <c r="K147" s="41">
        <v>-60000000</v>
      </c>
    </row>
    <row r="148" spans="1:11" s="208" customFormat="1" ht="6" customHeight="1" x14ac:dyDescent="0.25">
      <c r="A148" s="228"/>
      <c r="B148" s="228"/>
      <c r="C148" s="229"/>
      <c r="D148" s="42"/>
    </row>
    <row r="149" spans="1:11" s="208" customFormat="1" ht="21.75" customHeight="1" x14ac:dyDescent="0.25">
      <c r="A149" s="243" t="s">
        <v>190</v>
      </c>
      <c r="B149" s="228"/>
      <c r="C149" s="229"/>
      <c r="E149" s="41">
        <f>SUM(E137:E148)</f>
        <v>747258172</v>
      </c>
      <c r="F149" s="209"/>
      <c r="G149" s="41">
        <f>SUM(G137:G148)</f>
        <v>178236228</v>
      </c>
      <c r="H149" s="209"/>
      <c r="I149" s="41">
        <f>SUM(I137:I148)</f>
        <v>746677860</v>
      </c>
      <c r="J149" s="209"/>
      <c r="K149" s="41">
        <f>SUM(K137:K148)</f>
        <v>178536451</v>
      </c>
    </row>
    <row r="150" spans="1:11" s="208" customFormat="1" ht="21.75" customHeight="1" x14ac:dyDescent="0.25">
      <c r="A150" s="220"/>
      <c r="B150" s="220"/>
      <c r="C150" s="226"/>
      <c r="D150" s="221"/>
      <c r="E150" s="38"/>
      <c r="F150" s="227"/>
      <c r="G150" s="38"/>
      <c r="H150" s="237"/>
      <c r="I150" s="227"/>
      <c r="J150" s="227"/>
      <c r="K150" s="227"/>
    </row>
    <row r="151" spans="1:11" s="208" customFormat="1" ht="21.75" customHeight="1" x14ac:dyDescent="0.25">
      <c r="A151" s="216" t="s">
        <v>225</v>
      </c>
      <c r="B151" s="228"/>
      <c r="C151" s="229"/>
      <c r="E151" s="40">
        <f>SUM(E70,E115,E149)</f>
        <v>-170954183</v>
      </c>
      <c r="F151" s="209"/>
      <c r="G151" s="40">
        <f>SUM(G70,G115,G149)</f>
        <v>193445211</v>
      </c>
      <c r="H151" s="209"/>
      <c r="I151" s="40">
        <f>SUM(I70,I115,I149)</f>
        <v>-168405312</v>
      </c>
      <c r="J151" s="209"/>
      <c r="K151" s="40">
        <f>SUM(K70,K115,K149)</f>
        <v>195352659</v>
      </c>
    </row>
    <row r="152" spans="1:11" s="208" customFormat="1" ht="21.75" customHeight="1" x14ac:dyDescent="0.25">
      <c r="A152" s="228" t="s">
        <v>191</v>
      </c>
      <c r="B152" s="228"/>
      <c r="C152" s="229"/>
      <c r="E152" s="41">
        <v>314298516</v>
      </c>
      <c r="F152" s="209"/>
      <c r="G152" s="41">
        <v>120853305</v>
      </c>
      <c r="H152" s="209"/>
      <c r="I152" s="41">
        <v>286735471</v>
      </c>
      <c r="J152" s="209"/>
      <c r="K152" s="41">
        <v>91382812</v>
      </c>
    </row>
    <row r="153" spans="1:11" s="208" customFormat="1" ht="6" customHeight="1" x14ac:dyDescent="0.25">
      <c r="A153" s="228"/>
      <c r="B153" s="228"/>
      <c r="C153" s="229"/>
      <c r="D153" s="42"/>
    </row>
    <row r="154" spans="1:11" s="208" customFormat="1" ht="21.75" customHeight="1" thickBot="1" x14ac:dyDescent="0.3">
      <c r="A154" s="211" t="s">
        <v>192</v>
      </c>
      <c r="B154" s="234"/>
      <c r="C154" s="244"/>
      <c r="E154" s="44">
        <f>SUM(E151:E152)</f>
        <v>143344333</v>
      </c>
      <c r="F154" s="209"/>
      <c r="G154" s="44">
        <f>SUM(G151:G152)</f>
        <v>314298516</v>
      </c>
      <c r="H154" s="209"/>
      <c r="I154" s="44">
        <f>SUM(I151:I152)</f>
        <v>118330159</v>
      </c>
      <c r="J154" s="209"/>
      <c r="K154" s="44">
        <f>SUM(K151:K152)</f>
        <v>286735471</v>
      </c>
    </row>
    <row r="155" spans="1:11" s="208" customFormat="1" ht="21.75" customHeight="1" thickTop="1" x14ac:dyDescent="0.25">
      <c r="A155" s="211"/>
      <c r="B155" s="234"/>
      <c r="C155" s="244"/>
      <c r="E155" s="40"/>
      <c r="F155" s="209"/>
      <c r="G155" s="40"/>
      <c r="H155" s="209"/>
      <c r="I155" s="40"/>
      <c r="J155" s="209"/>
      <c r="K155" s="40"/>
    </row>
    <row r="156" spans="1:11" s="208" customFormat="1" ht="21.75" customHeight="1" x14ac:dyDescent="0.25">
      <c r="A156" s="245" t="s">
        <v>193</v>
      </c>
      <c r="B156" s="228"/>
      <c r="C156" s="228"/>
      <c r="E156" s="40"/>
      <c r="F156" s="209"/>
      <c r="G156" s="40"/>
      <c r="H156" s="209"/>
      <c r="I156" s="40"/>
      <c r="J156" s="209"/>
      <c r="K156" s="40"/>
    </row>
    <row r="157" spans="1:11" s="208" customFormat="1" ht="21.75" customHeight="1" x14ac:dyDescent="0.25">
      <c r="A157" s="245"/>
      <c r="B157" s="228" t="s">
        <v>194</v>
      </c>
      <c r="C157" s="228"/>
      <c r="E157" s="40">
        <v>4919554</v>
      </c>
      <c r="F157" s="246"/>
      <c r="G157" s="40">
        <v>730118</v>
      </c>
      <c r="H157" s="246"/>
      <c r="I157" s="40">
        <v>5413642</v>
      </c>
      <c r="J157" s="246"/>
      <c r="K157" s="40">
        <v>826095</v>
      </c>
    </row>
    <row r="158" spans="1:11" s="208" customFormat="1" ht="21.75" customHeight="1" x14ac:dyDescent="0.25">
      <c r="A158" s="245"/>
      <c r="B158" s="228" t="s">
        <v>195</v>
      </c>
      <c r="C158" s="228"/>
      <c r="E158" s="40">
        <v>3114702</v>
      </c>
      <c r="F158" s="246"/>
      <c r="G158" s="40">
        <v>804367</v>
      </c>
      <c r="H158" s="246"/>
      <c r="I158" s="40">
        <v>3114702</v>
      </c>
      <c r="J158" s="246"/>
      <c r="K158" s="40">
        <v>811271</v>
      </c>
    </row>
    <row r="159" spans="1:11" s="208" customFormat="1" ht="21.75" customHeight="1" x14ac:dyDescent="0.25">
      <c r="A159" s="234"/>
      <c r="B159" s="234" t="s">
        <v>196</v>
      </c>
      <c r="C159" s="244"/>
      <c r="E159" s="40">
        <v>0</v>
      </c>
      <c r="F159" s="209"/>
      <c r="G159" s="40">
        <v>263130</v>
      </c>
      <c r="H159" s="209"/>
      <c r="I159" s="40">
        <v>0</v>
      </c>
      <c r="J159" s="209"/>
      <c r="K159" s="40">
        <v>263130</v>
      </c>
    </row>
    <row r="160" spans="1:11" s="208" customFormat="1" ht="21.75" customHeight="1" x14ac:dyDescent="0.25">
      <c r="A160" s="234"/>
      <c r="B160" s="234" t="s">
        <v>231</v>
      </c>
      <c r="C160" s="244"/>
      <c r="E160" s="40">
        <v>106142552</v>
      </c>
      <c r="F160" s="209"/>
      <c r="G160" s="40">
        <v>0</v>
      </c>
      <c r="H160" s="209"/>
      <c r="I160" s="40">
        <v>106142552</v>
      </c>
      <c r="J160" s="209"/>
      <c r="K160" s="40">
        <v>0</v>
      </c>
    </row>
    <row r="161" spans="1:11" s="208" customFormat="1" ht="21.75" customHeight="1" x14ac:dyDescent="0.25">
      <c r="A161" s="234"/>
      <c r="B161" s="234"/>
      <c r="C161" s="244"/>
      <c r="E161" s="40"/>
      <c r="F161" s="209"/>
      <c r="G161" s="40"/>
      <c r="H161" s="209"/>
      <c r="I161" s="40"/>
      <c r="J161" s="209"/>
      <c r="K161" s="40"/>
    </row>
    <row r="162" spans="1:11" s="208" customFormat="1" ht="21.75" customHeight="1" x14ac:dyDescent="0.25">
      <c r="A162" s="234"/>
      <c r="B162" s="234"/>
      <c r="C162" s="244"/>
      <c r="E162" s="40"/>
      <c r="F162" s="209"/>
      <c r="G162" s="40"/>
      <c r="H162" s="209"/>
      <c r="I162" s="40"/>
      <c r="J162" s="209"/>
      <c r="K162" s="40"/>
    </row>
    <row r="163" spans="1:11" s="208" customFormat="1" ht="21.75" customHeight="1" x14ac:dyDescent="0.25">
      <c r="A163" s="234"/>
      <c r="B163" s="234"/>
      <c r="C163" s="244"/>
      <c r="E163" s="40"/>
      <c r="F163" s="209"/>
      <c r="G163" s="40"/>
      <c r="H163" s="209"/>
      <c r="I163" s="40"/>
      <c r="J163" s="209"/>
      <c r="K163" s="40"/>
    </row>
    <row r="164" spans="1:11" s="208" customFormat="1" ht="21" customHeight="1" x14ac:dyDescent="0.25">
      <c r="A164" s="250"/>
      <c r="B164" s="234"/>
      <c r="C164" s="244"/>
      <c r="E164" s="40"/>
      <c r="F164" s="209"/>
      <c r="G164" s="40"/>
      <c r="H164" s="209"/>
      <c r="I164" s="40"/>
      <c r="J164" s="209"/>
      <c r="K164" s="40"/>
    </row>
    <row r="165" spans="1:11" s="208" customFormat="1" ht="18" customHeight="1" x14ac:dyDescent="0.25">
      <c r="A165" s="250"/>
      <c r="B165" s="234"/>
      <c r="C165" s="244"/>
      <c r="E165" s="40"/>
      <c r="F165" s="209"/>
      <c r="G165" s="40"/>
      <c r="H165" s="209"/>
      <c r="I165" s="40"/>
      <c r="J165" s="209"/>
      <c r="K165" s="40"/>
    </row>
    <row r="166" spans="1:11" s="208" customFormat="1" ht="21.75" customHeight="1" x14ac:dyDescent="0.25">
      <c r="A166" s="250"/>
      <c r="B166" s="234"/>
      <c r="C166" s="244"/>
      <c r="E166" s="40"/>
      <c r="F166" s="209"/>
      <c r="G166" s="40"/>
      <c r="H166" s="209"/>
      <c r="I166" s="40"/>
      <c r="J166" s="209"/>
      <c r="K166" s="40"/>
    </row>
    <row r="167" spans="1:11" s="208" customFormat="1" ht="21.75" customHeight="1" x14ac:dyDescent="0.25">
      <c r="A167" s="233" t="s">
        <v>203</v>
      </c>
      <c r="B167" s="233"/>
      <c r="C167" s="233"/>
      <c r="D167" s="233"/>
      <c r="E167" s="233"/>
      <c r="F167" s="233"/>
      <c r="G167" s="233"/>
      <c r="H167" s="233"/>
      <c r="I167" s="233"/>
      <c r="J167" s="233"/>
      <c r="K167" s="233"/>
    </row>
    <row r="168" spans="1:11" s="208" customFormat="1" ht="21.75" customHeight="1" x14ac:dyDescent="0.25">
      <c r="A168" s="229"/>
      <c r="B168" s="229"/>
      <c r="C168" s="229"/>
      <c r="D168" s="229"/>
      <c r="E168" s="229"/>
      <c r="F168" s="229"/>
      <c r="G168" s="229"/>
      <c r="H168" s="229"/>
      <c r="I168" s="229"/>
      <c r="J168" s="229"/>
      <c r="K168" s="229"/>
    </row>
    <row r="169" spans="1:11" s="208" customFormat="1" ht="21.75" customHeight="1" x14ac:dyDescent="0.25">
      <c r="A169" s="229"/>
      <c r="B169" s="229"/>
      <c r="C169" s="229"/>
      <c r="D169" s="229"/>
      <c r="E169" s="229"/>
      <c r="F169" s="229"/>
      <c r="G169" s="229"/>
      <c r="H169" s="229"/>
      <c r="I169" s="229"/>
      <c r="J169" s="229"/>
      <c r="K169" s="229"/>
    </row>
    <row r="170" spans="1:11" s="208" customFormat="1" ht="21.95" customHeight="1" x14ac:dyDescent="0.25">
      <c r="A170" s="248" t="s">
        <v>27</v>
      </c>
      <c r="B170" s="248"/>
      <c r="C170" s="248"/>
      <c r="D170" s="248"/>
      <c r="E170" s="248"/>
      <c r="F170" s="248"/>
      <c r="G170" s="248"/>
      <c r="H170" s="215"/>
      <c r="I170" s="43"/>
      <c r="J170" s="215"/>
      <c r="K170" s="43"/>
    </row>
  </sheetData>
  <dataConsolidate/>
  <mergeCells count="16">
    <mergeCell ref="A170:G170"/>
    <mergeCell ref="A127:G127"/>
    <mergeCell ref="A167:K167"/>
    <mergeCell ref="E5:G5"/>
    <mergeCell ref="I5:K5"/>
    <mergeCell ref="E90:G90"/>
    <mergeCell ref="I90:K90"/>
    <mergeCell ref="E47:G47"/>
    <mergeCell ref="I47:K47"/>
    <mergeCell ref="E132:G132"/>
    <mergeCell ref="I132:K132"/>
    <mergeCell ref="A38:K38"/>
    <mergeCell ref="A82:K82"/>
    <mergeCell ref="A124:K124"/>
    <mergeCell ref="A85:G85"/>
    <mergeCell ref="A42:G42"/>
  </mergeCells>
  <pageMargins left="0.8" right="0.5" top="0.5" bottom="0.6" header="0.49" footer="0.4"/>
  <pageSetup paperSize="9" scale="90" firstPageNumber="16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5" max="16383" man="1"/>
    <brk id="1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 8-11</vt:lpstr>
      <vt:lpstr>T 12-13</vt:lpstr>
      <vt:lpstr>T 14</vt:lpstr>
      <vt:lpstr>T 15</vt:lpstr>
      <vt:lpstr>T16-19</vt:lpstr>
      <vt:lpstr>'T16-19'!Print_Area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Mevika Jaisue (TH)</cp:lastModifiedBy>
  <cp:revision/>
  <cp:lastPrinted>2026-02-25T12:23:23Z</cp:lastPrinted>
  <dcterms:created xsi:type="dcterms:W3CDTF">2021-09-02T09:46:12Z</dcterms:created>
  <dcterms:modified xsi:type="dcterms:W3CDTF">2026-02-25T12:23:32Z</dcterms:modified>
  <cp:category/>
  <cp:contentStatus/>
</cp:coreProperties>
</file>