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(19) YEAR 25-68 (PUBLIC)\HL (1663761)\"/>
    </mc:Choice>
  </mc:AlternateContent>
  <xr:revisionPtr revIDLastSave="0" documentId="13_ncr:1_{CE79D943-8732-4AE1-88D4-764088247D0A}" xr6:coauthVersionLast="47" xr6:coauthVersionMax="47" xr10:uidLastSave="{00000000-0000-0000-0000-000000000000}"/>
  <bookViews>
    <workbookView xWindow="-110" yWindow="-110" windowWidth="19420" windowHeight="11500" tabRatio="942" xr2:uid="{BF0A56DC-3DA8-4837-894D-F6819D082E83}"/>
  </bookViews>
  <sheets>
    <sheet name="BS (สินทรัพย์)" sheetId="2" r:id="rId1"/>
    <sheet name="BS (หนี้สินและทุน)" sheetId="3" r:id="rId2"/>
    <sheet name="PL" sheetId="8" r:id="rId3"/>
    <sheet name="SE Conso" sheetId="5" r:id="rId4"/>
    <sheet name="SE Separate" sheetId="6" r:id="rId5"/>
    <sheet name="CF" sheetId="7" r:id="rId6"/>
    <sheet name="DS_INTERNAL_SETTINGS_STORAGE" sheetId="9" state="veryHidden" r:id="rId7"/>
    <sheet name="DS_INTERNAL_DOCGROUP_STORAGE" sheetId="10" state="veryHidden" r:id="rId8"/>
    <sheet name="DS_INTERNAL_DOCUMENT_STORAGE" sheetId="11" state="veryHidden" r:id="rId9"/>
    <sheet name="DS_INTERNAL_SNIP_STORAGE" sheetId="12" state="veryHidden" r:id="rId10"/>
  </sheets>
  <externalReferences>
    <externalReference r:id="rId11"/>
    <externalReference r:id="rId12"/>
  </externalReferences>
  <definedNames>
    <definedName name="AS2DocOpenMode" hidden="1">"AS2DocumentEdit"</definedName>
    <definedName name="PRELIM_TM">[1]Lead!$G:$G</definedName>
    <definedName name="_xlnm.Print_Area" localSheetId="0">'BS (สินทรัพย์)'!$A$1:$K$47</definedName>
    <definedName name="_xlnm.Print_Area" localSheetId="1">'BS (หนี้สินและทุน)'!$A$1:$K$47</definedName>
    <definedName name="_xlnm.Print_Area" localSheetId="2">PL!$A$1:$I$52</definedName>
    <definedName name="_xlnm.Print_Area" localSheetId="4">'SE Separate'!$A$1:$P$32</definedName>
    <definedName name="ResDivisor">[2]Selection!$J$16</definedName>
    <definedName name="S_CompNum">[1]Lead!$B:$B</definedName>
    <definedName name="S_CY_End">[1]Lead!$K:$K</definedName>
    <definedName name="SelApp">[2]Selection!$E$8</definedName>
    <definedName name="SelPeriod">[2]Selection!$G$13</definedName>
    <definedName name="SelRound">[2]Selection!$G$16</definedName>
    <definedName name="SelScenario">[2]Selection!$E$10</definedName>
    <definedName name="SelYear">[2]Selection!$E$13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8" l="1"/>
  <c r="C17" i="8"/>
  <c r="C26" i="7"/>
  <c r="C30" i="7"/>
  <c r="G32" i="7" l="1"/>
  <c r="G26" i="7"/>
  <c r="K28" i="2" l="1"/>
  <c r="I28" i="2"/>
  <c r="G28" i="2"/>
  <c r="E28" i="2"/>
  <c r="N24" i="6"/>
  <c r="L24" i="6"/>
  <c r="J24" i="6"/>
  <c r="N17" i="6"/>
  <c r="P24" i="6" l="1"/>
  <c r="E16" i="2" l="1"/>
  <c r="P14" i="6"/>
  <c r="E19" i="6"/>
  <c r="G19" i="6"/>
  <c r="I19" i="6"/>
  <c r="K19" i="6"/>
  <c r="M19" i="6"/>
  <c r="P24" i="5"/>
  <c r="N24" i="5"/>
  <c r="L24" i="5"/>
  <c r="R21" i="5"/>
  <c r="E19" i="5"/>
  <c r="G19" i="5"/>
  <c r="I19" i="5"/>
  <c r="K19" i="5"/>
  <c r="M19" i="5"/>
  <c r="O19" i="5"/>
  <c r="Q19" i="5"/>
  <c r="R14" i="5"/>
  <c r="R12" i="5"/>
  <c r="P17" i="5"/>
  <c r="P19" i="5" s="1"/>
  <c r="L17" i="5"/>
  <c r="L19" i="5" s="1"/>
  <c r="P21" i="6"/>
  <c r="N19" i="6"/>
  <c r="N25" i="6" s="1"/>
  <c r="P12" i="6"/>
  <c r="J17" i="6"/>
  <c r="J19" i="6" s="1"/>
  <c r="K16" i="2"/>
  <c r="G16" i="2"/>
  <c r="K22" i="3"/>
  <c r="K14" i="3"/>
  <c r="G22" i="3"/>
  <c r="G14" i="3"/>
  <c r="I39" i="8"/>
  <c r="L16" i="6" s="1"/>
  <c r="P16" i="6" s="1"/>
  <c r="I21" i="8"/>
  <c r="I14" i="8"/>
  <c r="E39" i="8"/>
  <c r="N16" i="5" s="1"/>
  <c r="E21" i="8"/>
  <c r="E14" i="8"/>
  <c r="E22" i="8" s="1"/>
  <c r="E29" i="8" s="1"/>
  <c r="E31" i="8" s="1"/>
  <c r="N15" i="5" s="1"/>
  <c r="I72" i="7"/>
  <c r="I65" i="7"/>
  <c r="E72" i="7"/>
  <c r="E65" i="7"/>
  <c r="I22" i="7"/>
  <c r="I21" i="7"/>
  <c r="I20" i="7"/>
  <c r="I11" i="7"/>
  <c r="E22" i="7"/>
  <c r="E21" i="7"/>
  <c r="E11" i="7"/>
  <c r="C72" i="7"/>
  <c r="C65" i="7"/>
  <c r="D17" i="5"/>
  <c r="D19" i="5" s="1"/>
  <c r="C39" i="8"/>
  <c r="N23" i="5" s="1"/>
  <c r="R23" i="5" s="1"/>
  <c r="C14" i="8"/>
  <c r="E22" i="3"/>
  <c r="E14" i="3"/>
  <c r="G29" i="2" l="1"/>
  <c r="G23" i="3"/>
  <c r="L25" i="5"/>
  <c r="P25" i="5"/>
  <c r="R24" i="5"/>
  <c r="K23" i="3"/>
  <c r="J25" i="6"/>
  <c r="I22" i="8"/>
  <c r="I29" i="8" s="1"/>
  <c r="I31" i="8" s="1"/>
  <c r="L15" i="6" s="1"/>
  <c r="L17" i="6" s="1"/>
  <c r="D25" i="5"/>
  <c r="I23" i="7"/>
  <c r="I36" i="7" s="1"/>
  <c r="I38" i="7" s="1"/>
  <c r="I74" i="7" s="1"/>
  <c r="I76" i="7" s="1"/>
  <c r="E23" i="3"/>
  <c r="K29" i="2"/>
  <c r="E29" i="2"/>
  <c r="E40" i="8"/>
  <c r="E47" i="8" s="1"/>
  <c r="E48" i="8" s="1"/>
  <c r="E43" i="8"/>
  <c r="E44" i="8" s="1"/>
  <c r="E51" i="8" s="1"/>
  <c r="E23" i="7"/>
  <c r="E36" i="7" s="1"/>
  <c r="E38" i="7" s="1"/>
  <c r="E74" i="7" s="1"/>
  <c r="E76" i="7" s="1"/>
  <c r="F17" i="5"/>
  <c r="F19" i="5" s="1"/>
  <c r="F25" i="5" s="1"/>
  <c r="H17" i="5"/>
  <c r="H19" i="5" s="1"/>
  <c r="H25" i="5" s="1"/>
  <c r="J17" i="5"/>
  <c r="J19" i="5" s="1"/>
  <c r="J25" i="5" s="1"/>
  <c r="G39" i="8"/>
  <c r="L23" i="6" s="1"/>
  <c r="P23" i="6" s="1"/>
  <c r="C21" i="8"/>
  <c r="C22" i="8" s="1"/>
  <c r="C29" i="8" s="1"/>
  <c r="C31" i="8" s="1"/>
  <c r="P15" i="6" l="1"/>
  <c r="P17" i="6" s="1"/>
  <c r="N22" i="5"/>
  <c r="R22" i="5" s="1"/>
  <c r="C9" i="7"/>
  <c r="K37" i="3"/>
  <c r="K39" i="3" s="1"/>
  <c r="K40" i="3" s="1"/>
  <c r="L19" i="6"/>
  <c r="I43" i="8"/>
  <c r="I44" i="8" s="1"/>
  <c r="I51" i="8" s="1"/>
  <c r="D54" i="8"/>
  <c r="I40" i="8"/>
  <c r="I47" i="8" s="1"/>
  <c r="I48" i="8" s="1"/>
  <c r="C43" i="8"/>
  <c r="C44" i="8" s="1"/>
  <c r="C51" i="8" s="1"/>
  <c r="C40" i="8"/>
  <c r="C47" i="8" s="1"/>
  <c r="C48" i="8" s="1"/>
  <c r="R16" i="5" l="1"/>
  <c r="G72" i="7" l="1"/>
  <c r="G65" i="7"/>
  <c r="H17" i="6"/>
  <c r="H19" i="6" s="1"/>
  <c r="F17" i="6"/>
  <c r="F19" i="6" s="1"/>
  <c r="F25" i="6" s="1"/>
  <c r="H25" i="6" l="1"/>
  <c r="D17" i="6"/>
  <c r="D19" i="6" s="1"/>
  <c r="D25" i="6" s="1"/>
  <c r="G21" i="8"/>
  <c r="G14" i="8"/>
  <c r="C23" i="7"/>
  <c r="C36" i="7" s="1"/>
  <c r="C38" i="7" s="1"/>
  <c r="P19" i="6" l="1"/>
  <c r="G22" i="8"/>
  <c r="G29" i="8" s="1"/>
  <c r="G31" i="8" s="1"/>
  <c r="G9" i="7" s="1"/>
  <c r="L22" i="6" l="1"/>
  <c r="G40" i="8"/>
  <c r="G23" i="7"/>
  <c r="G36" i="7" s="1"/>
  <c r="G43" i="8"/>
  <c r="G44" i="8" s="1"/>
  <c r="G51" i="8" s="1"/>
  <c r="P22" i="6" l="1"/>
  <c r="P25" i="6" s="1"/>
  <c r="L25" i="6"/>
  <c r="I37" i="3" s="1"/>
  <c r="I39" i="3" s="1"/>
  <c r="R15" i="5"/>
  <c r="R17" i="5" s="1"/>
  <c r="G38" i="7"/>
  <c r="G74" i="7" s="1"/>
  <c r="G76" i="7" s="1"/>
  <c r="G47" i="8"/>
  <c r="G48" i="8" s="1"/>
  <c r="Q25" i="6" l="1"/>
  <c r="C74" i="7"/>
  <c r="C76" i="7" s="1"/>
  <c r="N17" i="5"/>
  <c r="N19" i="5" s="1"/>
  <c r="N25" i="5" l="1"/>
  <c r="E37" i="3" s="1"/>
  <c r="E39" i="3" s="1"/>
  <c r="E40" i="3" s="1"/>
  <c r="R19" i="5"/>
  <c r="R25" i="5" s="1"/>
  <c r="G37" i="3"/>
  <c r="G39" i="3" s="1"/>
  <c r="G40" i="3" s="1"/>
  <c r="I14" i="3"/>
  <c r="I16" i="2" l="1"/>
  <c r="I22" i="3"/>
  <c r="I23" i="3" s="1"/>
  <c r="I29" i="2" l="1"/>
  <c r="I40" i="3"/>
</calcChain>
</file>

<file path=xl/sharedStrings.xml><?xml version="1.0" encoding="utf-8"?>
<sst xmlns="http://schemas.openxmlformats.org/spreadsheetml/2006/main" count="296" uniqueCount="179">
  <si>
    <t>บริษัท เฮลท์ลีด จำกัด (มหาชน) และบริษัทย่อย</t>
  </si>
  <si>
    <t>งบฐานะการเงิน</t>
  </si>
  <si>
    <t>ณ วันที่ 31 ธันวาคม 2568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</si>
  <si>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</si>
  <si>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</si>
  <si>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</si>
  <si>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</si>
  <si>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</si>
  <si>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</si>
  <si>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</si>
  <si>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เงินฝากธนาคารที่มีภาระค้ำประกัน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</si>
  <si>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</si>
  <si>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</si>
  <si>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</si>
  <si>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</si>
  <si>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</si>
  <si>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</si>
  <si>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</si>
  <si>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</si>
  <si>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</si>
  <si>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</si>
  <si>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</si>
  <si>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</si>
  <si>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</si>
  <si>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</si>
  <si>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</si>
  <si>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</si>
  <si>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</si>
  <si>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</si>
  <si>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</si>
  <si>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</si>
  <si>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</si>
  <si>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</si>
  <si>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</si>
  <si>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</si>
  <si>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</si>
  <si>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</si>
  <si>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</si>
  <si>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</si>
  <si>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</si>
  <si>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ประมาณการหนี้สินสำหรับต้นทุนการรื้อถอน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</si>
  <si>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</si>
  <si>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</si>
  <si>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</si>
  <si>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</si>
  <si>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</si>
  <si>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</si>
  <si>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 </t>
  </si>
  <si>
    <t xml:space="preserve">หุ้นสามัญ 272,000,000 หุ้น มูลค่าหุ้นละ 0.50 บาท  </t>
  </si>
  <si>
    <t>ทุนที่ออกและชำระแล้ว</t>
  </si>
  <si>
    <t>หุ้นสามัญ 272,000,000 หุ้น มูลค่าหุ้นละ 0.50 บาท ชำระครบแล้ว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</si>
  <si>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</si>
  <si>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</si>
  <si>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</si>
  <si>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</si>
  <si>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</si>
  <si>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ทุนสำรองหุ้นทุนซื้อคืน</t>
  </si>
  <si>
    <t>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</si>
  <si>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</si>
  <si>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</si>
  <si>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</si>
  <si>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</si>
  <si>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2568</t>
  </si>
  <si>
    <t>2568</t>
  </si>
  <si>
    <t>2567</t>
  </si>
  <si>
    <t>รายได้</t>
  </si>
  <si>
    <t>รายได้จากการขาย</t>
  </si>
  <si>
    <t>รายได้ค่าบริหารจัดการ</t>
  </si>
  <si>
    <t>กำไรจากการขายสินทรัพย์ไม่หมุนเวียน</t>
  </si>
  <si>
    <t>ที่จัดประเภทเป็นสินทรัพย์ที่ถือไว้เพื่อขาย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</si>
  <si>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</si>
  <si>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</si>
  <si>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</si>
  <si>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</si>
  <si>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</si>
  <si>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</si>
  <si>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ผลกำไรอื่น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</si>
  <si>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</si>
  <si>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</si>
  <si>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</si>
  <si>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</si>
  <si>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 xml:space="preserve">ผลกำไรและกลับรายการขาดทุนจากการด้อยค่า (ขาดทุนจากการด้อยค่า) </t>
  </si>
  <si>
    <t>ซึ่งเป็นไปตาม TFRS9</t>
  </si>
  <si>
    <t>ส่วนแบ่งกำไรของบริษัทย่อยที่ใช้วิธีส่วนได้เสีย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</si>
  <si>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</si>
  <si>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</si>
  <si>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กำไรสำหรับปี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</si>
  <si>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</si>
  <si>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</t>
  </si>
  <si>
    <t>ส่วนแบ่งกำไร (ขาดทุน) เบ็ดเสร็จอื่นของบริษัทย่อยที่ใช้วิธีส่วนได้เสีย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</si>
  <si>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</si>
  <si>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</si>
  <si>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</si>
  <si>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</si>
  <si>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</si>
  <si>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การแบ่งปันกำไร</t>
  </si>
  <si>
    <t>ส่วนที่เป็นของบริษัทใหญ่</t>
  </si>
  <si>
    <t>การแบ่งปันกำไรเบ็ดเสร็จรวม</t>
  </si>
  <si>
    <t>กำไรต่อหุ้น</t>
  </si>
  <si>
    <t xml:space="preserve">   กำไรต่อหุ้นขั้นพื้นฐาน</t>
  </si>
  <si>
    <t>งบการเปลี่ยนแปลงส่วนของผู้ถือหุ้น</t>
  </si>
  <si>
    <t>ทุนที่ออก</t>
  </si>
  <si>
    <t>ส่วนเกิน</t>
  </si>
  <si>
    <t>ส่วนเกินทุน</t>
  </si>
  <si>
    <t>และ</t>
  </si>
  <si>
    <t>มูลค่า</t>
  </si>
  <si>
    <t>จากการรวมธุรกิจ</t>
  </si>
  <si>
    <t>ทุนสำรอง</t>
  </si>
  <si>
    <t>ยังไม่ได้</t>
  </si>
  <si>
    <t>หุ้นทุน</t>
  </si>
  <si>
    <t>รวม</t>
  </si>
  <si>
    <t>ชำระแล้ว</t>
  </si>
  <si>
    <t>หุ้นสามัญ</t>
  </si>
  <si>
    <t>ภายใต้การควบคุมเดียวกัน</t>
  </si>
  <si>
    <t>ตามกฎหมาย</t>
  </si>
  <si>
    <t>จัดสรร</t>
  </si>
  <si>
    <t>ซื้อคืน</t>
  </si>
  <si>
    <t>ยอดคงเหลือต้นปี ณ วันที่ 1 มกราคม 2567</t>
  </si>
  <si>
    <t>การเปลี่ยนแปลงในส่วนของผู้ถือหุ้น</t>
  </si>
  <si>
    <t>เงินปันผลจ่าย</t>
  </si>
  <si>
    <t>กำไรเบ็ดเสร็จอื่นสำหรับปี</t>
  </si>
  <si>
    <t>ยอดคงเหลือปลายปี ณ วันที่ 31 ธันวาคม 2567</t>
  </si>
  <si>
    <t>ยอดคงเหลือต้นปี ณ วันที่ 1 มกราคม 2568</t>
  </si>
  <si>
    <t>ขาดทุนเบ็ดเสร็จอื่นสำหรับปี</t>
  </si>
  <si>
    <t>ยอดคงเหลือปลายปี ณ วันที่ 31 ธันวาคม 2568</t>
  </si>
  <si>
    <r>
      <t xml:space="preserve">งบการเปลี่ยนแปลงส่วนของผู้ถือหุ้น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</si>
  <si>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</si>
  <si>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</si>
  <si>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</si>
  <si>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 และค่าตัดจำหน่าย</t>
  </si>
  <si>
    <t>ผลขาดทุนจากการด้อยค่าที่รับรู้ในกำไรหรือขาดทุน (กลับรายการ)</t>
  </si>
  <si>
    <t>ขาดทุนจากการปรับมูลค่าสินค้าและการตัดจำหน่าย (กลับรายการ)</t>
  </si>
  <si>
    <t>ประมาณการหนี้สินผลประโยชน์พนักงาน</t>
  </si>
  <si>
    <t>กำไรจากการปรับมูลค่ายุติธรรมของสินทรัพย์ทางการเงินอื่น</t>
  </si>
  <si>
    <t>กำไรจากการขายสินทรัพย์ไม่หมุนเวียนที่จัดประเภทเป็นสินทรัพย์ที่ถือไว้เพื่อขาย</t>
  </si>
  <si>
    <t>ขาดทุน (กำไร) จากการขายอุปกรณ์</t>
  </si>
  <si>
    <t>ส่วนแบ่งกำไรจากบริษัทย่อย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</si>
  <si>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</si>
  <si>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</si>
  <si>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</si>
  <si>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</si>
  <si>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</si>
  <si>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</si>
  <si>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</si>
  <si>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</si>
  <si>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>เงินสดรับจากการขายหน่วยลงทุน</t>
  </si>
  <si>
    <t>เงินสดจ่ายเพื่อซื้อหน่วยลงทุน</t>
  </si>
  <si>
    <t>เงินสดรับจากหุ้นกู้ที่ครบกำหนด</t>
  </si>
  <si>
    <t>เงินสดจ่ายเพื่อซื้อหุ้นกู้</t>
  </si>
  <si>
    <t>เงินสดรับจากการขายสินทรัพย์ไม่หมุนเวียนที่จัดประเภทเป็น</t>
  </si>
  <si>
    <t>สินทรัพย์ที่ถือไว้เพื่อขาย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</si>
  <si>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</si>
  <si>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</si>
  <si>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</si>
  <si>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</si>
  <si>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</si>
  <si>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</si>
  <si>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</si>
  <si>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</si>
  <si>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</si>
  <si>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เงินสดจ่ายเพื่อซื้อหุ้นทุนซื้อคืน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</si>
  <si>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</si>
  <si>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</si>
  <si>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</si>
  <si>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</si>
  <si>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</si>
  <si>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NPTXRSWWR4PHXM48CCDV5NV6B4HP4N7B9F5X7KBKZ391VKTBD90G</t>
  </si>
  <si>
    <t>kwannaphahun@deloitte.com</t>
  </si>
  <si>
    <t>Create</t>
  </si>
  <si>
    <t>8b72d779-f15e-4181-9b31-8894e2c4b219</t>
  </si>
  <si>
    <t>{"id":"8b72d779-f15e-4181-9b31-8894e2c4b219","type":1,"name":"workbookId","value":"c4fc982c-f705-42ce-922e-38773ce42130"}</t>
  </si>
  <si>
    <t>fd5297c0-1ced-4c2b-9053-51061da55853</t>
  </si>
  <si>
    <t>{"id":"fd5297c0-1ced-4c2b-9053-51061da55853","type":0,"name":"dataSnipperSheetDeleted","value":"false"}</t>
  </si>
  <si>
    <t>4ffdeb48-6c91-4770-b162-3bc5f0712554</t>
  </si>
  <si>
    <t>{"id":"4ffdeb48-6c91-4770-b162-3bc5f0712554","type":0,"name":"embed-documents","value":"false"}</t>
  </si>
  <si>
    <t>24bf88b6-2050-4970-bf9f-d35c66006a45</t>
  </si>
  <si>
    <t>{"id":"24bf88b6-2050-4970-bf9f-d35c66006a45","type":0,"name":"table-snip-suggestions","value":"true"}</t>
  </si>
  <si>
    <t>d224f600-cbda-49f9-8741-c6cfe6752810</t>
  </si>
  <si>
    <t>{"id":"d224f600-cbda-49f9-8741-c6cfe6752810","type":1,"name":"migratedFssProjectId","value":""}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</si>
</sst>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\-"/>
    <numFmt numFmtId="167" formatCode="#,##0.00\ ;\(#,##0.00\)"/>
    <numFmt numFmtId="168" formatCode="d\ \ด\ด\ด\ด\ \b\b\b\b"/>
    <numFmt numFmtId="169" formatCode="_(* #,##0.00_);_(* \(#,##0.00\);_(* &quot;-&quot;_);_(@_)"/>
    <numFmt numFmtId="170" formatCode="_(* #,##0.0000_);_(* \(#,##0.0000\);_(* &quot;-&quot;??_);_(@_)"/>
    <numFmt numFmtId="171" formatCode="_(* #,##0_);_(* \(#,##0\);_(* &quot;-&quot;????_);_(@_)"/>
    <numFmt numFmtId="172" formatCode="#,##0.0_);\(#,##0.0\)"/>
  </numFmts>
  <fonts count="25">
    <font>
      <sz val="11"/>
      <color theme="1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i/>
      <sz val="14"/>
      <color indexed="10"/>
      <name val="Angsana New"/>
      <family val="1"/>
    </font>
    <font>
      <sz val="14"/>
      <color indexed="1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u/>
      <sz val="14"/>
      <name val="Angsana New"/>
      <family val="1"/>
    </font>
    <font>
      <sz val="10"/>
      <name val="ApFont"/>
    </font>
    <font>
      <sz val="11"/>
      <color theme="1"/>
      <name val="Calibri"/>
      <family val="2"/>
    </font>
    <font>
      <sz val="16"/>
      <name val="Angsana New"/>
      <family val="1"/>
      <charset val="222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b/>
      <sz val="12"/>
      <color rgb="FFFF0000"/>
      <name val="Angsana New"/>
      <family val="1"/>
    </font>
    <font>
      <sz val="12"/>
      <color rgb="FF000000"/>
      <name val="Angsana New"/>
      <family val="1"/>
      <charset val="222"/>
    </font>
    <font>
      <sz val="15"/>
      <color rgb="FF00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7" fillId="0" borderId="0"/>
    <xf numFmtId="43" fontId="8" fillId="0" borderId="0" applyFont="0" applyFill="0" applyBorder="0" applyAlignment="0" applyProtection="0"/>
    <xf numFmtId="0" fontId="7" fillId="0" borderId="0"/>
    <xf numFmtId="0" fontId="8" fillId="0" borderId="0"/>
    <xf numFmtId="0" fontId="17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246">
    <xf numFmtId="0" fontId="0" fillId="0" borderId="0" xfId="0"/>
    <xf numFmtId="0" fontId="5" fillId="0" borderId="0" xfId="3" quotePrefix="1" applyNumberFormat="1" applyFont="1" applyFill="1" applyBorder="1" applyAlignment="1">
      <alignment horizontal="center"/>
    </xf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165" fontId="5" fillId="0" borderId="0" xfId="3" applyNumberFormat="1" applyFont="1" applyFill="1"/>
    <xf numFmtId="166" fontId="5" fillId="0" borderId="0" xfId="3" applyNumberFormat="1" applyFont="1" applyFill="1" applyAlignment="1">
      <alignment horizontal="center" vertical="center"/>
    </xf>
    <xf numFmtId="164" fontId="5" fillId="0" borderId="1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vertical="center"/>
    </xf>
    <xf numFmtId="167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Alignment="1">
      <alignment horizontal="center"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4" xfId="3" applyNumberFormat="1" applyFont="1" applyFill="1" applyBorder="1" applyAlignment="1">
      <alignment vertical="center"/>
    </xf>
    <xf numFmtId="165" fontId="5" fillId="0" borderId="0" xfId="3" applyNumberFormat="1" applyFont="1" applyFill="1" applyBorder="1"/>
    <xf numFmtId="166" fontId="5" fillId="0" borderId="0" xfId="3" applyNumberFormat="1" applyFont="1" applyFill="1" applyBorder="1" applyAlignment="1">
      <alignment horizontal="center" vertical="center"/>
    </xf>
    <xf numFmtId="37" fontId="5" fillId="0" borderId="1" xfId="3" applyNumberFormat="1" applyFont="1" applyFill="1" applyBorder="1" applyAlignment="1">
      <alignment vertical="center"/>
    </xf>
    <xf numFmtId="37" fontId="3" fillId="0" borderId="0" xfId="3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horizontal="right"/>
    </xf>
    <xf numFmtId="165" fontId="5" fillId="0" borderId="0" xfId="3" applyNumberFormat="1" applyFont="1" applyFill="1" applyBorder="1" applyAlignment="1">
      <alignment horizontal="center"/>
    </xf>
    <xf numFmtId="165" fontId="15" fillId="0" borderId="0" xfId="3" applyNumberFormat="1" applyFont="1" applyFill="1"/>
    <xf numFmtId="165" fontId="15" fillId="0" borderId="0" xfId="3" applyNumberFormat="1" applyFont="1" applyFill="1" applyBorder="1"/>
    <xf numFmtId="165" fontId="14" fillId="0" borderId="0" xfId="3" applyNumberFormat="1" applyFont="1" applyFill="1" applyBorder="1"/>
    <xf numFmtId="165" fontId="14" fillId="0" borderId="0" xfId="3" applyNumberFormat="1" applyFont="1" applyFill="1"/>
    <xf numFmtId="165" fontId="5" fillId="0" borderId="0" xfId="3" applyNumberFormat="1" applyFont="1" applyFill="1" applyAlignment="1">
      <alignment horizontal="right" vertical="center"/>
    </xf>
    <xf numFmtId="165" fontId="5" fillId="0" borderId="1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0" fontId="3" fillId="0" borderId="0" xfId="2" applyFont="1" applyAlignment="1">
      <alignment vertical="center"/>
    </xf>
    <xf numFmtId="37" fontId="5" fillId="0" borderId="0" xfId="1" applyNumberFormat="1" applyFont="1"/>
    <xf numFmtId="0" fontId="3" fillId="0" borderId="0" xfId="1" applyFont="1" applyAlignment="1">
      <alignment vertical="center"/>
    </xf>
    <xf numFmtId="165" fontId="5" fillId="0" borderId="2" xfId="7" applyNumberFormat="1" applyFont="1" applyFill="1" applyBorder="1" applyAlignment="1">
      <alignment horizontal="center" vertical="center"/>
    </xf>
    <xf numFmtId="165" fontId="5" fillId="0" borderId="0" xfId="7" applyNumberFormat="1" applyFont="1" applyFill="1" applyAlignment="1">
      <alignment horizontal="center" vertical="center"/>
    </xf>
    <xf numFmtId="43" fontId="5" fillId="0" borderId="0" xfId="7" applyFont="1" applyFill="1"/>
    <xf numFmtId="165" fontId="5" fillId="0" borderId="1" xfId="7" applyNumberFormat="1" applyFont="1" applyFill="1" applyBorder="1" applyAlignment="1">
      <alignment horizontal="center" vertical="center"/>
    </xf>
    <xf numFmtId="165" fontId="5" fillId="0" borderId="3" xfId="7" applyNumberFormat="1" applyFont="1" applyFill="1" applyBorder="1" applyAlignment="1">
      <alignment horizontal="center" vertical="center"/>
    </xf>
    <xf numFmtId="165" fontId="5" fillId="0" borderId="5" xfId="3" applyNumberFormat="1" applyFont="1" applyFill="1" applyBorder="1" applyAlignment="1">
      <alignment vertical="center"/>
    </xf>
    <xf numFmtId="0" fontId="5" fillId="0" borderId="0" xfId="2" applyFont="1" applyAlignment="1">
      <alignment horizontal="left" vertical="center" indent="2"/>
    </xf>
    <xf numFmtId="0" fontId="3" fillId="0" borderId="0" xfId="2" quotePrefix="1" applyFont="1" applyAlignment="1">
      <alignment horizontal="left" vertical="center"/>
    </xf>
    <xf numFmtId="0" fontId="5" fillId="0" borderId="0" xfId="1" applyFont="1"/>
    <xf numFmtId="0" fontId="3" fillId="0" borderId="1" xfId="1" quotePrefix="1" applyFont="1" applyBorder="1" applyAlignment="1">
      <alignment horizontal="right" vertical="center"/>
    </xf>
    <xf numFmtId="41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37" fontId="3" fillId="0" borderId="0" xfId="1" applyNumberFormat="1" applyFont="1"/>
    <xf numFmtId="164" fontId="5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center"/>
    </xf>
    <xf numFmtId="41" fontId="5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/>
    <xf numFmtId="0" fontId="3" fillId="0" borderId="1" xfId="1" quotePrefix="1" applyFont="1" applyBorder="1" applyAlignment="1">
      <alignment horizontal="center" vertical="center"/>
    </xf>
    <xf numFmtId="164" fontId="3" fillId="0" borderId="1" xfId="1" quotePrefix="1" applyNumberFormat="1" applyFont="1" applyBorder="1" applyAlignment="1">
      <alignment horizontal="center" vertical="center"/>
    </xf>
    <xf numFmtId="41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center"/>
    </xf>
    <xf numFmtId="0" fontId="3" fillId="0" borderId="0" xfId="1" applyFont="1"/>
    <xf numFmtId="0" fontId="5" fillId="0" borderId="0" xfId="1" applyFont="1" applyAlignment="1">
      <alignment horizontal="center"/>
    </xf>
    <xf numFmtId="37" fontId="3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41" fontId="5" fillId="0" borderId="0" xfId="2" applyNumberFormat="1" applyFont="1" applyAlignment="1">
      <alignment horizontal="center" vertical="center"/>
    </xf>
    <xf numFmtId="37" fontId="5" fillId="0" borderId="0" xfId="1" applyNumberFormat="1" applyFont="1" applyAlignment="1">
      <alignment vertical="center"/>
    </xf>
    <xf numFmtId="37" fontId="13" fillId="0" borderId="0" xfId="1" applyNumberFormat="1" applyFont="1"/>
    <xf numFmtId="0" fontId="11" fillId="0" borderId="0" xfId="2" applyFont="1"/>
    <xf numFmtId="41" fontId="3" fillId="0" borderId="0" xfId="2" applyNumberFormat="1" applyFont="1" applyAlignment="1">
      <alignment horizontal="center" vertical="center"/>
    </xf>
    <xf numFmtId="0" fontId="5" fillId="0" borderId="0" xfId="2" applyFont="1" applyAlignment="1">
      <alignment vertical="top"/>
    </xf>
    <xf numFmtId="3" fontId="5" fillId="0" borderId="0" xfId="1" quotePrefix="1" applyNumberFormat="1" applyFont="1" applyAlignment="1">
      <alignment horizontal="center" vertical="center"/>
    </xf>
    <xf numFmtId="3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left" indent="1"/>
    </xf>
    <xf numFmtId="2" fontId="3" fillId="0" borderId="0" xfId="1" applyNumberFormat="1" applyFont="1"/>
    <xf numFmtId="170" fontId="5" fillId="0" borderId="0" xfId="1" applyNumberFormat="1" applyFont="1"/>
    <xf numFmtId="169" fontId="5" fillId="0" borderId="4" xfId="1" applyNumberFormat="1" applyFont="1" applyBorder="1" applyAlignment="1">
      <alignment vertical="center"/>
    </xf>
    <xf numFmtId="165" fontId="5" fillId="0" borderId="0" xfId="7" applyNumberFormat="1" applyFont="1" applyFill="1" applyBorder="1" applyAlignment="1">
      <alignment horizontal="center" vertical="center"/>
    </xf>
    <xf numFmtId="165" fontId="5" fillId="0" borderId="0" xfId="7" applyNumberFormat="1" applyFont="1" applyFill="1" applyBorder="1" applyAlignment="1">
      <alignment horizontal="center"/>
    </xf>
    <xf numFmtId="166" fontId="5" fillId="0" borderId="0" xfId="3" applyNumberFormat="1" applyFont="1" applyFill="1" applyBorder="1" applyAlignment="1">
      <alignment horizontal="center"/>
    </xf>
    <xf numFmtId="165" fontId="3" fillId="0" borderId="0" xfId="3" applyNumberFormat="1" applyFont="1" applyFill="1"/>
    <xf numFmtId="165" fontId="3" fillId="0" borderId="0" xfId="3" applyNumberFormat="1" applyFont="1" applyFill="1" applyAlignment="1">
      <alignment horizontal="center"/>
    </xf>
    <xf numFmtId="165" fontId="5" fillId="0" borderId="0" xfId="3" applyNumberFormat="1" applyFont="1" applyFill="1" applyAlignment="1">
      <alignment horizontal="center"/>
    </xf>
    <xf numFmtId="165" fontId="5" fillId="0" borderId="0" xfId="3" applyNumberFormat="1" applyFont="1" applyFill="1" applyAlignment="1">
      <alignment horizontal="left"/>
    </xf>
    <xf numFmtId="165" fontId="5" fillId="0" borderId="0" xfId="3" quotePrefix="1" applyNumberFormat="1" applyFont="1" applyFill="1" applyAlignment="1">
      <alignment horizontal="center"/>
    </xf>
    <xf numFmtId="165" fontId="3" fillId="0" borderId="0" xfId="3" applyNumberFormat="1" applyFont="1" applyFill="1" applyAlignment="1">
      <alignment horizontal="left"/>
    </xf>
    <xf numFmtId="165" fontId="3" fillId="0" borderId="0" xfId="3" quotePrefix="1" applyNumberFormat="1" applyFont="1" applyFill="1" applyAlignment="1">
      <alignment horizontal="left"/>
    </xf>
    <xf numFmtId="165" fontId="5" fillId="0" borderId="3" xfId="3" applyNumberFormat="1" applyFont="1" applyFill="1" applyBorder="1" applyAlignment="1">
      <alignment horizontal="center" vertical="center"/>
    </xf>
    <xf numFmtId="165" fontId="5" fillId="0" borderId="0" xfId="7" applyNumberFormat="1" applyFont="1" applyFill="1" applyAlignment="1">
      <alignment vertical="center"/>
    </xf>
    <xf numFmtId="165" fontId="5" fillId="0" borderId="1" xfId="7" applyNumberFormat="1" applyFont="1" applyFill="1" applyBorder="1" applyAlignment="1">
      <alignment vertical="center"/>
    </xf>
    <xf numFmtId="41" fontId="4" fillId="0" borderId="0" xfId="1" applyNumberFormat="1" applyFont="1"/>
    <xf numFmtId="164" fontId="4" fillId="0" borderId="0" xfId="1" applyNumberFormat="1" applyFont="1"/>
    <xf numFmtId="43" fontId="4" fillId="0" borderId="0" xfId="7" applyFont="1" applyFill="1"/>
    <xf numFmtId="37" fontId="5" fillId="0" borderId="0" xfId="3" applyNumberFormat="1" applyFont="1" applyFill="1" applyBorder="1" applyAlignment="1">
      <alignment vertical="center"/>
    </xf>
    <xf numFmtId="43" fontId="5" fillId="0" borderId="0" xfId="7" applyFont="1" applyFill="1" applyAlignment="1">
      <alignment vertical="center"/>
    </xf>
    <xf numFmtId="43" fontId="11" fillId="0" borderId="0" xfId="7" applyFont="1" applyFill="1"/>
    <xf numFmtId="43" fontId="4" fillId="0" borderId="0" xfId="1" applyNumberFormat="1" applyFont="1"/>
    <xf numFmtId="165" fontId="4" fillId="0" borderId="0" xfId="1" applyNumberFormat="1" applyFont="1"/>
    <xf numFmtId="165" fontId="3" fillId="0" borderId="0" xfId="3" applyNumberFormat="1" applyFont="1" applyFill="1" applyBorder="1" applyAlignment="1">
      <alignment horizontal="left"/>
    </xf>
    <xf numFmtId="0" fontId="5" fillId="0" borderId="0" xfId="1" applyFont="1" applyAlignment="1">
      <alignment horizontal="left"/>
    </xf>
    <xf numFmtId="165" fontId="5" fillId="0" borderId="2" xfId="3" applyNumberFormat="1" applyFont="1" applyFill="1" applyBorder="1" applyAlignment="1">
      <alignment horizontal="center"/>
    </xf>
    <xf numFmtId="0" fontId="5" fillId="0" borderId="0" xfId="2" applyFont="1" applyAlignment="1">
      <alignment horizontal="left" vertical="center" indent="3"/>
    </xf>
    <xf numFmtId="164" fontId="5" fillId="0" borderId="3" xfId="3" applyNumberFormat="1" applyFont="1" applyFill="1" applyBorder="1" applyAlignment="1">
      <alignment vertical="center"/>
    </xf>
    <xf numFmtId="43" fontId="15" fillId="0" borderId="0" xfId="7" applyFont="1" applyFill="1" applyBorder="1"/>
    <xf numFmtId="0" fontId="3" fillId="0" borderId="0" xfId="5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4" fillId="0" borderId="0" xfId="1" applyFont="1"/>
    <xf numFmtId="0" fontId="15" fillId="0" borderId="1" xfId="1" quotePrefix="1" applyFont="1" applyBorder="1" applyAlignment="1">
      <alignment horizontal="center" vertical="center"/>
    </xf>
    <xf numFmtId="0" fontId="5" fillId="0" borderId="1" xfId="1" applyFont="1" applyBorder="1"/>
    <xf numFmtId="0" fontId="15" fillId="0" borderId="0" xfId="1" quotePrefix="1" applyFont="1" applyAlignment="1">
      <alignment horizontal="right" vertical="center"/>
    </xf>
    <xf numFmtId="0" fontId="15" fillId="0" borderId="0" xfId="1" applyFont="1" applyAlignment="1">
      <alignment vertical="center"/>
    </xf>
    <xf numFmtId="0" fontId="15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5" fillId="0" borderId="0" xfId="1" applyFont="1"/>
    <xf numFmtId="15" fontId="3" fillId="0" borderId="0" xfId="1" quotePrefix="1" applyNumberFormat="1" applyFont="1"/>
    <xf numFmtId="15" fontId="9" fillId="0" borderId="0" xfId="1" quotePrefix="1" applyNumberFormat="1" applyFont="1" applyAlignment="1">
      <alignment horizontal="center"/>
    </xf>
    <xf numFmtId="0" fontId="3" fillId="0" borderId="1" xfId="5" applyFont="1" applyBorder="1" applyAlignment="1">
      <alignment horizontal="center"/>
    </xf>
    <xf numFmtId="0" fontId="15" fillId="0" borderId="0" xfId="5" applyFont="1" applyAlignment="1">
      <alignment horizontal="center"/>
    </xf>
    <xf numFmtId="0" fontId="10" fillId="0" borderId="0" xfId="1" applyFont="1" applyAlignment="1">
      <alignment vertical="center"/>
    </xf>
    <xf numFmtId="0" fontId="6" fillId="0" borderId="0" xfId="1" applyFont="1" applyAlignment="1">
      <alignment horizontal="center"/>
    </xf>
    <xf numFmtId="165" fontId="10" fillId="0" borderId="0" xfId="3" applyNumberFormat="1" applyFont="1" applyFill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43" fontId="4" fillId="0" borderId="0" xfId="7" applyFont="1"/>
    <xf numFmtId="165" fontId="5" fillId="0" borderId="2" xfId="3" applyNumberFormat="1" applyFont="1" applyFill="1" applyBorder="1" applyAlignment="1">
      <alignment vertical="center"/>
    </xf>
    <xf numFmtId="43" fontId="5" fillId="0" borderId="4" xfId="3" applyFont="1" applyFill="1" applyBorder="1" applyAlignment="1">
      <alignment vertical="center"/>
    </xf>
    <xf numFmtId="165" fontId="5" fillId="0" borderId="0" xfId="7" applyNumberFormat="1" applyFont="1" applyFill="1" applyBorder="1" applyAlignment="1">
      <alignment vertical="center"/>
    </xf>
    <xf numFmtId="165" fontId="3" fillId="0" borderId="0" xfId="7" applyNumberFormat="1" applyFont="1"/>
    <xf numFmtId="164" fontId="20" fillId="0" borderId="0" xfId="1" applyNumberFormat="1" applyFont="1" applyAlignment="1">
      <alignment vertical="center"/>
    </xf>
    <xf numFmtId="0" fontId="20" fillId="0" borderId="0" xfId="1" applyFont="1"/>
    <xf numFmtId="43" fontId="20" fillId="0" borderId="0" xfId="7" applyFont="1" applyFill="1"/>
    <xf numFmtId="43" fontId="20" fillId="0" borderId="0" xfId="1" applyNumberFormat="1" applyFont="1"/>
    <xf numFmtId="43" fontId="20" fillId="0" borderId="0" xfId="7" applyFont="1" applyFill="1" applyAlignment="1">
      <alignment vertical="center"/>
    </xf>
    <xf numFmtId="43" fontId="20" fillId="0" borderId="0" xfId="7" applyFont="1" applyFill="1" applyBorder="1" applyAlignment="1">
      <alignment vertical="center"/>
    </xf>
    <xf numFmtId="165" fontId="3" fillId="0" borderId="3" xfId="3" applyNumberFormat="1" applyFont="1" applyFill="1" applyBorder="1" applyAlignment="1">
      <alignment vertical="center"/>
    </xf>
    <xf numFmtId="165" fontId="3" fillId="0" borderId="1" xfId="7" applyNumberFormat="1" applyFont="1" applyFill="1" applyBorder="1" applyAlignment="1">
      <alignment horizontal="center" vertical="center"/>
    </xf>
    <xf numFmtId="43" fontId="3" fillId="0" borderId="0" xfId="7" applyFont="1" applyFill="1"/>
    <xf numFmtId="165" fontId="20" fillId="0" borderId="0" xfId="7" applyNumberFormat="1" applyFont="1" applyAlignment="1">
      <alignment vertical="center"/>
    </xf>
    <xf numFmtId="165" fontId="21" fillId="0" borderId="0" xfId="7" applyNumberFormat="1" applyFont="1" applyAlignment="1">
      <alignment horizontal="center" vertical="center"/>
    </xf>
    <xf numFmtId="165" fontId="20" fillId="0" borderId="0" xfId="7" applyNumberFormat="1" applyFont="1" applyFill="1" applyAlignment="1">
      <alignment vertical="center"/>
    </xf>
    <xf numFmtId="165" fontId="20" fillId="0" borderId="0" xfId="7" applyNumberFormat="1" applyFont="1"/>
    <xf numFmtId="165" fontId="20" fillId="0" borderId="0" xfId="7" applyNumberFormat="1" applyFont="1" applyFill="1"/>
    <xf numFmtId="165" fontId="5" fillId="0" borderId="0" xfId="7" applyNumberFormat="1" applyFont="1" applyFill="1" applyBorder="1"/>
    <xf numFmtId="165" fontId="5" fillId="0" borderId="0" xfId="7" applyNumberFormat="1" applyFont="1" applyFill="1"/>
    <xf numFmtId="165" fontId="5" fillId="0" borderId="2" xfId="7" applyNumberFormat="1" applyFont="1" applyFill="1" applyBorder="1" applyAlignment="1">
      <alignment horizontal="center"/>
    </xf>
    <xf numFmtId="165" fontId="22" fillId="0" borderId="0" xfId="3" applyNumberFormat="1" applyFont="1" applyFill="1" applyBorder="1"/>
    <xf numFmtId="166" fontId="5" fillId="0" borderId="2" xfId="3" applyNumberFormat="1" applyFont="1" applyFill="1" applyBorder="1" applyAlignment="1">
      <alignment horizontal="center"/>
    </xf>
    <xf numFmtId="166" fontId="5" fillId="0" borderId="1" xfId="3" applyNumberFormat="1" applyFont="1" applyFill="1" applyBorder="1" applyAlignment="1">
      <alignment horizontal="center"/>
    </xf>
    <xf numFmtId="43" fontId="5" fillId="0" borderId="0" xfId="7" applyFont="1"/>
    <xf numFmtId="43" fontId="13" fillId="0" borderId="0" xfId="7" applyFont="1"/>
    <xf numFmtId="3" fontId="24" fillId="0" borderId="0" xfId="0" applyNumberFormat="1" applyFont="1" applyAlignment="1">
      <alignment vertical="center" wrapText="1"/>
    </xf>
    <xf numFmtId="43" fontId="24" fillId="0" borderId="0" xfId="7" applyFont="1" applyFill="1" applyAlignment="1">
      <alignment vertical="center" wrapText="1"/>
    </xf>
    <xf numFmtId="10" fontId="24" fillId="0" borderId="0" xfId="8" applyNumberFormat="1" applyFont="1" applyFill="1" applyAlignment="1">
      <alignment vertical="center" wrapText="1"/>
    </xf>
    <xf numFmtId="10" fontId="4" fillId="0" borderId="0" xfId="8" applyNumberFormat="1" applyFont="1" applyFill="1"/>
    <xf numFmtId="10" fontId="4" fillId="0" borderId="0" xfId="7" applyNumberFormat="1" applyFont="1" applyFill="1"/>
    <xf numFmtId="0" fontId="3" fillId="0" borderId="0" xfId="1" quotePrefix="1" applyFont="1" applyAlignment="1">
      <alignment horizontal="center" vertical="center"/>
    </xf>
    <xf numFmtId="0" fontId="3" fillId="0" borderId="0" xfId="1" quotePrefix="1" applyFont="1" applyAlignment="1">
      <alignment horizontal="right" vertical="center"/>
    </xf>
    <xf numFmtId="0" fontId="5" fillId="0" borderId="0" xfId="1" applyFont="1" applyAlignment="1">
      <alignment vertical="center"/>
    </xf>
    <xf numFmtId="37" fontId="3" fillId="0" borderId="0" xfId="1" applyNumberFormat="1" applyFont="1" applyAlignment="1">
      <alignment horizontal="center"/>
    </xf>
    <xf numFmtId="0" fontId="3" fillId="0" borderId="0" xfId="2" applyFont="1" applyAlignment="1">
      <alignment horizontal="center" vertical="center"/>
    </xf>
    <xf numFmtId="164" fontId="5" fillId="0" borderId="0" xfId="1" applyNumberFormat="1" applyFont="1" applyAlignment="1">
      <alignment horizontal="center"/>
    </xf>
    <xf numFmtId="0" fontId="5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5" fillId="0" borderId="0" xfId="2" applyFont="1" applyAlignment="1">
      <alignment horizontal="left" vertical="center" indent="4"/>
    </xf>
    <xf numFmtId="0" fontId="3" fillId="0" borderId="0" xfId="2" applyFont="1" applyAlignment="1">
      <alignment horizontal="left" vertical="center"/>
    </xf>
    <xf numFmtId="164" fontId="3" fillId="0" borderId="0" xfId="1" applyNumberFormat="1" applyFont="1" applyAlignment="1">
      <alignment vertical="center"/>
    </xf>
    <xf numFmtId="167" fontId="3" fillId="0" borderId="0" xfId="1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8" fontId="6" fillId="0" borderId="0" xfId="1" applyNumberFormat="1" applyFont="1"/>
    <xf numFmtId="164" fontId="6" fillId="0" borderId="0" xfId="1" applyNumberFormat="1" applyFont="1"/>
    <xf numFmtId="167" fontId="5" fillId="0" borderId="0" xfId="1" applyNumberFormat="1" applyFont="1" applyAlignment="1">
      <alignment vertical="center"/>
    </xf>
    <xf numFmtId="0" fontId="5" fillId="0" borderId="0" xfId="2" quotePrefix="1" applyFont="1" applyAlignment="1">
      <alignment horizontal="left" vertical="center" indent="2"/>
    </xf>
    <xf numFmtId="37" fontId="5" fillId="0" borderId="0" xfId="1" applyNumberFormat="1" applyFont="1" applyAlignment="1">
      <alignment horizontal="left" indent="2"/>
    </xf>
    <xf numFmtId="0" fontId="11" fillId="0" borderId="0" xfId="4" applyFont="1" applyAlignment="1">
      <alignment horizontal="left" indent="4"/>
    </xf>
    <xf numFmtId="41" fontId="6" fillId="0" borderId="0" xfId="2" applyNumberFormat="1" applyFont="1" applyAlignment="1">
      <alignment horizontal="center" vertical="center"/>
    </xf>
    <xf numFmtId="164" fontId="5" fillId="0" borderId="0" xfId="1" applyNumberFormat="1" applyFont="1"/>
    <xf numFmtId="49" fontId="5" fillId="0" borderId="0" xfId="1" applyNumberFormat="1" applyFont="1" applyAlignment="1">
      <alignment horizontal="center"/>
    </xf>
    <xf numFmtId="168" fontId="6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/>
    </xf>
    <xf numFmtId="37" fontId="5" fillId="0" borderId="0" xfId="1" applyNumberFormat="1" applyFont="1" applyAlignment="1">
      <alignment horizontal="left" vertical="center" indent="2"/>
    </xf>
    <xf numFmtId="37" fontId="5" fillId="0" borderId="0" xfId="1" applyNumberFormat="1" applyFont="1" applyAlignment="1">
      <alignment horizontal="left" indent="4"/>
    </xf>
    <xf numFmtId="37" fontId="5" fillId="0" borderId="0" xfId="1" applyNumberFormat="1" applyFont="1" applyAlignment="1">
      <alignment horizontal="left" vertical="center"/>
    </xf>
    <xf numFmtId="37" fontId="5" fillId="0" borderId="0" xfId="1" quotePrefix="1" applyNumberFormat="1" applyFont="1" applyAlignment="1">
      <alignment horizontal="center"/>
    </xf>
    <xf numFmtId="165" fontId="5" fillId="0" borderId="0" xfId="1" applyNumberFormat="1" applyFont="1"/>
    <xf numFmtId="37" fontId="5" fillId="0" borderId="0" xfId="1" applyNumberFormat="1" applyFont="1" applyAlignment="1">
      <alignment horizontal="left"/>
    </xf>
    <xf numFmtId="37" fontId="5" fillId="0" borderId="0" xfId="1" applyNumberFormat="1" applyFont="1" applyAlignment="1">
      <alignment horizontal="left" indent="1"/>
    </xf>
    <xf numFmtId="37" fontId="12" fillId="0" borderId="0" xfId="1" applyNumberFormat="1" applyFont="1" applyAlignment="1">
      <alignment horizontal="center"/>
    </xf>
    <xf numFmtId="165" fontId="3" fillId="0" borderId="0" xfId="7" applyNumberFormat="1" applyFont="1" applyFill="1"/>
    <xf numFmtId="0" fontId="5" fillId="0" borderId="0" xfId="2" applyFont="1" applyAlignment="1">
      <alignment horizontal="left" vertical="center" indent="1"/>
    </xf>
    <xf numFmtId="0" fontId="3" fillId="0" borderId="0" xfId="1" applyFont="1" applyAlignment="1">
      <alignment horizontal="left"/>
    </xf>
    <xf numFmtId="0" fontId="3" fillId="0" borderId="0" xfId="2" applyFont="1" applyAlignment="1">
      <alignment vertical="top"/>
    </xf>
    <xf numFmtId="0" fontId="5" fillId="0" borderId="0" xfId="0" applyFont="1"/>
    <xf numFmtId="0" fontId="3" fillId="0" borderId="1" xfId="5" applyFont="1" applyBorder="1" applyAlignment="1">
      <alignment vertical="center"/>
    </xf>
    <xf numFmtId="41" fontId="5" fillId="0" borderId="1" xfId="2" applyNumberFormat="1" applyFont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0" fontId="3" fillId="0" borderId="1" xfId="0" quotePrefix="1" applyFont="1" applyBorder="1" applyAlignment="1">
      <alignment horizontal="right" vertical="center"/>
    </xf>
    <xf numFmtId="0" fontId="3" fillId="0" borderId="0" xfId="5" applyFont="1" applyAlignment="1">
      <alignment vertical="center"/>
    </xf>
    <xf numFmtId="41" fontId="5" fillId="0" borderId="0" xfId="2" applyNumberFormat="1" applyFont="1" applyAlignment="1">
      <alignment vertical="center"/>
    </xf>
    <xf numFmtId="164" fontId="5" fillId="0" borderId="0" xfId="2" applyNumberFormat="1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37" fontId="3" fillId="0" borderId="0" xfId="0" applyNumberFormat="1" applyFont="1"/>
    <xf numFmtId="37" fontId="5" fillId="0" borderId="0" xfId="0" applyNumberFormat="1" applyFont="1"/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/>
    <xf numFmtId="37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37" fontId="5" fillId="0" borderId="0" xfId="0" quotePrefix="1" applyNumberFormat="1" applyFont="1" applyAlignment="1">
      <alignment horizontal="left" indent="2"/>
    </xf>
    <xf numFmtId="37" fontId="5" fillId="0" borderId="0" xfId="0" quotePrefix="1" applyNumberFormat="1" applyFont="1" applyAlignment="1">
      <alignment horizontal="left"/>
    </xf>
    <xf numFmtId="3" fontId="23" fillId="0" borderId="0" xfId="0" applyNumberFormat="1" applyFont="1"/>
    <xf numFmtId="37" fontId="5" fillId="0" borderId="0" xfId="0" applyNumberFormat="1" applyFont="1" applyAlignment="1">
      <alignment horizontal="left" indent="2"/>
    </xf>
    <xf numFmtId="43" fontId="5" fillId="0" borderId="0" xfId="0" applyNumberFormat="1" applyFont="1"/>
    <xf numFmtId="0" fontId="5" fillId="0" borderId="0" xfId="0" applyFont="1" applyAlignment="1">
      <alignment horizontal="left" vertical="center" indent="2"/>
    </xf>
    <xf numFmtId="0" fontId="5" fillId="0" borderId="0" xfId="0" applyFont="1" applyAlignment="1">
      <alignment vertical="center"/>
    </xf>
    <xf numFmtId="37" fontId="5" fillId="0" borderId="0" xfId="0" applyNumberFormat="1" applyFont="1" applyAlignment="1">
      <alignment horizontal="center"/>
    </xf>
    <xf numFmtId="171" fontId="5" fillId="0" borderId="0" xfId="0" applyNumberFormat="1" applyFont="1" applyAlignment="1">
      <alignment horizontal="right" vertical="center"/>
    </xf>
    <xf numFmtId="171" fontId="5" fillId="0" borderId="0" xfId="0" applyNumberFormat="1" applyFont="1"/>
    <xf numFmtId="171" fontId="5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4" fontId="5" fillId="0" borderId="5" xfId="0" applyNumberFormat="1" applyFont="1" applyBorder="1" applyAlignment="1">
      <alignment vertical="center"/>
    </xf>
    <xf numFmtId="164" fontId="5" fillId="0" borderId="0" xfId="0" applyNumberFormat="1" applyFont="1"/>
    <xf numFmtId="41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172" fontId="5" fillId="0" borderId="0" xfId="0" applyNumberFormat="1" applyFont="1" applyAlignment="1">
      <alignment horizontal="center"/>
    </xf>
    <xf numFmtId="171" fontId="5" fillId="0" borderId="3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vertical="center"/>
    </xf>
    <xf numFmtId="164" fontId="5" fillId="0" borderId="2" xfId="0" applyNumberFormat="1" applyFont="1" applyBorder="1" applyAlignment="1">
      <alignment vertical="center"/>
    </xf>
    <xf numFmtId="0" fontId="2" fillId="0" borderId="0" xfId="1" quotePrefix="1" applyFont="1" applyAlignment="1">
      <alignment horizontal="center" vertical="center"/>
    </xf>
    <xf numFmtId="37" fontId="3" fillId="0" borderId="0" xfId="1" applyNumberFormat="1" applyFont="1" applyAlignment="1">
      <alignment horizontal="center"/>
    </xf>
    <xf numFmtId="41" fontId="3" fillId="0" borderId="0" xfId="1" applyNumberFormat="1" applyFont="1" applyAlignment="1">
      <alignment horizontal="center" vertical="center"/>
    </xf>
    <xf numFmtId="0" fontId="3" fillId="0" borderId="3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0" fontId="10" fillId="0" borderId="0" xfId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/>
    </xf>
  </cellXfs>
  <cellStyles count="9">
    <cellStyle name="Comma" xfId="7" builtinId="3"/>
    <cellStyle name="Comma 2" xfId="3" xr:uid="{4F8A4B98-C859-4780-9B74-92508B11E445}"/>
    <cellStyle name="Normal" xfId="0" builtinId="0"/>
    <cellStyle name="Normal 2" xfId="1" xr:uid="{34368508-52B0-4D0C-BFFB-36D7B334E8E2}"/>
    <cellStyle name="Normal 4" xfId="6" xr:uid="{0BBC3CBA-895B-4C0E-BBB2-9B9E6C5E55A9}"/>
    <cellStyle name="Normal_Berli - Dec 2002 (Thai)-3" xfId="2" xr:uid="{4EB445E4-A436-47DE-A9BB-B5AC1009C939}"/>
    <cellStyle name="Normal_Berli - Sep 2002 (Thai)-3" xfId="4" xr:uid="{61A00485-7EAB-4985-AFD7-1CB9F2A65A4C}"/>
    <cellStyle name="Normal_Berli Jucker- Eng02" xfId="5" xr:uid="{95D75D4F-53F6-4807-84EF-8402B5A246D8}"/>
    <cellStyle name="Percent" xfId="8" builtinId="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nkhorprasert/AppData/Local/Deloitte.DA4/Docs/5000156080/4016352835500000107/CS_28100%20Consolidation%20Worksheet%20as%20at%20March%2031,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1\Audit\AA_Conso\2013\01_Conso13\12_Dec_13\FPCONSO\CONTE%20-%20H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CONSO"/>
      <sheetName val="ELIM"/>
      <sheetName val="BS Related Transaction"/>
      <sheetName val="PL Related Transaction"/>
      <sheetName val="Gain on Inventory"/>
      <sheetName val="Icare_FA Disposal"/>
      <sheetName val="HL, HN Purchase PPE From IC"/>
    </sheetNames>
    <sheetDataSet>
      <sheetData sheetId="0">
        <row r="2">
          <cell r="B2" t="str">
            <v>Company</v>
          </cell>
          <cell r="G2" t="str">
            <v>t/m</v>
          </cell>
          <cell r="K2" t="str">
            <v>Final 31-03-22</v>
          </cell>
        </row>
        <row r="3">
          <cell r="B3" t="str">
            <v>HL</v>
          </cell>
          <cell r="K3">
            <v>23031</v>
          </cell>
        </row>
        <row r="4">
          <cell r="B4" t="str">
            <v>HL</v>
          </cell>
          <cell r="K4">
            <v>0</v>
          </cell>
        </row>
        <row r="5">
          <cell r="B5" t="str">
            <v>HL</v>
          </cell>
          <cell r="G5">
            <v>1</v>
          </cell>
          <cell r="K5">
            <v>23031</v>
          </cell>
        </row>
        <row r="6">
          <cell r="B6" t="str">
            <v>HN</v>
          </cell>
          <cell r="K6">
            <v>28500</v>
          </cell>
        </row>
        <row r="7">
          <cell r="B7" t="str">
            <v>HN</v>
          </cell>
          <cell r="K7">
            <v>0</v>
          </cell>
        </row>
        <row r="8">
          <cell r="B8" t="str">
            <v>HN</v>
          </cell>
          <cell r="K8">
            <v>0</v>
          </cell>
        </row>
        <row r="9">
          <cell r="B9" t="str">
            <v>HN</v>
          </cell>
          <cell r="K9">
            <v>0</v>
          </cell>
        </row>
        <row r="10">
          <cell r="B10" t="str">
            <v>HN</v>
          </cell>
          <cell r="K10">
            <v>0</v>
          </cell>
        </row>
        <row r="11">
          <cell r="B11" t="str">
            <v>HN</v>
          </cell>
          <cell r="G11">
            <v>1</v>
          </cell>
          <cell r="K11">
            <v>28500</v>
          </cell>
        </row>
        <row r="12">
          <cell r="B12" t="str">
            <v>IC</v>
          </cell>
          <cell r="K12">
            <v>83927920.700000003</v>
          </cell>
        </row>
        <row r="13">
          <cell r="B13" t="str">
            <v>IC</v>
          </cell>
          <cell r="K13">
            <v>5653700.5099999998</v>
          </cell>
        </row>
        <row r="14">
          <cell r="B14" t="str">
            <v>IC</v>
          </cell>
          <cell r="K14">
            <v>10875</v>
          </cell>
        </row>
        <row r="15">
          <cell r="B15" t="str">
            <v>IC</v>
          </cell>
          <cell r="K15">
            <v>0</v>
          </cell>
        </row>
        <row r="16">
          <cell r="B16" t="str">
            <v>IC</v>
          </cell>
          <cell r="K16">
            <v>0</v>
          </cell>
        </row>
        <row r="17">
          <cell r="B17" t="str">
            <v>IC</v>
          </cell>
          <cell r="G17">
            <v>1</v>
          </cell>
          <cell r="K17">
            <v>89592496.209999993</v>
          </cell>
        </row>
        <row r="18">
          <cell r="B18" t="str">
            <v/>
          </cell>
          <cell r="K18">
            <v>89644027.209999993</v>
          </cell>
        </row>
        <row r="19">
          <cell r="B19" t="str">
            <v/>
          </cell>
        </row>
        <row r="20">
          <cell r="B20" t="str">
            <v>HL</v>
          </cell>
          <cell r="K20">
            <v>29788516.75</v>
          </cell>
        </row>
        <row r="21">
          <cell r="B21" t="str">
            <v>HL</v>
          </cell>
          <cell r="K21">
            <v>56903791.170000002</v>
          </cell>
        </row>
        <row r="22">
          <cell r="B22" t="str">
            <v>HL</v>
          </cell>
          <cell r="G22">
            <v>1</v>
          </cell>
          <cell r="K22">
            <v>86692307.920000002</v>
          </cell>
        </row>
        <row r="23">
          <cell r="B23" t="str">
            <v>HN</v>
          </cell>
          <cell r="K23">
            <v>10935540.470000001</v>
          </cell>
        </row>
        <row r="24">
          <cell r="B24" t="str">
            <v>HN</v>
          </cell>
          <cell r="K24">
            <v>0</v>
          </cell>
        </row>
        <row r="25">
          <cell r="B25" t="str">
            <v>HN</v>
          </cell>
          <cell r="K25">
            <v>0</v>
          </cell>
        </row>
        <row r="26">
          <cell r="B26" t="str">
            <v>HN</v>
          </cell>
          <cell r="K26">
            <v>0</v>
          </cell>
        </row>
        <row r="27">
          <cell r="B27" t="str">
            <v>HN</v>
          </cell>
          <cell r="K27">
            <v>0</v>
          </cell>
        </row>
        <row r="28">
          <cell r="B28" t="str">
            <v>HN</v>
          </cell>
          <cell r="K28">
            <v>0</v>
          </cell>
        </row>
        <row r="29">
          <cell r="B29" t="str">
            <v>HN</v>
          </cell>
          <cell r="K29">
            <v>0</v>
          </cell>
        </row>
        <row r="30">
          <cell r="B30" t="str">
            <v>HN</v>
          </cell>
          <cell r="K30">
            <v>0</v>
          </cell>
        </row>
        <row r="31">
          <cell r="B31" t="str">
            <v>HN</v>
          </cell>
          <cell r="G31">
            <v>1</v>
          </cell>
          <cell r="K31">
            <v>10935540.470000001</v>
          </cell>
        </row>
        <row r="32">
          <cell r="B32" t="str">
            <v>IC</v>
          </cell>
          <cell r="K32">
            <v>3788810.87</v>
          </cell>
        </row>
        <row r="33">
          <cell r="B33" t="str">
            <v>IC</v>
          </cell>
          <cell r="K33">
            <v>346045.58</v>
          </cell>
        </row>
        <row r="34">
          <cell r="B34" t="str">
            <v>IC</v>
          </cell>
          <cell r="K34">
            <v>175181.72</v>
          </cell>
        </row>
        <row r="35">
          <cell r="B35" t="str">
            <v>IC</v>
          </cell>
          <cell r="K35">
            <v>50969.43</v>
          </cell>
        </row>
        <row r="36">
          <cell r="B36" t="str">
            <v>IC</v>
          </cell>
          <cell r="K36">
            <v>1223371.6200000001</v>
          </cell>
        </row>
        <row r="37">
          <cell r="B37" t="str">
            <v>IC</v>
          </cell>
          <cell r="K37">
            <v>0</v>
          </cell>
        </row>
        <row r="38">
          <cell r="B38" t="str">
            <v>IC</v>
          </cell>
          <cell r="K38">
            <v>0</v>
          </cell>
        </row>
        <row r="39">
          <cell r="B39" t="str">
            <v>IC</v>
          </cell>
          <cell r="K39">
            <v>0</v>
          </cell>
        </row>
        <row r="40">
          <cell r="B40" t="str">
            <v>IC</v>
          </cell>
          <cell r="G40">
            <v>1</v>
          </cell>
          <cell r="K40">
            <v>5584379.2199999997</v>
          </cell>
        </row>
        <row r="41">
          <cell r="B41" t="str">
            <v/>
          </cell>
          <cell r="K41">
            <v>103212227.61</v>
          </cell>
        </row>
        <row r="42">
          <cell r="B42" t="str">
            <v/>
          </cell>
        </row>
        <row r="43">
          <cell r="B43" t="str">
            <v>HL</v>
          </cell>
          <cell r="K43">
            <v>0</v>
          </cell>
        </row>
        <row r="44">
          <cell r="B44" t="str">
            <v>HL</v>
          </cell>
          <cell r="K44">
            <v>0</v>
          </cell>
        </row>
        <row r="45">
          <cell r="B45" t="str">
            <v>HL</v>
          </cell>
          <cell r="G45">
            <v>1</v>
          </cell>
          <cell r="K45">
            <v>0</v>
          </cell>
        </row>
        <row r="46">
          <cell r="B46" t="str">
            <v>HN</v>
          </cell>
          <cell r="K46">
            <v>0</v>
          </cell>
        </row>
        <row r="47">
          <cell r="B47" t="str">
            <v>HN</v>
          </cell>
          <cell r="K47">
            <v>4849</v>
          </cell>
        </row>
        <row r="48">
          <cell r="B48" t="str">
            <v>HN</v>
          </cell>
          <cell r="K48">
            <v>0</v>
          </cell>
        </row>
        <row r="49">
          <cell r="B49" t="str">
            <v>HN</v>
          </cell>
          <cell r="K49">
            <v>0</v>
          </cell>
        </row>
        <row r="50">
          <cell r="B50" t="str">
            <v>HN</v>
          </cell>
          <cell r="G50">
            <v>1</v>
          </cell>
          <cell r="K50">
            <v>4849</v>
          </cell>
        </row>
        <row r="51">
          <cell r="B51" t="str">
            <v>IC</v>
          </cell>
          <cell r="K51">
            <v>0</v>
          </cell>
        </row>
        <row r="52">
          <cell r="B52" t="str">
            <v>IC</v>
          </cell>
          <cell r="K52">
            <v>8435.14</v>
          </cell>
        </row>
        <row r="53">
          <cell r="B53" t="str">
            <v>IC</v>
          </cell>
          <cell r="K53">
            <v>839000</v>
          </cell>
        </row>
        <row r="54">
          <cell r="B54" t="str">
            <v>IC</v>
          </cell>
          <cell r="K54">
            <v>1777678</v>
          </cell>
        </row>
        <row r="55">
          <cell r="B55" t="str">
            <v>IC</v>
          </cell>
          <cell r="G55">
            <v>1</v>
          </cell>
          <cell r="K55">
            <v>2625113.14</v>
          </cell>
        </row>
        <row r="56">
          <cell r="B56" t="str">
            <v/>
          </cell>
          <cell r="K56">
            <v>2629962.14</v>
          </cell>
        </row>
        <row r="57">
          <cell r="B57" t="str">
            <v/>
          </cell>
        </row>
        <row r="58">
          <cell r="B58" t="str">
            <v>HL</v>
          </cell>
          <cell r="K58">
            <v>0</v>
          </cell>
        </row>
        <row r="59">
          <cell r="B59" t="str">
            <v>HL</v>
          </cell>
          <cell r="K59">
            <v>0</v>
          </cell>
        </row>
        <row r="60">
          <cell r="B60" t="str">
            <v>HL</v>
          </cell>
          <cell r="K60">
            <v>0</v>
          </cell>
        </row>
        <row r="61">
          <cell r="B61" t="str">
            <v>HL</v>
          </cell>
          <cell r="K61">
            <v>0</v>
          </cell>
        </row>
        <row r="62">
          <cell r="B62" t="str">
            <v>HL</v>
          </cell>
          <cell r="K62">
            <v>80000000</v>
          </cell>
        </row>
        <row r="63">
          <cell r="B63" t="str">
            <v>HL</v>
          </cell>
          <cell r="K63">
            <v>220000000</v>
          </cell>
        </row>
        <row r="64">
          <cell r="B64" t="str">
            <v>HL</v>
          </cell>
          <cell r="K64">
            <v>100000000</v>
          </cell>
        </row>
        <row r="65">
          <cell r="B65" t="str">
            <v>HL</v>
          </cell>
          <cell r="K65">
            <v>291086.84999999998</v>
          </cell>
        </row>
        <row r="66">
          <cell r="B66" t="str">
            <v>HL</v>
          </cell>
          <cell r="K66">
            <v>100000000</v>
          </cell>
        </row>
        <row r="67">
          <cell r="B67" t="str">
            <v>HL</v>
          </cell>
          <cell r="G67">
            <v>6</v>
          </cell>
          <cell r="K67">
            <v>500291086.85000002</v>
          </cell>
        </row>
        <row r="68">
          <cell r="B68" t="str">
            <v>HN</v>
          </cell>
          <cell r="K68">
            <v>0</v>
          </cell>
        </row>
        <row r="69">
          <cell r="B69" t="str">
            <v>HN</v>
          </cell>
          <cell r="K69">
            <v>0</v>
          </cell>
        </row>
        <row r="70">
          <cell r="B70" t="str">
            <v>HN</v>
          </cell>
          <cell r="K70">
            <v>0</v>
          </cell>
        </row>
        <row r="71">
          <cell r="B71" t="str">
            <v>HN</v>
          </cell>
          <cell r="K71">
            <v>0</v>
          </cell>
        </row>
        <row r="72">
          <cell r="B72" t="str">
            <v>HN</v>
          </cell>
          <cell r="K72">
            <v>0</v>
          </cell>
        </row>
        <row r="73">
          <cell r="B73" t="str">
            <v>HN</v>
          </cell>
          <cell r="K73">
            <v>0</v>
          </cell>
        </row>
        <row r="74">
          <cell r="B74" t="str">
            <v>HN</v>
          </cell>
          <cell r="K74">
            <v>0</v>
          </cell>
        </row>
        <row r="75">
          <cell r="B75" t="str">
            <v>HN</v>
          </cell>
          <cell r="K75">
            <v>0</v>
          </cell>
        </row>
        <row r="76">
          <cell r="B76" t="str">
            <v>HN</v>
          </cell>
          <cell r="K76">
            <v>0</v>
          </cell>
        </row>
        <row r="77">
          <cell r="B77" t="str">
            <v>HN</v>
          </cell>
          <cell r="G77">
            <v>6</v>
          </cell>
          <cell r="K77">
            <v>0</v>
          </cell>
        </row>
        <row r="78">
          <cell r="B78" t="str">
            <v>IC</v>
          </cell>
          <cell r="K78">
            <v>0</v>
          </cell>
        </row>
        <row r="79">
          <cell r="B79" t="str">
            <v>IC</v>
          </cell>
          <cell r="K79">
            <v>0</v>
          </cell>
        </row>
        <row r="80">
          <cell r="B80" t="str">
            <v>IC</v>
          </cell>
          <cell r="K80">
            <v>0</v>
          </cell>
        </row>
        <row r="81">
          <cell r="B81" t="str">
            <v>IC</v>
          </cell>
          <cell r="K81">
            <v>0</v>
          </cell>
        </row>
        <row r="82">
          <cell r="B82" t="str">
            <v>IC</v>
          </cell>
          <cell r="K82">
            <v>0</v>
          </cell>
        </row>
        <row r="83">
          <cell r="B83" t="str">
            <v>IC</v>
          </cell>
          <cell r="K83">
            <v>0</v>
          </cell>
        </row>
        <row r="84">
          <cell r="B84" t="str">
            <v>IC</v>
          </cell>
          <cell r="K84">
            <v>0</v>
          </cell>
        </row>
        <row r="85">
          <cell r="B85" t="str">
            <v>IC</v>
          </cell>
          <cell r="K85">
            <v>0</v>
          </cell>
        </row>
        <row r="86">
          <cell r="B86" t="str">
            <v>IC</v>
          </cell>
          <cell r="K86">
            <v>0</v>
          </cell>
        </row>
        <row r="87">
          <cell r="B87" t="str">
            <v>IC</v>
          </cell>
          <cell r="G87">
            <v>6</v>
          </cell>
          <cell r="K87">
            <v>0</v>
          </cell>
        </row>
        <row r="88">
          <cell r="B88" t="str">
            <v/>
          </cell>
          <cell r="K88">
            <v>500291086.85000002</v>
          </cell>
        </row>
        <row r="89">
          <cell r="B89" t="str">
            <v/>
          </cell>
        </row>
        <row r="90">
          <cell r="B90" t="str">
            <v>HL</v>
          </cell>
          <cell r="K90">
            <v>0</v>
          </cell>
        </row>
        <row r="91">
          <cell r="B91" t="str">
            <v>HL</v>
          </cell>
          <cell r="G91">
            <v>2.1</v>
          </cell>
          <cell r="K91">
            <v>0</v>
          </cell>
        </row>
        <row r="92">
          <cell r="B92" t="str">
            <v>HN</v>
          </cell>
          <cell r="K92">
            <v>2941249.99</v>
          </cell>
        </row>
        <row r="93">
          <cell r="B93" t="str">
            <v>HN</v>
          </cell>
          <cell r="K93">
            <v>0</v>
          </cell>
        </row>
        <row r="94">
          <cell r="B94" t="str">
            <v>HN</v>
          </cell>
          <cell r="K94">
            <v>0</v>
          </cell>
        </row>
        <row r="95">
          <cell r="B95" t="str">
            <v>HN</v>
          </cell>
          <cell r="K95">
            <v>19235</v>
          </cell>
        </row>
        <row r="96">
          <cell r="B96" t="str">
            <v>HN</v>
          </cell>
          <cell r="K96">
            <v>0</v>
          </cell>
        </row>
        <row r="97">
          <cell r="B97" t="str">
            <v>HN</v>
          </cell>
          <cell r="G97">
            <v>2.1</v>
          </cell>
          <cell r="K97">
            <v>2960484.99</v>
          </cell>
        </row>
        <row r="98">
          <cell r="B98" t="str">
            <v>IC</v>
          </cell>
          <cell r="K98">
            <v>990377.9</v>
          </cell>
        </row>
        <row r="99">
          <cell r="B99" t="str">
            <v>IC</v>
          </cell>
          <cell r="K99">
            <v>0</v>
          </cell>
        </row>
        <row r="100">
          <cell r="B100" t="str">
            <v>IC</v>
          </cell>
          <cell r="K100">
            <v>61567.42</v>
          </cell>
        </row>
        <row r="101">
          <cell r="B101" t="str">
            <v>IC</v>
          </cell>
          <cell r="K101">
            <v>179510.5</v>
          </cell>
        </row>
        <row r="102">
          <cell r="B102" t="str">
            <v>IC</v>
          </cell>
          <cell r="G102">
            <v>2.1</v>
          </cell>
          <cell r="K102">
            <v>1231455.82</v>
          </cell>
        </row>
        <row r="103">
          <cell r="B103" t="str">
            <v/>
          </cell>
          <cell r="K103">
            <v>4191940.81</v>
          </cell>
        </row>
        <row r="104">
          <cell r="B104" t="str">
            <v/>
          </cell>
        </row>
        <row r="105">
          <cell r="B105" t="str">
            <v>HL</v>
          </cell>
          <cell r="K105">
            <v>2963884.25</v>
          </cell>
        </row>
        <row r="106">
          <cell r="B106" t="str">
            <v>HL</v>
          </cell>
          <cell r="G106">
            <v>2.1</v>
          </cell>
          <cell r="K106">
            <v>2963884.25</v>
          </cell>
        </row>
        <row r="107">
          <cell r="B107" t="str">
            <v>IC</v>
          </cell>
          <cell r="K107">
            <v>0</v>
          </cell>
        </row>
        <row r="108">
          <cell r="B108" t="str">
            <v>IC</v>
          </cell>
          <cell r="G108">
            <v>2.1</v>
          </cell>
          <cell r="K108">
            <v>0</v>
          </cell>
        </row>
        <row r="109">
          <cell r="B109" t="str">
            <v/>
          </cell>
          <cell r="K109">
            <v>2963884.25</v>
          </cell>
        </row>
        <row r="110">
          <cell r="B110" t="str">
            <v/>
          </cell>
        </row>
        <row r="111">
          <cell r="B111" t="str">
            <v/>
          </cell>
          <cell r="K111">
            <v>0</v>
          </cell>
        </row>
        <row r="112">
          <cell r="B112" t="str">
            <v/>
          </cell>
        </row>
        <row r="113">
          <cell r="B113" t="str">
            <v>HL</v>
          </cell>
          <cell r="K113">
            <v>0</v>
          </cell>
        </row>
        <row r="114">
          <cell r="B114" t="str">
            <v>HL</v>
          </cell>
          <cell r="K114">
            <v>0</v>
          </cell>
        </row>
        <row r="115">
          <cell r="B115" t="str">
            <v>HL</v>
          </cell>
          <cell r="G115">
            <v>2.2000000000000002</v>
          </cell>
          <cell r="K115">
            <v>0</v>
          </cell>
        </row>
        <row r="116">
          <cell r="B116" t="str">
            <v>HN</v>
          </cell>
          <cell r="K116">
            <v>0</v>
          </cell>
        </row>
        <row r="117">
          <cell r="B117" t="str">
            <v>HN</v>
          </cell>
          <cell r="K117">
            <v>0</v>
          </cell>
        </row>
        <row r="118">
          <cell r="B118" t="str">
            <v>HN</v>
          </cell>
          <cell r="G118">
            <v>2.2000000000000002</v>
          </cell>
          <cell r="K118">
            <v>0</v>
          </cell>
        </row>
        <row r="119">
          <cell r="B119" t="str">
            <v>IC</v>
          </cell>
          <cell r="K119">
            <v>949139.56</v>
          </cell>
        </row>
        <row r="120">
          <cell r="B120" t="str">
            <v>IC</v>
          </cell>
          <cell r="K120">
            <v>1025849.59</v>
          </cell>
        </row>
        <row r="121">
          <cell r="B121" t="str">
            <v>IC</v>
          </cell>
          <cell r="G121">
            <v>2.2000000000000002</v>
          </cell>
          <cell r="K121">
            <v>1974989.15</v>
          </cell>
        </row>
        <row r="122">
          <cell r="B122" t="str">
            <v/>
          </cell>
          <cell r="K122">
            <v>1974989.15</v>
          </cell>
        </row>
        <row r="123">
          <cell r="B123" t="str">
            <v/>
          </cell>
        </row>
        <row r="124">
          <cell r="B124" t="str">
            <v>HL</v>
          </cell>
          <cell r="K124">
            <v>0</v>
          </cell>
        </row>
        <row r="125">
          <cell r="B125" t="str">
            <v>HL</v>
          </cell>
          <cell r="K125">
            <v>0</v>
          </cell>
        </row>
        <row r="126">
          <cell r="B126" t="str">
            <v>HL</v>
          </cell>
          <cell r="K126">
            <v>0</v>
          </cell>
        </row>
        <row r="127">
          <cell r="B127" t="str">
            <v>HL</v>
          </cell>
          <cell r="K127">
            <v>0</v>
          </cell>
        </row>
        <row r="128">
          <cell r="B128" t="str">
            <v>HL</v>
          </cell>
          <cell r="K128">
            <v>19774.009999999998</v>
          </cell>
        </row>
        <row r="129">
          <cell r="B129" t="str">
            <v>HL</v>
          </cell>
          <cell r="K129">
            <v>5202.05</v>
          </cell>
        </row>
        <row r="130">
          <cell r="B130" t="str">
            <v>HL</v>
          </cell>
          <cell r="K130">
            <v>0</v>
          </cell>
        </row>
        <row r="131">
          <cell r="B131" t="str">
            <v>HL</v>
          </cell>
          <cell r="K131">
            <v>0</v>
          </cell>
        </row>
        <row r="132">
          <cell r="B132" t="str">
            <v>HL</v>
          </cell>
          <cell r="K132">
            <v>0</v>
          </cell>
        </row>
        <row r="133">
          <cell r="B133" t="str">
            <v>HL</v>
          </cell>
          <cell r="K133">
            <v>0</v>
          </cell>
        </row>
        <row r="134">
          <cell r="B134" t="str">
            <v>HL</v>
          </cell>
          <cell r="K134">
            <v>0</v>
          </cell>
        </row>
        <row r="135">
          <cell r="B135" t="str">
            <v>HL</v>
          </cell>
          <cell r="G135">
            <v>2.2000000000000002</v>
          </cell>
          <cell r="K135">
            <v>24976.06</v>
          </cell>
        </row>
        <row r="136">
          <cell r="B136" t="str">
            <v>HN</v>
          </cell>
          <cell r="K136">
            <v>0</v>
          </cell>
        </row>
        <row r="137">
          <cell r="B137" t="str">
            <v>HN</v>
          </cell>
          <cell r="K137">
            <v>0</v>
          </cell>
        </row>
        <row r="138">
          <cell r="B138" t="str">
            <v>HN</v>
          </cell>
          <cell r="K138">
            <v>0</v>
          </cell>
        </row>
        <row r="139">
          <cell r="B139" t="str">
            <v>HN</v>
          </cell>
          <cell r="K139">
            <v>0</v>
          </cell>
        </row>
        <row r="140">
          <cell r="B140" t="str">
            <v>HN</v>
          </cell>
          <cell r="K140">
            <v>0</v>
          </cell>
        </row>
        <row r="141">
          <cell r="B141" t="str">
            <v>HN</v>
          </cell>
          <cell r="K141">
            <v>7674.31</v>
          </cell>
        </row>
        <row r="142">
          <cell r="B142" t="str">
            <v>HN</v>
          </cell>
          <cell r="K142">
            <v>309.20999999999998</v>
          </cell>
        </row>
        <row r="143">
          <cell r="B143" t="str">
            <v>HN</v>
          </cell>
          <cell r="K143">
            <v>230.53</v>
          </cell>
        </row>
        <row r="144">
          <cell r="B144" t="str">
            <v>HN</v>
          </cell>
          <cell r="K144">
            <v>0</v>
          </cell>
        </row>
        <row r="145">
          <cell r="B145" t="str">
            <v>HN</v>
          </cell>
          <cell r="K145">
            <v>73608.929999999993</v>
          </cell>
        </row>
        <row r="146">
          <cell r="B146" t="str">
            <v>HN</v>
          </cell>
          <cell r="K146">
            <v>0</v>
          </cell>
        </row>
        <row r="147">
          <cell r="B147" t="str">
            <v>HN</v>
          </cell>
          <cell r="K147">
            <v>0</v>
          </cell>
        </row>
        <row r="148">
          <cell r="B148" t="str">
            <v>HN</v>
          </cell>
          <cell r="K148">
            <v>0</v>
          </cell>
        </row>
        <row r="149">
          <cell r="B149" t="str">
            <v>HN</v>
          </cell>
          <cell r="K149">
            <v>258173.37</v>
          </cell>
        </row>
        <row r="150">
          <cell r="B150" t="str">
            <v>HN</v>
          </cell>
          <cell r="K150">
            <v>0</v>
          </cell>
        </row>
        <row r="151">
          <cell r="B151" t="str">
            <v>HN</v>
          </cell>
          <cell r="K151">
            <v>0</v>
          </cell>
        </row>
        <row r="152">
          <cell r="B152" t="str">
            <v>HN</v>
          </cell>
          <cell r="K152">
            <v>0</v>
          </cell>
        </row>
        <row r="153">
          <cell r="B153" t="str">
            <v>HN</v>
          </cell>
          <cell r="K153">
            <v>0</v>
          </cell>
        </row>
        <row r="154">
          <cell r="B154" t="str">
            <v>HN</v>
          </cell>
          <cell r="K154">
            <v>0</v>
          </cell>
        </row>
        <row r="155">
          <cell r="B155" t="str">
            <v>HN</v>
          </cell>
          <cell r="K155">
            <v>0</v>
          </cell>
        </row>
        <row r="156">
          <cell r="B156" t="str">
            <v>HN</v>
          </cell>
          <cell r="K156">
            <v>0</v>
          </cell>
        </row>
        <row r="157">
          <cell r="B157" t="str">
            <v>HN</v>
          </cell>
          <cell r="K157">
            <v>0</v>
          </cell>
        </row>
        <row r="158">
          <cell r="B158" t="str">
            <v>HN</v>
          </cell>
          <cell r="K158">
            <v>0</v>
          </cell>
        </row>
        <row r="159">
          <cell r="B159" t="str">
            <v>HN</v>
          </cell>
          <cell r="G159">
            <v>2.2000000000000002</v>
          </cell>
          <cell r="K159">
            <v>339996.35</v>
          </cell>
        </row>
        <row r="160">
          <cell r="B160" t="str">
            <v>IC</v>
          </cell>
          <cell r="K160">
            <v>5341209.29</v>
          </cell>
        </row>
        <row r="161">
          <cell r="B161" t="str">
            <v>IC</v>
          </cell>
          <cell r="K161">
            <v>0</v>
          </cell>
        </row>
        <row r="162">
          <cell r="B162" t="str">
            <v>IC</v>
          </cell>
          <cell r="K162">
            <v>0</v>
          </cell>
        </row>
        <row r="163">
          <cell r="B163" t="str">
            <v>IC</v>
          </cell>
          <cell r="K163">
            <v>0</v>
          </cell>
        </row>
        <row r="164">
          <cell r="B164" t="str">
            <v>IC</v>
          </cell>
          <cell r="K164">
            <v>115.66</v>
          </cell>
        </row>
        <row r="165">
          <cell r="B165" t="str">
            <v>IC</v>
          </cell>
          <cell r="K165">
            <v>0</v>
          </cell>
        </row>
        <row r="166">
          <cell r="B166" t="str">
            <v>IC</v>
          </cell>
          <cell r="K166">
            <v>0</v>
          </cell>
        </row>
        <row r="167">
          <cell r="B167" t="str">
            <v>IC</v>
          </cell>
          <cell r="K167">
            <v>2172.81</v>
          </cell>
        </row>
        <row r="168">
          <cell r="B168" t="str">
            <v>IC</v>
          </cell>
          <cell r="K168">
            <v>1753.49</v>
          </cell>
        </row>
        <row r="169">
          <cell r="B169" t="str">
            <v>IC</v>
          </cell>
          <cell r="K169">
            <v>0</v>
          </cell>
        </row>
        <row r="170">
          <cell r="B170" t="str">
            <v>IC</v>
          </cell>
          <cell r="K170">
            <v>0</v>
          </cell>
        </row>
        <row r="171">
          <cell r="B171" t="str">
            <v>IC</v>
          </cell>
          <cell r="K171">
            <v>0</v>
          </cell>
        </row>
        <row r="172">
          <cell r="B172" t="str">
            <v>IC</v>
          </cell>
          <cell r="K172">
            <v>8000</v>
          </cell>
        </row>
        <row r="173">
          <cell r="B173" t="str">
            <v>IC</v>
          </cell>
          <cell r="K173">
            <v>1700256.49</v>
          </cell>
        </row>
        <row r="174">
          <cell r="B174" t="str">
            <v>IC</v>
          </cell>
          <cell r="K174">
            <v>99916.41</v>
          </cell>
        </row>
        <row r="175">
          <cell r="B175" t="str">
            <v>IC</v>
          </cell>
          <cell r="K175">
            <v>0</v>
          </cell>
        </row>
        <row r="176">
          <cell r="B176" t="str">
            <v>IC</v>
          </cell>
          <cell r="K176">
            <v>0</v>
          </cell>
        </row>
        <row r="177">
          <cell r="B177" t="str">
            <v>IC</v>
          </cell>
          <cell r="K177">
            <v>81000</v>
          </cell>
        </row>
        <row r="178">
          <cell r="B178" t="str">
            <v>IC</v>
          </cell>
          <cell r="K178">
            <v>9545.7900000000009</v>
          </cell>
        </row>
        <row r="179">
          <cell r="B179" t="str">
            <v>IC</v>
          </cell>
          <cell r="G179">
            <v>2.2000000000000002</v>
          </cell>
          <cell r="K179">
            <v>7243969.9400000004</v>
          </cell>
        </row>
        <row r="180">
          <cell r="B180" t="str">
            <v/>
          </cell>
          <cell r="K180">
            <v>7608942.3499999996</v>
          </cell>
        </row>
        <row r="181">
          <cell r="B181" t="str">
            <v/>
          </cell>
        </row>
        <row r="182">
          <cell r="B182" t="str">
            <v/>
          </cell>
          <cell r="K182">
            <v>0</v>
          </cell>
        </row>
        <row r="183">
          <cell r="B183" t="str">
            <v/>
          </cell>
        </row>
        <row r="184">
          <cell r="B184" t="str">
            <v/>
          </cell>
          <cell r="K184">
            <v>0</v>
          </cell>
        </row>
        <row r="185">
          <cell r="B185" t="str">
            <v/>
          </cell>
        </row>
        <row r="186">
          <cell r="B186" t="str">
            <v>HL</v>
          </cell>
          <cell r="K186">
            <v>2000</v>
          </cell>
        </row>
        <row r="187">
          <cell r="B187" t="str">
            <v>HL</v>
          </cell>
          <cell r="G187">
            <v>2.2000000000000002</v>
          </cell>
          <cell r="K187">
            <v>2000</v>
          </cell>
        </row>
        <row r="188">
          <cell r="B188" t="str">
            <v>HN</v>
          </cell>
          <cell r="K188">
            <v>24800</v>
          </cell>
        </row>
        <row r="189">
          <cell r="B189" t="str">
            <v>HN</v>
          </cell>
          <cell r="G189">
            <v>2.2000000000000002</v>
          </cell>
          <cell r="K189">
            <v>24800</v>
          </cell>
        </row>
        <row r="190">
          <cell r="B190" t="str">
            <v>IC</v>
          </cell>
          <cell r="K190">
            <v>138295.04999999999</v>
          </cell>
        </row>
        <row r="191">
          <cell r="B191" t="str">
            <v>IC</v>
          </cell>
          <cell r="G191">
            <v>2.2000000000000002</v>
          </cell>
          <cell r="K191">
            <v>138295.04999999999</v>
          </cell>
        </row>
        <row r="192">
          <cell r="B192" t="str">
            <v/>
          </cell>
          <cell r="K192">
            <v>165095.04999999999</v>
          </cell>
        </row>
        <row r="193">
          <cell r="B193" t="str">
            <v/>
          </cell>
        </row>
        <row r="194">
          <cell r="B194" t="str">
            <v>HL</v>
          </cell>
          <cell r="K194">
            <v>0</v>
          </cell>
        </row>
        <row r="195">
          <cell r="B195" t="str">
            <v>HL</v>
          </cell>
          <cell r="G195">
            <v>5</v>
          </cell>
          <cell r="K195">
            <v>0</v>
          </cell>
        </row>
        <row r="196">
          <cell r="B196" t="str">
            <v>HN</v>
          </cell>
          <cell r="K196">
            <v>0</v>
          </cell>
        </row>
        <row r="197">
          <cell r="B197" t="str">
            <v>HN</v>
          </cell>
          <cell r="K197">
            <v>565501.80000000005</v>
          </cell>
        </row>
        <row r="198">
          <cell r="B198" t="str">
            <v>HN</v>
          </cell>
          <cell r="G198">
            <v>5</v>
          </cell>
          <cell r="K198">
            <v>565501.80000000005</v>
          </cell>
        </row>
        <row r="199">
          <cell r="B199" t="str">
            <v>IC</v>
          </cell>
          <cell r="K199">
            <v>0</v>
          </cell>
        </row>
        <row r="200">
          <cell r="B200" t="str">
            <v>IC</v>
          </cell>
          <cell r="K200">
            <v>393549.72</v>
          </cell>
        </row>
        <row r="201">
          <cell r="B201" t="str">
            <v>IC</v>
          </cell>
          <cell r="G201">
            <v>5</v>
          </cell>
          <cell r="K201">
            <v>393549.72</v>
          </cell>
        </row>
        <row r="202">
          <cell r="B202" t="str">
            <v/>
          </cell>
          <cell r="K202">
            <v>959051.52</v>
          </cell>
        </row>
        <row r="203">
          <cell r="B203" t="str">
            <v/>
          </cell>
        </row>
        <row r="204">
          <cell r="B204" t="str">
            <v>HL</v>
          </cell>
          <cell r="K204">
            <v>774099.91</v>
          </cell>
        </row>
        <row r="205">
          <cell r="B205" t="str">
            <v>HL</v>
          </cell>
          <cell r="G205">
            <v>5</v>
          </cell>
          <cell r="K205">
            <v>774099.91</v>
          </cell>
        </row>
        <row r="206">
          <cell r="B206" t="str">
            <v>HN</v>
          </cell>
          <cell r="K206">
            <v>0</v>
          </cell>
        </row>
        <row r="207">
          <cell r="B207" t="str">
            <v>HN</v>
          </cell>
          <cell r="G207">
            <v>5</v>
          </cell>
          <cell r="K207">
            <v>0</v>
          </cell>
        </row>
        <row r="208">
          <cell r="B208" t="str">
            <v>IC</v>
          </cell>
          <cell r="K208">
            <v>3519987.2</v>
          </cell>
        </row>
        <row r="209">
          <cell r="B209" t="str">
            <v>IC</v>
          </cell>
          <cell r="G209">
            <v>5</v>
          </cell>
          <cell r="K209">
            <v>3519987.2</v>
          </cell>
        </row>
        <row r="210">
          <cell r="B210" t="str">
            <v/>
          </cell>
          <cell r="K210">
            <v>4294087.1100000003</v>
          </cell>
        </row>
        <row r="211">
          <cell r="B211" t="str">
            <v/>
          </cell>
        </row>
        <row r="212">
          <cell r="B212" t="str">
            <v>HL</v>
          </cell>
          <cell r="K212">
            <v>9057.14</v>
          </cell>
        </row>
        <row r="213">
          <cell r="B213" t="str">
            <v>HL</v>
          </cell>
          <cell r="K213">
            <v>1669244.83</v>
          </cell>
        </row>
        <row r="214">
          <cell r="B214" t="str">
            <v>HL</v>
          </cell>
          <cell r="K214">
            <v>0</v>
          </cell>
        </row>
        <row r="215">
          <cell r="B215" t="str">
            <v>HL</v>
          </cell>
          <cell r="K215">
            <v>0</v>
          </cell>
        </row>
        <row r="216">
          <cell r="B216" t="str">
            <v>HL</v>
          </cell>
          <cell r="K216">
            <v>0</v>
          </cell>
        </row>
        <row r="217">
          <cell r="B217" t="str">
            <v>HL</v>
          </cell>
          <cell r="K217">
            <v>0</v>
          </cell>
        </row>
        <row r="218">
          <cell r="B218" t="str">
            <v>HL</v>
          </cell>
          <cell r="K218">
            <v>0</v>
          </cell>
        </row>
        <row r="219">
          <cell r="B219" t="str">
            <v>HL</v>
          </cell>
          <cell r="K219">
            <v>0</v>
          </cell>
        </row>
        <row r="220">
          <cell r="B220" t="str">
            <v>HL</v>
          </cell>
          <cell r="K220">
            <v>0</v>
          </cell>
        </row>
        <row r="221">
          <cell r="B221" t="str">
            <v>HL</v>
          </cell>
          <cell r="G221">
            <v>5</v>
          </cell>
          <cell r="K221">
            <v>1678301.97</v>
          </cell>
        </row>
        <row r="222">
          <cell r="B222" t="str">
            <v>HN</v>
          </cell>
          <cell r="K222">
            <v>111344.47</v>
          </cell>
        </row>
        <row r="223">
          <cell r="B223" t="str">
            <v>HN</v>
          </cell>
          <cell r="K223">
            <v>0</v>
          </cell>
        </row>
        <row r="224">
          <cell r="B224" t="str">
            <v>HN</v>
          </cell>
          <cell r="K224">
            <v>0</v>
          </cell>
        </row>
        <row r="225">
          <cell r="B225" t="str">
            <v>HN</v>
          </cell>
          <cell r="G225">
            <v>5</v>
          </cell>
          <cell r="K225">
            <v>111344.47</v>
          </cell>
        </row>
        <row r="226">
          <cell r="B226" t="str">
            <v>IC</v>
          </cell>
          <cell r="K226">
            <v>30714.240000000002</v>
          </cell>
        </row>
        <row r="227">
          <cell r="B227" t="str">
            <v>IC</v>
          </cell>
          <cell r="K227">
            <v>0</v>
          </cell>
        </row>
        <row r="228">
          <cell r="B228" t="str">
            <v>IC</v>
          </cell>
          <cell r="K228">
            <v>0</v>
          </cell>
        </row>
        <row r="229">
          <cell r="B229" t="str">
            <v>IC</v>
          </cell>
          <cell r="K229">
            <v>0</v>
          </cell>
        </row>
        <row r="230">
          <cell r="B230" t="str">
            <v>IC</v>
          </cell>
          <cell r="K230">
            <v>0</v>
          </cell>
        </row>
        <row r="231">
          <cell r="B231" t="str">
            <v>IC</v>
          </cell>
          <cell r="K231">
            <v>0</v>
          </cell>
        </row>
        <row r="232">
          <cell r="B232" t="str">
            <v>IC</v>
          </cell>
          <cell r="G232">
            <v>5</v>
          </cell>
          <cell r="K232">
            <v>30714.240000000002</v>
          </cell>
        </row>
        <row r="233">
          <cell r="B233" t="str">
            <v/>
          </cell>
          <cell r="K233">
            <v>1820360.68</v>
          </cell>
        </row>
        <row r="234">
          <cell r="B234" t="str">
            <v/>
          </cell>
        </row>
        <row r="235">
          <cell r="B235" t="str">
            <v>HL</v>
          </cell>
          <cell r="K235">
            <v>0</v>
          </cell>
        </row>
        <row r="236">
          <cell r="B236" t="str">
            <v>HL</v>
          </cell>
          <cell r="K236">
            <v>0</v>
          </cell>
        </row>
        <row r="237">
          <cell r="B237" t="str">
            <v>HL</v>
          </cell>
          <cell r="K237">
            <v>0</v>
          </cell>
        </row>
        <row r="238">
          <cell r="B238" t="str">
            <v>HL</v>
          </cell>
          <cell r="K238">
            <v>0</v>
          </cell>
        </row>
        <row r="239">
          <cell r="B239" t="str">
            <v>HL</v>
          </cell>
          <cell r="K239">
            <v>0</v>
          </cell>
        </row>
        <row r="240">
          <cell r="B240" t="str">
            <v>HL</v>
          </cell>
          <cell r="K240">
            <v>0</v>
          </cell>
        </row>
        <row r="241">
          <cell r="B241" t="str">
            <v>HL</v>
          </cell>
          <cell r="G241">
            <v>4</v>
          </cell>
          <cell r="K241">
            <v>0</v>
          </cell>
        </row>
        <row r="242">
          <cell r="B242" t="str">
            <v>HN</v>
          </cell>
          <cell r="K242">
            <v>1512291.34</v>
          </cell>
        </row>
        <row r="243">
          <cell r="B243" t="str">
            <v>HN</v>
          </cell>
          <cell r="K243">
            <v>0</v>
          </cell>
        </row>
        <row r="244">
          <cell r="B244" t="str">
            <v>HN</v>
          </cell>
          <cell r="K244">
            <v>-0.01</v>
          </cell>
        </row>
        <row r="245">
          <cell r="B245" t="str">
            <v>HN</v>
          </cell>
          <cell r="K245">
            <v>28000</v>
          </cell>
        </row>
        <row r="246">
          <cell r="B246" t="str">
            <v>HN</v>
          </cell>
          <cell r="K246">
            <v>0</v>
          </cell>
        </row>
        <row r="247">
          <cell r="B247" t="str">
            <v>HN</v>
          </cell>
          <cell r="K247">
            <v>8461397.6099999994</v>
          </cell>
        </row>
        <row r="248">
          <cell r="B248" t="str">
            <v>HN</v>
          </cell>
          <cell r="K248">
            <v>0</v>
          </cell>
        </row>
        <row r="249">
          <cell r="B249" t="str">
            <v>HN</v>
          </cell>
          <cell r="K249">
            <v>0</v>
          </cell>
        </row>
        <row r="250">
          <cell r="B250" t="str">
            <v>HN</v>
          </cell>
          <cell r="K250">
            <v>-0.15</v>
          </cell>
        </row>
        <row r="251">
          <cell r="B251" t="str">
            <v>HN</v>
          </cell>
          <cell r="K251">
            <v>0</v>
          </cell>
        </row>
        <row r="252">
          <cell r="B252" t="str">
            <v>HN</v>
          </cell>
          <cell r="G252">
            <v>3</v>
          </cell>
          <cell r="K252">
            <v>10001688.789999999</v>
          </cell>
        </row>
        <row r="253">
          <cell r="B253" t="str">
            <v>IC</v>
          </cell>
          <cell r="K253">
            <v>148727704.69</v>
          </cell>
        </row>
        <row r="254">
          <cell r="B254" t="str">
            <v>IC</v>
          </cell>
          <cell r="K254">
            <v>0</v>
          </cell>
        </row>
        <row r="255">
          <cell r="B255" t="str">
            <v>IC</v>
          </cell>
          <cell r="K255">
            <v>5948.63</v>
          </cell>
        </row>
        <row r="256">
          <cell r="B256" t="str">
            <v>IC</v>
          </cell>
          <cell r="K256">
            <v>0</v>
          </cell>
        </row>
        <row r="257">
          <cell r="B257" t="str">
            <v>IC</v>
          </cell>
          <cell r="K257">
            <v>0</v>
          </cell>
        </row>
        <row r="258">
          <cell r="B258" t="str">
            <v>IC</v>
          </cell>
          <cell r="K258">
            <v>365.34</v>
          </cell>
        </row>
        <row r="259">
          <cell r="B259" t="str">
            <v>IC</v>
          </cell>
          <cell r="K259">
            <v>0</v>
          </cell>
        </row>
        <row r="260">
          <cell r="B260" t="str">
            <v>IC</v>
          </cell>
          <cell r="K260">
            <v>-20592.62</v>
          </cell>
        </row>
        <row r="261">
          <cell r="B261" t="str">
            <v>IC</v>
          </cell>
          <cell r="K261">
            <v>-360.83</v>
          </cell>
        </row>
        <row r="262">
          <cell r="B262" t="str">
            <v>IC</v>
          </cell>
          <cell r="K262">
            <v>-544169.62</v>
          </cell>
        </row>
        <row r="263">
          <cell r="B263" t="str">
            <v>IC</v>
          </cell>
          <cell r="G263">
            <v>3</v>
          </cell>
          <cell r="K263">
            <v>148168895.59</v>
          </cell>
        </row>
        <row r="264">
          <cell r="B264" t="str">
            <v/>
          </cell>
          <cell r="K264">
            <v>158170584.38</v>
          </cell>
        </row>
        <row r="265">
          <cell r="B265" t="str">
            <v/>
          </cell>
        </row>
        <row r="266">
          <cell r="B266" t="str">
            <v>HL</v>
          </cell>
          <cell r="K266">
            <v>0</v>
          </cell>
        </row>
        <row r="267">
          <cell r="B267" t="str">
            <v>HL</v>
          </cell>
          <cell r="K267">
            <v>0</v>
          </cell>
        </row>
        <row r="268">
          <cell r="B268" t="str">
            <v>HL</v>
          </cell>
          <cell r="G268">
            <v>4</v>
          </cell>
          <cell r="K268">
            <v>0</v>
          </cell>
        </row>
        <row r="269">
          <cell r="B269" t="str">
            <v>HN</v>
          </cell>
          <cell r="K269">
            <v>0</v>
          </cell>
        </row>
        <row r="270">
          <cell r="B270" t="str">
            <v>HN</v>
          </cell>
          <cell r="K270">
            <v>0</v>
          </cell>
        </row>
        <row r="271">
          <cell r="B271" t="str">
            <v>HN</v>
          </cell>
          <cell r="G271">
            <v>4</v>
          </cell>
          <cell r="K271">
            <v>0</v>
          </cell>
        </row>
        <row r="272">
          <cell r="B272" t="str">
            <v>IC</v>
          </cell>
          <cell r="K272">
            <v>0</v>
          </cell>
        </row>
        <row r="273">
          <cell r="B273" t="str">
            <v>IC</v>
          </cell>
          <cell r="K273">
            <v>0</v>
          </cell>
        </row>
        <row r="274">
          <cell r="B274" t="str">
            <v>IC</v>
          </cell>
          <cell r="K274">
            <v>0</v>
          </cell>
        </row>
        <row r="275">
          <cell r="B275" t="str">
            <v>IC</v>
          </cell>
          <cell r="G275">
            <v>4</v>
          </cell>
          <cell r="K275">
            <v>0</v>
          </cell>
        </row>
        <row r="276">
          <cell r="B276" t="str">
            <v/>
          </cell>
          <cell r="K276">
            <v>0</v>
          </cell>
        </row>
        <row r="277">
          <cell r="B277" t="str">
            <v/>
          </cell>
        </row>
        <row r="278">
          <cell r="B278" t="str">
            <v>HL</v>
          </cell>
          <cell r="K278">
            <v>0</v>
          </cell>
        </row>
        <row r="279">
          <cell r="B279" t="str">
            <v>HL</v>
          </cell>
          <cell r="G279">
            <v>7</v>
          </cell>
          <cell r="K279">
            <v>0</v>
          </cell>
        </row>
        <row r="280">
          <cell r="B280" t="str">
            <v>HN</v>
          </cell>
          <cell r="K280">
            <v>0</v>
          </cell>
        </row>
        <row r="281">
          <cell r="B281" t="str">
            <v>HN</v>
          </cell>
          <cell r="G281">
            <v>7</v>
          </cell>
          <cell r="K281">
            <v>0</v>
          </cell>
        </row>
        <row r="282">
          <cell r="B282" t="str">
            <v>IC</v>
          </cell>
          <cell r="K282">
            <v>37996160</v>
          </cell>
        </row>
        <row r="283">
          <cell r="B283" t="str">
            <v>IC</v>
          </cell>
          <cell r="G283">
            <v>7</v>
          </cell>
          <cell r="K283">
            <v>37996160</v>
          </cell>
        </row>
        <row r="284">
          <cell r="B284" t="str">
            <v/>
          </cell>
          <cell r="K284">
            <v>37996160</v>
          </cell>
        </row>
        <row r="285">
          <cell r="B285" t="str">
            <v/>
          </cell>
        </row>
        <row r="286">
          <cell r="B286" t="str">
            <v>HL</v>
          </cell>
          <cell r="K286">
            <v>0</v>
          </cell>
        </row>
        <row r="287">
          <cell r="B287" t="str">
            <v>HL</v>
          </cell>
          <cell r="G287">
            <v>7</v>
          </cell>
          <cell r="K287">
            <v>0</v>
          </cell>
        </row>
        <row r="288">
          <cell r="B288" t="str">
            <v>HN</v>
          </cell>
          <cell r="K288">
            <v>0</v>
          </cell>
        </row>
        <row r="289">
          <cell r="B289" t="str">
            <v>HN</v>
          </cell>
          <cell r="G289">
            <v>7</v>
          </cell>
          <cell r="K289">
            <v>0</v>
          </cell>
        </row>
        <row r="290">
          <cell r="B290" t="str">
            <v>IC</v>
          </cell>
          <cell r="K290">
            <v>34133223.460000001</v>
          </cell>
        </row>
        <row r="291">
          <cell r="B291" t="str">
            <v>IC</v>
          </cell>
          <cell r="G291">
            <v>7</v>
          </cell>
          <cell r="K291">
            <v>34133223.460000001</v>
          </cell>
        </row>
        <row r="292">
          <cell r="B292" t="str">
            <v/>
          </cell>
          <cell r="K292">
            <v>34133223.460000001</v>
          </cell>
        </row>
        <row r="293">
          <cell r="B293" t="str">
            <v/>
          </cell>
        </row>
        <row r="294">
          <cell r="B294" t="str">
            <v>HL</v>
          </cell>
          <cell r="K294">
            <v>494191.06</v>
          </cell>
        </row>
        <row r="295">
          <cell r="B295" t="str">
            <v>HL</v>
          </cell>
          <cell r="G295">
            <v>7</v>
          </cell>
          <cell r="K295">
            <v>494191.06</v>
          </cell>
        </row>
        <row r="296">
          <cell r="B296" t="str">
            <v>HN</v>
          </cell>
          <cell r="K296">
            <v>5610.28</v>
          </cell>
        </row>
        <row r="297">
          <cell r="B297" t="str">
            <v>HN</v>
          </cell>
          <cell r="G297">
            <v>7</v>
          </cell>
          <cell r="K297">
            <v>5610.28</v>
          </cell>
        </row>
        <row r="298">
          <cell r="B298" t="str">
            <v>IC</v>
          </cell>
          <cell r="K298">
            <v>9926379.9100000001</v>
          </cell>
        </row>
        <row r="299">
          <cell r="B299" t="str">
            <v>IC</v>
          </cell>
          <cell r="G299">
            <v>7</v>
          </cell>
          <cell r="K299">
            <v>9926379.9100000001</v>
          </cell>
        </row>
        <row r="300">
          <cell r="B300" t="str">
            <v/>
          </cell>
          <cell r="K300">
            <v>10426181.25</v>
          </cell>
        </row>
        <row r="301">
          <cell r="B301" t="str">
            <v/>
          </cell>
        </row>
        <row r="302">
          <cell r="B302" t="str">
            <v>HL</v>
          </cell>
          <cell r="K302">
            <v>0</v>
          </cell>
        </row>
        <row r="303">
          <cell r="B303" t="str">
            <v>HL</v>
          </cell>
          <cell r="G303">
            <v>7</v>
          </cell>
          <cell r="K303">
            <v>0</v>
          </cell>
        </row>
        <row r="304">
          <cell r="B304" t="str">
            <v>HN</v>
          </cell>
          <cell r="K304">
            <v>0</v>
          </cell>
        </row>
        <row r="305">
          <cell r="B305" t="str">
            <v>HN</v>
          </cell>
          <cell r="G305">
            <v>7</v>
          </cell>
          <cell r="K305">
            <v>0</v>
          </cell>
        </row>
        <row r="306">
          <cell r="B306" t="str">
            <v>IC</v>
          </cell>
          <cell r="K306">
            <v>4106448.59</v>
          </cell>
        </row>
        <row r="307">
          <cell r="B307" t="str">
            <v>IC</v>
          </cell>
          <cell r="G307">
            <v>7</v>
          </cell>
          <cell r="K307">
            <v>4106448.59</v>
          </cell>
        </row>
        <row r="308">
          <cell r="B308" t="str">
            <v/>
          </cell>
          <cell r="K308">
            <v>4106448.59</v>
          </cell>
        </row>
        <row r="309">
          <cell r="B309" t="str">
            <v/>
          </cell>
        </row>
        <row r="310">
          <cell r="B310" t="str">
            <v>HL</v>
          </cell>
          <cell r="K310">
            <v>0</v>
          </cell>
        </row>
        <row r="311">
          <cell r="B311" t="str">
            <v>HL</v>
          </cell>
          <cell r="G311">
            <v>7</v>
          </cell>
          <cell r="K311">
            <v>0</v>
          </cell>
        </row>
        <row r="312">
          <cell r="B312" t="str">
            <v>HN</v>
          </cell>
          <cell r="K312">
            <v>0</v>
          </cell>
        </row>
        <row r="313">
          <cell r="B313" t="str">
            <v>HN</v>
          </cell>
          <cell r="G313">
            <v>7</v>
          </cell>
          <cell r="K313">
            <v>0</v>
          </cell>
        </row>
        <row r="314">
          <cell r="B314" t="str">
            <v>IC</v>
          </cell>
          <cell r="K314">
            <v>371454.24</v>
          </cell>
        </row>
        <row r="315">
          <cell r="B315" t="str">
            <v>IC</v>
          </cell>
          <cell r="G315">
            <v>7</v>
          </cell>
          <cell r="K315">
            <v>371454.24</v>
          </cell>
        </row>
        <row r="316">
          <cell r="B316" t="str">
            <v/>
          </cell>
          <cell r="K316">
            <v>371454.24</v>
          </cell>
        </row>
        <row r="317">
          <cell r="B317" t="str">
            <v/>
          </cell>
        </row>
        <row r="318">
          <cell r="B318" t="str">
            <v>HL</v>
          </cell>
          <cell r="K318">
            <v>958807.66</v>
          </cell>
        </row>
        <row r="319">
          <cell r="B319" t="str">
            <v>HL</v>
          </cell>
          <cell r="G319">
            <v>7</v>
          </cell>
          <cell r="K319">
            <v>958807.66</v>
          </cell>
        </row>
        <row r="320">
          <cell r="B320" t="str">
            <v>HN</v>
          </cell>
          <cell r="K320">
            <v>65629.62</v>
          </cell>
        </row>
        <row r="321">
          <cell r="B321" t="str">
            <v>HN</v>
          </cell>
          <cell r="G321">
            <v>7</v>
          </cell>
          <cell r="K321">
            <v>65629.62</v>
          </cell>
        </row>
        <row r="322">
          <cell r="B322" t="str">
            <v>IC</v>
          </cell>
          <cell r="K322">
            <v>6866666.5</v>
          </cell>
        </row>
        <row r="323">
          <cell r="B323" t="str">
            <v>IC</v>
          </cell>
          <cell r="G323">
            <v>7</v>
          </cell>
          <cell r="K323">
            <v>6866666.5</v>
          </cell>
        </row>
        <row r="324">
          <cell r="B324" t="str">
            <v/>
          </cell>
          <cell r="K324">
            <v>7891103.7800000003</v>
          </cell>
        </row>
        <row r="325">
          <cell r="B325" t="str">
            <v/>
          </cell>
        </row>
        <row r="326">
          <cell r="B326" t="str">
            <v>HL</v>
          </cell>
          <cell r="K326">
            <v>370053.7</v>
          </cell>
        </row>
        <row r="327">
          <cell r="B327" t="str">
            <v>HL</v>
          </cell>
          <cell r="G327">
            <v>7</v>
          </cell>
          <cell r="K327">
            <v>370053.7</v>
          </cell>
        </row>
        <row r="328">
          <cell r="B328" t="str">
            <v>HN</v>
          </cell>
          <cell r="K328">
            <v>8010</v>
          </cell>
        </row>
        <row r="329">
          <cell r="B329" t="str">
            <v>HN</v>
          </cell>
          <cell r="G329">
            <v>7</v>
          </cell>
          <cell r="K329">
            <v>8010</v>
          </cell>
        </row>
        <row r="330">
          <cell r="B330" t="str">
            <v>IC</v>
          </cell>
          <cell r="K330">
            <v>7332552.2999999998</v>
          </cell>
        </row>
        <row r="331">
          <cell r="B331" t="str">
            <v>IC</v>
          </cell>
          <cell r="G331">
            <v>7</v>
          </cell>
          <cell r="K331">
            <v>7332552.2999999998</v>
          </cell>
        </row>
        <row r="332">
          <cell r="B332" t="str">
            <v/>
          </cell>
          <cell r="K332">
            <v>7710616</v>
          </cell>
        </row>
        <row r="333">
          <cell r="B333" t="str">
            <v/>
          </cell>
        </row>
        <row r="334">
          <cell r="B334" t="str">
            <v>HL</v>
          </cell>
          <cell r="K334">
            <v>0</v>
          </cell>
        </row>
        <row r="335">
          <cell r="B335" t="str">
            <v>HL</v>
          </cell>
          <cell r="G335">
            <v>7</v>
          </cell>
          <cell r="K335">
            <v>0</v>
          </cell>
        </row>
        <row r="336">
          <cell r="B336" t="str">
            <v>HN</v>
          </cell>
          <cell r="K336">
            <v>0</v>
          </cell>
        </row>
        <row r="337">
          <cell r="B337" t="str">
            <v>HN</v>
          </cell>
          <cell r="G337">
            <v>7</v>
          </cell>
          <cell r="K337">
            <v>0</v>
          </cell>
        </row>
        <row r="338">
          <cell r="B338" t="str">
            <v>IC</v>
          </cell>
          <cell r="K338">
            <v>3155449.3</v>
          </cell>
        </row>
        <row r="339">
          <cell r="B339" t="str">
            <v>IC</v>
          </cell>
          <cell r="G339">
            <v>7</v>
          </cell>
          <cell r="K339">
            <v>3155449.3</v>
          </cell>
        </row>
        <row r="340">
          <cell r="B340" t="str">
            <v/>
          </cell>
          <cell r="K340">
            <v>3155449.3</v>
          </cell>
        </row>
        <row r="341">
          <cell r="B341" t="str">
            <v/>
          </cell>
        </row>
        <row r="342">
          <cell r="B342" t="str">
            <v>HL</v>
          </cell>
          <cell r="K342">
            <v>1631900.2</v>
          </cell>
        </row>
        <row r="343">
          <cell r="B343" t="str">
            <v>HL</v>
          </cell>
          <cell r="G343">
            <v>7</v>
          </cell>
          <cell r="K343">
            <v>1631900.2</v>
          </cell>
        </row>
        <row r="344">
          <cell r="B344" t="str">
            <v>HN</v>
          </cell>
          <cell r="K344">
            <v>0</v>
          </cell>
        </row>
        <row r="345">
          <cell r="B345" t="str">
            <v>HN</v>
          </cell>
          <cell r="G345">
            <v>7</v>
          </cell>
          <cell r="K345">
            <v>0</v>
          </cell>
        </row>
        <row r="346">
          <cell r="B346" t="str">
            <v>IC</v>
          </cell>
          <cell r="K346">
            <v>45696253.109999999</v>
          </cell>
        </row>
        <row r="347">
          <cell r="B347" t="str">
            <v>IC</v>
          </cell>
          <cell r="G347">
            <v>7</v>
          </cell>
          <cell r="K347">
            <v>45696253.109999999</v>
          </cell>
        </row>
        <row r="348">
          <cell r="B348" t="str">
            <v/>
          </cell>
          <cell r="K348">
            <v>47328153.310000002</v>
          </cell>
        </row>
        <row r="349">
          <cell r="B349" t="str">
            <v/>
          </cell>
        </row>
        <row r="350">
          <cell r="B350" t="str">
            <v>HL</v>
          </cell>
          <cell r="K350">
            <v>0</v>
          </cell>
        </row>
        <row r="351">
          <cell r="B351" t="str">
            <v>HL</v>
          </cell>
          <cell r="G351">
            <v>7</v>
          </cell>
          <cell r="K351">
            <v>0</v>
          </cell>
        </row>
        <row r="352">
          <cell r="B352" t="str">
            <v>HN</v>
          </cell>
          <cell r="K352">
            <v>0</v>
          </cell>
        </row>
        <row r="353">
          <cell r="B353" t="str">
            <v>HN</v>
          </cell>
          <cell r="G353">
            <v>7</v>
          </cell>
          <cell r="K353">
            <v>0</v>
          </cell>
        </row>
        <row r="354">
          <cell r="B354" t="str">
            <v>IC</v>
          </cell>
          <cell r="K354">
            <v>-4507208.8099999996</v>
          </cell>
        </row>
        <row r="355">
          <cell r="B355" t="str">
            <v>IC</v>
          </cell>
          <cell r="G355">
            <v>7</v>
          </cell>
          <cell r="K355">
            <v>-4507208.8099999996</v>
          </cell>
        </row>
        <row r="356">
          <cell r="B356" t="str">
            <v/>
          </cell>
          <cell r="K356">
            <v>-4507208.8099999996</v>
          </cell>
        </row>
        <row r="357">
          <cell r="B357" t="str">
            <v/>
          </cell>
        </row>
        <row r="358">
          <cell r="B358" t="str">
            <v>HL</v>
          </cell>
          <cell r="K358">
            <v>-130144.4</v>
          </cell>
        </row>
        <row r="359">
          <cell r="B359" t="str">
            <v>HL</v>
          </cell>
          <cell r="G359">
            <v>7</v>
          </cell>
          <cell r="K359">
            <v>-130144.4</v>
          </cell>
        </row>
        <row r="360">
          <cell r="B360" t="str">
            <v>HN</v>
          </cell>
          <cell r="K360">
            <v>-2128.12</v>
          </cell>
        </row>
        <row r="361">
          <cell r="B361" t="str">
            <v>HN</v>
          </cell>
          <cell r="G361">
            <v>7</v>
          </cell>
          <cell r="K361">
            <v>-2128.12</v>
          </cell>
        </row>
        <row r="362">
          <cell r="B362" t="str">
            <v>IC</v>
          </cell>
          <cell r="K362">
            <v>-4913885.24</v>
          </cell>
        </row>
        <row r="363">
          <cell r="B363" t="str">
            <v>IC</v>
          </cell>
          <cell r="G363">
            <v>7</v>
          </cell>
          <cell r="K363">
            <v>-4913885.24</v>
          </cell>
        </row>
        <row r="364">
          <cell r="B364" t="str">
            <v/>
          </cell>
          <cell r="K364">
            <v>-5046157.76</v>
          </cell>
        </row>
        <row r="365">
          <cell r="B365" t="str">
            <v/>
          </cell>
        </row>
        <row r="366">
          <cell r="B366" t="str">
            <v>HL</v>
          </cell>
          <cell r="K366">
            <v>0</v>
          </cell>
        </row>
        <row r="367">
          <cell r="B367" t="str">
            <v>HL</v>
          </cell>
          <cell r="G367">
            <v>7</v>
          </cell>
          <cell r="K367">
            <v>0</v>
          </cell>
        </row>
        <row r="368">
          <cell r="B368" t="str">
            <v>HN</v>
          </cell>
          <cell r="K368">
            <v>0</v>
          </cell>
        </row>
        <row r="369">
          <cell r="B369" t="str">
            <v>HN</v>
          </cell>
          <cell r="G369">
            <v>7</v>
          </cell>
          <cell r="K369">
            <v>0</v>
          </cell>
        </row>
        <row r="370">
          <cell r="B370" t="str">
            <v>IC</v>
          </cell>
          <cell r="K370">
            <v>-3775075.59</v>
          </cell>
        </row>
        <row r="371">
          <cell r="B371" t="str">
            <v>IC</v>
          </cell>
          <cell r="G371">
            <v>7</v>
          </cell>
          <cell r="K371">
            <v>-3775075.59</v>
          </cell>
        </row>
        <row r="372">
          <cell r="B372" t="str">
            <v/>
          </cell>
          <cell r="K372">
            <v>-3775075.59</v>
          </cell>
        </row>
        <row r="373">
          <cell r="B373" t="str">
            <v/>
          </cell>
        </row>
        <row r="374">
          <cell r="B374" t="str">
            <v>HL</v>
          </cell>
          <cell r="K374">
            <v>0</v>
          </cell>
        </row>
        <row r="375">
          <cell r="B375" t="str">
            <v>HL</v>
          </cell>
          <cell r="G375">
            <v>7</v>
          </cell>
          <cell r="K375">
            <v>0</v>
          </cell>
        </row>
        <row r="376">
          <cell r="B376" t="str">
            <v>HN</v>
          </cell>
          <cell r="K376">
            <v>0</v>
          </cell>
        </row>
        <row r="377">
          <cell r="B377" t="str">
            <v>HN</v>
          </cell>
          <cell r="G377">
            <v>7</v>
          </cell>
          <cell r="K377">
            <v>0</v>
          </cell>
        </row>
        <row r="378">
          <cell r="B378" t="str">
            <v>IC</v>
          </cell>
          <cell r="K378">
            <v>-296280.53999999998</v>
          </cell>
        </row>
        <row r="379">
          <cell r="B379" t="str">
            <v>IC</v>
          </cell>
          <cell r="G379">
            <v>7</v>
          </cell>
          <cell r="K379">
            <v>-296280.53999999998</v>
          </cell>
        </row>
        <row r="380">
          <cell r="B380" t="str">
            <v/>
          </cell>
          <cell r="K380">
            <v>-296280.53999999998</v>
          </cell>
        </row>
        <row r="381">
          <cell r="B381" t="str">
            <v/>
          </cell>
        </row>
        <row r="382">
          <cell r="B382" t="str">
            <v>HL</v>
          </cell>
          <cell r="K382">
            <v>-218168.99</v>
          </cell>
        </row>
        <row r="383">
          <cell r="B383" t="str">
            <v>HL</v>
          </cell>
          <cell r="G383">
            <v>7</v>
          </cell>
          <cell r="K383">
            <v>-218168.99</v>
          </cell>
        </row>
        <row r="384">
          <cell r="B384" t="str">
            <v>HN</v>
          </cell>
          <cell r="K384">
            <v>-12781.86</v>
          </cell>
        </row>
        <row r="385">
          <cell r="B385" t="str">
            <v>HN</v>
          </cell>
          <cell r="G385">
            <v>7</v>
          </cell>
          <cell r="K385">
            <v>-12781.86</v>
          </cell>
        </row>
        <row r="386">
          <cell r="B386" t="str">
            <v>IC</v>
          </cell>
          <cell r="K386">
            <v>-2316954.2999999998</v>
          </cell>
        </row>
        <row r="387">
          <cell r="B387" t="str">
            <v>IC</v>
          </cell>
          <cell r="G387">
            <v>7</v>
          </cell>
          <cell r="K387">
            <v>-2316954.2999999998</v>
          </cell>
        </row>
        <row r="388">
          <cell r="B388" t="str">
            <v/>
          </cell>
          <cell r="K388">
            <v>-2547905.15</v>
          </cell>
        </row>
        <row r="389">
          <cell r="B389" t="str">
            <v/>
          </cell>
        </row>
        <row r="390">
          <cell r="B390" t="str">
            <v>HL</v>
          </cell>
          <cell r="K390">
            <v>-107953.69</v>
          </cell>
        </row>
        <row r="391">
          <cell r="B391" t="str">
            <v>HL</v>
          </cell>
          <cell r="G391">
            <v>7</v>
          </cell>
          <cell r="K391">
            <v>-107953.69</v>
          </cell>
        </row>
        <row r="392">
          <cell r="B392" t="str">
            <v>HN</v>
          </cell>
          <cell r="K392">
            <v>-557.4</v>
          </cell>
        </row>
        <row r="393">
          <cell r="B393" t="str">
            <v>HN</v>
          </cell>
          <cell r="G393">
            <v>7</v>
          </cell>
          <cell r="K393">
            <v>-557.4</v>
          </cell>
        </row>
        <row r="394">
          <cell r="B394" t="str">
            <v>IC</v>
          </cell>
          <cell r="K394">
            <v>-3394469.83</v>
          </cell>
        </row>
        <row r="395">
          <cell r="B395" t="str">
            <v>IC</v>
          </cell>
          <cell r="G395">
            <v>7</v>
          </cell>
          <cell r="K395">
            <v>-3394469.83</v>
          </cell>
        </row>
        <row r="396">
          <cell r="B396" t="str">
            <v/>
          </cell>
          <cell r="K396">
            <v>-3502980.92</v>
          </cell>
        </row>
        <row r="397">
          <cell r="B397" t="str">
            <v/>
          </cell>
        </row>
        <row r="398">
          <cell r="B398" t="str">
            <v>HL</v>
          </cell>
          <cell r="K398">
            <v>-169675.55</v>
          </cell>
        </row>
        <row r="399">
          <cell r="B399" t="str">
            <v>HL</v>
          </cell>
          <cell r="G399">
            <v>7</v>
          </cell>
          <cell r="K399">
            <v>-169675.55</v>
          </cell>
        </row>
        <row r="400">
          <cell r="B400" t="str">
            <v>IC</v>
          </cell>
          <cell r="K400">
            <v>-6535398.3099999996</v>
          </cell>
        </row>
        <row r="401">
          <cell r="B401" t="str">
            <v>IC</v>
          </cell>
          <cell r="G401">
            <v>7</v>
          </cell>
          <cell r="K401">
            <v>-6535398.3099999996</v>
          </cell>
        </row>
        <row r="402">
          <cell r="B402" t="str">
            <v/>
          </cell>
          <cell r="K402">
            <v>-6705073.8600000003</v>
          </cell>
        </row>
        <row r="403">
          <cell r="B403" t="str">
            <v/>
          </cell>
        </row>
        <row r="404">
          <cell r="B404" t="str">
            <v>HL</v>
          </cell>
          <cell r="K404">
            <v>13016133.109999999</v>
          </cell>
        </row>
        <row r="405">
          <cell r="B405" t="str">
            <v>HL</v>
          </cell>
          <cell r="G405">
            <v>8</v>
          </cell>
          <cell r="K405">
            <v>13016133.109999999</v>
          </cell>
        </row>
        <row r="406">
          <cell r="B406" t="str">
            <v>HN</v>
          </cell>
          <cell r="K406">
            <v>0</v>
          </cell>
        </row>
        <row r="407">
          <cell r="B407" t="str">
            <v>HN</v>
          </cell>
          <cell r="G407">
            <v>8</v>
          </cell>
          <cell r="K407">
            <v>0</v>
          </cell>
        </row>
        <row r="408">
          <cell r="B408" t="str">
            <v>IC</v>
          </cell>
          <cell r="K408">
            <v>149907952.34999999</v>
          </cell>
        </row>
        <row r="409">
          <cell r="B409" t="str">
            <v>IC</v>
          </cell>
          <cell r="G409">
            <v>8</v>
          </cell>
          <cell r="K409">
            <v>149907952.34999999</v>
          </cell>
        </row>
        <row r="410">
          <cell r="B410" t="str">
            <v/>
          </cell>
          <cell r="K410">
            <v>162924085.46000001</v>
          </cell>
        </row>
        <row r="411">
          <cell r="B411" t="str">
            <v/>
          </cell>
        </row>
        <row r="412">
          <cell r="B412" t="str">
            <v>HL</v>
          </cell>
          <cell r="K412">
            <v>-2574749.15</v>
          </cell>
        </row>
        <row r="413">
          <cell r="B413" t="str">
            <v>HL</v>
          </cell>
          <cell r="G413">
            <v>8</v>
          </cell>
          <cell r="K413">
            <v>-2574749.15</v>
          </cell>
        </row>
        <row r="414">
          <cell r="B414" t="str">
            <v>HN</v>
          </cell>
          <cell r="K414">
            <v>0</v>
          </cell>
        </row>
        <row r="415">
          <cell r="B415" t="str">
            <v>HN</v>
          </cell>
          <cell r="K415">
            <v>0</v>
          </cell>
        </row>
        <row r="416">
          <cell r="B416" t="str">
            <v>HN</v>
          </cell>
          <cell r="G416">
            <v>8</v>
          </cell>
          <cell r="K416">
            <v>0</v>
          </cell>
        </row>
        <row r="417">
          <cell r="B417" t="str">
            <v>IC</v>
          </cell>
          <cell r="K417">
            <v>-30337830.899999999</v>
          </cell>
        </row>
        <row r="418">
          <cell r="B418" t="str">
            <v>IC</v>
          </cell>
          <cell r="G418">
            <v>8</v>
          </cell>
          <cell r="K418">
            <v>-30337830.899999999</v>
          </cell>
        </row>
        <row r="419">
          <cell r="B419" t="str">
            <v/>
          </cell>
          <cell r="K419">
            <v>-32912580.050000001</v>
          </cell>
        </row>
        <row r="420">
          <cell r="B420" t="str">
            <v/>
          </cell>
        </row>
        <row r="421">
          <cell r="B421" t="str">
            <v>HL</v>
          </cell>
          <cell r="K421">
            <v>492180</v>
          </cell>
        </row>
        <row r="422">
          <cell r="B422" t="str">
            <v>HL</v>
          </cell>
          <cell r="G422">
            <v>9</v>
          </cell>
          <cell r="K422">
            <v>492180</v>
          </cell>
        </row>
        <row r="423">
          <cell r="B423" t="str">
            <v>HN</v>
          </cell>
          <cell r="K423">
            <v>4763910.1399999997</v>
          </cell>
        </row>
        <row r="424">
          <cell r="B424" t="str">
            <v>HN</v>
          </cell>
          <cell r="G424">
            <v>9</v>
          </cell>
          <cell r="K424">
            <v>4763910.1399999997</v>
          </cell>
        </row>
        <row r="425">
          <cell r="B425" t="str">
            <v>IC</v>
          </cell>
          <cell r="K425">
            <v>11291935.26</v>
          </cell>
        </row>
        <row r="426">
          <cell r="B426" t="str">
            <v>IC</v>
          </cell>
          <cell r="G426">
            <v>9</v>
          </cell>
          <cell r="K426">
            <v>11291935.26</v>
          </cell>
        </row>
        <row r="427">
          <cell r="B427" t="str">
            <v/>
          </cell>
          <cell r="K427">
            <v>16548025.4</v>
          </cell>
        </row>
        <row r="428">
          <cell r="B428" t="str">
            <v/>
          </cell>
        </row>
        <row r="429">
          <cell r="B429" t="str">
            <v>HL</v>
          </cell>
          <cell r="K429">
            <v>-130997.86</v>
          </cell>
        </row>
        <row r="430">
          <cell r="B430" t="str">
            <v>HL</v>
          </cell>
          <cell r="G430">
            <v>9</v>
          </cell>
          <cell r="K430">
            <v>-130997.86</v>
          </cell>
        </row>
        <row r="431">
          <cell r="B431" t="str">
            <v>HN</v>
          </cell>
          <cell r="K431">
            <v>-2465145.34</v>
          </cell>
        </row>
        <row r="432">
          <cell r="B432" t="str">
            <v>HN</v>
          </cell>
          <cell r="G432">
            <v>9</v>
          </cell>
          <cell r="K432">
            <v>-2465145.34</v>
          </cell>
        </row>
        <row r="433">
          <cell r="B433" t="str">
            <v>IC</v>
          </cell>
          <cell r="K433">
            <v>-5600187.46</v>
          </cell>
        </row>
        <row r="434">
          <cell r="B434" t="str">
            <v>IC</v>
          </cell>
          <cell r="G434">
            <v>9</v>
          </cell>
          <cell r="K434">
            <v>-5600187.46</v>
          </cell>
        </row>
        <row r="435">
          <cell r="B435" t="str">
            <v/>
          </cell>
          <cell r="K435">
            <v>-8196330.6600000001</v>
          </cell>
        </row>
        <row r="436">
          <cell r="B436" t="str">
            <v/>
          </cell>
        </row>
        <row r="437">
          <cell r="B437" t="str">
            <v>HL</v>
          </cell>
          <cell r="K437">
            <v>38592352.299999997</v>
          </cell>
        </row>
        <row r="438">
          <cell r="B438" t="str">
            <v>HL</v>
          </cell>
          <cell r="K438">
            <v>243364059.63999999</v>
          </cell>
        </row>
        <row r="439">
          <cell r="B439" t="str">
            <v>HL</v>
          </cell>
          <cell r="G439">
            <v>12</v>
          </cell>
          <cell r="K439">
            <v>281956411.94</v>
          </cell>
        </row>
        <row r="440">
          <cell r="B440" t="str">
            <v>HN</v>
          </cell>
          <cell r="K440">
            <v>0</v>
          </cell>
        </row>
        <row r="441">
          <cell r="B441" t="str">
            <v>HN</v>
          </cell>
          <cell r="K441">
            <v>0</v>
          </cell>
        </row>
        <row r="442">
          <cell r="B442" t="str">
            <v>HN</v>
          </cell>
          <cell r="G442">
            <v>12</v>
          </cell>
          <cell r="K442">
            <v>0</v>
          </cell>
        </row>
        <row r="443">
          <cell r="B443" t="str">
            <v>IC</v>
          </cell>
          <cell r="K443">
            <v>0</v>
          </cell>
        </row>
        <row r="444">
          <cell r="B444" t="str">
            <v>IC</v>
          </cell>
          <cell r="K444">
            <v>0</v>
          </cell>
        </row>
        <row r="445">
          <cell r="B445" t="str">
            <v>IC</v>
          </cell>
          <cell r="G445">
            <v>12</v>
          </cell>
          <cell r="K445">
            <v>0</v>
          </cell>
        </row>
        <row r="446">
          <cell r="B446" t="str">
            <v/>
          </cell>
          <cell r="K446">
            <v>281956411.94</v>
          </cell>
        </row>
        <row r="447">
          <cell r="B447" t="str">
            <v/>
          </cell>
        </row>
        <row r="448">
          <cell r="B448" t="str">
            <v>HL</v>
          </cell>
          <cell r="K448">
            <v>308759.83</v>
          </cell>
        </row>
        <row r="449">
          <cell r="B449" t="str">
            <v>HL</v>
          </cell>
          <cell r="G449">
            <v>10</v>
          </cell>
          <cell r="K449">
            <v>308759.83</v>
          </cell>
        </row>
        <row r="450">
          <cell r="B450" t="str">
            <v>HN</v>
          </cell>
          <cell r="K450">
            <v>3488.8</v>
          </cell>
        </row>
        <row r="451">
          <cell r="B451" t="str">
            <v>HN</v>
          </cell>
          <cell r="G451">
            <v>10</v>
          </cell>
          <cell r="K451">
            <v>3488.8</v>
          </cell>
        </row>
        <row r="452">
          <cell r="B452" t="str">
            <v>IC</v>
          </cell>
          <cell r="K452">
            <v>719200.8</v>
          </cell>
        </row>
        <row r="453">
          <cell r="B453" t="str">
            <v>IC</v>
          </cell>
          <cell r="K453">
            <v>0</v>
          </cell>
        </row>
        <row r="454">
          <cell r="B454" t="str">
            <v>IC</v>
          </cell>
          <cell r="G454">
            <v>10</v>
          </cell>
          <cell r="K454">
            <v>719200.8</v>
          </cell>
        </row>
        <row r="455">
          <cell r="B455" t="str">
            <v/>
          </cell>
          <cell r="K455">
            <v>1031449.43</v>
          </cell>
        </row>
        <row r="456">
          <cell r="B456" t="str">
            <v/>
          </cell>
        </row>
        <row r="457">
          <cell r="B457" t="str">
            <v>HL</v>
          </cell>
          <cell r="K457">
            <v>0</v>
          </cell>
        </row>
        <row r="458">
          <cell r="B458" t="str">
            <v>HL</v>
          </cell>
          <cell r="K458">
            <v>7800</v>
          </cell>
        </row>
        <row r="459">
          <cell r="B459" t="str">
            <v>HL</v>
          </cell>
          <cell r="K459">
            <v>484650</v>
          </cell>
        </row>
        <row r="460">
          <cell r="B460" t="str">
            <v>HL</v>
          </cell>
          <cell r="G460">
            <v>11</v>
          </cell>
          <cell r="K460">
            <v>492450</v>
          </cell>
        </row>
        <row r="461">
          <cell r="B461" t="str">
            <v>HN</v>
          </cell>
          <cell r="K461">
            <v>40000</v>
          </cell>
        </row>
        <row r="462">
          <cell r="B462" t="str">
            <v>HN</v>
          </cell>
          <cell r="G462">
            <v>11</v>
          </cell>
          <cell r="K462">
            <v>40000</v>
          </cell>
        </row>
        <row r="463">
          <cell r="B463" t="str">
            <v>IC</v>
          </cell>
          <cell r="K463">
            <v>12486800.939999999</v>
          </cell>
        </row>
        <row r="464">
          <cell r="B464" t="str">
            <v>IC</v>
          </cell>
          <cell r="K464">
            <v>0</v>
          </cell>
        </row>
        <row r="465">
          <cell r="B465" t="str">
            <v>IC</v>
          </cell>
          <cell r="K465">
            <v>1289913</v>
          </cell>
        </row>
        <row r="466">
          <cell r="B466" t="str">
            <v>IC</v>
          </cell>
          <cell r="K466">
            <v>330991.90000000002</v>
          </cell>
        </row>
        <row r="467">
          <cell r="B467" t="str">
            <v>IC</v>
          </cell>
          <cell r="K467">
            <v>0</v>
          </cell>
        </row>
        <row r="468">
          <cell r="B468" t="str">
            <v>IC</v>
          </cell>
          <cell r="K468">
            <v>16200</v>
          </cell>
        </row>
        <row r="469">
          <cell r="B469" t="str">
            <v>IC</v>
          </cell>
          <cell r="G469">
            <v>11</v>
          </cell>
          <cell r="K469">
            <v>14123905.84</v>
          </cell>
        </row>
        <row r="470">
          <cell r="B470" t="str">
            <v/>
          </cell>
          <cell r="K470">
            <v>14656355.84</v>
          </cell>
        </row>
        <row r="471">
          <cell r="B471" t="str">
            <v/>
          </cell>
        </row>
        <row r="472">
          <cell r="B472" t="str">
            <v>HL</v>
          </cell>
          <cell r="K472">
            <v>-39031.85</v>
          </cell>
        </row>
        <row r="473">
          <cell r="B473" t="str">
            <v>HL</v>
          </cell>
          <cell r="G473">
            <v>12.1</v>
          </cell>
          <cell r="K473">
            <v>-39031.85</v>
          </cell>
        </row>
        <row r="474">
          <cell r="B474" t="str">
            <v>HN</v>
          </cell>
          <cell r="K474">
            <v>-995239.1</v>
          </cell>
        </row>
        <row r="475">
          <cell r="B475" t="str">
            <v>HN</v>
          </cell>
          <cell r="K475">
            <v>0</v>
          </cell>
        </row>
        <row r="476">
          <cell r="B476" t="str">
            <v>HN</v>
          </cell>
          <cell r="K476">
            <v>0</v>
          </cell>
        </row>
        <row r="477">
          <cell r="B477" t="str">
            <v>HN</v>
          </cell>
          <cell r="G477">
            <v>12.1</v>
          </cell>
          <cell r="K477">
            <v>-995239.1</v>
          </cell>
        </row>
        <row r="478">
          <cell r="B478" t="str">
            <v>IC</v>
          </cell>
          <cell r="K478">
            <v>-112506052.77</v>
          </cell>
        </row>
        <row r="479">
          <cell r="B479" t="str">
            <v>IC</v>
          </cell>
          <cell r="K479">
            <v>0</v>
          </cell>
        </row>
        <row r="480">
          <cell r="B480" t="str">
            <v>IC</v>
          </cell>
          <cell r="K480">
            <v>0</v>
          </cell>
        </row>
        <row r="481">
          <cell r="B481" t="str">
            <v>IC</v>
          </cell>
          <cell r="K481">
            <v>0</v>
          </cell>
        </row>
        <row r="482">
          <cell r="B482" t="str">
            <v>IC</v>
          </cell>
          <cell r="K482">
            <v>-667607.79</v>
          </cell>
        </row>
        <row r="483">
          <cell r="B483" t="str">
            <v>IC</v>
          </cell>
          <cell r="G483">
            <v>12.1</v>
          </cell>
          <cell r="K483">
            <v>-113173660.56</v>
          </cell>
        </row>
        <row r="484">
          <cell r="B484" t="str">
            <v/>
          </cell>
          <cell r="K484">
            <v>-114207931.51000001</v>
          </cell>
        </row>
        <row r="485">
          <cell r="B485" t="str">
            <v/>
          </cell>
        </row>
        <row r="486">
          <cell r="B486" t="str">
            <v>HL</v>
          </cell>
          <cell r="K486">
            <v>-86647.8</v>
          </cell>
        </row>
        <row r="487">
          <cell r="B487" t="str">
            <v>HL</v>
          </cell>
          <cell r="K487">
            <v>0</v>
          </cell>
        </row>
        <row r="488">
          <cell r="B488" t="str">
            <v>HL</v>
          </cell>
          <cell r="K488">
            <v>0</v>
          </cell>
        </row>
        <row r="489">
          <cell r="B489" t="str">
            <v>HL</v>
          </cell>
          <cell r="G489">
            <v>12.2</v>
          </cell>
          <cell r="K489">
            <v>-86647.8</v>
          </cell>
        </row>
        <row r="490">
          <cell r="B490" t="str">
            <v>HN</v>
          </cell>
          <cell r="K490">
            <v>0</v>
          </cell>
        </row>
        <row r="491">
          <cell r="B491" t="str">
            <v>HN</v>
          </cell>
          <cell r="K491">
            <v>0</v>
          </cell>
        </row>
        <row r="492">
          <cell r="B492" t="str">
            <v>HN</v>
          </cell>
          <cell r="K492">
            <v>0</v>
          </cell>
        </row>
        <row r="493">
          <cell r="B493" t="str">
            <v>HN</v>
          </cell>
          <cell r="G493">
            <v>12.2</v>
          </cell>
          <cell r="K493">
            <v>0</v>
          </cell>
        </row>
        <row r="494">
          <cell r="B494" t="str">
            <v>IC</v>
          </cell>
          <cell r="K494">
            <v>0</v>
          </cell>
        </row>
        <row r="495">
          <cell r="B495" t="str">
            <v>IC</v>
          </cell>
          <cell r="K495">
            <v>-3829919.48</v>
          </cell>
        </row>
        <row r="496">
          <cell r="B496" t="str">
            <v>IC</v>
          </cell>
          <cell r="K496">
            <v>0</v>
          </cell>
        </row>
        <row r="497">
          <cell r="B497" t="str">
            <v>IC</v>
          </cell>
          <cell r="K497">
            <v>-169973.84</v>
          </cell>
        </row>
        <row r="498">
          <cell r="B498" t="str">
            <v>IC</v>
          </cell>
          <cell r="K498">
            <v>0</v>
          </cell>
        </row>
        <row r="499">
          <cell r="B499" t="str">
            <v>IC</v>
          </cell>
          <cell r="K499">
            <v>0</v>
          </cell>
        </row>
        <row r="500">
          <cell r="B500" t="str">
            <v>IC</v>
          </cell>
          <cell r="K500">
            <v>-21047</v>
          </cell>
        </row>
        <row r="501">
          <cell r="B501" t="str">
            <v>IC</v>
          </cell>
          <cell r="G501">
            <v>12.2</v>
          </cell>
          <cell r="K501">
            <v>-4020940.32</v>
          </cell>
        </row>
        <row r="502">
          <cell r="B502" t="str">
            <v/>
          </cell>
          <cell r="K502">
            <v>-4107588.12</v>
          </cell>
        </row>
        <row r="503">
          <cell r="B503" t="str">
            <v/>
          </cell>
        </row>
        <row r="504">
          <cell r="B504" t="str">
            <v>HL</v>
          </cell>
          <cell r="K504">
            <v>-70864</v>
          </cell>
        </row>
        <row r="505">
          <cell r="B505" t="str">
            <v>HL</v>
          </cell>
          <cell r="K505">
            <v>0</v>
          </cell>
        </row>
        <row r="506">
          <cell r="B506" t="str">
            <v>HL</v>
          </cell>
          <cell r="K506">
            <v>-11520</v>
          </cell>
        </row>
        <row r="507">
          <cell r="B507" t="str">
            <v>HL</v>
          </cell>
          <cell r="K507">
            <v>-9267.76</v>
          </cell>
        </row>
        <row r="508">
          <cell r="B508" t="str">
            <v>HL</v>
          </cell>
          <cell r="K508">
            <v>0</v>
          </cell>
        </row>
        <row r="509">
          <cell r="B509" t="str">
            <v>HL</v>
          </cell>
          <cell r="K509">
            <v>-362992.94</v>
          </cell>
        </row>
        <row r="510">
          <cell r="B510" t="str">
            <v>HL</v>
          </cell>
          <cell r="K510">
            <v>0</v>
          </cell>
        </row>
        <row r="511">
          <cell r="B511" t="str">
            <v>HL</v>
          </cell>
          <cell r="K511">
            <v>0</v>
          </cell>
        </row>
        <row r="512">
          <cell r="B512" t="str">
            <v>HL</v>
          </cell>
          <cell r="K512">
            <v>-193898.97</v>
          </cell>
        </row>
        <row r="513">
          <cell r="B513" t="str">
            <v>HL</v>
          </cell>
          <cell r="K513">
            <v>-9651.26</v>
          </cell>
        </row>
        <row r="514">
          <cell r="B514" t="str">
            <v>HL</v>
          </cell>
          <cell r="G514">
            <v>17</v>
          </cell>
          <cell r="K514">
            <v>-658194.93000000005</v>
          </cell>
        </row>
        <row r="515">
          <cell r="B515" t="str">
            <v>HN</v>
          </cell>
          <cell r="K515">
            <v>-430</v>
          </cell>
        </row>
        <row r="516">
          <cell r="B516" t="str">
            <v>HN</v>
          </cell>
          <cell r="K516">
            <v>0</v>
          </cell>
        </row>
        <row r="517">
          <cell r="B517" t="str">
            <v>HN</v>
          </cell>
          <cell r="K517">
            <v>-12000</v>
          </cell>
        </row>
        <row r="518">
          <cell r="B518" t="str">
            <v>HN</v>
          </cell>
          <cell r="K518">
            <v>-3248.96</v>
          </cell>
        </row>
        <row r="519">
          <cell r="B519" t="str">
            <v>HN</v>
          </cell>
          <cell r="K519">
            <v>0</v>
          </cell>
        </row>
        <row r="520">
          <cell r="B520" t="str">
            <v>HN</v>
          </cell>
          <cell r="K520">
            <v>0</v>
          </cell>
        </row>
        <row r="521">
          <cell r="B521" t="str">
            <v>HN</v>
          </cell>
          <cell r="K521">
            <v>-174837.94</v>
          </cell>
        </row>
        <row r="522">
          <cell r="B522" t="str">
            <v>HN</v>
          </cell>
          <cell r="K522">
            <v>0</v>
          </cell>
        </row>
        <row r="523">
          <cell r="B523" t="str">
            <v>HN</v>
          </cell>
          <cell r="K523">
            <v>0</v>
          </cell>
        </row>
        <row r="524">
          <cell r="B524" t="str">
            <v>HN</v>
          </cell>
          <cell r="G524">
            <v>17</v>
          </cell>
          <cell r="K524">
            <v>-190516.9</v>
          </cell>
        </row>
        <row r="525">
          <cell r="B525" t="str">
            <v>IC</v>
          </cell>
          <cell r="K525">
            <v>-96655.48</v>
          </cell>
        </row>
        <row r="526">
          <cell r="B526" t="str">
            <v>IC</v>
          </cell>
          <cell r="K526">
            <v>0</v>
          </cell>
        </row>
        <row r="527">
          <cell r="B527" t="str">
            <v>IC</v>
          </cell>
          <cell r="K527">
            <v>-54406.94</v>
          </cell>
        </row>
        <row r="528">
          <cell r="B528" t="str">
            <v>IC</v>
          </cell>
          <cell r="K528">
            <v>-267583.86</v>
          </cell>
        </row>
        <row r="529">
          <cell r="B529" t="str">
            <v>IC</v>
          </cell>
          <cell r="K529">
            <v>0</v>
          </cell>
        </row>
        <row r="530">
          <cell r="B530" t="str">
            <v>IC</v>
          </cell>
          <cell r="K530">
            <v>-14657136.76</v>
          </cell>
        </row>
        <row r="531">
          <cell r="B531" t="str">
            <v>IC</v>
          </cell>
          <cell r="K531">
            <v>-1572082.05</v>
          </cell>
        </row>
        <row r="532">
          <cell r="B532" t="str">
            <v>IC</v>
          </cell>
          <cell r="K532">
            <v>0</v>
          </cell>
        </row>
        <row r="533">
          <cell r="B533" t="str">
            <v>IC</v>
          </cell>
          <cell r="K533">
            <v>-226395.6</v>
          </cell>
        </row>
        <row r="534">
          <cell r="B534" t="str">
            <v>IC</v>
          </cell>
          <cell r="G534">
            <v>17</v>
          </cell>
          <cell r="K534">
            <v>-16874260.690000001</v>
          </cell>
        </row>
        <row r="535">
          <cell r="B535" t="str">
            <v/>
          </cell>
          <cell r="K535">
            <v>-17722972.52</v>
          </cell>
        </row>
        <row r="536">
          <cell r="B536" t="str">
            <v/>
          </cell>
        </row>
        <row r="537">
          <cell r="B537" t="str">
            <v>HL</v>
          </cell>
          <cell r="K537">
            <v>-179456</v>
          </cell>
        </row>
        <row r="538">
          <cell r="B538" t="str">
            <v>HL</v>
          </cell>
          <cell r="K538">
            <v>0</v>
          </cell>
        </row>
        <row r="539">
          <cell r="B539" t="str">
            <v>HL</v>
          </cell>
          <cell r="K539">
            <v>-290000.01</v>
          </cell>
        </row>
        <row r="540">
          <cell r="B540" t="str">
            <v>HL</v>
          </cell>
          <cell r="G540">
            <v>12.2</v>
          </cell>
          <cell r="K540">
            <v>-469456.01</v>
          </cell>
        </row>
        <row r="541">
          <cell r="B541" t="str">
            <v>HN</v>
          </cell>
          <cell r="K541">
            <v>0</v>
          </cell>
        </row>
        <row r="542">
          <cell r="B542" t="str">
            <v>HN</v>
          </cell>
          <cell r="K542">
            <v>0</v>
          </cell>
        </row>
        <row r="543">
          <cell r="B543" t="str">
            <v>HN</v>
          </cell>
          <cell r="K543">
            <v>-129999.99</v>
          </cell>
        </row>
        <row r="544">
          <cell r="B544" t="str">
            <v>HN</v>
          </cell>
          <cell r="G544">
            <v>12.2</v>
          </cell>
          <cell r="K544">
            <v>-129999.99</v>
          </cell>
        </row>
        <row r="545">
          <cell r="B545" t="str">
            <v>IC</v>
          </cell>
          <cell r="K545">
            <v>-254853.91</v>
          </cell>
        </row>
        <row r="546">
          <cell r="B546" t="str">
            <v>IC</v>
          </cell>
          <cell r="K546">
            <v>-175419.46</v>
          </cell>
        </row>
        <row r="547">
          <cell r="B547" t="str">
            <v>IC</v>
          </cell>
          <cell r="K547">
            <v>-330000</v>
          </cell>
        </row>
        <row r="548">
          <cell r="B548" t="str">
            <v>IC</v>
          </cell>
          <cell r="G548">
            <v>12.2</v>
          </cell>
          <cell r="K548">
            <v>-760273.37</v>
          </cell>
        </row>
        <row r="549">
          <cell r="B549" t="str">
            <v/>
          </cell>
          <cell r="K549">
            <v>-1359729.37</v>
          </cell>
        </row>
        <row r="550">
          <cell r="B550" t="str">
            <v/>
          </cell>
        </row>
        <row r="551">
          <cell r="B551" t="str">
            <v>HL</v>
          </cell>
          <cell r="K551">
            <v>-722724.51</v>
          </cell>
        </row>
        <row r="552">
          <cell r="B552" t="str">
            <v>HL</v>
          </cell>
          <cell r="G552">
            <v>12.2</v>
          </cell>
          <cell r="K552">
            <v>-722724.51</v>
          </cell>
        </row>
        <row r="553">
          <cell r="B553" t="str">
            <v>HN</v>
          </cell>
          <cell r="K553">
            <v>-33369.51</v>
          </cell>
        </row>
        <row r="554">
          <cell r="B554" t="str">
            <v>HN</v>
          </cell>
          <cell r="G554">
            <v>12.2</v>
          </cell>
          <cell r="K554">
            <v>-33369.51</v>
          </cell>
        </row>
        <row r="555">
          <cell r="B555" t="str">
            <v>IC</v>
          </cell>
          <cell r="K555">
            <v>-955595.25</v>
          </cell>
        </row>
        <row r="556">
          <cell r="B556" t="str">
            <v>IC</v>
          </cell>
          <cell r="G556">
            <v>12.2</v>
          </cell>
          <cell r="K556">
            <v>-955595.25</v>
          </cell>
        </row>
        <row r="557">
          <cell r="B557" t="str">
            <v/>
          </cell>
          <cell r="K557">
            <v>-1711689.27</v>
          </cell>
        </row>
        <row r="558">
          <cell r="B558" t="str">
            <v/>
          </cell>
        </row>
        <row r="559">
          <cell r="B559" t="str">
            <v>HL</v>
          </cell>
          <cell r="K559">
            <v>-50742</v>
          </cell>
        </row>
        <row r="560">
          <cell r="B560" t="str">
            <v>HL</v>
          </cell>
          <cell r="K560">
            <v>-11412.84</v>
          </cell>
        </row>
        <row r="561">
          <cell r="B561" t="str">
            <v>HL</v>
          </cell>
          <cell r="K561">
            <v>0</v>
          </cell>
        </row>
        <row r="562">
          <cell r="B562" t="str">
            <v>HL</v>
          </cell>
          <cell r="K562">
            <v>0</v>
          </cell>
        </row>
        <row r="563">
          <cell r="B563" t="str">
            <v>HL</v>
          </cell>
          <cell r="K563">
            <v>-55725</v>
          </cell>
        </row>
        <row r="564">
          <cell r="B564" t="str">
            <v>HL</v>
          </cell>
          <cell r="K564">
            <v>-2969</v>
          </cell>
        </row>
        <row r="565">
          <cell r="B565" t="str">
            <v>HL</v>
          </cell>
          <cell r="K565">
            <v>0</v>
          </cell>
        </row>
        <row r="566">
          <cell r="B566" t="str">
            <v>HL</v>
          </cell>
          <cell r="K566">
            <v>0</v>
          </cell>
        </row>
        <row r="567">
          <cell r="B567" t="str">
            <v>HL</v>
          </cell>
          <cell r="K567">
            <v>0</v>
          </cell>
        </row>
        <row r="568">
          <cell r="B568" t="str">
            <v>HL</v>
          </cell>
          <cell r="K568">
            <v>0</v>
          </cell>
        </row>
        <row r="569">
          <cell r="B569" t="str">
            <v>HL</v>
          </cell>
          <cell r="K569">
            <v>0</v>
          </cell>
        </row>
        <row r="570">
          <cell r="B570" t="str">
            <v>HL</v>
          </cell>
          <cell r="G570">
            <v>12.2</v>
          </cell>
          <cell r="K570">
            <v>-120848.84</v>
          </cell>
        </row>
        <row r="571">
          <cell r="B571" t="str">
            <v>HN</v>
          </cell>
          <cell r="K571">
            <v>-4062</v>
          </cell>
        </row>
        <row r="572">
          <cell r="B572" t="str">
            <v>HN</v>
          </cell>
          <cell r="K572">
            <v>0</v>
          </cell>
        </row>
        <row r="573">
          <cell r="B573" t="str">
            <v>HN</v>
          </cell>
          <cell r="K573">
            <v>0</v>
          </cell>
        </row>
        <row r="574">
          <cell r="B574" t="str">
            <v>HN</v>
          </cell>
          <cell r="K574">
            <v>0</v>
          </cell>
        </row>
        <row r="575">
          <cell r="B575" t="str">
            <v>HN</v>
          </cell>
          <cell r="K575">
            <v>-107417.01</v>
          </cell>
        </row>
        <row r="576">
          <cell r="B576" t="str">
            <v>HN</v>
          </cell>
          <cell r="K576">
            <v>0</v>
          </cell>
        </row>
        <row r="577">
          <cell r="B577" t="str">
            <v>HN</v>
          </cell>
          <cell r="K577">
            <v>-479.4</v>
          </cell>
        </row>
        <row r="578">
          <cell r="B578" t="str">
            <v>HN</v>
          </cell>
          <cell r="K578">
            <v>-24869</v>
          </cell>
        </row>
        <row r="579">
          <cell r="B579" t="str">
            <v>HN</v>
          </cell>
          <cell r="K579">
            <v>-4004.34</v>
          </cell>
        </row>
        <row r="580">
          <cell r="B580" t="str">
            <v>HN</v>
          </cell>
          <cell r="K580">
            <v>0</v>
          </cell>
        </row>
        <row r="581">
          <cell r="B581" t="str">
            <v>HN</v>
          </cell>
          <cell r="K581">
            <v>0</v>
          </cell>
        </row>
        <row r="582">
          <cell r="B582" t="str">
            <v>HN</v>
          </cell>
          <cell r="K582">
            <v>0</v>
          </cell>
        </row>
        <row r="583">
          <cell r="B583" t="str">
            <v>HN</v>
          </cell>
          <cell r="K583">
            <v>0</v>
          </cell>
        </row>
        <row r="584">
          <cell r="B584" t="str">
            <v>HN</v>
          </cell>
          <cell r="K584">
            <v>0</v>
          </cell>
        </row>
        <row r="585">
          <cell r="B585" t="str">
            <v>HN</v>
          </cell>
          <cell r="K585">
            <v>0</v>
          </cell>
        </row>
        <row r="586">
          <cell r="B586" t="str">
            <v>HN</v>
          </cell>
          <cell r="K586">
            <v>0</v>
          </cell>
        </row>
        <row r="587">
          <cell r="B587" t="str">
            <v>HN</v>
          </cell>
          <cell r="K587">
            <v>0</v>
          </cell>
        </row>
        <row r="588">
          <cell r="B588" t="str">
            <v>HN</v>
          </cell>
          <cell r="K588">
            <v>0</v>
          </cell>
        </row>
        <row r="589">
          <cell r="B589" t="str">
            <v>HN</v>
          </cell>
          <cell r="G589">
            <v>12.2</v>
          </cell>
          <cell r="K589">
            <v>-140831.75</v>
          </cell>
        </row>
        <row r="590">
          <cell r="B590" t="str">
            <v>IC</v>
          </cell>
          <cell r="K590">
            <v>-277870</v>
          </cell>
        </row>
        <row r="591">
          <cell r="B591" t="str">
            <v>IC</v>
          </cell>
          <cell r="K591">
            <v>-61979.85</v>
          </cell>
        </row>
        <row r="592">
          <cell r="B592" t="str">
            <v>IC</v>
          </cell>
          <cell r="K592">
            <v>-51741.26</v>
          </cell>
        </row>
        <row r="593">
          <cell r="B593" t="str">
            <v>IC</v>
          </cell>
          <cell r="K593">
            <v>0</v>
          </cell>
        </row>
        <row r="594">
          <cell r="B594" t="str">
            <v>IC</v>
          </cell>
          <cell r="K594">
            <v>-103178.81</v>
          </cell>
        </row>
        <row r="595">
          <cell r="B595" t="str">
            <v>IC</v>
          </cell>
          <cell r="K595">
            <v>0</v>
          </cell>
        </row>
        <row r="596">
          <cell r="B596" t="str">
            <v>IC</v>
          </cell>
          <cell r="K596">
            <v>-148127.85</v>
          </cell>
        </row>
        <row r="597">
          <cell r="B597" t="str">
            <v>IC</v>
          </cell>
          <cell r="K597">
            <v>-117036.84</v>
          </cell>
        </row>
        <row r="598">
          <cell r="B598" t="str">
            <v>IC</v>
          </cell>
          <cell r="K598">
            <v>0</v>
          </cell>
        </row>
        <row r="599">
          <cell r="B599" t="str">
            <v>IC</v>
          </cell>
          <cell r="K599">
            <v>0</v>
          </cell>
        </row>
        <row r="600">
          <cell r="B600" t="str">
            <v>IC</v>
          </cell>
          <cell r="K600">
            <v>0</v>
          </cell>
        </row>
        <row r="601">
          <cell r="B601" t="str">
            <v>IC</v>
          </cell>
          <cell r="K601">
            <v>0</v>
          </cell>
        </row>
        <row r="602">
          <cell r="B602" t="str">
            <v>IC</v>
          </cell>
          <cell r="K602">
            <v>0</v>
          </cell>
        </row>
        <row r="603">
          <cell r="B603" t="str">
            <v>IC</v>
          </cell>
          <cell r="G603">
            <v>12.2</v>
          </cell>
          <cell r="K603">
            <v>-759934.61</v>
          </cell>
        </row>
        <row r="604">
          <cell r="B604" t="str">
            <v/>
          </cell>
          <cell r="K604">
            <v>-1021615.2</v>
          </cell>
        </row>
        <row r="605">
          <cell r="B605" t="str">
            <v/>
          </cell>
        </row>
        <row r="606">
          <cell r="B606" t="str">
            <v/>
          </cell>
          <cell r="K606">
            <v>0</v>
          </cell>
        </row>
        <row r="607">
          <cell r="B607" t="str">
            <v/>
          </cell>
        </row>
        <row r="608">
          <cell r="B608" t="str">
            <v>HL</v>
          </cell>
          <cell r="K608">
            <v>0</v>
          </cell>
        </row>
        <row r="609">
          <cell r="B609" t="str">
            <v>HL</v>
          </cell>
          <cell r="K609">
            <v>0</v>
          </cell>
        </row>
        <row r="610">
          <cell r="B610" t="str">
            <v>HL</v>
          </cell>
          <cell r="G610">
            <v>16</v>
          </cell>
          <cell r="K610">
            <v>0</v>
          </cell>
        </row>
        <row r="611">
          <cell r="B611" t="str">
            <v>HN</v>
          </cell>
          <cell r="K611">
            <v>0</v>
          </cell>
        </row>
        <row r="612">
          <cell r="B612" t="str">
            <v>HN</v>
          </cell>
          <cell r="K612">
            <v>0</v>
          </cell>
        </row>
        <row r="613">
          <cell r="B613" t="str">
            <v>HN</v>
          </cell>
          <cell r="G613">
            <v>16</v>
          </cell>
          <cell r="K613">
            <v>0</v>
          </cell>
        </row>
        <row r="614">
          <cell r="B614" t="str">
            <v>IC</v>
          </cell>
          <cell r="K614">
            <v>0</v>
          </cell>
        </row>
        <row r="615">
          <cell r="B615" t="str">
            <v>IC</v>
          </cell>
          <cell r="G615">
            <v>16</v>
          </cell>
          <cell r="K615">
            <v>0</v>
          </cell>
        </row>
        <row r="616">
          <cell r="B616" t="str">
            <v/>
          </cell>
          <cell r="K616">
            <v>0</v>
          </cell>
        </row>
        <row r="617">
          <cell r="B617" t="str">
            <v/>
          </cell>
        </row>
        <row r="618">
          <cell r="B618" t="str">
            <v>IC</v>
          </cell>
          <cell r="K618">
            <v>0</v>
          </cell>
        </row>
        <row r="619">
          <cell r="B619" t="str">
            <v>IC</v>
          </cell>
          <cell r="K619">
            <v>0</v>
          </cell>
        </row>
        <row r="620">
          <cell r="B620" t="str">
            <v>IC</v>
          </cell>
          <cell r="G620">
            <v>14</v>
          </cell>
          <cell r="K620">
            <v>0</v>
          </cell>
        </row>
        <row r="621">
          <cell r="B621" t="str">
            <v/>
          </cell>
          <cell r="K621">
            <v>0</v>
          </cell>
        </row>
        <row r="622">
          <cell r="B622" t="str">
            <v/>
          </cell>
        </row>
        <row r="623">
          <cell r="B623" t="str">
            <v>HL</v>
          </cell>
          <cell r="K623">
            <v>459248.37</v>
          </cell>
        </row>
        <row r="624">
          <cell r="B624" t="str">
            <v>HL</v>
          </cell>
          <cell r="K624">
            <v>-1292400</v>
          </cell>
        </row>
        <row r="625">
          <cell r="B625" t="str">
            <v>HL</v>
          </cell>
          <cell r="G625">
            <v>13</v>
          </cell>
          <cell r="K625">
            <v>-833151.63</v>
          </cell>
        </row>
        <row r="626">
          <cell r="B626" t="str">
            <v>IC</v>
          </cell>
          <cell r="K626">
            <v>4802162.59</v>
          </cell>
        </row>
        <row r="627">
          <cell r="B627" t="str">
            <v>IC</v>
          </cell>
          <cell r="K627">
            <v>-18110766.41</v>
          </cell>
        </row>
        <row r="628">
          <cell r="B628" t="str">
            <v>IC</v>
          </cell>
          <cell r="G628">
            <v>13</v>
          </cell>
          <cell r="K628">
            <v>-13308603.82</v>
          </cell>
        </row>
        <row r="629">
          <cell r="B629" t="str">
            <v/>
          </cell>
          <cell r="K629">
            <v>-14141755.449999999</v>
          </cell>
        </row>
        <row r="630">
          <cell r="B630" t="str">
            <v/>
          </cell>
        </row>
        <row r="631">
          <cell r="B631" t="str">
            <v/>
          </cell>
          <cell r="K631">
            <v>0</v>
          </cell>
        </row>
        <row r="632">
          <cell r="B632" t="str">
            <v/>
          </cell>
        </row>
        <row r="633">
          <cell r="B633" t="str">
            <v>HL</v>
          </cell>
          <cell r="K633">
            <v>2249265.75</v>
          </cell>
        </row>
        <row r="634">
          <cell r="B634" t="str">
            <v>HL</v>
          </cell>
          <cell r="K634">
            <v>0</v>
          </cell>
        </row>
        <row r="635">
          <cell r="B635" t="str">
            <v>HL</v>
          </cell>
          <cell r="K635">
            <v>-12277800</v>
          </cell>
        </row>
        <row r="636">
          <cell r="B636" t="str">
            <v>HL</v>
          </cell>
          <cell r="G636">
            <v>18</v>
          </cell>
          <cell r="K636">
            <v>-10028534.25</v>
          </cell>
        </row>
        <row r="637">
          <cell r="B637" t="str">
            <v>IC</v>
          </cell>
          <cell r="K637">
            <v>19008136.109999999</v>
          </cell>
        </row>
        <row r="638">
          <cell r="B638" t="str">
            <v>IC</v>
          </cell>
          <cell r="K638">
            <v>-120870592.81999999</v>
          </cell>
        </row>
        <row r="639">
          <cell r="B639" t="str">
            <v>IC</v>
          </cell>
          <cell r="G639">
            <v>18</v>
          </cell>
          <cell r="K639">
            <v>-101862456.70999999</v>
          </cell>
        </row>
        <row r="640">
          <cell r="B640" t="str">
            <v/>
          </cell>
          <cell r="K640">
            <v>-111890990.95999999</v>
          </cell>
        </row>
        <row r="641">
          <cell r="B641" t="str">
            <v/>
          </cell>
        </row>
        <row r="642">
          <cell r="B642" t="str">
            <v>HN</v>
          </cell>
          <cell r="K642">
            <v>0</v>
          </cell>
        </row>
        <row r="643">
          <cell r="B643" t="str">
            <v>HN</v>
          </cell>
          <cell r="K643">
            <v>0</v>
          </cell>
        </row>
        <row r="644">
          <cell r="B644" t="str">
            <v>HN</v>
          </cell>
          <cell r="G644">
            <v>19</v>
          </cell>
          <cell r="K644">
            <v>0</v>
          </cell>
        </row>
        <row r="645">
          <cell r="B645" t="str">
            <v>IC</v>
          </cell>
          <cell r="K645">
            <v>0</v>
          </cell>
        </row>
        <row r="646">
          <cell r="B646" t="str">
            <v>IC</v>
          </cell>
          <cell r="K646">
            <v>0</v>
          </cell>
        </row>
        <row r="647">
          <cell r="B647" t="str">
            <v>IC</v>
          </cell>
          <cell r="K647">
            <v>0</v>
          </cell>
        </row>
        <row r="648">
          <cell r="B648" t="str">
            <v>IC</v>
          </cell>
          <cell r="K648">
            <v>-2266995.87</v>
          </cell>
        </row>
        <row r="649">
          <cell r="B649" t="str">
            <v>IC</v>
          </cell>
          <cell r="G649">
            <v>19</v>
          </cell>
          <cell r="K649">
            <v>-2266995.87</v>
          </cell>
        </row>
        <row r="650">
          <cell r="B650" t="str">
            <v/>
          </cell>
          <cell r="K650">
            <v>-2266995.87</v>
          </cell>
        </row>
        <row r="651">
          <cell r="B651" t="str">
            <v/>
          </cell>
        </row>
        <row r="652">
          <cell r="B652" t="str">
            <v>HL</v>
          </cell>
          <cell r="K652">
            <v>-1834886</v>
          </cell>
        </row>
        <row r="653">
          <cell r="B653" t="str">
            <v>HL</v>
          </cell>
          <cell r="G653">
            <v>20</v>
          </cell>
          <cell r="K653">
            <v>-1834886</v>
          </cell>
        </row>
        <row r="654">
          <cell r="B654" t="str">
            <v>HN</v>
          </cell>
          <cell r="K654">
            <v>-17444.009999999998</v>
          </cell>
        </row>
        <row r="655">
          <cell r="B655" t="str">
            <v>HN</v>
          </cell>
          <cell r="G655">
            <v>20</v>
          </cell>
          <cell r="K655">
            <v>-17444.009999999998</v>
          </cell>
        </row>
        <row r="656">
          <cell r="B656" t="str">
            <v>IC</v>
          </cell>
          <cell r="K656">
            <v>-3382506.03</v>
          </cell>
        </row>
        <row r="657">
          <cell r="B657" t="str">
            <v>IC</v>
          </cell>
          <cell r="G657">
            <v>20</v>
          </cell>
          <cell r="K657">
            <v>-3382506.03</v>
          </cell>
        </row>
        <row r="658">
          <cell r="B658" t="str">
            <v/>
          </cell>
          <cell r="K658">
            <v>-5234836.04</v>
          </cell>
        </row>
        <row r="659">
          <cell r="B659" t="str">
            <v/>
          </cell>
        </row>
        <row r="660">
          <cell r="B660" t="str">
            <v>HL</v>
          </cell>
          <cell r="K660">
            <v>0</v>
          </cell>
        </row>
        <row r="661">
          <cell r="B661" t="str">
            <v>HL</v>
          </cell>
          <cell r="K661">
            <v>-4500</v>
          </cell>
        </row>
        <row r="662">
          <cell r="B662" t="str">
            <v>HL</v>
          </cell>
          <cell r="G662">
            <v>21</v>
          </cell>
          <cell r="K662">
            <v>-4500</v>
          </cell>
        </row>
        <row r="663">
          <cell r="B663" t="str">
            <v>IC</v>
          </cell>
          <cell r="K663">
            <v>-1271000</v>
          </cell>
        </row>
        <row r="664">
          <cell r="B664" t="str">
            <v>IC</v>
          </cell>
          <cell r="G664">
            <v>21</v>
          </cell>
          <cell r="K664">
            <v>-1271000</v>
          </cell>
        </row>
        <row r="665">
          <cell r="B665" t="str">
            <v/>
          </cell>
          <cell r="K665">
            <v>-1275500</v>
          </cell>
        </row>
        <row r="666">
          <cell r="B666" t="str">
            <v/>
          </cell>
        </row>
        <row r="667">
          <cell r="B667" t="str">
            <v>HL</v>
          </cell>
          <cell r="K667">
            <v>-136000000</v>
          </cell>
        </row>
        <row r="668">
          <cell r="B668" t="str">
            <v>HL</v>
          </cell>
          <cell r="G668">
            <v>22</v>
          </cell>
          <cell r="K668">
            <v>-136000000</v>
          </cell>
        </row>
        <row r="669">
          <cell r="B669" t="str">
            <v>HN</v>
          </cell>
          <cell r="K669">
            <v>-35000000</v>
          </cell>
        </row>
        <row r="670">
          <cell r="B670" t="str">
            <v>HN</v>
          </cell>
          <cell r="G670">
            <v>22</v>
          </cell>
          <cell r="K670">
            <v>-35000000</v>
          </cell>
        </row>
        <row r="671">
          <cell r="B671" t="str">
            <v>IC</v>
          </cell>
          <cell r="K671">
            <v>-165000000</v>
          </cell>
        </row>
        <row r="672">
          <cell r="B672" t="str">
            <v>IC</v>
          </cell>
          <cell r="G672">
            <v>22</v>
          </cell>
          <cell r="K672">
            <v>-165000000</v>
          </cell>
        </row>
        <row r="673">
          <cell r="B673" t="str">
            <v/>
          </cell>
          <cell r="K673">
            <v>-336000000</v>
          </cell>
        </row>
        <row r="674">
          <cell r="B674" t="str">
            <v/>
          </cell>
        </row>
        <row r="675">
          <cell r="B675" t="str">
            <v>HL</v>
          </cell>
          <cell r="K675">
            <v>-647639269.84000003</v>
          </cell>
        </row>
        <row r="676">
          <cell r="B676" t="str">
            <v>HL</v>
          </cell>
          <cell r="G676">
            <v>23</v>
          </cell>
          <cell r="K676">
            <v>-647639269.84000003</v>
          </cell>
        </row>
        <row r="677">
          <cell r="B677" t="str">
            <v>HN</v>
          </cell>
          <cell r="K677">
            <v>0</v>
          </cell>
        </row>
        <row r="678">
          <cell r="B678" t="str">
            <v>HN</v>
          </cell>
          <cell r="G678">
            <v>23</v>
          </cell>
          <cell r="K678">
            <v>0</v>
          </cell>
        </row>
        <row r="679">
          <cell r="B679" t="str">
            <v>IC</v>
          </cell>
          <cell r="K679">
            <v>0</v>
          </cell>
        </row>
        <row r="680">
          <cell r="B680" t="str">
            <v>IC</v>
          </cell>
          <cell r="G680">
            <v>23</v>
          </cell>
          <cell r="K680">
            <v>0</v>
          </cell>
        </row>
        <row r="681">
          <cell r="B681" t="str">
            <v/>
          </cell>
          <cell r="K681">
            <v>-647639269.84000003</v>
          </cell>
        </row>
        <row r="682">
          <cell r="B682" t="str">
            <v/>
          </cell>
        </row>
        <row r="683">
          <cell r="B683" t="str">
            <v>HN</v>
          </cell>
          <cell r="K683">
            <v>0</v>
          </cell>
        </row>
        <row r="684">
          <cell r="B684" t="str">
            <v>HN</v>
          </cell>
          <cell r="K684">
            <v>0</v>
          </cell>
        </row>
        <row r="685">
          <cell r="B685" t="str">
            <v>IC</v>
          </cell>
          <cell r="K685">
            <v>0</v>
          </cell>
        </row>
        <row r="686">
          <cell r="B686" t="str">
            <v>IC</v>
          </cell>
          <cell r="K686">
            <v>0</v>
          </cell>
        </row>
        <row r="687">
          <cell r="B687" t="str">
            <v/>
          </cell>
          <cell r="K687">
            <v>0</v>
          </cell>
        </row>
        <row r="688">
          <cell r="B688" t="str">
            <v/>
          </cell>
        </row>
        <row r="689">
          <cell r="B689" t="str">
            <v>HL</v>
          </cell>
          <cell r="K689">
            <v>-79663979.420000002</v>
          </cell>
        </row>
        <row r="690">
          <cell r="B690" t="str">
            <v>HL</v>
          </cell>
          <cell r="K690">
            <v>-10495637.939999999</v>
          </cell>
        </row>
        <row r="691">
          <cell r="B691" t="str">
            <v>HL</v>
          </cell>
          <cell r="K691">
            <v>0</v>
          </cell>
        </row>
        <row r="692">
          <cell r="B692" t="str">
            <v>HL</v>
          </cell>
          <cell r="G692">
            <v>25</v>
          </cell>
          <cell r="K692">
            <v>-90159617.359999999</v>
          </cell>
        </row>
        <row r="693">
          <cell r="B693" t="str">
            <v>HN</v>
          </cell>
          <cell r="K693">
            <v>-10269966.75</v>
          </cell>
        </row>
        <row r="694">
          <cell r="B694" t="str">
            <v>HN</v>
          </cell>
          <cell r="K694">
            <v>21611306.329999998</v>
          </cell>
        </row>
        <row r="695">
          <cell r="B695" t="str">
            <v>HN</v>
          </cell>
          <cell r="K695">
            <v>0</v>
          </cell>
        </row>
        <row r="696">
          <cell r="B696" t="str">
            <v>HN</v>
          </cell>
          <cell r="G696">
            <v>25</v>
          </cell>
          <cell r="K696">
            <v>11341339.58</v>
          </cell>
        </row>
        <row r="697">
          <cell r="B697" t="str">
            <v>IC</v>
          </cell>
          <cell r="K697">
            <v>-69610176.959999993</v>
          </cell>
        </row>
        <row r="698">
          <cell r="B698" t="str">
            <v>IC</v>
          </cell>
          <cell r="K698">
            <v>-37978857.259999998</v>
          </cell>
        </row>
        <row r="699">
          <cell r="B699" t="str">
            <v>IC</v>
          </cell>
          <cell r="K699">
            <v>0</v>
          </cell>
        </row>
        <row r="700">
          <cell r="B700" t="str">
            <v>IC</v>
          </cell>
          <cell r="G700">
            <v>25</v>
          </cell>
          <cell r="K700">
            <v>-107589034.22</v>
          </cell>
        </row>
        <row r="701">
          <cell r="B701" t="str">
            <v/>
          </cell>
          <cell r="K701">
            <v>-186407312</v>
          </cell>
        </row>
        <row r="702">
          <cell r="B702" t="str">
            <v/>
          </cell>
        </row>
        <row r="703">
          <cell r="B703" t="str">
            <v>HL</v>
          </cell>
          <cell r="K703">
            <v>-7939741.4000000004</v>
          </cell>
        </row>
        <row r="704">
          <cell r="B704" t="str">
            <v>HL</v>
          </cell>
          <cell r="G704">
            <v>24</v>
          </cell>
          <cell r="K704">
            <v>-7939741.4000000004</v>
          </cell>
        </row>
        <row r="705">
          <cell r="B705" t="str">
            <v>HN</v>
          </cell>
          <cell r="K705">
            <v>0</v>
          </cell>
        </row>
        <row r="706">
          <cell r="B706" t="str">
            <v>HN</v>
          </cell>
          <cell r="G706">
            <v>24</v>
          </cell>
          <cell r="K706">
            <v>0</v>
          </cell>
        </row>
        <row r="707">
          <cell r="B707" t="str">
            <v>IC</v>
          </cell>
          <cell r="K707">
            <v>-6500000</v>
          </cell>
        </row>
        <row r="708">
          <cell r="B708" t="str">
            <v>IC</v>
          </cell>
          <cell r="G708">
            <v>24</v>
          </cell>
          <cell r="K708">
            <v>-6500000</v>
          </cell>
        </row>
        <row r="709">
          <cell r="B709" t="str">
            <v/>
          </cell>
          <cell r="K709">
            <v>-14439741.4</v>
          </cell>
        </row>
        <row r="710">
          <cell r="B710" t="str">
            <v/>
          </cell>
        </row>
        <row r="711">
          <cell r="B711" t="str">
            <v/>
          </cell>
          <cell r="K711">
            <v>0</v>
          </cell>
        </row>
        <row r="712">
          <cell r="B712" t="str">
            <v/>
          </cell>
        </row>
        <row r="713">
          <cell r="B713" t="str">
            <v>HL</v>
          </cell>
          <cell r="K713">
            <v>38000000</v>
          </cell>
        </row>
        <row r="714">
          <cell r="B714" t="str">
            <v>HL</v>
          </cell>
          <cell r="G714">
            <v>36</v>
          </cell>
          <cell r="K714">
            <v>38000000</v>
          </cell>
        </row>
        <row r="715">
          <cell r="B715" t="str">
            <v>HN</v>
          </cell>
          <cell r="K715">
            <v>0</v>
          </cell>
        </row>
        <row r="716">
          <cell r="B716" t="str">
            <v>HN</v>
          </cell>
          <cell r="G716">
            <v>36</v>
          </cell>
          <cell r="K716">
            <v>0</v>
          </cell>
        </row>
        <row r="717">
          <cell r="B717" t="str">
            <v>IC</v>
          </cell>
          <cell r="K717">
            <v>38187500</v>
          </cell>
        </row>
        <row r="718">
          <cell r="B718" t="str">
            <v>IC</v>
          </cell>
          <cell r="G718">
            <v>36</v>
          </cell>
          <cell r="K718">
            <v>38187500</v>
          </cell>
        </row>
        <row r="719">
          <cell r="B719" t="str">
            <v/>
          </cell>
          <cell r="K719">
            <v>76187500</v>
          </cell>
        </row>
        <row r="720">
          <cell r="B720" t="str">
            <v/>
          </cell>
        </row>
        <row r="721">
          <cell r="B721" t="str">
            <v>HL</v>
          </cell>
          <cell r="K721">
            <v>-232869.48</v>
          </cell>
        </row>
        <row r="722">
          <cell r="B722" t="str">
            <v>HL</v>
          </cell>
          <cell r="G722">
            <v>37</v>
          </cell>
          <cell r="K722">
            <v>-232869.48</v>
          </cell>
        </row>
        <row r="723">
          <cell r="B723" t="str">
            <v/>
          </cell>
          <cell r="K723">
            <v>-232869.48</v>
          </cell>
        </row>
        <row r="724">
          <cell r="B724" t="str">
            <v/>
          </cell>
        </row>
        <row r="725">
          <cell r="B725" t="str">
            <v>HL</v>
          </cell>
          <cell r="K725">
            <v>0</v>
          </cell>
        </row>
        <row r="726">
          <cell r="B726" t="str">
            <v>HL</v>
          </cell>
          <cell r="K726">
            <v>0</v>
          </cell>
        </row>
        <row r="727">
          <cell r="B727" t="str">
            <v>HL</v>
          </cell>
          <cell r="G727">
            <v>26</v>
          </cell>
          <cell r="K727">
            <v>0</v>
          </cell>
        </row>
        <row r="728">
          <cell r="B728" t="str">
            <v>HN</v>
          </cell>
          <cell r="K728">
            <v>0</v>
          </cell>
        </row>
        <row r="729">
          <cell r="B729" t="str">
            <v>HN</v>
          </cell>
          <cell r="K729">
            <v>-1190519.76</v>
          </cell>
        </row>
        <row r="730">
          <cell r="B730" t="str">
            <v>HN</v>
          </cell>
          <cell r="K730">
            <v>0</v>
          </cell>
        </row>
        <row r="731">
          <cell r="B731" t="str">
            <v>HN</v>
          </cell>
          <cell r="K731">
            <v>-2596044.54</v>
          </cell>
        </row>
        <row r="732">
          <cell r="B732" t="str">
            <v>HN</v>
          </cell>
          <cell r="K732">
            <v>-3624279.44</v>
          </cell>
        </row>
        <row r="733">
          <cell r="B733" t="str">
            <v>HN</v>
          </cell>
          <cell r="K733">
            <v>0</v>
          </cell>
        </row>
        <row r="734">
          <cell r="B734" t="str">
            <v>HN</v>
          </cell>
          <cell r="K734">
            <v>0</v>
          </cell>
        </row>
        <row r="735">
          <cell r="B735" t="str">
            <v>HN</v>
          </cell>
          <cell r="K735">
            <v>0</v>
          </cell>
        </row>
        <row r="736">
          <cell r="B736" t="str">
            <v>HN</v>
          </cell>
          <cell r="G736">
            <v>26</v>
          </cell>
          <cell r="K736">
            <v>-7410843.7400000002</v>
          </cell>
        </row>
        <row r="737">
          <cell r="B737" t="str">
            <v>IC</v>
          </cell>
          <cell r="K737">
            <v>-16624233.800000001</v>
          </cell>
        </row>
        <row r="738">
          <cell r="B738" t="str">
            <v>IC</v>
          </cell>
          <cell r="K738">
            <v>-94365679.439999998</v>
          </cell>
        </row>
        <row r="739">
          <cell r="B739" t="str">
            <v>IC</v>
          </cell>
          <cell r="K739">
            <v>-33442383.390000001</v>
          </cell>
        </row>
        <row r="740">
          <cell r="B740" t="str">
            <v>IC</v>
          </cell>
          <cell r="K740">
            <v>-226528663.27000001</v>
          </cell>
        </row>
        <row r="741">
          <cell r="B741" t="str">
            <v>IC</v>
          </cell>
          <cell r="K741">
            <v>0</v>
          </cell>
        </row>
        <row r="742">
          <cell r="B742" t="str">
            <v>IC</v>
          </cell>
          <cell r="K742">
            <v>0</v>
          </cell>
        </row>
        <row r="743">
          <cell r="B743" t="str">
            <v>IC</v>
          </cell>
          <cell r="G743">
            <v>26</v>
          </cell>
          <cell r="K743">
            <v>-370960959.89999998</v>
          </cell>
        </row>
        <row r="744">
          <cell r="B744" t="str">
            <v/>
          </cell>
          <cell r="K744">
            <v>-378371803.63999999</v>
          </cell>
        </row>
        <row r="745">
          <cell r="B745" t="str">
            <v/>
          </cell>
        </row>
        <row r="746">
          <cell r="B746" t="str">
            <v>HL</v>
          </cell>
          <cell r="K746">
            <v>-9994131.2200000007</v>
          </cell>
        </row>
        <row r="747">
          <cell r="B747" t="str">
            <v>HL</v>
          </cell>
          <cell r="G747">
            <v>27</v>
          </cell>
          <cell r="K747">
            <v>-9994131.2200000007</v>
          </cell>
        </row>
        <row r="748">
          <cell r="B748" t="str">
            <v>HN</v>
          </cell>
          <cell r="K748">
            <v>0</v>
          </cell>
        </row>
        <row r="749">
          <cell r="B749" t="str">
            <v>HN</v>
          </cell>
          <cell r="G749">
            <v>27</v>
          </cell>
          <cell r="K749">
            <v>0</v>
          </cell>
        </row>
        <row r="750">
          <cell r="B750" t="str">
            <v>IC</v>
          </cell>
          <cell r="K750">
            <v>0</v>
          </cell>
        </row>
        <row r="751">
          <cell r="B751" t="str">
            <v>IC</v>
          </cell>
          <cell r="G751">
            <v>27</v>
          </cell>
          <cell r="K751">
            <v>0</v>
          </cell>
        </row>
        <row r="752">
          <cell r="B752" t="str">
            <v/>
          </cell>
          <cell r="K752">
            <v>-9994131.2200000007</v>
          </cell>
        </row>
        <row r="753">
          <cell r="B753" t="str">
            <v/>
          </cell>
        </row>
        <row r="754">
          <cell r="B754" t="str">
            <v>HL</v>
          </cell>
          <cell r="K754">
            <v>-27926114.34</v>
          </cell>
        </row>
        <row r="755">
          <cell r="B755" t="str">
            <v>HL</v>
          </cell>
          <cell r="G755">
            <v>35</v>
          </cell>
          <cell r="K755">
            <v>-27926114.34</v>
          </cell>
        </row>
        <row r="756">
          <cell r="B756" t="str">
            <v/>
          </cell>
          <cell r="K756">
            <v>-27926114.34</v>
          </cell>
        </row>
        <row r="757">
          <cell r="B757" t="str">
            <v/>
          </cell>
        </row>
        <row r="758">
          <cell r="B758" t="str">
            <v>HL</v>
          </cell>
          <cell r="K758">
            <v>0</v>
          </cell>
        </row>
        <row r="759">
          <cell r="B759" t="str">
            <v>HL</v>
          </cell>
          <cell r="K759">
            <v>0</v>
          </cell>
        </row>
        <row r="760">
          <cell r="B760" t="str">
            <v>HL</v>
          </cell>
          <cell r="K760">
            <v>0</v>
          </cell>
        </row>
        <row r="761">
          <cell r="B761" t="str">
            <v>HL</v>
          </cell>
          <cell r="K761">
            <v>0</v>
          </cell>
        </row>
        <row r="762">
          <cell r="B762" t="str">
            <v>HL</v>
          </cell>
          <cell r="K762">
            <v>0</v>
          </cell>
        </row>
        <row r="763">
          <cell r="B763" t="str">
            <v>HL</v>
          </cell>
          <cell r="K763">
            <v>0</v>
          </cell>
        </row>
        <row r="764">
          <cell r="B764" t="str">
            <v>HL</v>
          </cell>
          <cell r="K764">
            <v>0</v>
          </cell>
        </row>
        <row r="765">
          <cell r="B765" t="str">
            <v>HL</v>
          </cell>
          <cell r="K765">
            <v>0</v>
          </cell>
        </row>
        <row r="766">
          <cell r="B766" t="str">
            <v>HL</v>
          </cell>
          <cell r="K766">
            <v>0</v>
          </cell>
        </row>
        <row r="767">
          <cell r="B767" t="str">
            <v>HL</v>
          </cell>
          <cell r="K767">
            <v>0</v>
          </cell>
        </row>
        <row r="768">
          <cell r="B768" t="str">
            <v>HL</v>
          </cell>
          <cell r="K768">
            <v>0</v>
          </cell>
        </row>
        <row r="769">
          <cell r="B769" t="str">
            <v>HL</v>
          </cell>
          <cell r="K769">
            <v>0</v>
          </cell>
        </row>
        <row r="770">
          <cell r="B770" t="str">
            <v>HL</v>
          </cell>
          <cell r="K770">
            <v>0</v>
          </cell>
        </row>
        <row r="771">
          <cell r="B771" t="str">
            <v>HL</v>
          </cell>
          <cell r="G771">
            <v>30</v>
          </cell>
          <cell r="K771">
            <v>0</v>
          </cell>
        </row>
        <row r="772">
          <cell r="B772" t="str">
            <v>HN</v>
          </cell>
          <cell r="K772">
            <v>0</v>
          </cell>
        </row>
        <row r="773">
          <cell r="B773" t="str">
            <v>HN</v>
          </cell>
          <cell r="K773">
            <v>967393.68</v>
          </cell>
        </row>
        <row r="774">
          <cell r="B774" t="str">
            <v>HN</v>
          </cell>
          <cell r="K774">
            <v>0</v>
          </cell>
        </row>
        <row r="775">
          <cell r="B775" t="str">
            <v>HN</v>
          </cell>
          <cell r="K775">
            <v>1255672</v>
          </cell>
        </row>
        <row r="776">
          <cell r="B776" t="str">
            <v>HN</v>
          </cell>
          <cell r="K776">
            <v>2104336.25</v>
          </cell>
        </row>
        <row r="777">
          <cell r="B777" t="str">
            <v>HN</v>
          </cell>
          <cell r="K777">
            <v>0</v>
          </cell>
        </row>
        <row r="778">
          <cell r="B778" t="str">
            <v>HN</v>
          </cell>
          <cell r="K778">
            <v>0</v>
          </cell>
        </row>
        <row r="779">
          <cell r="B779" t="str">
            <v>HN</v>
          </cell>
          <cell r="K779">
            <v>0</v>
          </cell>
        </row>
        <row r="780">
          <cell r="B780" t="str">
            <v>HN</v>
          </cell>
          <cell r="K780">
            <v>0</v>
          </cell>
        </row>
        <row r="781">
          <cell r="B781" t="str">
            <v>HN</v>
          </cell>
          <cell r="K781">
            <v>0</v>
          </cell>
        </row>
        <row r="782">
          <cell r="B782" t="str">
            <v>HN</v>
          </cell>
          <cell r="K782">
            <v>0</v>
          </cell>
        </row>
        <row r="783">
          <cell r="B783" t="str">
            <v>HN</v>
          </cell>
          <cell r="K783">
            <v>0</v>
          </cell>
        </row>
        <row r="784">
          <cell r="B784" t="str">
            <v>HN</v>
          </cell>
          <cell r="K784">
            <v>16330.54</v>
          </cell>
        </row>
        <row r="785">
          <cell r="B785" t="str">
            <v>HN</v>
          </cell>
          <cell r="K785">
            <v>8143.55</v>
          </cell>
        </row>
        <row r="786">
          <cell r="B786" t="str">
            <v>HN</v>
          </cell>
          <cell r="K786">
            <v>0</v>
          </cell>
        </row>
        <row r="787">
          <cell r="B787" t="str">
            <v>HN</v>
          </cell>
          <cell r="K787">
            <v>0</v>
          </cell>
        </row>
        <row r="788">
          <cell r="B788" t="str">
            <v>HN</v>
          </cell>
          <cell r="K788">
            <v>0</v>
          </cell>
        </row>
        <row r="789">
          <cell r="B789" t="str">
            <v>HN</v>
          </cell>
          <cell r="K789">
            <v>0</v>
          </cell>
        </row>
        <row r="790">
          <cell r="B790" t="str">
            <v>HN</v>
          </cell>
          <cell r="K790">
            <v>0</v>
          </cell>
        </row>
        <row r="791">
          <cell r="B791" t="str">
            <v>HN</v>
          </cell>
          <cell r="K791">
            <v>0</v>
          </cell>
        </row>
        <row r="792">
          <cell r="B792" t="str">
            <v>HN</v>
          </cell>
          <cell r="K792">
            <v>0</v>
          </cell>
        </row>
        <row r="793">
          <cell r="B793" t="str">
            <v>HN</v>
          </cell>
          <cell r="G793">
            <v>30</v>
          </cell>
          <cell r="K793">
            <v>4351876.0199999996</v>
          </cell>
        </row>
        <row r="794">
          <cell r="B794" t="str">
            <v>IC</v>
          </cell>
          <cell r="K794">
            <v>0</v>
          </cell>
        </row>
        <row r="795">
          <cell r="B795" t="str">
            <v>IC</v>
          </cell>
          <cell r="K795">
            <v>0</v>
          </cell>
        </row>
        <row r="796">
          <cell r="B796" t="str">
            <v>IC</v>
          </cell>
          <cell r="K796">
            <v>-2534.94</v>
          </cell>
        </row>
        <row r="797">
          <cell r="B797" t="str">
            <v>IC</v>
          </cell>
          <cell r="K797">
            <v>15343120.609999999</v>
          </cell>
        </row>
        <row r="798">
          <cell r="B798" t="str">
            <v>IC</v>
          </cell>
          <cell r="K798">
            <v>67234636.959999993</v>
          </cell>
        </row>
        <row r="799">
          <cell r="B799" t="str">
            <v>IC</v>
          </cell>
          <cell r="K799">
            <v>25451221.219999999</v>
          </cell>
        </row>
        <row r="800">
          <cell r="B800" t="str">
            <v>IC</v>
          </cell>
          <cell r="K800">
            <v>183113194.44</v>
          </cell>
        </row>
        <row r="801">
          <cell r="B801" t="str">
            <v>IC</v>
          </cell>
          <cell r="K801">
            <v>0</v>
          </cell>
        </row>
        <row r="802">
          <cell r="B802" t="str">
            <v>IC</v>
          </cell>
          <cell r="K802">
            <v>-4491292.67</v>
          </cell>
        </row>
        <row r="803">
          <cell r="B803" t="str">
            <v>IC</v>
          </cell>
          <cell r="K803">
            <v>-814960.99</v>
          </cell>
        </row>
        <row r="804">
          <cell r="B804" t="str">
            <v>IC</v>
          </cell>
          <cell r="K804">
            <v>0</v>
          </cell>
        </row>
        <row r="805">
          <cell r="B805" t="str">
            <v>IC</v>
          </cell>
          <cell r="K805">
            <v>155941.17000000001</v>
          </cell>
        </row>
        <row r="806">
          <cell r="B806" t="str">
            <v>IC</v>
          </cell>
          <cell r="K806">
            <v>0</v>
          </cell>
        </row>
        <row r="807">
          <cell r="B807" t="str">
            <v>IC</v>
          </cell>
          <cell r="K807">
            <v>0</v>
          </cell>
        </row>
        <row r="808">
          <cell r="B808" t="str">
            <v>IC</v>
          </cell>
          <cell r="K808">
            <v>0</v>
          </cell>
        </row>
        <row r="809">
          <cell r="B809" t="str">
            <v>IC</v>
          </cell>
          <cell r="K809">
            <v>0</v>
          </cell>
        </row>
        <row r="810">
          <cell r="B810" t="str">
            <v>IC</v>
          </cell>
          <cell r="K810">
            <v>0</v>
          </cell>
        </row>
        <row r="811">
          <cell r="B811" t="str">
            <v>IC</v>
          </cell>
          <cell r="K811">
            <v>0</v>
          </cell>
        </row>
        <row r="812">
          <cell r="B812" t="str">
            <v>IC</v>
          </cell>
          <cell r="K812">
            <v>0</v>
          </cell>
        </row>
        <row r="813">
          <cell r="B813" t="str">
            <v>IC</v>
          </cell>
          <cell r="K813">
            <v>0</v>
          </cell>
        </row>
        <row r="814">
          <cell r="B814" t="str">
            <v>IC</v>
          </cell>
          <cell r="K814">
            <v>0</v>
          </cell>
        </row>
        <row r="815">
          <cell r="B815" t="str">
            <v>IC</v>
          </cell>
          <cell r="G815">
            <v>30</v>
          </cell>
          <cell r="K815">
            <v>285989325.80000001</v>
          </cell>
        </row>
        <row r="816">
          <cell r="B816" t="str">
            <v/>
          </cell>
          <cell r="K816">
            <v>290341201.81999999</v>
          </cell>
        </row>
        <row r="817">
          <cell r="B817" t="str">
            <v/>
          </cell>
        </row>
        <row r="818">
          <cell r="B818" t="str">
            <v/>
          </cell>
          <cell r="K818">
            <v>0</v>
          </cell>
        </row>
        <row r="819">
          <cell r="B819" t="str">
            <v/>
          </cell>
        </row>
        <row r="820">
          <cell r="B820" t="str">
            <v>HL</v>
          </cell>
          <cell r="K820">
            <v>-277654.11</v>
          </cell>
        </row>
        <row r="821">
          <cell r="B821" t="str">
            <v>HL</v>
          </cell>
          <cell r="G821">
            <v>28</v>
          </cell>
          <cell r="K821">
            <v>-277654.11</v>
          </cell>
        </row>
        <row r="822">
          <cell r="B822" t="str">
            <v>HN</v>
          </cell>
          <cell r="K822">
            <v>-3595.89</v>
          </cell>
        </row>
        <row r="823">
          <cell r="B823" t="str">
            <v>HN</v>
          </cell>
          <cell r="G823">
            <v>28</v>
          </cell>
          <cell r="K823">
            <v>-3595.89</v>
          </cell>
        </row>
        <row r="824">
          <cell r="B824" t="str">
            <v>IC</v>
          </cell>
          <cell r="K824">
            <v>-32191.78</v>
          </cell>
        </row>
        <row r="825">
          <cell r="B825" t="str">
            <v>IC</v>
          </cell>
          <cell r="G825">
            <v>28</v>
          </cell>
          <cell r="K825">
            <v>-32191.78</v>
          </cell>
        </row>
        <row r="826">
          <cell r="B826" t="str">
            <v/>
          </cell>
          <cell r="K826">
            <v>-313441.78000000003</v>
          </cell>
        </row>
        <row r="827">
          <cell r="B827" t="str">
            <v/>
          </cell>
        </row>
        <row r="828">
          <cell r="B828" t="str">
            <v>HL</v>
          </cell>
          <cell r="K828">
            <v>0</v>
          </cell>
        </row>
        <row r="829">
          <cell r="B829" t="str">
            <v>HL</v>
          </cell>
          <cell r="K829">
            <v>0</v>
          </cell>
        </row>
        <row r="830">
          <cell r="B830" t="str">
            <v>HL</v>
          </cell>
          <cell r="K830">
            <v>-13500</v>
          </cell>
        </row>
        <row r="831">
          <cell r="B831" t="str">
            <v>HL</v>
          </cell>
          <cell r="K831">
            <v>0</v>
          </cell>
        </row>
        <row r="832">
          <cell r="B832" t="str">
            <v>HL</v>
          </cell>
          <cell r="K832">
            <v>0</v>
          </cell>
        </row>
        <row r="833">
          <cell r="B833" t="str">
            <v>HL</v>
          </cell>
          <cell r="K833">
            <v>0</v>
          </cell>
        </row>
        <row r="834">
          <cell r="B834" t="str">
            <v>HL</v>
          </cell>
          <cell r="K834">
            <v>-27000</v>
          </cell>
        </row>
        <row r="835">
          <cell r="B835" t="str">
            <v>HL</v>
          </cell>
          <cell r="K835">
            <v>0</v>
          </cell>
        </row>
        <row r="836">
          <cell r="B836" t="str">
            <v>HL</v>
          </cell>
          <cell r="K836">
            <v>0</v>
          </cell>
        </row>
        <row r="837">
          <cell r="B837" t="str">
            <v>HL</v>
          </cell>
          <cell r="K837">
            <v>0</v>
          </cell>
        </row>
        <row r="838">
          <cell r="B838" t="str">
            <v>HL</v>
          </cell>
          <cell r="K838">
            <v>0</v>
          </cell>
        </row>
        <row r="839">
          <cell r="B839" t="str">
            <v>HL</v>
          </cell>
          <cell r="K839">
            <v>0</v>
          </cell>
        </row>
        <row r="840">
          <cell r="B840" t="str">
            <v>HL</v>
          </cell>
          <cell r="K840">
            <v>0</v>
          </cell>
        </row>
        <row r="841">
          <cell r="B841" t="str">
            <v>HL</v>
          </cell>
          <cell r="K841">
            <v>0</v>
          </cell>
        </row>
        <row r="842">
          <cell r="B842" t="str">
            <v>HL</v>
          </cell>
          <cell r="K842">
            <v>0</v>
          </cell>
        </row>
        <row r="843">
          <cell r="B843" t="str">
            <v>HL</v>
          </cell>
          <cell r="K843">
            <v>-102000</v>
          </cell>
        </row>
        <row r="844">
          <cell r="B844" t="str">
            <v>HL</v>
          </cell>
          <cell r="G844">
            <v>29</v>
          </cell>
          <cell r="K844">
            <v>-142500</v>
          </cell>
        </row>
        <row r="845">
          <cell r="B845" t="str">
            <v>HN</v>
          </cell>
          <cell r="K845">
            <v>0</v>
          </cell>
        </row>
        <row r="846">
          <cell r="B846" t="str">
            <v>HN</v>
          </cell>
          <cell r="K846">
            <v>0</v>
          </cell>
        </row>
        <row r="847">
          <cell r="B847" t="str">
            <v>HN</v>
          </cell>
          <cell r="K847">
            <v>0</v>
          </cell>
        </row>
        <row r="848">
          <cell r="B848" t="str">
            <v>HN</v>
          </cell>
          <cell r="K848">
            <v>0</v>
          </cell>
        </row>
        <row r="849">
          <cell r="B849" t="str">
            <v>HN</v>
          </cell>
          <cell r="K849">
            <v>0</v>
          </cell>
        </row>
        <row r="850">
          <cell r="B850" t="str">
            <v>HN</v>
          </cell>
          <cell r="K850">
            <v>0</v>
          </cell>
        </row>
        <row r="851">
          <cell r="B851" t="str">
            <v>HN</v>
          </cell>
          <cell r="K851">
            <v>0</v>
          </cell>
        </row>
        <row r="852">
          <cell r="B852" t="str">
            <v>HN</v>
          </cell>
          <cell r="K852">
            <v>0</v>
          </cell>
        </row>
        <row r="853">
          <cell r="B853" t="str">
            <v>HN</v>
          </cell>
          <cell r="K853">
            <v>0</v>
          </cell>
        </row>
        <row r="854">
          <cell r="B854" t="str">
            <v>HN</v>
          </cell>
          <cell r="K854">
            <v>0</v>
          </cell>
        </row>
        <row r="855">
          <cell r="B855" t="str">
            <v>HN</v>
          </cell>
          <cell r="K855">
            <v>-10142</v>
          </cell>
        </row>
        <row r="856">
          <cell r="B856" t="str">
            <v>HN</v>
          </cell>
          <cell r="K856">
            <v>0</v>
          </cell>
        </row>
        <row r="857">
          <cell r="B857" t="str">
            <v>HN</v>
          </cell>
          <cell r="K857">
            <v>-48.23</v>
          </cell>
        </row>
        <row r="858">
          <cell r="B858" t="str">
            <v>HN</v>
          </cell>
          <cell r="K858">
            <v>0</v>
          </cell>
        </row>
        <row r="859">
          <cell r="B859" t="str">
            <v>HN</v>
          </cell>
          <cell r="K859">
            <v>0</v>
          </cell>
        </row>
        <row r="860">
          <cell r="B860" t="str">
            <v>HN</v>
          </cell>
          <cell r="K860">
            <v>0</v>
          </cell>
        </row>
        <row r="861">
          <cell r="B861" t="str">
            <v>HN</v>
          </cell>
          <cell r="K861">
            <v>0</v>
          </cell>
        </row>
        <row r="862">
          <cell r="B862" t="str">
            <v>HN</v>
          </cell>
          <cell r="K862">
            <v>-9000</v>
          </cell>
        </row>
        <row r="863">
          <cell r="B863" t="str">
            <v>HN</v>
          </cell>
          <cell r="G863">
            <v>29</v>
          </cell>
          <cell r="K863">
            <v>-19190.23</v>
          </cell>
        </row>
        <row r="864">
          <cell r="B864" t="str">
            <v>IC</v>
          </cell>
          <cell r="K864">
            <v>-22358.93</v>
          </cell>
        </row>
        <row r="865">
          <cell r="B865" t="str">
            <v>IC</v>
          </cell>
          <cell r="K865">
            <v>0</v>
          </cell>
        </row>
        <row r="866">
          <cell r="B866" t="str">
            <v>IC</v>
          </cell>
          <cell r="K866">
            <v>0</v>
          </cell>
        </row>
        <row r="867">
          <cell r="B867" t="str">
            <v>IC</v>
          </cell>
          <cell r="K867">
            <v>0</v>
          </cell>
        </row>
        <row r="868">
          <cell r="B868" t="str">
            <v>IC</v>
          </cell>
          <cell r="K868">
            <v>0</v>
          </cell>
        </row>
        <row r="869">
          <cell r="B869" t="str">
            <v>IC</v>
          </cell>
          <cell r="K869">
            <v>-2432262.09</v>
          </cell>
        </row>
        <row r="870">
          <cell r="B870" t="str">
            <v>IC</v>
          </cell>
          <cell r="K870">
            <v>0</v>
          </cell>
        </row>
        <row r="871">
          <cell r="B871" t="str">
            <v>IC</v>
          </cell>
          <cell r="K871">
            <v>0</v>
          </cell>
        </row>
        <row r="872">
          <cell r="B872" t="str">
            <v>IC</v>
          </cell>
          <cell r="K872">
            <v>-24000</v>
          </cell>
        </row>
        <row r="873">
          <cell r="B873" t="str">
            <v>IC</v>
          </cell>
          <cell r="K873">
            <v>0</v>
          </cell>
        </row>
        <row r="874">
          <cell r="B874" t="str">
            <v>IC</v>
          </cell>
          <cell r="K874">
            <v>0</v>
          </cell>
        </row>
        <row r="875">
          <cell r="B875" t="str">
            <v>IC</v>
          </cell>
          <cell r="K875">
            <v>-50274</v>
          </cell>
        </row>
        <row r="876">
          <cell r="B876" t="str">
            <v>IC</v>
          </cell>
          <cell r="K876">
            <v>0</v>
          </cell>
        </row>
        <row r="877">
          <cell r="B877" t="str">
            <v>IC</v>
          </cell>
          <cell r="K877">
            <v>-108721.53</v>
          </cell>
        </row>
        <row r="878">
          <cell r="B878" t="str">
            <v>IC</v>
          </cell>
          <cell r="K878">
            <v>0</v>
          </cell>
        </row>
        <row r="879">
          <cell r="B879" t="str">
            <v>IC</v>
          </cell>
          <cell r="K879">
            <v>0</v>
          </cell>
        </row>
        <row r="880">
          <cell r="B880" t="str">
            <v>IC</v>
          </cell>
          <cell r="K880">
            <v>0</v>
          </cell>
        </row>
        <row r="881">
          <cell r="B881" t="str">
            <v>IC</v>
          </cell>
          <cell r="K881">
            <v>0</v>
          </cell>
        </row>
        <row r="882">
          <cell r="B882" t="str">
            <v>IC</v>
          </cell>
          <cell r="K882">
            <v>-597000</v>
          </cell>
        </row>
        <row r="883">
          <cell r="B883" t="str">
            <v>IC</v>
          </cell>
          <cell r="G883">
            <v>29</v>
          </cell>
          <cell r="K883">
            <v>-3234616.55</v>
          </cell>
        </row>
        <row r="884">
          <cell r="B884" t="str">
            <v/>
          </cell>
          <cell r="K884">
            <v>-3396306.78</v>
          </cell>
        </row>
        <row r="885">
          <cell r="B885" t="str">
            <v/>
          </cell>
        </row>
        <row r="886">
          <cell r="B886" t="str">
            <v>HN</v>
          </cell>
          <cell r="K886">
            <v>0</v>
          </cell>
        </row>
        <row r="887">
          <cell r="B887" t="str">
            <v>HN</v>
          </cell>
          <cell r="K887">
            <v>109</v>
          </cell>
        </row>
        <row r="888">
          <cell r="B888" t="str">
            <v>HN</v>
          </cell>
          <cell r="K888">
            <v>0</v>
          </cell>
        </row>
        <row r="889">
          <cell r="B889" t="str">
            <v>HN</v>
          </cell>
          <cell r="K889">
            <v>0</v>
          </cell>
        </row>
        <row r="890">
          <cell r="B890" t="str">
            <v>HN</v>
          </cell>
          <cell r="K890">
            <v>0</v>
          </cell>
        </row>
        <row r="891">
          <cell r="B891" t="str">
            <v>HN</v>
          </cell>
          <cell r="K891">
            <v>39000</v>
          </cell>
        </row>
        <row r="892">
          <cell r="B892" t="str">
            <v>HN</v>
          </cell>
          <cell r="K892">
            <v>51000</v>
          </cell>
        </row>
        <row r="893">
          <cell r="B893" t="str">
            <v>HN</v>
          </cell>
          <cell r="K893">
            <v>3062</v>
          </cell>
        </row>
        <row r="894">
          <cell r="B894" t="str">
            <v>HN</v>
          </cell>
          <cell r="K894">
            <v>0</v>
          </cell>
        </row>
        <row r="895">
          <cell r="B895" t="str">
            <v>HN</v>
          </cell>
          <cell r="G895">
            <v>31</v>
          </cell>
          <cell r="K895">
            <v>93171</v>
          </cell>
        </row>
        <row r="896">
          <cell r="B896" t="str">
            <v>IC</v>
          </cell>
          <cell r="K896">
            <v>-33552.879999999997</v>
          </cell>
        </row>
        <row r="897">
          <cell r="B897" t="str">
            <v>IC</v>
          </cell>
          <cell r="K897">
            <v>0</v>
          </cell>
        </row>
        <row r="898">
          <cell r="B898" t="str">
            <v>IC</v>
          </cell>
          <cell r="K898">
            <v>365195.01</v>
          </cell>
        </row>
        <row r="899">
          <cell r="B899" t="str">
            <v>IC</v>
          </cell>
          <cell r="K899">
            <v>162556.87</v>
          </cell>
        </row>
        <row r="900">
          <cell r="B900" t="str">
            <v>IC</v>
          </cell>
          <cell r="K900">
            <v>0</v>
          </cell>
        </row>
        <row r="901">
          <cell r="B901" t="str">
            <v>IC</v>
          </cell>
          <cell r="K901">
            <v>174368.6</v>
          </cell>
        </row>
        <row r="902">
          <cell r="B902" t="str">
            <v>IC</v>
          </cell>
          <cell r="K902">
            <v>0</v>
          </cell>
        </row>
        <row r="903">
          <cell r="B903" t="str">
            <v>IC</v>
          </cell>
          <cell r="K903">
            <v>2520276.67</v>
          </cell>
        </row>
        <row r="904">
          <cell r="B904" t="str">
            <v>IC</v>
          </cell>
          <cell r="K904">
            <v>1367521.16</v>
          </cell>
        </row>
        <row r="905">
          <cell r="B905" t="str">
            <v>IC</v>
          </cell>
          <cell r="K905">
            <v>4192830.79</v>
          </cell>
        </row>
        <row r="906">
          <cell r="B906" t="str">
            <v>IC</v>
          </cell>
          <cell r="K906">
            <v>958432.05</v>
          </cell>
        </row>
        <row r="907">
          <cell r="B907" t="str">
            <v>IC</v>
          </cell>
          <cell r="K907">
            <v>391228.59</v>
          </cell>
        </row>
        <row r="908">
          <cell r="B908" t="str">
            <v>IC</v>
          </cell>
          <cell r="K908">
            <v>0</v>
          </cell>
        </row>
        <row r="909">
          <cell r="B909" t="str">
            <v>IC</v>
          </cell>
          <cell r="K909">
            <v>223268</v>
          </cell>
        </row>
        <row r="910">
          <cell r="B910" t="str">
            <v>IC</v>
          </cell>
          <cell r="K910">
            <v>0</v>
          </cell>
        </row>
        <row r="911">
          <cell r="B911" t="str">
            <v>IC</v>
          </cell>
          <cell r="K911">
            <v>1627907.32</v>
          </cell>
        </row>
        <row r="912">
          <cell r="B912" t="str">
            <v>IC</v>
          </cell>
          <cell r="K912">
            <v>0</v>
          </cell>
        </row>
        <row r="913">
          <cell r="B913" t="str">
            <v>IC</v>
          </cell>
          <cell r="K913">
            <v>39309.660000000003</v>
          </cell>
        </row>
        <row r="914">
          <cell r="B914" t="str">
            <v>IC</v>
          </cell>
          <cell r="K914">
            <v>2334847.96</v>
          </cell>
        </row>
        <row r="915">
          <cell r="B915" t="str">
            <v>IC</v>
          </cell>
          <cell r="K915">
            <v>60464.160000000003</v>
          </cell>
        </row>
        <row r="916">
          <cell r="B916" t="str">
            <v>IC</v>
          </cell>
          <cell r="K916">
            <v>0</v>
          </cell>
        </row>
        <row r="917">
          <cell r="B917" t="str">
            <v>IC</v>
          </cell>
          <cell r="K917">
            <v>1740946.56</v>
          </cell>
        </row>
        <row r="918">
          <cell r="B918" t="str">
            <v>IC</v>
          </cell>
          <cell r="K918">
            <v>347742.5</v>
          </cell>
        </row>
        <row r="919">
          <cell r="B919" t="str">
            <v>IC</v>
          </cell>
          <cell r="K919">
            <v>42887.5</v>
          </cell>
        </row>
        <row r="920">
          <cell r="B920" t="str">
            <v>IC</v>
          </cell>
          <cell r="K920">
            <v>366857.44</v>
          </cell>
        </row>
        <row r="921">
          <cell r="B921" t="str">
            <v>IC</v>
          </cell>
          <cell r="K921">
            <v>10685.6</v>
          </cell>
        </row>
        <row r="922">
          <cell r="B922" t="str">
            <v>IC</v>
          </cell>
          <cell r="K922">
            <v>34115</v>
          </cell>
        </row>
        <row r="923">
          <cell r="B923" t="str">
            <v>IC</v>
          </cell>
          <cell r="K923">
            <v>16996.8</v>
          </cell>
        </row>
        <row r="924">
          <cell r="B924" t="str">
            <v>IC</v>
          </cell>
          <cell r="K924">
            <v>4676685.8600000003</v>
          </cell>
        </row>
        <row r="925">
          <cell r="B925" t="str">
            <v>IC</v>
          </cell>
          <cell r="K925">
            <v>1822229.03</v>
          </cell>
        </row>
        <row r="926">
          <cell r="B926" t="str">
            <v>IC</v>
          </cell>
          <cell r="K926">
            <v>1167143.8600000001</v>
          </cell>
        </row>
        <row r="927">
          <cell r="B927" t="str">
            <v>IC</v>
          </cell>
          <cell r="K927">
            <v>0</v>
          </cell>
        </row>
        <row r="928">
          <cell r="B928" t="str">
            <v>IC</v>
          </cell>
          <cell r="K928">
            <v>215125.44</v>
          </cell>
        </row>
        <row r="929">
          <cell r="B929" t="str">
            <v>IC</v>
          </cell>
          <cell r="K929">
            <v>3281662.78</v>
          </cell>
        </row>
        <row r="930">
          <cell r="B930" t="str">
            <v>IC</v>
          </cell>
          <cell r="K930">
            <v>908274.23</v>
          </cell>
        </row>
        <row r="931">
          <cell r="B931" t="str">
            <v>IC</v>
          </cell>
          <cell r="K931">
            <v>-4524258.05</v>
          </cell>
        </row>
        <row r="932">
          <cell r="B932" t="str">
            <v>IC</v>
          </cell>
          <cell r="K932">
            <v>73.25</v>
          </cell>
        </row>
        <row r="933">
          <cell r="B933" t="str">
            <v>IC</v>
          </cell>
          <cell r="K933">
            <v>230</v>
          </cell>
        </row>
        <row r="934">
          <cell r="B934" t="str">
            <v>IC</v>
          </cell>
          <cell r="K934">
            <v>129114.1</v>
          </cell>
        </row>
        <row r="935">
          <cell r="B935" t="str">
            <v>IC</v>
          </cell>
          <cell r="K935">
            <v>1427931.2</v>
          </cell>
        </row>
        <row r="936">
          <cell r="B936" t="str">
            <v>IC</v>
          </cell>
          <cell r="K936">
            <v>3615893.56</v>
          </cell>
        </row>
        <row r="937">
          <cell r="B937" t="str">
            <v>IC</v>
          </cell>
          <cell r="K937">
            <v>2066402.15</v>
          </cell>
        </row>
        <row r="938">
          <cell r="B938" t="str">
            <v>IC</v>
          </cell>
          <cell r="K938">
            <v>0</v>
          </cell>
        </row>
        <row r="939">
          <cell r="B939" t="str">
            <v>IC</v>
          </cell>
          <cell r="K939">
            <v>0</v>
          </cell>
        </row>
        <row r="940">
          <cell r="B940" t="str">
            <v>IC</v>
          </cell>
          <cell r="G940">
            <v>31</v>
          </cell>
          <cell r="K940">
            <v>31731392.77</v>
          </cell>
        </row>
        <row r="941">
          <cell r="B941" t="str">
            <v/>
          </cell>
          <cell r="K941">
            <v>31824563.77</v>
          </cell>
        </row>
        <row r="942">
          <cell r="B942" t="str">
            <v/>
          </cell>
        </row>
        <row r="943">
          <cell r="B943" t="str">
            <v>HL</v>
          </cell>
          <cell r="K943">
            <v>-500</v>
          </cell>
        </row>
        <row r="944">
          <cell r="B944" t="str">
            <v>HL</v>
          </cell>
          <cell r="K944">
            <v>155</v>
          </cell>
        </row>
        <row r="945">
          <cell r="B945" t="str">
            <v>HL</v>
          </cell>
          <cell r="K945">
            <v>3920.55</v>
          </cell>
        </row>
        <row r="946">
          <cell r="B946" t="str">
            <v>HL</v>
          </cell>
          <cell r="K946">
            <v>39243.07</v>
          </cell>
        </row>
        <row r="947">
          <cell r="B947" t="str">
            <v>HL</v>
          </cell>
          <cell r="K947">
            <v>0</v>
          </cell>
        </row>
        <row r="948">
          <cell r="B948" t="str">
            <v>HL</v>
          </cell>
          <cell r="K948">
            <v>0</v>
          </cell>
        </row>
        <row r="949">
          <cell r="B949" t="str">
            <v>HL</v>
          </cell>
          <cell r="K949">
            <v>2584049</v>
          </cell>
        </row>
        <row r="950">
          <cell r="B950" t="str">
            <v>HL</v>
          </cell>
          <cell r="K950">
            <v>28828.18</v>
          </cell>
        </row>
        <row r="951">
          <cell r="B951" t="str">
            <v>HL</v>
          </cell>
          <cell r="K951">
            <v>4000</v>
          </cell>
        </row>
        <row r="952">
          <cell r="B952" t="str">
            <v>HL</v>
          </cell>
          <cell r="K952">
            <v>0</v>
          </cell>
        </row>
        <row r="953">
          <cell r="B953" t="str">
            <v>HL</v>
          </cell>
          <cell r="K953">
            <v>428724.51</v>
          </cell>
        </row>
        <row r="954">
          <cell r="B954" t="str">
            <v>HL</v>
          </cell>
          <cell r="K954">
            <v>16401.88</v>
          </cell>
        </row>
        <row r="955">
          <cell r="B955" t="str">
            <v>HL</v>
          </cell>
          <cell r="K955">
            <v>69905</v>
          </cell>
        </row>
        <row r="956">
          <cell r="B956" t="str">
            <v>HL</v>
          </cell>
          <cell r="K956">
            <v>29669</v>
          </cell>
        </row>
        <row r="957">
          <cell r="B957" t="str">
            <v>HL</v>
          </cell>
          <cell r="K957">
            <v>199200</v>
          </cell>
        </row>
        <row r="958">
          <cell r="B958" t="str">
            <v>HL</v>
          </cell>
          <cell r="K958">
            <v>0</v>
          </cell>
        </row>
        <row r="959">
          <cell r="B959" t="str">
            <v>HL</v>
          </cell>
          <cell r="K959">
            <v>46745.4</v>
          </cell>
        </row>
        <row r="960">
          <cell r="B960" t="str">
            <v>HL</v>
          </cell>
          <cell r="K960">
            <v>0</v>
          </cell>
        </row>
        <row r="961">
          <cell r="B961" t="str">
            <v>HL</v>
          </cell>
          <cell r="K961">
            <v>61710</v>
          </cell>
        </row>
        <row r="962">
          <cell r="B962" t="str">
            <v>HL</v>
          </cell>
          <cell r="K962">
            <v>0</v>
          </cell>
        </row>
        <row r="963">
          <cell r="B963" t="str">
            <v>HL</v>
          </cell>
          <cell r="K963">
            <v>43081.5</v>
          </cell>
        </row>
        <row r="964">
          <cell r="B964" t="str">
            <v>HL</v>
          </cell>
          <cell r="K964">
            <v>1770000</v>
          </cell>
        </row>
        <row r="965">
          <cell r="B965" t="str">
            <v>HL</v>
          </cell>
          <cell r="K965">
            <v>294000</v>
          </cell>
        </row>
        <row r="966">
          <cell r="B966" t="str">
            <v>HL</v>
          </cell>
          <cell r="K966">
            <v>0</v>
          </cell>
        </row>
        <row r="967">
          <cell r="B967" t="str">
            <v>HL</v>
          </cell>
          <cell r="K967">
            <v>0</v>
          </cell>
        </row>
        <row r="968">
          <cell r="B968" t="str">
            <v>HL</v>
          </cell>
          <cell r="K968">
            <v>0</v>
          </cell>
        </row>
        <row r="969">
          <cell r="B969" t="str">
            <v>HL</v>
          </cell>
          <cell r="K969">
            <v>6750</v>
          </cell>
        </row>
        <row r="970">
          <cell r="B970" t="str">
            <v>HL</v>
          </cell>
          <cell r="K970">
            <v>40140</v>
          </cell>
        </row>
        <row r="971">
          <cell r="B971" t="str">
            <v>HL</v>
          </cell>
          <cell r="K971">
            <v>323100</v>
          </cell>
        </row>
        <row r="972">
          <cell r="B972" t="str">
            <v>HL</v>
          </cell>
          <cell r="K972">
            <v>2653.2</v>
          </cell>
        </row>
        <row r="973">
          <cell r="B973" t="str">
            <v>HL</v>
          </cell>
          <cell r="K973">
            <v>39055</v>
          </cell>
        </row>
        <row r="974">
          <cell r="B974" t="str">
            <v>HL</v>
          </cell>
          <cell r="K974">
            <v>8570.35</v>
          </cell>
        </row>
        <row r="975">
          <cell r="B975" t="str">
            <v>HL</v>
          </cell>
          <cell r="K975">
            <v>288577.32</v>
          </cell>
        </row>
        <row r="976">
          <cell r="B976" t="str">
            <v>HL</v>
          </cell>
          <cell r="K976">
            <v>83320.77</v>
          </cell>
        </row>
        <row r="977">
          <cell r="B977" t="str">
            <v>HL</v>
          </cell>
          <cell r="K977">
            <v>0</v>
          </cell>
        </row>
        <row r="978">
          <cell r="B978" t="str">
            <v>HL</v>
          </cell>
          <cell r="K978">
            <v>11163.2</v>
          </cell>
        </row>
        <row r="979">
          <cell r="B979" t="str">
            <v>HL</v>
          </cell>
          <cell r="K979">
            <v>329</v>
          </cell>
        </row>
        <row r="980">
          <cell r="B980" t="str">
            <v>HL</v>
          </cell>
          <cell r="K980">
            <v>0</v>
          </cell>
        </row>
        <row r="981">
          <cell r="B981" t="str">
            <v>HL</v>
          </cell>
          <cell r="K981">
            <v>16290.95</v>
          </cell>
        </row>
        <row r="982">
          <cell r="B982" t="str">
            <v>HL</v>
          </cell>
          <cell r="K982">
            <v>197836.98</v>
          </cell>
        </row>
        <row r="983">
          <cell r="B983" t="str">
            <v>HL</v>
          </cell>
          <cell r="K983">
            <v>0</v>
          </cell>
        </row>
        <row r="984">
          <cell r="B984" t="str">
            <v>HL</v>
          </cell>
          <cell r="K984">
            <v>-323100</v>
          </cell>
        </row>
        <row r="985">
          <cell r="B985" t="str">
            <v>HL</v>
          </cell>
          <cell r="K985">
            <v>85000</v>
          </cell>
        </row>
        <row r="986">
          <cell r="B986" t="str">
            <v>HL</v>
          </cell>
          <cell r="K986">
            <v>12400</v>
          </cell>
        </row>
        <row r="987">
          <cell r="B987" t="str">
            <v>HL</v>
          </cell>
          <cell r="K987">
            <v>0</v>
          </cell>
        </row>
        <row r="988">
          <cell r="B988" t="str">
            <v>HL</v>
          </cell>
          <cell r="K988">
            <v>0</v>
          </cell>
        </row>
        <row r="989">
          <cell r="B989" t="str">
            <v>HL</v>
          </cell>
          <cell r="K989">
            <v>0</v>
          </cell>
        </row>
        <row r="990">
          <cell r="B990" t="str">
            <v>HL</v>
          </cell>
          <cell r="K990">
            <v>3325</v>
          </cell>
        </row>
        <row r="991">
          <cell r="B991" t="str">
            <v>HL</v>
          </cell>
          <cell r="K991">
            <v>5000</v>
          </cell>
        </row>
        <row r="992">
          <cell r="B992" t="str">
            <v>HL</v>
          </cell>
          <cell r="K992">
            <v>0</v>
          </cell>
        </row>
        <row r="993">
          <cell r="B993" t="str">
            <v>HL</v>
          </cell>
          <cell r="K993">
            <v>0</v>
          </cell>
        </row>
        <row r="994">
          <cell r="B994" t="str">
            <v>HL</v>
          </cell>
          <cell r="K994">
            <v>0</v>
          </cell>
        </row>
        <row r="995">
          <cell r="B995" t="str">
            <v>HL</v>
          </cell>
          <cell r="K995">
            <v>0</v>
          </cell>
        </row>
        <row r="996">
          <cell r="B996" t="str">
            <v>HL</v>
          </cell>
          <cell r="K996">
            <v>24204.32</v>
          </cell>
        </row>
        <row r="997">
          <cell r="B997" t="str">
            <v>HL</v>
          </cell>
          <cell r="K997">
            <v>0</v>
          </cell>
        </row>
        <row r="998">
          <cell r="B998" t="str">
            <v>HL</v>
          </cell>
          <cell r="K998">
            <v>0</v>
          </cell>
        </row>
        <row r="999">
          <cell r="B999" t="str">
            <v>HL</v>
          </cell>
          <cell r="K999">
            <v>46085.31</v>
          </cell>
        </row>
        <row r="1000">
          <cell r="B1000" t="str">
            <v>HL</v>
          </cell>
          <cell r="K1000">
            <v>18249.23</v>
          </cell>
        </row>
        <row r="1001">
          <cell r="B1001" t="str">
            <v>HL</v>
          </cell>
          <cell r="K1001">
            <v>20119.32</v>
          </cell>
        </row>
        <row r="1002">
          <cell r="B1002" t="str">
            <v>HL</v>
          </cell>
          <cell r="K1002">
            <v>285024.81</v>
          </cell>
        </row>
        <row r="1003">
          <cell r="B1003" t="str">
            <v>HL</v>
          </cell>
          <cell r="K1003">
            <v>24271.9</v>
          </cell>
        </row>
        <row r="1004">
          <cell r="B1004" t="str">
            <v>HL</v>
          </cell>
          <cell r="K1004">
            <v>0</v>
          </cell>
        </row>
        <row r="1005">
          <cell r="B1005" t="str">
            <v>HL</v>
          </cell>
          <cell r="K1005">
            <v>183125</v>
          </cell>
        </row>
        <row r="1006">
          <cell r="B1006" t="str">
            <v>HL</v>
          </cell>
          <cell r="K1006">
            <v>0</v>
          </cell>
        </row>
        <row r="1007">
          <cell r="B1007" t="str">
            <v>HL</v>
          </cell>
          <cell r="K1007">
            <v>290000.01</v>
          </cell>
        </row>
        <row r="1008">
          <cell r="B1008" t="str">
            <v>HL</v>
          </cell>
          <cell r="K1008">
            <v>0</v>
          </cell>
        </row>
        <row r="1009">
          <cell r="B1009" t="str">
            <v>HL</v>
          </cell>
          <cell r="K1009">
            <v>0</v>
          </cell>
        </row>
        <row r="1010">
          <cell r="B1010" t="str">
            <v>HL</v>
          </cell>
          <cell r="K1010">
            <v>0</v>
          </cell>
        </row>
        <row r="1011">
          <cell r="B1011" t="str">
            <v>HL</v>
          </cell>
          <cell r="K1011">
            <v>0</v>
          </cell>
        </row>
        <row r="1012">
          <cell r="B1012" t="str">
            <v>HL</v>
          </cell>
          <cell r="K1012">
            <v>0</v>
          </cell>
        </row>
        <row r="1013">
          <cell r="B1013" t="str">
            <v>HL</v>
          </cell>
          <cell r="K1013">
            <v>0</v>
          </cell>
        </row>
        <row r="1014">
          <cell r="B1014" t="str">
            <v>HL</v>
          </cell>
          <cell r="K1014">
            <v>9651.26</v>
          </cell>
        </row>
        <row r="1015">
          <cell r="B1015" t="str">
            <v>HL</v>
          </cell>
          <cell r="K1015">
            <v>1309.3599999999999</v>
          </cell>
        </row>
        <row r="1016">
          <cell r="B1016" t="str">
            <v>HL</v>
          </cell>
          <cell r="K1016">
            <v>0</v>
          </cell>
        </row>
        <row r="1017">
          <cell r="B1017" t="str">
            <v>HL</v>
          </cell>
          <cell r="K1017">
            <v>0</v>
          </cell>
        </row>
        <row r="1018">
          <cell r="B1018" t="str">
            <v>HL</v>
          </cell>
          <cell r="K1018">
            <v>0</v>
          </cell>
        </row>
        <row r="1019">
          <cell r="B1019" t="str">
            <v>HL</v>
          </cell>
          <cell r="K1019">
            <v>4099</v>
          </cell>
        </row>
        <row r="1020">
          <cell r="B1020" t="str">
            <v>HL</v>
          </cell>
          <cell r="K1020">
            <v>48188</v>
          </cell>
        </row>
        <row r="1021">
          <cell r="B1021" t="str">
            <v>HL</v>
          </cell>
          <cell r="K1021">
            <v>1499.07</v>
          </cell>
        </row>
        <row r="1022">
          <cell r="B1022" t="str">
            <v>HL</v>
          </cell>
          <cell r="K1022">
            <v>0</v>
          </cell>
        </row>
        <row r="1023">
          <cell r="B1023" t="str">
            <v>HL</v>
          </cell>
          <cell r="K1023">
            <v>500</v>
          </cell>
        </row>
        <row r="1024">
          <cell r="B1024" t="str">
            <v>HL</v>
          </cell>
          <cell r="K1024">
            <v>0</v>
          </cell>
        </row>
        <row r="1025">
          <cell r="B1025" t="str">
            <v>HL</v>
          </cell>
          <cell r="K1025">
            <v>0</v>
          </cell>
        </row>
        <row r="1026">
          <cell r="B1026" t="str">
            <v>HL</v>
          </cell>
          <cell r="K1026">
            <v>108.4</v>
          </cell>
        </row>
        <row r="1027">
          <cell r="B1027" t="str">
            <v>HL</v>
          </cell>
          <cell r="K1027">
            <v>0</v>
          </cell>
        </row>
        <row r="1028">
          <cell r="B1028" t="str">
            <v>HL</v>
          </cell>
          <cell r="K1028">
            <v>3497.74</v>
          </cell>
        </row>
        <row r="1029">
          <cell r="B1029" t="str">
            <v>HL</v>
          </cell>
          <cell r="K1029">
            <v>0</v>
          </cell>
        </row>
        <row r="1030">
          <cell r="B1030" t="str">
            <v>HL</v>
          </cell>
          <cell r="K1030">
            <v>129303</v>
          </cell>
        </row>
        <row r="1031">
          <cell r="B1031" t="str">
            <v>HL</v>
          </cell>
          <cell r="K1031">
            <v>0</v>
          </cell>
        </row>
        <row r="1032">
          <cell r="B1032" t="str">
            <v>HL</v>
          </cell>
          <cell r="K1032">
            <v>0.19</v>
          </cell>
        </row>
        <row r="1033">
          <cell r="B1033" t="str">
            <v>HL</v>
          </cell>
          <cell r="K1033">
            <v>863.94</v>
          </cell>
        </row>
        <row r="1034">
          <cell r="B1034" t="str">
            <v>HL</v>
          </cell>
          <cell r="K1034">
            <v>0</v>
          </cell>
        </row>
        <row r="1035">
          <cell r="B1035" t="str">
            <v>HL</v>
          </cell>
          <cell r="G1035">
            <v>32</v>
          </cell>
          <cell r="K1035">
            <v>7509644.7199999997</v>
          </cell>
        </row>
        <row r="1036">
          <cell r="B1036" t="str">
            <v>HN</v>
          </cell>
          <cell r="K1036">
            <v>0</v>
          </cell>
        </row>
        <row r="1037">
          <cell r="B1037" t="str">
            <v>HN</v>
          </cell>
          <cell r="K1037">
            <v>0</v>
          </cell>
        </row>
        <row r="1038">
          <cell r="B1038" t="str">
            <v>HN</v>
          </cell>
          <cell r="K1038">
            <v>200217</v>
          </cell>
        </row>
        <row r="1039">
          <cell r="B1039" t="str">
            <v>HN</v>
          </cell>
          <cell r="K1039">
            <v>0</v>
          </cell>
        </row>
        <row r="1040">
          <cell r="B1040" t="str">
            <v>HN</v>
          </cell>
          <cell r="K1040">
            <v>0</v>
          </cell>
        </row>
        <row r="1041">
          <cell r="B1041" t="str">
            <v>HN</v>
          </cell>
          <cell r="K1041">
            <v>0</v>
          </cell>
        </row>
        <row r="1042">
          <cell r="B1042" t="str">
            <v>HN</v>
          </cell>
          <cell r="K1042">
            <v>33369.51</v>
          </cell>
        </row>
        <row r="1043">
          <cell r="B1043" t="str">
            <v>HN</v>
          </cell>
          <cell r="K1043">
            <v>0</v>
          </cell>
        </row>
        <row r="1044">
          <cell r="B1044" t="str">
            <v>HN</v>
          </cell>
          <cell r="K1044">
            <v>6093</v>
          </cell>
        </row>
        <row r="1045">
          <cell r="B1045" t="str">
            <v>HN</v>
          </cell>
          <cell r="K1045">
            <v>539</v>
          </cell>
        </row>
        <row r="1046">
          <cell r="B1046" t="str">
            <v>HN</v>
          </cell>
          <cell r="K1046">
            <v>30450</v>
          </cell>
        </row>
        <row r="1047">
          <cell r="B1047" t="str">
            <v>HN</v>
          </cell>
          <cell r="K1047">
            <v>0</v>
          </cell>
        </row>
        <row r="1048">
          <cell r="B1048" t="str">
            <v>HN</v>
          </cell>
          <cell r="K1048">
            <v>2000</v>
          </cell>
        </row>
        <row r="1049">
          <cell r="B1049" t="str">
            <v>HN</v>
          </cell>
          <cell r="K1049">
            <v>0</v>
          </cell>
        </row>
        <row r="1050">
          <cell r="B1050" t="str">
            <v>HN</v>
          </cell>
          <cell r="K1050">
            <v>17280</v>
          </cell>
        </row>
        <row r="1051">
          <cell r="B1051" t="str">
            <v>HN</v>
          </cell>
          <cell r="K1051">
            <v>0</v>
          </cell>
        </row>
        <row r="1052">
          <cell r="B1052" t="str">
            <v>HN</v>
          </cell>
          <cell r="K1052">
            <v>6006.51</v>
          </cell>
        </row>
        <row r="1053">
          <cell r="B1053" t="str">
            <v>HN</v>
          </cell>
          <cell r="K1053">
            <v>0</v>
          </cell>
        </row>
        <row r="1054">
          <cell r="B1054" t="str">
            <v>HN</v>
          </cell>
          <cell r="K1054">
            <v>0</v>
          </cell>
        </row>
        <row r="1055">
          <cell r="B1055" t="str">
            <v>HN</v>
          </cell>
          <cell r="K1055">
            <v>0</v>
          </cell>
        </row>
        <row r="1056">
          <cell r="B1056" t="str">
            <v>HN</v>
          </cell>
          <cell r="K1056">
            <v>0</v>
          </cell>
        </row>
        <row r="1057">
          <cell r="B1057" t="str">
            <v>HN</v>
          </cell>
          <cell r="K1057">
            <v>0</v>
          </cell>
        </row>
        <row r="1058">
          <cell r="B1058" t="str">
            <v>HN</v>
          </cell>
          <cell r="K1058">
            <v>0</v>
          </cell>
        </row>
        <row r="1059">
          <cell r="B1059" t="str">
            <v>HN</v>
          </cell>
          <cell r="K1059">
            <v>0</v>
          </cell>
        </row>
        <row r="1060">
          <cell r="B1060" t="str">
            <v>HN</v>
          </cell>
          <cell r="K1060">
            <v>0</v>
          </cell>
        </row>
        <row r="1061">
          <cell r="B1061" t="str">
            <v>HN</v>
          </cell>
          <cell r="K1061">
            <v>0</v>
          </cell>
        </row>
        <row r="1062">
          <cell r="B1062" t="str">
            <v>HN</v>
          </cell>
          <cell r="K1062">
            <v>0</v>
          </cell>
        </row>
        <row r="1063">
          <cell r="B1063" t="str">
            <v>HN</v>
          </cell>
          <cell r="K1063">
            <v>112000</v>
          </cell>
        </row>
        <row r="1064">
          <cell r="B1064" t="str">
            <v>HN</v>
          </cell>
          <cell r="K1064">
            <v>0</v>
          </cell>
        </row>
        <row r="1065">
          <cell r="B1065" t="str">
            <v>HN</v>
          </cell>
          <cell r="K1065">
            <v>0</v>
          </cell>
        </row>
        <row r="1066">
          <cell r="B1066" t="str">
            <v>HN</v>
          </cell>
          <cell r="K1066">
            <v>0</v>
          </cell>
        </row>
        <row r="1067">
          <cell r="B1067" t="str">
            <v>HN</v>
          </cell>
          <cell r="K1067">
            <v>1462</v>
          </cell>
        </row>
        <row r="1068">
          <cell r="B1068" t="str">
            <v>HN</v>
          </cell>
          <cell r="K1068">
            <v>0</v>
          </cell>
        </row>
        <row r="1069">
          <cell r="B1069" t="str">
            <v>HN</v>
          </cell>
          <cell r="K1069">
            <v>0</v>
          </cell>
        </row>
        <row r="1070">
          <cell r="B1070" t="str">
            <v>HN</v>
          </cell>
          <cell r="K1070">
            <v>43754.37</v>
          </cell>
        </row>
        <row r="1071">
          <cell r="B1071" t="str">
            <v>HN</v>
          </cell>
          <cell r="K1071">
            <v>0</v>
          </cell>
        </row>
        <row r="1072">
          <cell r="B1072" t="str">
            <v>HN</v>
          </cell>
          <cell r="K1072">
            <v>0</v>
          </cell>
        </row>
        <row r="1073">
          <cell r="B1073" t="str">
            <v>HN</v>
          </cell>
          <cell r="K1073">
            <v>0</v>
          </cell>
        </row>
        <row r="1074">
          <cell r="B1074" t="str">
            <v>HN</v>
          </cell>
          <cell r="K1074">
            <v>0</v>
          </cell>
        </row>
        <row r="1075">
          <cell r="B1075" t="str">
            <v>HN</v>
          </cell>
          <cell r="K1075">
            <v>0</v>
          </cell>
        </row>
        <row r="1076">
          <cell r="B1076" t="str">
            <v>HN</v>
          </cell>
          <cell r="K1076">
            <v>0</v>
          </cell>
        </row>
        <row r="1077">
          <cell r="B1077" t="str">
            <v>HN</v>
          </cell>
          <cell r="K1077">
            <v>0</v>
          </cell>
        </row>
        <row r="1078">
          <cell r="B1078" t="str">
            <v>HN</v>
          </cell>
          <cell r="K1078">
            <v>26200</v>
          </cell>
        </row>
        <row r="1079">
          <cell r="B1079" t="str">
            <v>HN</v>
          </cell>
          <cell r="K1079">
            <v>0</v>
          </cell>
        </row>
        <row r="1080">
          <cell r="B1080" t="str">
            <v>HN</v>
          </cell>
          <cell r="K1080">
            <v>0</v>
          </cell>
        </row>
        <row r="1081">
          <cell r="B1081" t="str">
            <v>HN</v>
          </cell>
          <cell r="K1081">
            <v>0</v>
          </cell>
        </row>
        <row r="1082">
          <cell r="B1082" t="str">
            <v>HN</v>
          </cell>
          <cell r="K1082">
            <v>0</v>
          </cell>
        </row>
        <row r="1083">
          <cell r="B1083" t="str">
            <v>HN</v>
          </cell>
          <cell r="K1083">
            <v>0</v>
          </cell>
        </row>
        <row r="1084">
          <cell r="B1084" t="str">
            <v>HN</v>
          </cell>
          <cell r="K1084">
            <v>276.67</v>
          </cell>
        </row>
        <row r="1085">
          <cell r="B1085" t="str">
            <v>HN</v>
          </cell>
          <cell r="K1085">
            <v>0</v>
          </cell>
        </row>
        <row r="1086">
          <cell r="B1086" t="str">
            <v>HN</v>
          </cell>
          <cell r="K1086">
            <v>0</v>
          </cell>
        </row>
        <row r="1087">
          <cell r="B1087" t="str">
            <v>HN</v>
          </cell>
          <cell r="K1087">
            <v>3236.54</v>
          </cell>
        </row>
        <row r="1088">
          <cell r="B1088" t="str">
            <v>HN</v>
          </cell>
          <cell r="K1088">
            <v>395.01</v>
          </cell>
        </row>
        <row r="1089">
          <cell r="B1089" t="str">
            <v>HN</v>
          </cell>
          <cell r="K1089">
            <v>0</v>
          </cell>
        </row>
        <row r="1090">
          <cell r="B1090" t="str">
            <v>HN</v>
          </cell>
          <cell r="K1090">
            <v>0</v>
          </cell>
        </row>
        <row r="1091">
          <cell r="B1091" t="str">
            <v>HN</v>
          </cell>
          <cell r="K1091">
            <v>117466.28</v>
          </cell>
        </row>
        <row r="1092">
          <cell r="B1092" t="str">
            <v>HN</v>
          </cell>
          <cell r="K1092">
            <v>0</v>
          </cell>
        </row>
        <row r="1093">
          <cell r="B1093" t="str">
            <v>HN</v>
          </cell>
          <cell r="K1093">
            <v>0</v>
          </cell>
        </row>
        <row r="1094">
          <cell r="B1094" t="str">
            <v>HN</v>
          </cell>
          <cell r="K1094">
            <v>0</v>
          </cell>
        </row>
        <row r="1095">
          <cell r="B1095" t="str">
            <v>HN</v>
          </cell>
          <cell r="K1095">
            <v>129999.99</v>
          </cell>
        </row>
        <row r="1096">
          <cell r="B1096" t="str">
            <v>HN</v>
          </cell>
          <cell r="K1096">
            <v>0</v>
          </cell>
        </row>
        <row r="1097">
          <cell r="B1097" t="str">
            <v>HN</v>
          </cell>
          <cell r="K1097">
            <v>0</v>
          </cell>
        </row>
        <row r="1098">
          <cell r="B1098" t="str">
            <v>HN</v>
          </cell>
          <cell r="K1098">
            <v>0</v>
          </cell>
        </row>
        <row r="1099">
          <cell r="B1099" t="str">
            <v>HN</v>
          </cell>
          <cell r="K1099">
            <v>0</v>
          </cell>
        </row>
        <row r="1100">
          <cell r="B1100" t="str">
            <v>HN</v>
          </cell>
          <cell r="K1100">
            <v>0</v>
          </cell>
        </row>
        <row r="1101">
          <cell r="B1101" t="str">
            <v>HN</v>
          </cell>
          <cell r="K1101">
            <v>0</v>
          </cell>
        </row>
        <row r="1102">
          <cell r="B1102" t="str">
            <v>HN</v>
          </cell>
          <cell r="K1102">
            <v>479.4</v>
          </cell>
        </row>
        <row r="1103">
          <cell r="B1103" t="str">
            <v>HN</v>
          </cell>
          <cell r="K1103">
            <v>0</v>
          </cell>
        </row>
        <row r="1104">
          <cell r="B1104" t="str">
            <v>HN</v>
          </cell>
          <cell r="K1104">
            <v>0</v>
          </cell>
        </row>
        <row r="1105">
          <cell r="B1105" t="str">
            <v>HN</v>
          </cell>
          <cell r="K1105">
            <v>0</v>
          </cell>
        </row>
        <row r="1106">
          <cell r="B1106" t="str">
            <v>HN</v>
          </cell>
          <cell r="K1106">
            <v>0</v>
          </cell>
        </row>
        <row r="1107">
          <cell r="B1107" t="str">
            <v>HN</v>
          </cell>
          <cell r="K1107">
            <v>41964.52</v>
          </cell>
        </row>
        <row r="1108">
          <cell r="B1108" t="str">
            <v>HN</v>
          </cell>
          <cell r="K1108">
            <v>700</v>
          </cell>
        </row>
        <row r="1109">
          <cell r="B1109" t="str">
            <v>HN</v>
          </cell>
          <cell r="K1109">
            <v>0</v>
          </cell>
        </row>
        <row r="1110">
          <cell r="B1110" t="str">
            <v>HN</v>
          </cell>
          <cell r="K1110">
            <v>300</v>
          </cell>
        </row>
        <row r="1111">
          <cell r="B1111" t="str">
            <v>HN</v>
          </cell>
          <cell r="K1111">
            <v>0</v>
          </cell>
        </row>
        <row r="1112">
          <cell r="B1112" t="str">
            <v>HN</v>
          </cell>
          <cell r="K1112">
            <v>0</v>
          </cell>
        </row>
        <row r="1113">
          <cell r="B1113" t="str">
            <v>HN</v>
          </cell>
          <cell r="K1113">
            <v>0</v>
          </cell>
        </row>
        <row r="1114">
          <cell r="B1114" t="str">
            <v>HN</v>
          </cell>
          <cell r="K1114">
            <v>0</v>
          </cell>
        </row>
        <row r="1115">
          <cell r="B1115" t="str">
            <v>HN</v>
          </cell>
          <cell r="K1115">
            <v>0</v>
          </cell>
        </row>
        <row r="1116">
          <cell r="B1116" t="str">
            <v>HN</v>
          </cell>
          <cell r="K1116">
            <v>0</v>
          </cell>
        </row>
        <row r="1117">
          <cell r="B1117" t="str">
            <v>HN</v>
          </cell>
          <cell r="K1117">
            <v>2042.01</v>
          </cell>
        </row>
        <row r="1118">
          <cell r="B1118" t="str">
            <v>HN</v>
          </cell>
          <cell r="K1118">
            <v>-1.33</v>
          </cell>
        </row>
        <row r="1119">
          <cell r="B1119" t="str">
            <v>HN</v>
          </cell>
          <cell r="K1119">
            <v>-0.19</v>
          </cell>
        </row>
        <row r="1120">
          <cell r="B1120" t="str">
            <v>HN</v>
          </cell>
          <cell r="K1120">
            <v>80.64</v>
          </cell>
        </row>
        <row r="1121">
          <cell r="B1121" t="str">
            <v>HN</v>
          </cell>
          <cell r="K1121">
            <v>0</v>
          </cell>
        </row>
        <row r="1122">
          <cell r="B1122" t="str">
            <v>HN</v>
          </cell>
          <cell r="G1122">
            <v>32</v>
          </cell>
          <cell r="K1122">
            <v>776310.93</v>
          </cell>
        </row>
        <row r="1123">
          <cell r="B1123" t="str">
            <v>IC</v>
          </cell>
          <cell r="K1123">
            <v>-138697.73000000001</v>
          </cell>
        </row>
        <row r="1124">
          <cell r="B1124" t="str">
            <v>IC</v>
          </cell>
          <cell r="K1124">
            <v>12955.02</v>
          </cell>
        </row>
        <row r="1125">
          <cell r="B1125" t="str">
            <v>IC</v>
          </cell>
          <cell r="K1125">
            <v>0</v>
          </cell>
        </row>
        <row r="1126">
          <cell r="B1126" t="str">
            <v>IC</v>
          </cell>
          <cell r="K1126">
            <v>0</v>
          </cell>
        </row>
        <row r="1127">
          <cell r="B1127" t="str">
            <v>IC</v>
          </cell>
          <cell r="K1127">
            <v>41949.71</v>
          </cell>
        </row>
        <row r="1128">
          <cell r="B1128" t="str">
            <v>IC</v>
          </cell>
          <cell r="K1128">
            <v>0</v>
          </cell>
        </row>
        <row r="1129">
          <cell r="B1129" t="str">
            <v>IC</v>
          </cell>
          <cell r="K1129">
            <v>0</v>
          </cell>
        </row>
        <row r="1130">
          <cell r="B1130" t="str">
            <v>IC</v>
          </cell>
          <cell r="K1130">
            <v>0</v>
          </cell>
        </row>
        <row r="1131">
          <cell r="B1131" t="str">
            <v>IC</v>
          </cell>
          <cell r="K1131">
            <v>0</v>
          </cell>
        </row>
        <row r="1132">
          <cell r="B1132" t="str">
            <v>IC</v>
          </cell>
          <cell r="K1132">
            <v>2712664.79</v>
          </cell>
        </row>
        <row r="1133">
          <cell r="B1133" t="str">
            <v>IC</v>
          </cell>
          <cell r="K1133">
            <v>921234.99</v>
          </cell>
        </row>
        <row r="1134">
          <cell r="B1134" t="str">
            <v>IC</v>
          </cell>
          <cell r="K1134">
            <v>7730.66</v>
          </cell>
        </row>
        <row r="1135">
          <cell r="B1135" t="str">
            <v>IC</v>
          </cell>
          <cell r="K1135">
            <v>564366.66</v>
          </cell>
        </row>
        <row r="1136">
          <cell r="B1136" t="str">
            <v>IC</v>
          </cell>
          <cell r="K1136">
            <v>0</v>
          </cell>
        </row>
        <row r="1137">
          <cell r="B1137" t="str">
            <v>IC</v>
          </cell>
          <cell r="K1137">
            <v>148479</v>
          </cell>
        </row>
        <row r="1138">
          <cell r="B1138" t="str">
            <v>IC</v>
          </cell>
          <cell r="K1138">
            <v>39918</v>
          </cell>
        </row>
        <row r="1139">
          <cell r="B1139" t="str">
            <v>IC</v>
          </cell>
          <cell r="K1139">
            <v>2306656.4700000002</v>
          </cell>
        </row>
        <row r="1140">
          <cell r="B1140" t="str">
            <v>IC</v>
          </cell>
          <cell r="K1140">
            <v>0</v>
          </cell>
        </row>
        <row r="1141">
          <cell r="B1141" t="str">
            <v>IC</v>
          </cell>
          <cell r="K1141">
            <v>346394.17</v>
          </cell>
        </row>
        <row r="1142">
          <cell r="B1142" t="str">
            <v>IC</v>
          </cell>
          <cell r="K1142">
            <v>1100275.17</v>
          </cell>
        </row>
        <row r="1143">
          <cell r="B1143" t="str">
            <v>IC</v>
          </cell>
          <cell r="K1143">
            <v>95280</v>
          </cell>
        </row>
        <row r="1144">
          <cell r="B1144" t="str">
            <v>IC</v>
          </cell>
          <cell r="K1144">
            <v>87317.94</v>
          </cell>
        </row>
        <row r="1145">
          <cell r="B1145" t="str">
            <v>IC</v>
          </cell>
          <cell r="K1145">
            <v>9033.66</v>
          </cell>
        </row>
        <row r="1146">
          <cell r="B1146" t="str">
            <v>IC</v>
          </cell>
          <cell r="K1146">
            <v>776904.58</v>
          </cell>
        </row>
        <row r="1147">
          <cell r="B1147" t="str">
            <v>IC</v>
          </cell>
          <cell r="K1147">
            <v>145657.62</v>
          </cell>
        </row>
        <row r="1148">
          <cell r="B1148" t="str">
            <v>IC</v>
          </cell>
          <cell r="K1148">
            <v>0</v>
          </cell>
        </row>
        <row r="1149">
          <cell r="B1149" t="str">
            <v>IC</v>
          </cell>
          <cell r="K1149">
            <v>549932.07999999996</v>
          </cell>
        </row>
        <row r="1150">
          <cell r="B1150" t="str">
            <v>IC</v>
          </cell>
          <cell r="K1150">
            <v>11688</v>
          </cell>
        </row>
        <row r="1151">
          <cell r="B1151" t="str">
            <v>IC</v>
          </cell>
          <cell r="K1151">
            <v>24600</v>
          </cell>
        </row>
        <row r="1152">
          <cell r="B1152" t="str">
            <v>IC</v>
          </cell>
          <cell r="K1152">
            <v>0</v>
          </cell>
        </row>
        <row r="1153">
          <cell r="B1153" t="str">
            <v>IC</v>
          </cell>
          <cell r="K1153">
            <v>0</v>
          </cell>
        </row>
        <row r="1154">
          <cell r="B1154" t="str">
            <v>IC</v>
          </cell>
          <cell r="K1154">
            <v>27450.7</v>
          </cell>
        </row>
        <row r="1155">
          <cell r="B1155" t="str">
            <v>IC</v>
          </cell>
          <cell r="K1155">
            <v>39861</v>
          </cell>
        </row>
        <row r="1156">
          <cell r="B1156" t="str">
            <v>IC</v>
          </cell>
          <cell r="K1156">
            <v>100901.37</v>
          </cell>
        </row>
        <row r="1157">
          <cell r="B1157" t="str">
            <v>IC</v>
          </cell>
          <cell r="K1157">
            <v>71604.539999999994</v>
          </cell>
        </row>
        <row r="1158">
          <cell r="B1158" t="str">
            <v>IC</v>
          </cell>
          <cell r="K1158">
            <v>70431.78</v>
          </cell>
        </row>
        <row r="1159">
          <cell r="B1159" t="str">
            <v>IC</v>
          </cell>
          <cell r="K1159">
            <v>0</v>
          </cell>
        </row>
        <row r="1160">
          <cell r="B1160" t="str">
            <v>IC</v>
          </cell>
          <cell r="K1160">
            <v>0</v>
          </cell>
        </row>
        <row r="1161">
          <cell r="B1161" t="str">
            <v>IC</v>
          </cell>
          <cell r="K1161">
            <v>0</v>
          </cell>
        </row>
        <row r="1162">
          <cell r="B1162" t="str">
            <v>IC</v>
          </cell>
          <cell r="K1162">
            <v>189609.54</v>
          </cell>
        </row>
        <row r="1163">
          <cell r="B1163" t="str">
            <v>IC</v>
          </cell>
          <cell r="K1163">
            <v>404503.89</v>
          </cell>
        </row>
        <row r="1164">
          <cell r="B1164" t="str">
            <v>IC</v>
          </cell>
          <cell r="K1164">
            <v>39090.14</v>
          </cell>
        </row>
        <row r="1165">
          <cell r="B1165" t="str">
            <v>IC</v>
          </cell>
          <cell r="K1165">
            <v>18318.02</v>
          </cell>
        </row>
        <row r="1166">
          <cell r="B1166" t="str">
            <v>IC</v>
          </cell>
          <cell r="K1166">
            <v>301971.02</v>
          </cell>
        </row>
        <row r="1167">
          <cell r="B1167" t="str">
            <v>IC</v>
          </cell>
          <cell r="K1167">
            <v>345132.61</v>
          </cell>
        </row>
        <row r="1168">
          <cell r="B1168" t="str">
            <v>IC</v>
          </cell>
          <cell r="K1168">
            <v>175190.55</v>
          </cell>
        </row>
        <row r="1169">
          <cell r="B1169" t="str">
            <v>IC</v>
          </cell>
          <cell r="K1169">
            <v>0</v>
          </cell>
        </row>
        <row r="1170">
          <cell r="B1170" t="str">
            <v>IC</v>
          </cell>
          <cell r="K1170">
            <v>0</v>
          </cell>
        </row>
        <row r="1171">
          <cell r="B1171" t="str">
            <v>IC</v>
          </cell>
          <cell r="K1171">
            <v>0</v>
          </cell>
        </row>
        <row r="1172">
          <cell r="B1172" t="str">
            <v>IC</v>
          </cell>
          <cell r="K1172">
            <v>330000</v>
          </cell>
        </row>
        <row r="1173">
          <cell r="B1173" t="str">
            <v>IC</v>
          </cell>
          <cell r="K1173">
            <v>0</v>
          </cell>
        </row>
        <row r="1174">
          <cell r="B1174" t="str">
            <v>IC</v>
          </cell>
          <cell r="K1174">
            <v>485846.3</v>
          </cell>
        </row>
        <row r="1175">
          <cell r="B1175" t="str">
            <v>IC</v>
          </cell>
          <cell r="K1175">
            <v>100000</v>
          </cell>
        </row>
        <row r="1176">
          <cell r="B1176" t="str">
            <v>IC</v>
          </cell>
          <cell r="K1176">
            <v>0</v>
          </cell>
        </row>
        <row r="1177">
          <cell r="B1177" t="str">
            <v>IC</v>
          </cell>
          <cell r="K1177">
            <v>136586</v>
          </cell>
        </row>
        <row r="1178">
          <cell r="B1178" t="str">
            <v>IC</v>
          </cell>
          <cell r="K1178">
            <v>291825.96999999997</v>
          </cell>
        </row>
        <row r="1179">
          <cell r="B1179" t="str">
            <v>IC</v>
          </cell>
          <cell r="K1179">
            <v>10437.379999999999</v>
          </cell>
        </row>
        <row r="1180">
          <cell r="B1180" t="str">
            <v>IC</v>
          </cell>
          <cell r="K1180">
            <v>109134.15</v>
          </cell>
        </row>
        <row r="1181">
          <cell r="B1181" t="str">
            <v>IC</v>
          </cell>
          <cell r="K1181">
            <v>0</v>
          </cell>
        </row>
        <row r="1182">
          <cell r="B1182" t="str">
            <v>IC</v>
          </cell>
          <cell r="K1182">
            <v>0</v>
          </cell>
        </row>
        <row r="1183">
          <cell r="B1183" t="str">
            <v>IC</v>
          </cell>
          <cell r="K1183">
            <v>200486.25</v>
          </cell>
        </row>
        <row r="1184">
          <cell r="B1184" t="str">
            <v>IC</v>
          </cell>
          <cell r="K1184">
            <v>134851.23000000001</v>
          </cell>
        </row>
        <row r="1185">
          <cell r="B1185" t="str">
            <v>IC</v>
          </cell>
          <cell r="K1185">
            <v>10584</v>
          </cell>
        </row>
        <row r="1186">
          <cell r="B1186" t="str">
            <v>IC</v>
          </cell>
          <cell r="K1186">
            <v>0</v>
          </cell>
        </row>
        <row r="1187">
          <cell r="B1187" t="str">
            <v>IC</v>
          </cell>
          <cell r="K1187">
            <v>22237</v>
          </cell>
        </row>
        <row r="1188">
          <cell r="B1188" t="str">
            <v>IC</v>
          </cell>
          <cell r="K1188">
            <v>0</v>
          </cell>
        </row>
        <row r="1189">
          <cell r="B1189" t="str">
            <v>IC</v>
          </cell>
          <cell r="K1189">
            <v>0</v>
          </cell>
        </row>
        <row r="1190">
          <cell r="B1190" t="str">
            <v>IC</v>
          </cell>
          <cell r="K1190">
            <v>0</v>
          </cell>
        </row>
        <row r="1191">
          <cell r="B1191" t="str">
            <v>IC</v>
          </cell>
          <cell r="K1191">
            <v>202788.64</v>
          </cell>
        </row>
        <row r="1192">
          <cell r="B1192" t="str">
            <v>IC</v>
          </cell>
          <cell r="K1192">
            <v>0</v>
          </cell>
        </row>
        <row r="1193">
          <cell r="B1193" t="str">
            <v>IC</v>
          </cell>
          <cell r="K1193">
            <v>0</v>
          </cell>
        </row>
        <row r="1194">
          <cell r="B1194" t="str">
            <v>IC</v>
          </cell>
          <cell r="K1194">
            <v>10677.89</v>
          </cell>
        </row>
        <row r="1195">
          <cell r="B1195" t="str">
            <v>IC</v>
          </cell>
          <cell r="K1195">
            <v>52499.08</v>
          </cell>
        </row>
        <row r="1196">
          <cell r="B1196" t="str">
            <v>IC</v>
          </cell>
          <cell r="K1196">
            <v>27050.23</v>
          </cell>
        </row>
        <row r="1197">
          <cell r="B1197" t="str">
            <v>IC</v>
          </cell>
          <cell r="K1197">
            <v>0</v>
          </cell>
        </row>
        <row r="1198">
          <cell r="B1198" t="str">
            <v>IC</v>
          </cell>
          <cell r="K1198">
            <v>144021.99</v>
          </cell>
        </row>
        <row r="1199">
          <cell r="B1199" t="str">
            <v>IC</v>
          </cell>
          <cell r="K1199">
            <v>-28757.85</v>
          </cell>
        </row>
        <row r="1200">
          <cell r="B1200" t="str">
            <v>IC</v>
          </cell>
          <cell r="K1200">
            <v>76715</v>
          </cell>
        </row>
        <row r="1201">
          <cell r="B1201" t="str">
            <v>IC</v>
          </cell>
          <cell r="K1201">
            <v>0</v>
          </cell>
        </row>
        <row r="1202">
          <cell r="B1202" t="str">
            <v>IC</v>
          </cell>
          <cell r="K1202">
            <v>9904131.2200000007</v>
          </cell>
        </row>
        <row r="1203">
          <cell r="B1203" t="str">
            <v>IC</v>
          </cell>
          <cell r="G1203">
            <v>32</v>
          </cell>
          <cell r="K1203">
            <v>23769520.43</v>
          </cell>
        </row>
        <row r="1204">
          <cell r="B1204" t="str">
            <v/>
          </cell>
          <cell r="K1204">
            <v>32055476.079999998</v>
          </cell>
        </row>
        <row r="1205">
          <cell r="B1205" t="str">
            <v/>
          </cell>
        </row>
        <row r="1206">
          <cell r="B1206" t="str">
            <v>HL</v>
          </cell>
          <cell r="K1206">
            <v>32191.78</v>
          </cell>
        </row>
        <row r="1207">
          <cell r="B1207" t="str">
            <v>HL</v>
          </cell>
          <cell r="K1207">
            <v>0</v>
          </cell>
        </row>
        <row r="1208">
          <cell r="B1208" t="str">
            <v>HL</v>
          </cell>
          <cell r="K1208">
            <v>0</v>
          </cell>
        </row>
        <row r="1209">
          <cell r="B1209" t="str">
            <v>HL</v>
          </cell>
          <cell r="K1209">
            <v>0</v>
          </cell>
        </row>
        <row r="1210">
          <cell r="B1210" t="str">
            <v>HL</v>
          </cell>
          <cell r="K1210">
            <v>120442.88</v>
          </cell>
        </row>
        <row r="1211">
          <cell r="B1211" t="str">
            <v>HL</v>
          </cell>
          <cell r="G1211">
            <v>33</v>
          </cell>
          <cell r="K1211">
            <v>152634.66</v>
          </cell>
        </row>
        <row r="1212">
          <cell r="B1212" t="str">
            <v>HN</v>
          </cell>
          <cell r="K1212">
            <v>0</v>
          </cell>
        </row>
        <row r="1213">
          <cell r="B1213" t="str">
            <v>HN</v>
          </cell>
          <cell r="K1213">
            <v>0</v>
          </cell>
        </row>
        <row r="1214">
          <cell r="B1214" t="str">
            <v>HN</v>
          </cell>
          <cell r="K1214">
            <v>0</v>
          </cell>
        </row>
        <row r="1215">
          <cell r="B1215" t="str">
            <v>HN</v>
          </cell>
          <cell r="K1215">
            <v>0</v>
          </cell>
        </row>
        <row r="1216">
          <cell r="B1216" t="str">
            <v>HN</v>
          </cell>
          <cell r="K1216">
            <v>0</v>
          </cell>
        </row>
        <row r="1217">
          <cell r="B1217" t="str">
            <v>HN</v>
          </cell>
          <cell r="G1217">
            <v>33</v>
          </cell>
          <cell r="K1217">
            <v>0</v>
          </cell>
        </row>
        <row r="1218">
          <cell r="B1218" t="str">
            <v>IC</v>
          </cell>
          <cell r="K1218">
            <v>281572.25</v>
          </cell>
        </row>
        <row r="1219">
          <cell r="B1219" t="str">
            <v>IC</v>
          </cell>
          <cell r="K1219">
            <v>0</v>
          </cell>
        </row>
        <row r="1220">
          <cell r="B1220" t="str">
            <v>IC</v>
          </cell>
          <cell r="K1220">
            <v>34752.85</v>
          </cell>
        </row>
        <row r="1221">
          <cell r="B1221" t="str">
            <v>IC</v>
          </cell>
          <cell r="K1221">
            <v>0</v>
          </cell>
        </row>
        <row r="1222">
          <cell r="B1222" t="str">
            <v>IC</v>
          </cell>
          <cell r="K1222">
            <v>1222961.28</v>
          </cell>
        </row>
        <row r="1223">
          <cell r="B1223" t="str">
            <v>IC</v>
          </cell>
          <cell r="G1223">
            <v>33</v>
          </cell>
          <cell r="K1223">
            <v>1539286.38</v>
          </cell>
        </row>
        <row r="1224">
          <cell r="B1224" t="str">
            <v/>
          </cell>
          <cell r="K1224">
            <v>1691921.04</v>
          </cell>
        </row>
        <row r="1225">
          <cell r="B1225" t="str">
            <v/>
          </cell>
        </row>
        <row r="1226">
          <cell r="B1226" t="str">
            <v>HL</v>
          </cell>
          <cell r="K1226">
            <v>608708.37</v>
          </cell>
        </row>
        <row r="1227">
          <cell r="B1227" t="str">
            <v>HL</v>
          </cell>
          <cell r="G1227">
            <v>34</v>
          </cell>
          <cell r="K1227">
            <v>608708.37</v>
          </cell>
        </row>
        <row r="1228">
          <cell r="B1228" t="str">
            <v>HN</v>
          </cell>
          <cell r="K1228">
            <v>-408.4</v>
          </cell>
        </row>
        <row r="1229">
          <cell r="B1229" t="str">
            <v>HN</v>
          </cell>
          <cell r="G1229">
            <v>34</v>
          </cell>
          <cell r="K1229">
            <v>-408.4</v>
          </cell>
        </row>
        <row r="1230">
          <cell r="B1230" t="str">
            <v>IC</v>
          </cell>
          <cell r="K1230">
            <v>6281868.3399999999</v>
          </cell>
        </row>
        <row r="1231">
          <cell r="B1231" t="str">
            <v>IC</v>
          </cell>
          <cell r="G1231">
            <v>34</v>
          </cell>
          <cell r="K1231">
            <v>6281868.3399999999</v>
          </cell>
        </row>
        <row r="1232">
          <cell r="B1232" t="str">
            <v/>
          </cell>
          <cell r="K1232">
            <v>6890168.3099999996</v>
          </cell>
        </row>
        <row r="1233">
          <cell r="B1233" t="str">
            <v/>
          </cell>
          <cell r="K123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Index"/>
      <sheetName val="Names"/>
      <sheetName val="Proportion"/>
      <sheetName val="Parent Curr"/>
      <sheetName val="Investment in Asso (reconcile)"/>
      <sheetName val="back up 28.01.14"/>
      <sheetName val="back up 29.01.14"/>
      <sheetName val="back up 3.02.14"/>
      <sheetName val="Sheet1"/>
      <sheetName val="back up 12.02.14"/>
    </sheetNames>
    <sheetDataSet>
      <sheetData sheetId="0" refreshError="1">
        <row r="8">
          <cell r="E8" t="str">
            <v>BJCLEGAL</v>
          </cell>
        </row>
        <row r="10">
          <cell r="E10" t="str">
            <v>ACTUAL</v>
          </cell>
        </row>
        <row r="13">
          <cell r="E13">
            <v>2013</v>
          </cell>
          <cell r="G13" t="str">
            <v>Dec</v>
          </cell>
        </row>
        <row r="16">
          <cell r="G16">
            <v>10</v>
          </cell>
          <cell r="J1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CFAC8-B733-4092-8130-DAF2FAF8798E}">
  <sheetPr codeName="Sheet1">
    <tabColor rgb="FF00B0F0"/>
  </sheetPr>
  <dimension ref="A1:T51"/>
  <sheetViews>
    <sheetView tabSelected="1" view="pageBreakPreview" zoomScale="60" zoomScaleNormal="70" zoomScaleSheetLayoutView="70" workbookViewId="0">
      <selection activeCell="C20" sqref="C20"/>
    </sheetView>
  </sheetViews>
  <sheetFormatPr defaultColWidth="8.453125" defaultRowHeight="20"/>
  <cols>
    <col min="1" max="1" width="49.81640625" style="57" customWidth="1"/>
    <col min="2" max="2" width="1.54296875" style="57" customWidth="1"/>
    <col min="3" max="3" width="5.54296875" style="52" customWidth="1"/>
    <col min="4" max="4" width="1.54296875" style="52" customWidth="1"/>
    <col min="5" max="5" width="13.453125" style="47" customWidth="1"/>
    <col min="6" max="6" width="0.81640625" style="47" customWidth="1"/>
    <col min="7" max="7" width="13.453125" style="47" customWidth="1"/>
    <col min="8" max="8" width="0.81640625" style="47" customWidth="1"/>
    <col min="9" max="9" width="13.453125" style="45" customWidth="1"/>
    <col min="10" max="10" width="0.81640625" style="47" customWidth="1"/>
    <col min="11" max="11" width="13.453125" style="47" customWidth="1"/>
    <col min="12" max="12" width="12.453125" style="47" customWidth="1"/>
    <col min="13" max="19" width="13.1796875" style="85" bestFit="1" customWidth="1"/>
    <col min="20" max="20" width="13.1796875" style="49" bestFit="1" customWidth="1"/>
    <col min="21" max="16384" width="8.453125" style="49"/>
  </cols>
  <sheetData>
    <row r="1" spans="1:20" ht="26.15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151"/>
    </row>
    <row r="2" spans="1:20" ht="26.15" customHeight="1">
      <c r="A2" s="233" t="s">
        <v>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151"/>
    </row>
    <row r="3" spans="1:20" s="40" customFormat="1" ht="26.15" customHeight="1">
      <c r="A3" s="233" t="s">
        <v>2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151"/>
      <c r="M3" s="34"/>
      <c r="N3" s="34"/>
      <c r="O3" s="34"/>
      <c r="P3" s="34"/>
      <c r="Q3" s="34"/>
      <c r="R3" s="34"/>
      <c r="S3" s="34"/>
    </row>
    <row r="4" spans="1:20" s="40" customFormat="1" ht="20.5">
      <c r="A4" s="50"/>
      <c r="B4" s="50"/>
      <c r="C4" s="50"/>
      <c r="D4" s="50"/>
      <c r="E4" s="50"/>
      <c r="F4" s="50"/>
      <c r="G4" s="50"/>
      <c r="H4" s="50"/>
      <c r="I4" s="51"/>
      <c r="J4" s="50"/>
      <c r="K4" s="41" t="s">
        <v>3</v>
      </c>
      <c r="L4" s="152"/>
      <c r="M4" s="34"/>
      <c r="N4" s="34"/>
      <c r="O4" s="34"/>
      <c r="P4" s="34"/>
      <c r="Q4" s="34"/>
      <c r="R4" s="34"/>
      <c r="S4" s="34"/>
    </row>
    <row r="5" spans="1:20" s="40" customFormat="1" ht="6" customHeight="1">
      <c r="A5" s="31"/>
      <c r="B5" s="31"/>
      <c r="C5" s="52"/>
      <c r="D5" s="52"/>
      <c r="E5" s="47"/>
      <c r="F5" s="47"/>
      <c r="G5" s="47"/>
      <c r="H5" s="47"/>
      <c r="I5" s="45"/>
      <c r="J5" s="47"/>
      <c r="K5" s="47"/>
      <c r="L5" s="47"/>
      <c r="M5" s="34"/>
      <c r="N5" s="34"/>
      <c r="O5" s="34"/>
      <c r="P5" s="34"/>
      <c r="Q5" s="34"/>
      <c r="R5" s="34"/>
      <c r="S5" s="34"/>
    </row>
    <row r="6" spans="1:20" s="40" customFormat="1" ht="20.5">
      <c r="A6" s="153"/>
      <c r="B6" s="234" t="s">
        <v>4</v>
      </c>
      <c r="C6" s="234"/>
      <c r="D6" s="234"/>
      <c r="E6" s="234" t="s">
        <v>5</v>
      </c>
      <c r="F6" s="234"/>
      <c r="G6" s="234"/>
      <c r="H6" s="44"/>
      <c r="I6" s="234" t="s">
        <v>6</v>
      </c>
      <c r="J6" s="234"/>
      <c r="K6" s="234"/>
      <c r="L6" s="154"/>
      <c r="M6" s="34"/>
      <c r="N6" s="34"/>
      <c r="O6" s="34"/>
      <c r="P6" s="34"/>
      <c r="Q6" s="34"/>
      <c r="R6" s="34"/>
      <c r="S6" s="34"/>
    </row>
    <row r="7" spans="1:20" s="54" customFormat="1" ht="20.5">
      <c r="E7" s="117">
        <v>2568</v>
      </c>
      <c r="F7" s="44"/>
      <c r="G7" s="117">
        <v>2567</v>
      </c>
      <c r="H7" s="44"/>
      <c r="I7" s="117">
        <v>2568</v>
      </c>
      <c r="J7" s="44"/>
      <c r="K7" s="117">
        <v>2567</v>
      </c>
      <c r="L7" s="117"/>
      <c r="M7" s="132"/>
      <c r="N7" s="132"/>
      <c r="O7" s="132"/>
      <c r="P7" s="132"/>
      <c r="Q7" s="132"/>
      <c r="R7" s="132"/>
      <c r="S7" s="132"/>
    </row>
    <row r="8" spans="1:20" s="40" customFormat="1" ht="20.5">
      <c r="A8" s="155" t="s">
        <v>7</v>
      </c>
      <c r="B8" s="155"/>
      <c r="C8" s="53"/>
      <c r="D8" s="53"/>
      <c r="E8" s="55"/>
      <c r="F8" s="30"/>
      <c r="G8" s="30"/>
      <c r="H8" s="30"/>
      <c r="I8" s="156"/>
      <c r="J8" s="30"/>
      <c r="K8" s="30"/>
      <c r="L8" s="1"/>
      <c r="M8" s="34"/>
      <c r="N8" s="34"/>
      <c r="O8" s="34"/>
      <c r="P8" s="34"/>
      <c r="Q8" s="34"/>
      <c r="R8" s="34"/>
      <c r="S8" s="34"/>
    </row>
    <row r="9" spans="1:20" s="40" customFormat="1" ht="20.5">
      <c r="A9" s="157" t="s">
        <v>8</v>
      </c>
      <c r="B9" s="158"/>
      <c r="C9" s="52"/>
      <c r="D9" s="52"/>
      <c r="E9" s="45"/>
      <c r="F9" s="45"/>
      <c r="G9" s="45"/>
      <c r="H9" s="45"/>
      <c r="I9" s="45"/>
      <c r="J9" s="45"/>
      <c r="K9" s="45"/>
      <c r="L9" s="45"/>
      <c r="M9" s="34"/>
      <c r="N9" s="34"/>
      <c r="O9" s="34"/>
      <c r="P9" s="34"/>
      <c r="Q9" s="34"/>
      <c r="R9" s="34"/>
      <c r="S9" s="34"/>
    </row>
    <row r="10" spans="1:20" s="40" customFormat="1">
      <c r="A10" s="38" t="s">
        <v>9</v>
      </c>
      <c r="B10" s="159"/>
      <c r="C10" s="48">
        <v>7</v>
      </c>
      <c r="D10" s="160"/>
      <c r="E10" s="2">
        <v>37427894</v>
      </c>
      <c r="F10" s="3"/>
      <c r="G10" s="2">
        <v>168667011</v>
      </c>
      <c r="H10" s="3"/>
      <c r="I10" s="4">
        <v>1521666</v>
      </c>
      <c r="J10" s="2"/>
      <c r="K10" s="4">
        <v>137374964</v>
      </c>
      <c r="L10" s="2"/>
      <c r="M10" s="34"/>
      <c r="N10" s="34"/>
      <c r="O10" s="34"/>
      <c r="P10" s="34"/>
      <c r="Q10" s="34"/>
      <c r="R10" s="34"/>
      <c r="S10" s="34"/>
      <c r="T10" s="34"/>
    </row>
    <row r="11" spans="1:20" s="40" customFormat="1">
      <c r="A11" s="38" t="s">
        <v>11</v>
      </c>
      <c r="B11" s="159"/>
      <c r="C11" s="48">
        <v>8</v>
      </c>
      <c r="D11" s="160"/>
      <c r="E11" s="2">
        <v>54061301</v>
      </c>
      <c r="F11" s="3"/>
      <c r="G11" s="2">
        <v>46285731</v>
      </c>
      <c r="H11" s="3"/>
      <c r="I11" s="2">
        <v>6184709</v>
      </c>
      <c r="J11" s="2"/>
      <c r="K11" s="2">
        <v>5321034</v>
      </c>
      <c r="L11" s="2"/>
      <c r="M11" s="34"/>
      <c r="N11" s="34"/>
      <c r="O11" s="34"/>
      <c r="P11" s="34"/>
      <c r="Q11" s="34"/>
      <c r="R11" s="34"/>
      <c r="S11" s="34"/>
      <c r="T11" s="34"/>
    </row>
    <row r="12" spans="1:20" s="40" customFormat="1">
      <c r="A12" s="38" t="s">
        <v>12</v>
      </c>
      <c r="B12" s="159"/>
      <c r="C12" s="48">
        <v>5</v>
      </c>
      <c r="D12" s="160"/>
      <c r="E12" s="72">
        <v>0</v>
      </c>
      <c r="F12" s="3"/>
      <c r="G12" s="72">
        <v>0</v>
      </c>
      <c r="H12" s="3"/>
      <c r="I12" s="72">
        <v>0</v>
      </c>
      <c r="J12" s="2"/>
      <c r="K12" s="2">
        <v>35000000</v>
      </c>
      <c r="L12" s="2"/>
      <c r="M12" s="34"/>
      <c r="N12" s="34"/>
      <c r="O12" s="34"/>
      <c r="P12" s="34"/>
      <c r="Q12" s="34"/>
      <c r="R12" s="34"/>
      <c r="S12" s="34"/>
      <c r="T12" s="34"/>
    </row>
    <row r="13" spans="1:20" s="40" customFormat="1">
      <c r="A13" s="38" t="s">
        <v>13</v>
      </c>
      <c r="B13" s="159"/>
      <c r="C13" s="48">
        <v>9</v>
      </c>
      <c r="D13" s="160"/>
      <c r="E13" s="2">
        <v>308707075</v>
      </c>
      <c r="F13" s="3"/>
      <c r="G13" s="2">
        <v>290658685</v>
      </c>
      <c r="H13" s="3"/>
      <c r="I13" s="72">
        <v>0</v>
      </c>
      <c r="J13" s="2"/>
      <c r="K13" s="72">
        <v>0</v>
      </c>
      <c r="L13" s="2"/>
      <c r="M13" s="34"/>
      <c r="N13" s="34"/>
      <c r="O13" s="34"/>
      <c r="P13" s="34"/>
      <c r="Q13" s="34"/>
      <c r="R13" s="34"/>
      <c r="S13" s="34"/>
      <c r="T13" s="34"/>
    </row>
    <row r="14" spans="1:20" s="40" customFormat="1">
      <c r="A14" s="38" t="s">
        <v>14</v>
      </c>
      <c r="B14" s="159"/>
      <c r="C14" s="48">
        <v>11</v>
      </c>
      <c r="D14" s="160"/>
      <c r="E14" s="2">
        <v>511902866</v>
      </c>
      <c r="F14" s="3"/>
      <c r="G14" s="2">
        <v>347952710</v>
      </c>
      <c r="H14" s="3"/>
      <c r="I14" s="81">
        <v>422103650</v>
      </c>
      <c r="J14" s="2"/>
      <c r="K14" s="4">
        <v>308070095</v>
      </c>
      <c r="L14" s="2"/>
      <c r="M14" s="34"/>
      <c r="N14" s="34"/>
      <c r="O14" s="34"/>
      <c r="P14" s="34"/>
      <c r="Q14" s="34"/>
      <c r="R14" s="34"/>
      <c r="S14" s="34"/>
      <c r="T14" s="34"/>
    </row>
    <row r="15" spans="1:20" s="40" customFormat="1">
      <c r="A15" s="38" t="s">
        <v>15</v>
      </c>
      <c r="B15" s="159"/>
      <c r="C15" s="48"/>
      <c r="D15" s="160"/>
      <c r="E15" s="3">
        <v>771677</v>
      </c>
      <c r="F15" s="3"/>
      <c r="G15" s="3">
        <v>761009</v>
      </c>
      <c r="H15" s="3"/>
      <c r="I15" s="122">
        <v>14386</v>
      </c>
      <c r="J15" s="3"/>
      <c r="K15" s="14">
        <v>14899</v>
      </c>
      <c r="L15" s="2"/>
      <c r="M15" s="34"/>
      <c r="N15" s="34"/>
      <c r="O15" s="34"/>
      <c r="P15" s="34"/>
      <c r="Q15" s="34"/>
      <c r="R15" s="34"/>
      <c r="S15" s="34"/>
      <c r="T15" s="34"/>
    </row>
    <row r="16" spans="1:20" s="40" customFormat="1" ht="21" customHeight="1">
      <c r="A16" s="161" t="s">
        <v>16</v>
      </c>
      <c r="B16" s="162"/>
      <c r="C16" s="48"/>
      <c r="D16" s="160"/>
      <c r="E16" s="36">
        <f>SUM(E10:E15)</f>
        <v>912870813</v>
      </c>
      <c r="F16" s="8"/>
      <c r="G16" s="36">
        <f>SUM(G10:G15)</f>
        <v>854325146</v>
      </c>
      <c r="H16" s="8"/>
      <c r="I16" s="36">
        <f>SUM(I10:I15)</f>
        <v>429824411</v>
      </c>
      <c r="J16" s="9"/>
      <c r="K16" s="36">
        <f>SUM(K10:K15)</f>
        <v>485780992</v>
      </c>
      <c r="L16" s="8"/>
      <c r="M16" s="34"/>
      <c r="N16" s="34"/>
      <c r="O16" s="34"/>
      <c r="P16" s="34"/>
      <c r="Q16" s="34"/>
      <c r="R16" s="34"/>
      <c r="S16" s="34"/>
      <c r="T16" s="34"/>
    </row>
    <row r="17" spans="1:20" s="40" customFormat="1" ht="20.25" customHeight="1">
      <c r="A17" s="153"/>
      <c r="B17" s="153"/>
      <c r="C17" s="48"/>
      <c r="D17" s="160"/>
      <c r="E17" s="10"/>
      <c r="F17" s="3"/>
      <c r="G17" s="10"/>
      <c r="H17" s="3"/>
      <c r="I17" s="3"/>
      <c r="J17" s="3"/>
      <c r="K17" s="3"/>
      <c r="L17" s="3"/>
      <c r="M17" s="34"/>
      <c r="N17" s="34"/>
      <c r="O17" s="34"/>
      <c r="P17" s="34"/>
      <c r="Q17" s="34"/>
      <c r="R17" s="34"/>
      <c r="S17" s="34"/>
      <c r="T17" s="34"/>
    </row>
    <row r="18" spans="1:20" s="40" customFormat="1" ht="21" customHeight="1">
      <c r="A18" s="157" t="s">
        <v>17</v>
      </c>
      <c r="B18" s="158"/>
      <c r="C18" s="48"/>
      <c r="D18" s="160"/>
      <c r="E18" s="11"/>
      <c r="F18" s="3"/>
      <c r="G18" s="11"/>
      <c r="H18" s="3"/>
      <c r="I18" s="2"/>
      <c r="J18" s="2"/>
      <c r="K18" s="2"/>
      <c r="L18" s="2"/>
      <c r="M18" s="34"/>
      <c r="N18" s="34"/>
      <c r="O18" s="34"/>
      <c r="P18" s="34"/>
      <c r="Q18" s="34"/>
      <c r="R18" s="34"/>
      <c r="S18" s="34"/>
      <c r="T18" s="34"/>
    </row>
    <row r="19" spans="1:20" s="40" customFormat="1">
      <c r="A19" s="38" t="s">
        <v>10</v>
      </c>
      <c r="B19" s="159"/>
      <c r="C19" s="48">
        <v>10</v>
      </c>
      <c r="D19" s="160"/>
      <c r="E19" s="2">
        <v>240000</v>
      </c>
      <c r="F19" s="3"/>
      <c r="G19" s="72">
        <v>0</v>
      </c>
      <c r="H19" s="3"/>
      <c r="I19" s="72">
        <v>0</v>
      </c>
      <c r="J19" s="2"/>
      <c r="K19" s="72">
        <v>0</v>
      </c>
      <c r="L19" s="2"/>
      <c r="M19" s="34"/>
      <c r="N19" s="34"/>
      <c r="O19" s="34"/>
      <c r="P19" s="34"/>
      <c r="Q19" s="34"/>
      <c r="R19" s="34"/>
      <c r="S19" s="34"/>
      <c r="T19" s="34"/>
    </row>
    <row r="20" spans="1:20" s="40" customFormat="1">
      <c r="A20" s="38" t="s">
        <v>18</v>
      </c>
      <c r="B20" s="159"/>
      <c r="C20" s="48">
        <v>11</v>
      </c>
      <c r="D20" s="160"/>
      <c r="E20" s="2">
        <v>7095925</v>
      </c>
      <c r="F20" s="3"/>
      <c r="G20" s="2">
        <v>34925323</v>
      </c>
      <c r="H20" s="3"/>
      <c r="I20" s="81">
        <v>7095925</v>
      </c>
      <c r="J20" s="2"/>
      <c r="K20" s="81">
        <v>34925323</v>
      </c>
      <c r="L20" s="2"/>
      <c r="M20" s="34"/>
      <c r="N20" s="34"/>
      <c r="O20" s="34"/>
      <c r="P20" s="34"/>
      <c r="Q20" s="34"/>
      <c r="R20" s="34"/>
      <c r="S20" s="34"/>
      <c r="T20" s="34"/>
    </row>
    <row r="21" spans="1:20" s="40" customFormat="1" ht="21" customHeight="1">
      <c r="A21" s="38" t="s">
        <v>19</v>
      </c>
      <c r="B21" s="159"/>
      <c r="C21" s="48">
        <v>13</v>
      </c>
      <c r="D21" s="160"/>
      <c r="E21" s="72">
        <v>0</v>
      </c>
      <c r="F21" s="6"/>
      <c r="G21" s="72">
        <v>0</v>
      </c>
      <c r="H21" s="6"/>
      <c r="I21" s="12">
        <v>520686197</v>
      </c>
      <c r="J21" s="2"/>
      <c r="K21" s="12">
        <v>469547416</v>
      </c>
      <c r="L21" s="2"/>
      <c r="M21" s="34"/>
      <c r="N21" s="34"/>
      <c r="O21" s="34"/>
      <c r="P21" s="34"/>
      <c r="Q21" s="34"/>
      <c r="R21" s="34"/>
      <c r="S21" s="34"/>
      <c r="T21" s="34"/>
    </row>
    <row r="22" spans="1:20" s="40" customFormat="1">
      <c r="A22" s="38" t="s">
        <v>20</v>
      </c>
      <c r="B22" s="159"/>
      <c r="C22" s="48">
        <v>14</v>
      </c>
      <c r="D22" s="160"/>
      <c r="E22" s="2">
        <v>248784081</v>
      </c>
      <c r="F22" s="3"/>
      <c r="G22" s="2">
        <v>257524985</v>
      </c>
      <c r="H22" s="3"/>
      <c r="I22" s="33">
        <v>3319794</v>
      </c>
      <c r="J22" s="6"/>
      <c r="K22" s="33">
        <v>4017825</v>
      </c>
      <c r="L22" s="2"/>
      <c r="M22" s="34"/>
      <c r="N22" s="34"/>
      <c r="O22" s="34"/>
      <c r="P22" s="34"/>
      <c r="Q22" s="34"/>
      <c r="R22" s="34"/>
      <c r="S22" s="34"/>
      <c r="T22" s="34"/>
    </row>
    <row r="23" spans="1:20" s="40" customFormat="1">
      <c r="A23" s="38" t="s">
        <v>21</v>
      </c>
      <c r="B23" s="159"/>
      <c r="C23" s="48">
        <v>15</v>
      </c>
      <c r="D23" s="160"/>
      <c r="E23" s="2">
        <v>302676570</v>
      </c>
      <c r="F23" s="3"/>
      <c r="G23" s="2">
        <v>290976270</v>
      </c>
      <c r="H23" s="3"/>
      <c r="I23" s="33">
        <v>9489211</v>
      </c>
      <c r="J23" s="6"/>
      <c r="K23" s="33">
        <v>8686322</v>
      </c>
      <c r="L23" s="2"/>
      <c r="M23" s="34"/>
      <c r="N23" s="34"/>
      <c r="O23" s="34"/>
      <c r="P23" s="34"/>
      <c r="Q23" s="34"/>
      <c r="R23" s="34"/>
      <c r="S23" s="34"/>
      <c r="T23" s="34"/>
    </row>
    <row r="24" spans="1:20" s="40" customFormat="1">
      <c r="A24" s="38" t="s">
        <v>22</v>
      </c>
      <c r="B24" s="159"/>
      <c r="C24" s="48"/>
      <c r="D24" s="160"/>
      <c r="E24" s="2">
        <v>15617283</v>
      </c>
      <c r="F24" s="3"/>
      <c r="G24" s="2">
        <v>15617283</v>
      </c>
      <c r="H24" s="3"/>
      <c r="I24" s="72">
        <v>0</v>
      </c>
      <c r="J24" s="2"/>
      <c r="K24" s="72">
        <v>0</v>
      </c>
      <c r="L24" s="2"/>
      <c r="M24" s="34"/>
      <c r="N24" s="34"/>
      <c r="O24" s="34"/>
      <c r="P24" s="34"/>
      <c r="Q24" s="34"/>
      <c r="R24" s="34"/>
      <c r="S24" s="34"/>
      <c r="T24" s="34"/>
    </row>
    <row r="25" spans="1:20" s="40" customFormat="1">
      <c r="A25" s="38" t="s">
        <v>23</v>
      </c>
      <c r="B25" s="159"/>
      <c r="C25" s="48">
        <v>16</v>
      </c>
      <c r="D25" s="160"/>
      <c r="E25" s="2">
        <v>9480878</v>
      </c>
      <c r="F25" s="3"/>
      <c r="G25" s="2">
        <v>9850753</v>
      </c>
      <c r="H25" s="3"/>
      <c r="I25" s="81">
        <v>113661</v>
      </c>
      <c r="J25" s="2"/>
      <c r="K25" s="81">
        <v>164410</v>
      </c>
      <c r="L25" s="2"/>
      <c r="M25" s="87"/>
      <c r="N25" s="34"/>
      <c r="O25" s="34"/>
      <c r="P25" s="34"/>
      <c r="Q25" s="34"/>
      <c r="R25" s="34"/>
      <c r="S25" s="34"/>
      <c r="T25" s="34"/>
    </row>
    <row r="26" spans="1:20" s="40" customFormat="1">
      <c r="A26" s="38" t="s">
        <v>24</v>
      </c>
      <c r="B26" s="159"/>
      <c r="C26" s="48">
        <v>17</v>
      </c>
      <c r="D26" s="160"/>
      <c r="E26" s="2">
        <v>5891627</v>
      </c>
      <c r="F26" s="3"/>
      <c r="G26" s="2">
        <v>3968066</v>
      </c>
      <c r="H26" s="3"/>
      <c r="I26" s="72">
        <v>0</v>
      </c>
      <c r="J26" s="2"/>
      <c r="K26" s="81">
        <v>332426</v>
      </c>
      <c r="L26" s="2"/>
      <c r="M26" s="34"/>
      <c r="N26" s="34"/>
      <c r="O26" s="34"/>
      <c r="P26" s="34"/>
      <c r="Q26" s="34"/>
      <c r="R26" s="34"/>
      <c r="S26" s="34"/>
      <c r="T26" s="34"/>
    </row>
    <row r="27" spans="1:20" s="40" customFormat="1">
      <c r="A27" s="38" t="s">
        <v>25</v>
      </c>
      <c r="B27" s="159"/>
      <c r="C27" s="48">
        <v>18</v>
      </c>
      <c r="D27" s="160"/>
      <c r="E27" s="7">
        <v>33251088</v>
      </c>
      <c r="F27" s="3"/>
      <c r="G27" s="7">
        <v>31868080</v>
      </c>
      <c r="H27" s="3"/>
      <c r="I27" s="82">
        <v>743300</v>
      </c>
      <c r="J27" s="2"/>
      <c r="K27" s="82">
        <v>626300</v>
      </c>
      <c r="L27" s="2"/>
      <c r="M27" s="34"/>
      <c r="N27" s="34"/>
      <c r="O27" s="34"/>
      <c r="P27" s="34"/>
      <c r="Q27" s="34"/>
      <c r="R27" s="34"/>
      <c r="S27" s="34"/>
      <c r="T27" s="34"/>
    </row>
    <row r="28" spans="1:20" s="40" customFormat="1" ht="20.5">
      <c r="A28" s="161" t="s">
        <v>26</v>
      </c>
      <c r="B28" s="162"/>
      <c r="C28" s="52"/>
      <c r="D28" s="52"/>
      <c r="E28" s="35">
        <f>SUM(E19:E27)</f>
        <v>623037452</v>
      </c>
      <c r="F28" s="8"/>
      <c r="G28" s="35">
        <f>SUM(G19:G27)</f>
        <v>644730760</v>
      </c>
      <c r="H28" s="8"/>
      <c r="I28" s="35">
        <f>SUM(I19:I27)</f>
        <v>541448088</v>
      </c>
      <c r="J28" s="8"/>
      <c r="K28" s="35">
        <f>SUM(K19:K27)</f>
        <v>518300022</v>
      </c>
      <c r="L28" s="8"/>
      <c r="M28" s="34"/>
      <c r="N28" s="34"/>
      <c r="O28" s="34"/>
      <c r="P28" s="34"/>
      <c r="Q28" s="34"/>
      <c r="R28" s="34"/>
      <c r="S28" s="34"/>
      <c r="T28" s="34"/>
    </row>
    <row r="29" spans="1:20" s="40" customFormat="1" ht="21" thickBot="1">
      <c r="A29" s="44" t="s">
        <v>27</v>
      </c>
      <c r="B29" s="44"/>
      <c r="C29" s="52"/>
      <c r="D29" s="52"/>
      <c r="E29" s="32">
        <f>E16+E28</f>
        <v>1535908265</v>
      </c>
      <c r="F29" s="56"/>
      <c r="G29" s="32">
        <f>G16+G28</f>
        <v>1499055906</v>
      </c>
      <c r="H29" s="56"/>
      <c r="I29" s="32">
        <f>I16+I28</f>
        <v>971272499</v>
      </c>
      <c r="J29" s="56"/>
      <c r="K29" s="32">
        <f>K16+K28</f>
        <v>1004081014</v>
      </c>
      <c r="L29" s="163"/>
      <c r="M29" s="34"/>
      <c r="N29" s="34"/>
      <c r="O29" s="34"/>
      <c r="P29" s="34"/>
      <c r="Q29" s="34"/>
      <c r="R29" s="34"/>
      <c r="S29" s="34"/>
      <c r="T29" s="34"/>
    </row>
    <row r="30" spans="1:20" s="40" customFormat="1" ht="21" thickTop="1">
      <c r="A30" s="44"/>
      <c r="B30" s="44"/>
      <c r="C30" s="52"/>
      <c r="D30" s="52"/>
      <c r="E30" s="70"/>
      <c r="F30" s="56"/>
      <c r="G30" s="70"/>
      <c r="H30" s="56"/>
      <c r="I30" s="70"/>
      <c r="J30" s="56"/>
      <c r="K30" s="70"/>
      <c r="L30" s="163"/>
      <c r="M30" s="34"/>
      <c r="N30" s="34"/>
      <c r="O30" s="34"/>
      <c r="P30" s="34"/>
      <c r="Q30" s="34"/>
      <c r="R30" s="34"/>
      <c r="S30" s="34"/>
      <c r="T30" s="34"/>
    </row>
    <row r="31" spans="1:20" s="40" customFormat="1" ht="20.5">
      <c r="A31" s="44"/>
      <c r="B31" s="44"/>
      <c r="C31" s="52"/>
      <c r="D31" s="52"/>
      <c r="E31" s="70"/>
      <c r="F31" s="56"/>
      <c r="G31" s="70"/>
      <c r="H31" s="56"/>
      <c r="I31" s="70"/>
      <c r="J31" s="56"/>
      <c r="K31" s="70"/>
      <c r="L31" s="163"/>
      <c r="M31" s="34"/>
      <c r="N31" s="34"/>
      <c r="O31" s="34"/>
      <c r="P31" s="34"/>
      <c r="Q31" s="34"/>
      <c r="R31" s="34"/>
      <c r="S31" s="34"/>
    </row>
    <row r="32" spans="1:20" s="40" customFormat="1" ht="20.5">
      <c r="A32" s="44"/>
      <c r="B32" s="44"/>
      <c r="C32" s="52"/>
      <c r="D32" s="52"/>
      <c r="E32" s="70"/>
      <c r="F32" s="56"/>
      <c r="G32" s="70"/>
      <c r="H32" s="56"/>
      <c r="I32" s="70"/>
      <c r="J32" s="56"/>
      <c r="K32" s="70"/>
      <c r="L32" s="163"/>
      <c r="M32" s="34"/>
      <c r="N32" s="34"/>
      <c r="O32" s="34"/>
      <c r="P32" s="34"/>
      <c r="Q32" s="34"/>
      <c r="R32" s="34"/>
      <c r="S32" s="34"/>
    </row>
    <row r="33" spans="1:19" s="40" customFormat="1" ht="20.5">
      <c r="A33" s="44"/>
      <c r="B33" s="44"/>
      <c r="C33" s="52"/>
      <c r="D33" s="52"/>
      <c r="E33" s="70"/>
      <c r="F33" s="56"/>
      <c r="G33" s="70"/>
      <c r="H33" s="56"/>
      <c r="I33" s="70"/>
      <c r="J33" s="56"/>
      <c r="K33" s="70"/>
      <c r="L33" s="163"/>
      <c r="M33" s="34"/>
      <c r="N33" s="34"/>
      <c r="O33" s="34"/>
      <c r="P33" s="34"/>
      <c r="Q33" s="34"/>
      <c r="R33" s="34"/>
      <c r="S33" s="34"/>
    </row>
    <row r="34" spans="1:19" s="40" customFormat="1" ht="20.5">
      <c r="A34" s="44"/>
      <c r="B34" s="44"/>
      <c r="C34" s="52"/>
      <c r="D34" s="52"/>
      <c r="E34" s="70"/>
      <c r="F34" s="56"/>
      <c r="G34" s="70"/>
      <c r="H34" s="56"/>
      <c r="I34" s="70"/>
      <c r="J34" s="56"/>
      <c r="K34" s="70"/>
      <c r="L34" s="163"/>
      <c r="M34" s="34"/>
      <c r="N34" s="34"/>
      <c r="O34" s="34"/>
      <c r="P34" s="34"/>
      <c r="Q34" s="34"/>
      <c r="R34" s="34"/>
      <c r="S34" s="34"/>
    </row>
    <row r="35" spans="1:19" s="40" customFormat="1" ht="20.5">
      <c r="A35" s="44"/>
      <c r="B35" s="44"/>
      <c r="C35" s="52"/>
      <c r="D35" s="52"/>
      <c r="E35" s="70"/>
      <c r="F35" s="56"/>
      <c r="G35" s="70"/>
      <c r="H35" s="56"/>
      <c r="I35" s="70"/>
      <c r="J35" s="56"/>
      <c r="K35" s="70"/>
      <c r="L35" s="163"/>
      <c r="M35" s="34"/>
      <c r="N35" s="34"/>
      <c r="O35" s="34"/>
      <c r="P35" s="34"/>
      <c r="Q35" s="34"/>
      <c r="R35" s="34"/>
      <c r="S35" s="34"/>
    </row>
    <row r="36" spans="1:19" s="40" customFormat="1" ht="20.5">
      <c r="A36" s="44"/>
      <c r="B36" s="44"/>
      <c r="C36" s="52"/>
      <c r="D36" s="52"/>
      <c r="E36" s="70"/>
      <c r="F36" s="56"/>
      <c r="G36" s="70"/>
      <c r="H36" s="56"/>
      <c r="I36" s="70"/>
      <c r="J36" s="56"/>
      <c r="K36" s="70"/>
      <c r="L36" s="163"/>
      <c r="M36" s="34"/>
      <c r="N36" s="34"/>
      <c r="O36" s="34"/>
      <c r="P36" s="34"/>
      <c r="Q36" s="34"/>
      <c r="R36" s="34"/>
      <c r="S36" s="34"/>
    </row>
    <row r="37" spans="1:19" s="40" customFormat="1" ht="20.5">
      <c r="A37" s="44"/>
      <c r="B37" s="44"/>
      <c r="C37" s="52"/>
      <c r="D37" s="52"/>
      <c r="E37" s="70"/>
      <c r="F37" s="56"/>
      <c r="G37" s="70"/>
      <c r="H37" s="56"/>
      <c r="I37" s="70"/>
      <c r="J37" s="56"/>
      <c r="K37" s="70"/>
      <c r="L37" s="163"/>
      <c r="M37" s="34"/>
      <c r="N37" s="34"/>
      <c r="O37" s="34"/>
      <c r="P37" s="34"/>
      <c r="Q37" s="34"/>
      <c r="R37" s="34"/>
      <c r="S37" s="34"/>
    </row>
    <row r="38" spans="1:19" s="40" customFormat="1" ht="20.5">
      <c r="A38" s="44"/>
      <c r="B38" s="44"/>
      <c r="C38" s="52"/>
      <c r="D38" s="52"/>
      <c r="E38" s="70"/>
      <c r="F38" s="56"/>
      <c r="G38" s="70"/>
      <c r="H38" s="56"/>
      <c r="I38" s="70"/>
      <c r="J38" s="56"/>
      <c r="K38" s="70"/>
      <c r="L38" s="163"/>
      <c r="M38" s="34"/>
      <c r="N38" s="34"/>
      <c r="O38" s="34"/>
      <c r="P38" s="34"/>
      <c r="Q38" s="34"/>
      <c r="R38" s="34"/>
      <c r="S38" s="34"/>
    </row>
    <row r="39" spans="1:19" s="40" customFormat="1" ht="20.5">
      <c r="A39" s="44"/>
      <c r="B39" s="44"/>
      <c r="C39" s="52"/>
      <c r="D39" s="52"/>
      <c r="E39" s="70"/>
      <c r="F39" s="56"/>
      <c r="G39" s="70"/>
      <c r="H39" s="56"/>
      <c r="I39" s="70"/>
      <c r="J39" s="56"/>
      <c r="K39" s="70"/>
      <c r="L39" s="163"/>
      <c r="M39" s="34"/>
      <c r="N39" s="34"/>
      <c r="O39" s="34"/>
      <c r="P39" s="34"/>
      <c r="Q39" s="34"/>
      <c r="R39" s="34"/>
      <c r="S39" s="34"/>
    </row>
    <row r="40" spans="1:19" s="40" customFormat="1" ht="20.5">
      <c r="A40" s="44"/>
      <c r="B40" s="44"/>
      <c r="C40" s="52"/>
      <c r="D40" s="52"/>
      <c r="E40" s="70"/>
      <c r="F40" s="56"/>
      <c r="G40" s="70"/>
      <c r="H40" s="56"/>
      <c r="I40" s="70"/>
      <c r="J40" s="56"/>
      <c r="K40" s="70"/>
      <c r="L40" s="163"/>
      <c r="M40" s="34"/>
      <c r="N40" s="34"/>
      <c r="O40" s="34"/>
      <c r="P40" s="34"/>
      <c r="Q40" s="34"/>
      <c r="R40" s="34"/>
      <c r="S40" s="34"/>
    </row>
    <row r="41" spans="1:19" s="40" customFormat="1" ht="20.5">
      <c r="A41" s="44"/>
      <c r="B41" s="44"/>
      <c r="C41" s="52"/>
      <c r="D41" s="52"/>
      <c r="E41" s="70"/>
      <c r="F41" s="56"/>
      <c r="G41" s="70"/>
      <c r="H41" s="56"/>
      <c r="I41" s="70"/>
      <c r="J41" s="56"/>
      <c r="K41" s="70"/>
      <c r="L41" s="163"/>
      <c r="M41" s="34"/>
      <c r="N41" s="34"/>
      <c r="O41" s="34"/>
      <c r="P41" s="34"/>
      <c r="Q41" s="34"/>
      <c r="R41" s="34"/>
      <c r="S41" s="34"/>
    </row>
    <row r="42" spans="1:19" s="40" customFormat="1" ht="20.5">
      <c r="A42" s="44"/>
      <c r="B42" s="44"/>
      <c r="C42" s="52"/>
      <c r="D42" s="52"/>
      <c r="E42" s="70"/>
      <c r="F42" s="56"/>
      <c r="G42" s="70"/>
      <c r="H42" s="56"/>
      <c r="I42" s="70"/>
      <c r="J42" s="56"/>
      <c r="K42" s="70"/>
      <c r="L42" s="163"/>
      <c r="M42" s="34"/>
      <c r="N42" s="34"/>
      <c r="O42" s="34"/>
      <c r="P42" s="34"/>
      <c r="Q42" s="34"/>
      <c r="R42" s="34"/>
      <c r="S42" s="34"/>
    </row>
    <row r="43" spans="1:19" s="40" customFormat="1" ht="20.5">
      <c r="A43" s="44"/>
      <c r="B43" s="44"/>
      <c r="C43" s="52"/>
      <c r="D43" s="52"/>
      <c r="E43" s="70"/>
      <c r="F43" s="56"/>
      <c r="G43" s="70"/>
      <c r="H43" s="56"/>
      <c r="I43" s="70"/>
      <c r="J43" s="56"/>
      <c r="K43" s="70"/>
      <c r="L43" s="163"/>
      <c r="M43" s="34"/>
      <c r="N43" s="34"/>
      <c r="O43" s="34"/>
      <c r="P43" s="34"/>
      <c r="Q43" s="34"/>
      <c r="R43" s="34"/>
      <c r="S43" s="34"/>
    </row>
    <row r="44" spans="1:19" s="40" customFormat="1" ht="20.5">
      <c r="A44" s="44"/>
      <c r="B44" s="44"/>
      <c r="C44" s="52"/>
      <c r="D44" s="52"/>
      <c r="E44" s="70"/>
      <c r="F44" s="56"/>
      <c r="G44" s="70"/>
      <c r="H44" s="56"/>
      <c r="I44" s="70"/>
      <c r="J44" s="56"/>
      <c r="K44" s="70"/>
      <c r="L44" s="163"/>
      <c r="M44" s="34"/>
      <c r="N44" s="34"/>
      <c r="O44" s="34"/>
      <c r="P44" s="34"/>
      <c r="Q44" s="34"/>
      <c r="R44" s="34"/>
      <c r="S44" s="34"/>
    </row>
    <row r="45" spans="1:19" s="40" customFormat="1" ht="20.5">
      <c r="A45" s="44"/>
      <c r="B45" s="44"/>
      <c r="C45" s="52"/>
      <c r="D45" s="52"/>
      <c r="E45" s="70"/>
      <c r="F45" s="56"/>
      <c r="G45" s="70"/>
      <c r="H45" s="56"/>
      <c r="I45" s="70"/>
      <c r="J45" s="56"/>
      <c r="K45" s="70"/>
      <c r="L45" s="163"/>
      <c r="M45" s="34"/>
      <c r="N45" s="34"/>
      <c r="O45" s="34"/>
      <c r="P45" s="34"/>
      <c r="Q45" s="34"/>
      <c r="R45" s="34"/>
      <c r="S45" s="34"/>
    </row>
    <row r="46" spans="1:19" s="40" customFormat="1" ht="21" customHeight="1">
      <c r="A46" s="44"/>
      <c r="B46" s="44"/>
      <c r="C46" s="52"/>
      <c r="D46" s="52"/>
      <c r="E46" s="70"/>
      <c r="F46" s="56"/>
      <c r="G46" s="70"/>
      <c r="H46" s="56"/>
      <c r="I46" s="70"/>
      <c r="J46" s="56"/>
      <c r="K46" s="70"/>
      <c r="L46" s="163"/>
      <c r="M46" s="34"/>
      <c r="N46" s="34"/>
      <c r="O46" s="34"/>
      <c r="P46" s="34"/>
      <c r="Q46" s="34"/>
      <c r="R46" s="34"/>
      <c r="S46" s="34"/>
    </row>
    <row r="47" spans="1:19" s="40" customFormat="1" ht="20.5">
      <c r="A47" s="30" t="s">
        <v>28</v>
      </c>
      <c r="B47" s="44"/>
      <c r="C47" s="52"/>
      <c r="D47" s="52"/>
      <c r="E47" s="8"/>
      <c r="F47" s="56"/>
      <c r="G47" s="8"/>
      <c r="H47" s="56"/>
      <c r="I47" s="8"/>
      <c r="J47" s="56"/>
      <c r="K47" s="8"/>
      <c r="L47" s="163"/>
      <c r="M47" s="34"/>
      <c r="N47" s="34"/>
      <c r="O47" s="34"/>
      <c r="P47" s="34"/>
      <c r="Q47" s="34"/>
      <c r="R47" s="34"/>
      <c r="S47" s="34"/>
    </row>
    <row r="48" spans="1:19" ht="21" customHeight="1">
      <c r="A48" s="56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</row>
    <row r="49" spans="1:12" ht="9.75" customHeight="1">
      <c r="A49" s="153"/>
      <c r="B49" s="44"/>
      <c r="E49" s="164"/>
      <c r="F49" s="56"/>
      <c r="G49" s="56"/>
      <c r="H49" s="56"/>
      <c r="I49" s="163"/>
      <c r="J49" s="56"/>
      <c r="K49" s="56"/>
      <c r="L49" s="56"/>
    </row>
    <row r="50" spans="1:12" ht="21" customHeight="1"/>
    <row r="51" spans="1:12" ht="21" customHeight="1"/>
  </sheetData>
  <sheetProtection selectLockedCells="1" selectUnlockedCells="1"/>
  <mergeCells count="6">
    <mergeCell ref="A1:K1"/>
    <mergeCell ref="A2:K2"/>
    <mergeCell ref="A3:K3"/>
    <mergeCell ref="I6:K6"/>
    <mergeCell ref="B6:D6"/>
    <mergeCell ref="E6:G6"/>
  </mergeCells>
  <pageMargins left="1" right="0.3" top="1" bottom="0.5" header="0.5" footer="0.5"/>
  <pageSetup paperSize="9" scale="75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24FF7-1AD0-45A3-A5DC-F62C9F7EAF62}">
  <sheetPr codeName="Sheet2">
    <tabColor rgb="FF00B0F0"/>
  </sheetPr>
  <dimension ref="A1:X50"/>
  <sheetViews>
    <sheetView view="pageBreakPreview" zoomScale="60" zoomScaleNormal="10" zoomScaleSheetLayoutView="100" workbookViewId="0">
      <selection activeCell="C20" sqref="C20"/>
    </sheetView>
  </sheetViews>
  <sheetFormatPr defaultColWidth="8.453125" defaultRowHeight="20"/>
  <cols>
    <col min="1" max="1" width="56.453125" style="57" customWidth="1"/>
    <col min="2" max="2" width="0.54296875" style="57" customWidth="1"/>
    <col min="3" max="3" width="5.54296875" style="52" customWidth="1"/>
    <col min="4" max="4" width="0.54296875" style="52" customWidth="1"/>
    <col min="5" max="5" width="13.1796875" style="47" customWidth="1"/>
    <col min="6" max="6" width="0.54296875" style="47" customWidth="1"/>
    <col min="7" max="7" width="13.1796875" style="47" customWidth="1"/>
    <col min="8" max="8" width="0.54296875" style="47" customWidth="1"/>
    <col min="9" max="9" width="13.1796875" style="45" customWidth="1"/>
    <col min="10" max="10" width="0.54296875" style="47" customWidth="1"/>
    <col min="11" max="11" width="13.1796875" style="47" customWidth="1"/>
    <col min="12" max="12" width="8.54296875" style="49" bestFit="1" customWidth="1"/>
    <col min="13" max="13" width="12.54296875" style="49" bestFit="1" customWidth="1"/>
    <col min="14" max="14" width="10.453125" style="49" bestFit="1" customWidth="1"/>
    <col min="15" max="15" width="12.1796875" style="49" bestFit="1" customWidth="1"/>
    <col min="16" max="16" width="9.81640625" style="49" bestFit="1" customWidth="1"/>
    <col min="17" max="17" width="14.54296875" style="49" bestFit="1" customWidth="1"/>
    <col min="18" max="18" width="11.1796875" style="49" bestFit="1" customWidth="1"/>
    <col min="19" max="19" width="14.54296875" style="49" bestFit="1" customWidth="1"/>
    <col min="20" max="20" width="8.453125" style="49"/>
    <col min="21" max="21" width="13.1796875" style="49" bestFit="1" customWidth="1"/>
    <col min="22" max="22" width="10.54296875" style="49" bestFit="1" customWidth="1"/>
    <col min="23" max="23" width="14.54296875" style="49" bestFit="1" customWidth="1"/>
    <col min="24" max="24" width="4.1796875" style="49" bestFit="1" customWidth="1"/>
    <col min="25" max="16384" width="8.453125" style="49"/>
  </cols>
  <sheetData>
    <row r="1" spans="1:24" ht="26.15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</row>
    <row r="2" spans="1:24" ht="26.15" customHeight="1">
      <c r="A2" s="233" t="s">
        <v>29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</row>
    <row r="3" spans="1:24" s="40" customFormat="1" ht="26.15" customHeight="1">
      <c r="A3" s="233" t="s">
        <v>2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</row>
    <row r="4" spans="1:24" s="40" customFormat="1" ht="20.5">
      <c r="A4" s="50"/>
      <c r="B4" s="50"/>
      <c r="C4" s="50"/>
      <c r="D4" s="50"/>
      <c r="E4" s="50"/>
      <c r="F4" s="50"/>
      <c r="G4" s="50"/>
      <c r="H4" s="50"/>
      <c r="I4" s="51"/>
      <c r="J4" s="50"/>
      <c r="K4" s="41" t="s">
        <v>3</v>
      </c>
    </row>
    <row r="5" spans="1:24" s="40" customFormat="1" ht="6" customHeight="1">
      <c r="A5" s="31"/>
      <c r="B5" s="31"/>
      <c r="C5" s="52"/>
      <c r="D5" s="52"/>
      <c r="E5" s="47"/>
      <c r="F5" s="47"/>
      <c r="G5" s="47"/>
      <c r="H5" s="47"/>
      <c r="I5" s="45"/>
      <c r="J5" s="47"/>
      <c r="K5" s="47"/>
    </row>
    <row r="6" spans="1:24" s="40" customFormat="1" ht="20.5">
      <c r="A6" s="153"/>
      <c r="B6" s="234" t="s">
        <v>4</v>
      </c>
      <c r="C6" s="234"/>
      <c r="D6" s="234"/>
      <c r="E6" s="234" t="s">
        <v>5</v>
      </c>
      <c r="F6" s="234"/>
      <c r="G6" s="234"/>
      <c r="H6" s="44"/>
      <c r="I6" s="234" t="s">
        <v>6</v>
      </c>
      <c r="J6" s="234"/>
      <c r="K6" s="234"/>
    </row>
    <row r="7" spans="1:24" s="54" customFormat="1" ht="20.5">
      <c r="E7" s="165">
        <v>2568</v>
      </c>
      <c r="F7" s="165"/>
      <c r="G7" s="165">
        <v>2567</v>
      </c>
      <c r="H7" s="166"/>
      <c r="I7" s="165">
        <v>2568</v>
      </c>
      <c r="J7" s="165"/>
      <c r="K7" s="165">
        <v>2567</v>
      </c>
    </row>
    <row r="8" spans="1:24" s="40" customFormat="1" ht="20.5">
      <c r="A8" s="155" t="s">
        <v>30</v>
      </c>
      <c r="B8" s="155"/>
      <c r="E8" s="167"/>
      <c r="F8" s="167"/>
      <c r="G8" s="167"/>
      <c r="H8" s="167"/>
      <c r="I8" s="168"/>
      <c r="J8" s="167"/>
      <c r="K8" s="167"/>
    </row>
    <row r="9" spans="1:24" ht="20.5">
      <c r="A9" s="157" t="s">
        <v>31</v>
      </c>
      <c r="B9" s="29"/>
      <c r="C9" s="58"/>
      <c r="D9" s="58"/>
      <c r="E9" s="169"/>
      <c r="F9" s="45"/>
      <c r="G9" s="45"/>
      <c r="H9" s="45"/>
      <c r="J9" s="45"/>
      <c r="K9" s="45"/>
    </row>
    <row r="10" spans="1:24">
      <c r="A10" s="38" t="s">
        <v>32</v>
      </c>
      <c r="B10" s="38"/>
      <c r="C10" s="48">
        <v>19</v>
      </c>
      <c r="D10" s="48"/>
      <c r="E10" s="47">
        <v>213317543</v>
      </c>
      <c r="F10" s="45"/>
      <c r="G10" s="47">
        <v>163116226</v>
      </c>
      <c r="H10" s="45"/>
      <c r="I10" s="45">
        <v>7105887</v>
      </c>
      <c r="J10" s="2"/>
      <c r="K10" s="45">
        <v>3923386</v>
      </c>
      <c r="M10" s="84"/>
      <c r="N10" s="83"/>
      <c r="O10" s="84"/>
      <c r="P10" s="83"/>
      <c r="Q10" s="119"/>
      <c r="R10" s="119"/>
      <c r="S10" s="119"/>
      <c r="T10" s="119"/>
      <c r="U10" s="119"/>
      <c r="V10" s="119"/>
      <c r="W10" s="119"/>
      <c r="X10" s="119"/>
    </row>
    <row r="11" spans="1:24">
      <c r="A11" s="38" t="s">
        <v>33</v>
      </c>
      <c r="B11" s="170"/>
      <c r="C11" s="48">
        <v>20</v>
      </c>
      <c r="D11" s="48"/>
      <c r="E11" s="47">
        <v>44670347</v>
      </c>
      <c r="F11" s="3"/>
      <c r="G11" s="47">
        <v>36244560</v>
      </c>
      <c r="H11" s="3"/>
      <c r="I11" s="45">
        <v>1605645</v>
      </c>
      <c r="J11" s="2"/>
      <c r="K11" s="45">
        <v>1284649</v>
      </c>
      <c r="N11" s="83"/>
      <c r="O11" s="83"/>
      <c r="P11" s="83"/>
      <c r="Q11" s="119"/>
      <c r="R11" s="119"/>
      <c r="S11" s="119"/>
      <c r="T11" s="119"/>
      <c r="U11" s="119"/>
      <c r="V11" s="119"/>
      <c r="W11" s="119"/>
      <c r="X11" s="119"/>
    </row>
    <row r="12" spans="1:24">
      <c r="A12" s="171" t="s">
        <v>34</v>
      </c>
      <c r="B12" s="171"/>
      <c r="C12" s="48"/>
      <c r="D12" s="48"/>
      <c r="E12" s="47">
        <v>9091399</v>
      </c>
      <c r="F12" s="3"/>
      <c r="G12" s="47">
        <v>10294181</v>
      </c>
      <c r="H12" s="3"/>
      <c r="I12" s="45">
        <v>1836276</v>
      </c>
      <c r="J12" s="2"/>
      <c r="K12" s="45">
        <v>2492091</v>
      </c>
      <c r="L12" s="89"/>
      <c r="M12" s="85"/>
      <c r="N12" s="83"/>
      <c r="O12" s="85"/>
      <c r="P12" s="83"/>
      <c r="Q12" s="119"/>
      <c r="R12" s="119"/>
      <c r="S12" s="119"/>
      <c r="T12" s="119"/>
      <c r="U12" s="119"/>
      <c r="V12" s="119"/>
      <c r="W12" s="119"/>
      <c r="X12" s="119"/>
    </row>
    <row r="13" spans="1:24">
      <c r="A13" s="38" t="s">
        <v>35</v>
      </c>
      <c r="B13" s="38"/>
      <c r="C13" s="48"/>
      <c r="D13" s="48"/>
      <c r="E13" s="47">
        <v>1613181</v>
      </c>
      <c r="F13" s="2"/>
      <c r="G13" s="47">
        <v>1481937</v>
      </c>
      <c r="H13" s="2"/>
      <c r="I13" s="45">
        <v>301209</v>
      </c>
      <c r="J13" s="2"/>
      <c r="K13" s="45">
        <v>272524</v>
      </c>
      <c r="N13" s="83"/>
      <c r="P13" s="83"/>
      <c r="Q13" s="119"/>
      <c r="R13" s="119"/>
      <c r="S13" s="119"/>
      <c r="T13" s="119"/>
      <c r="U13" s="119"/>
      <c r="V13" s="119"/>
      <c r="W13" s="119"/>
      <c r="X13" s="119"/>
    </row>
    <row r="14" spans="1:24" ht="20.5">
      <c r="A14" s="161" t="s">
        <v>36</v>
      </c>
      <c r="B14" s="172"/>
      <c r="C14" s="48"/>
      <c r="D14" s="48"/>
      <c r="E14" s="80">
        <f>SUM(E10:E13)</f>
        <v>268692470</v>
      </c>
      <c r="F14" s="8"/>
      <c r="G14" s="80">
        <f>SUM(G10:G13)</f>
        <v>211136904</v>
      </c>
      <c r="H14" s="8"/>
      <c r="I14" s="80">
        <f>SUM(I10:I13)</f>
        <v>10849017</v>
      </c>
      <c r="J14" s="9"/>
      <c r="K14" s="80">
        <f>SUM(K10:K13)</f>
        <v>7972650</v>
      </c>
      <c r="N14" s="83"/>
      <c r="P14" s="83"/>
      <c r="Q14" s="119"/>
      <c r="R14" s="119"/>
      <c r="S14" s="119"/>
      <c r="T14" s="119"/>
      <c r="U14" s="119"/>
      <c r="V14" s="119"/>
      <c r="W14" s="119"/>
      <c r="X14" s="119"/>
    </row>
    <row r="15" spans="1:24" s="40" customFormat="1">
      <c r="A15" s="153"/>
      <c r="B15" s="153"/>
      <c r="C15" s="48"/>
      <c r="D15" s="48"/>
      <c r="E15" s="10"/>
      <c r="F15" s="3"/>
      <c r="G15" s="10"/>
      <c r="H15" s="3"/>
      <c r="I15" s="3"/>
      <c r="J15" s="3"/>
      <c r="K15" s="3"/>
      <c r="N15" s="83"/>
      <c r="P15" s="83"/>
      <c r="Q15" s="144"/>
      <c r="R15" s="119"/>
      <c r="S15" s="144"/>
      <c r="T15" s="119"/>
      <c r="U15" s="144"/>
      <c r="V15" s="119"/>
      <c r="W15" s="144"/>
      <c r="X15" s="119"/>
    </row>
    <row r="16" spans="1:24" ht="20.5">
      <c r="A16" s="157" t="s">
        <v>37</v>
      </c>
      <c r="B16" s="29"/>
      <c r="C16" s="48"/>
      <c r="D16" s="48"/>
      <c r="E16" s="169"/>
      <c r="F16" s="3"/>
      <c r="G16" s="169"/>
      <c r="H16" s="3"/>
      <c r="I16" s="2"/>
      <c r="J16" s="2"/>
      <c r="K16" s="2"/>
      <c r="N16" s="83"/>
      <c r="P16" s="83"/>
      <c r="Q16" s="119"/>
      <c r="R16" s="119"/>
      <c r="S16" s="119"/>
      <c r="T16" s="119"/>
      <c r="U16" s="119"/>
      <c r="V16" s="119"/>
      <c r="W16" s="119"/>
      <c r="X16" s="119"/>
    </row>
    <row r="17" spans="1:24">
      <c r="A17" s="38" t="s">
        <v>38</v>
      </c>
      <c r="B17" s="38"/>
      <c r="C17" s="48">
        <v>20</v>
      </c>
      <c r="D17" s="48"/>
      <c r="E17" s="33">
        <v>273742820</v>
      </c>
      <c r="F17" s="3"/>
      <c r="G17" s="33">
        <v>260226205</v>
      </c>
      <c r="H17" s="3"/>
      <c r="I17" s="33">
        <v>9233738</v>
      </c>
      <c r="J17" s="2"/>
      <c r="K17" s="33">
        <v>8473905</v>
      </c>
      <c r="M17" s="83"/>
      <c r="N17" s="83"/>
      <c r="O17" s="83"/>
      <c r="P17" s="83"/>
      <c r="Q17" s="119"/>
      <c r="R17" s="119"/>
      <c r="S17" s="119"/>
      <c r="T17" s="119"/>
      <c r="U17" s="119"/>
      <c r="V17" s="119"/>
      <c r="W17" s="119"/>
      <c r="X17" s="119"/>
    </row>
    <row r="18" spans="1:24">
      <c r="A18" s="38" t="s">
        <v>39</v>
      </c>
      <c r="B18" s="38"/>
      <c r="C18" s="48">
        <v>17</v>
      </c>
      <c r="D18" s="48"/>
      <c r="E18" s="33">
        <v>603794</v>
      </c>
      <c r="F18" s="3"/>
      <c r="G18" s="33">
        <v>94263</v>
      </c>
      <c r="H18" s="3"/>
      <c r="I18" s="71">
        <v>457635</v>
      </c>
      <c r="J18" s="2"/>
      <c r="K18" s="72">
        <v>0</v>
      </c>
      <c r="M18" s="83"/>
      <c r="N18" s="83"/>
      <c r="O18" s="83"/>
      <c r="P18" s="83"/>
      <c r="Q18" s="119"/>
      <c r="R18" s="119"/>
      <c r="S18" s="119"/>
      <c r="T18" s="119"/>
      <c r="U18" s="119"/>
      <c r="V18" s="119"/>
      <c r="W18" s="119"/>
      <c r="X18" s="119"/>
    </row>
    <row r="19" spans="1:24">
      <c r="A19" s="38" t="s">
        <v>40</v>
      </c>
      <c r="B19" s="38"/>
      <c r="C19" s="48"/>
      <c r="D19" s="48"/>
      <c r="E19" s="33">
        <v>12268960</v>
      </c>
      <c r="F19" s="3"/>
      <c r="G19" s="33">
        <v>11767456</v>
      </c>
      <c r="H19" s="3"/>
      <c r="I19" s="33">
        <v>343500</v>
      </c>
      <c r="J19" s="2"/>
      <c r="K19" s="33">
        <v>343500</v>
      </c>
      <c r="M19" s="83"/>
      <c r="N19" s="83"/>
      <c r="P19" s="83"/>
      <c r="Q19" s="119"/>
      <c r="R19" s="119"/>
      <c r="S19" s="119"/>
      <c r="T19" s="119"/>
      <c r="U19" s="119"/>
      <c r="V19" s="119"/>
      <c r="W19" s="119"/>
      <c r="X19" s="119"/>
    </row>
    <row r="20" spans="1:24">
      <c r="A20" s="38" t="s">
        <v>41</v>
      </c>
      <c r="B20" s="38"/>
      <c r="C20" s="48">
        <v>21</v>
      </c>
      <c r="D20" s="48"/>
      <c r="E20" s="33">
        <v>7436642</v>
      </c>
      <c r="F20" s="3"/>
      <c r="G20" s="33">
        <v>5360493</v>
      </c>
      <c r="H20" s="3"/>
      <c r="I20" s="33">
        <v>4854588</v>
      </c>
      <c r="J20" s="2"/>
      <c r="K20" s="33">
        <v>3530176</v>
      </c>
      <c r="M20" s="83"/>
      <c r="N20" s="83"/>
      <c r="P20" s="83"/>
      <c r="Q20" s="119"/>
      <c r="R20" s="119"/>
      <c r="S20" s="119"/>
      <c r="T20" s="119"/>
      <c r="U20" s="119"/>
      <c r="V20" s="119"/>
      <c r="W20" s="119"/>
      <c r="X20" s="119"/>
    </row>
    <row r="21" spans="1:24">
      <c r="A21" s="38" t="s">
        <v>42</v>
      </c>
      <c r="B21" s="38"/>
      <c r="C21" s="48"/>
      <c r="D21" s="48"/>
      <c r="E21" s="33">
        <v>5562074</v>
      </c>
      <c r="F21" s="3"/>
      <c r="G21" s="33">
        <v>4646660</v>
      </c>
      <c r="H21" s="3"/>
      <c r="I21" s="33">
        <v>83295</v>
      </c>
      <c r="J21" s="2"/>
      <c r="K21" s="33">
        <v>87637</v>
      </c>
      <c r="M21" s="83"/>
      <c r="N21" s="83"/>
      <c r="O21" s="90"/>
      <c r="P21" s="83"/>
      <c r="Q21" s="119"/>
      <c r="R21" s="119"/>
      <c r="S21" s="119"/>
      <c r="T21" s="119"/>
      <c r="U21" s="119"/>
      <c r="V21" s="119"/>
      <c r="W21" s="119"/>
      <c r="X21" s="119"/>
    </row>
    <row r="22" spans="1:24" ht="20.5">
      <c r="A22" s="161" t="s">
        <v>43</v>
      </c>
      <c r="B22" s="172"/>
      <c r="C22" s="58"/>
      <c r="D22" s="58"/>
      <c r="E22" s="36">
        <f>SUM(E17:E21)</f>
        <v>299614290</v>
      </c>
      <c r="F22" s="8"/>
      <c r="G22" s="36">
        <f>SUM(G17:G21)</f>
        <v>282095077</v>
      </c>
      <c r="H22" s="8"/>
      <c r="I22" s="36">
        <f>SUM(I17:I21)</f>
        <v>14972756</v>
      </c>
      <c r="J22" s="8"/>
      <c r="K22" s="36">
        <f>SUM(K17:K21)</f>
        <v>12435218</v>
      </c>
      <c r="N22" s="83"/>
      <c r="P22" s="83"/>
      <c r="Q22" s="119"/>
      <c r="R22" s="119"/>
      <c r="S22" s="119"/>
      <c r="T22" s="119"/>
      <c r="U22" s="119"/>
      <c r="V22" s="119"/>
      <c r="W22" s="119"/>
      <c r="X22" s="119"/>
    </row>
    <row r="23" spans="1:24" ht="21" customHeight="1">
      <c r="A23" s="157" t="s">
        <v>44</v>
      </c>
      <c r="B23" s="29"/>
      <c r="C23" s="173"/>
      <c r="D23" s="173"/>
      <c r="E23" s="36">
        <f>E14+E22</f>
        <v>568306760</v>
      </c>
      <c r="F23" s="8"/>
      <c r="G23" s="36">
        <f>G14+G22</f>
        <v>493231981</v>
      </c>
      <c r="H23" s="8"/>
      <c r="I23" s="36">
        <f>I14+I22</f>
        <v>25821773</v>
      </c>
      <c r="J23" s="9"/>
      <c r="K23" s="36">
        <f>K14+K22</f>
        <v>20407868</v>
      </c>
      <c r="N23" s="83"/>
      <c r="P23" s="83"/>
      <c r="Q23" s="119"/>
      <c r="R23" s="119"/>
      <c r="S23" s="119"/>
      <c r="T23" s="119"/>
      <c r="U23" s="119"/>
      <c r="V23" s="119"/>
      <c r="W23" s="119"/>
      <c r="X23" s="119"/>
    </row>
    <row r="24" spans="1:24" ht="20.5">
      <c r="A24" s="157"/>
      <c r="B24" s="29"/>
      <c r="C24" s="173"/>
      <c r="D24" s="173"/>
      <c r="E24" s="17"/>
      <c r="F24" s="8"/>
      <c r="G24" s="17"/>
      <c r="H24" s="8"/>
      <c r="I24" s="17"/>
      <c r="J24" s="9"/>
      <c r="K24" s="17"/>
      <c r="N24" s="83"/>
      <c r="P24" s="83"/>
      <c r="Q24" s="119"/>
      <c r="R24" s="119"/>
      <c r="S24" s="119"/>
      <c r="T24" s="119"/>
      <c r="U24" s="119"/>
      <c r="V24" s="119"/>
      <c r="W24" s="119"/>
      <c r="X24" s="119"/>
    </row>
    <row r="25" spans="1:24" s="30" customFormat="1" ht="20.5">
      <c r="A25" s="159" t="s">
        <v>45</v>
      </c>
      <c r="B25" s="162"/>
      <c r="C25" s="46"/>
      <c r="D25" s="46"/>
      <c r="I25" s="174"/>
      <c r="K25" s="174"/>
      <c r="N25" s="83"/>
      <c r="P25" s="83"/>
      <c r="Q25" s="144"/>
      <c r="R25" s="119"/>
      <c r="S25" s="144"/>
      <c r="T25" s="119"/>
      <c r="U25" s="144"/>
      <c r="V25" s="119"/>
      <c r="W25" s="144"/>
      <c r="X25" s="119"/>
    </row>
    <row r="26" spans="1:24" s="40" customFormat="1">
      <c r="A26" s="30" t="s">
        <v>46</v>
      </c>
      <c r="B26" s="30"/>
      <c r="C26" s="175"/>
      <c r="D26" s="46"/>
      <c r="E26" s="176"/>
      <c r="F26" s="176"/>
      <c r="G26" s="176"/>
      <c r="H26" s="176"/>
      <c r="I26" s="177"/>
      <c r="J26" s="176"/>
      <c r="K26" s="177"/>
      <c r="N26" s="83"/>
      <c r="P26" s="83"/>
      <c r="Q26" s="144"/>
      <c r="R26" s="119"/>
      <c r="S26" s="144"/>
      <c r="T26" s="119"/>
      <c r="U26" s="144"/>
      <c r="V26" s="119"/>
      <c r="W26" s="144"/>
      <c r="X26" s="119"/>
    </row>
    <row r="27" spans="1:24" s="40" customFormat="1">
      <c r="A27" s="178" t="s">
        <v>47</v>
      </c>
      <c r="B27" s="178"/>
      <c r="D27" s="46"/>
      <c r="E27" s="176"/>
      <c r="F27" s="176"/>
      <c r="G27" s="176"/>
      <c r="H27" s="176"/>
      <c r="I27" s="177"/>
      <c r="J27" s="176"/>
      <c r="K27" s="177"/>
      <c r="N27" s="83"/>
      <c r="P27" s="83"/>
      <c r="Q27" s="144"/>
      <c r="R27" s="119"/>
      <c r="S27" s="144"/>
      <c r="T27" s="119"/>
      <c r="U27" s="144"/>
      <c r="V27" s="119"/>
      <c r="W27" s="144"/>
      <c r="X27" s="119"/>
    </row>
    <row r="28" spans="1:24" s="40" customFormat="1" ht="20.5" thickBot="1">
      <c r="A28" s="179" t="s">
        <v>48</v>
      </c>
      <c r="B28" s="30"/>
      <c r="C28" s="30"/>
      <c r="D28" s="30"/>
      <c r="E28" s="15">
        <v>136000000</v>
      </c>
      <c r="F28" s="176"/>
      <c r="G28" s="15">
        <v>136000000</v>
      </c>
      <c r="H28" s="176"/>
      <c r="I28" s="15">
        <v>136000000</v>
      </c>
      <c r="J28" s="176"/>
      <c r="K28" s="15">
        <v>136000000</v>
      </c>
      <c r="N28" s="83"/>
      <c r="P28" s="83"/>
      <c r="Q28" s="144"/>
      <c r="R28" s="119"/>
      <c r="S28" s="144"/>
      <c r="T28" s="119"/>
      <c r="U28" s="144"/>
      <c r="V28" s="119"/>
      <c r="W28" s="144"/>
      <c r="X28" s="119"/>
    </row>
    <row r="29" spans="1:24" s="40" customFormat="1" ht="20.5" thickTop="1">
      <c r="A29" s="178" t="s">
        <v>49</v>
      </c>
      <c r="B29" s="178"/>
      <c r="C29" s="46"/>
      <c r="D29" s="46"/>
      <c r="F29" s="59"/>
      <c r="H29" s="59"/>
      <c r="J29" s="59"/>
      <c r="N29" s="83"/>
      <c r="P29" s="83"/>
      <c r="Q29" s="144"/>
      <c r="R29" s="119"/>
      <c r="S29" s="144"/>
      <c r="T29" s="119"/>
      <c r="U29" s="144"/>
      <c r="V29" s="119"/>
      <c r="W29" s="144"/>
      <c r="X29" s="119"/>
    </row>
    <row r="30" spans="1:24" s="40" customFormat="1">
      <c r="A30" s="179" t="s">
        <v>50</v>
      </c>
      <c r="B30" s="178"/>
      <c r="C30" s="46"/>
      <c r="D30" s="46"/>
      <c r="E30" s="16">
        <v>136000000</v>
      </c>
      <c r="F30" s="59"/>
      <c r="G30" s="16">
        <v>136000000</v>
      </c>
      <c r="H30" s="59"/>
      <c r="I30" s="16">
        <v>136000000</v>
      </c>
      <c r="J30" s="59"/>
      <c r="K30" s="16">
        <v>136000000</v>
      </c>
      <c r="N30" s="83"/>
      <c r="P30" s="83"/>
      <c r="Q30" s="144"/>
      <c r="R30" s="119"/>
      <c r="S30" s="144"/>
      <c r="T30" s="119"/>
      <c r="U30" s="144"/>
      <c r="V30" s="119"/>
      <c r="W30" s="144"/>
      <c r="X30" s="119"/>
    </row>
    <row r="31" spans="1:24" s="40" customFormat="1">
      <c r="A31" s="180" t="s">
        <v>51</v>
      </c>
      <c r="B31" s="178"/>
      <c r="C31" s="181"/>
      <c r="D31" s="46"/>
      <c r="E31" s="182">
        <v>647639270</v>
      </c>
      <c r="F31" s="59"/>
      <c r="G31" s="182">
        <v>647639270</v>
      </c>
      <c r="H31" s="59"/>
      <c r="I31" s="16">
        <v>647639270</v>
      </c>
      <c r="J31" s="59"/>
      <c r="K31" s="16">
        <v>647639270</v>
      </c>
      <c r="M31" s="60"/>
      <c r="N31" s="83"/>
      <c r="O31" s="60"/>
      <c r="P31" s="83"/>
      <c r="Q31" s="145"/>
      <c r="R31" s="119"/>
      <c r="S31" s="145"/>
      <c r="T31" s="119"/>
      <c r="U31" s="144"/>
      <c r="V31" s="119"/>
      <c r="W31" s="144"/>
      <c r="X31" s="119"/>
    </row>
    <row r="32" spans="1:24" s="60" customFormat="1" ht="20.25" customHeight="1">
      <c r="A32" s="183" t="s">
        <v>52</v>
      </c>
      <c r="B32" s="184"/>
      <c r="C32" s="181"/>
      <c r="D32" s="185"/>
      <c r="E32" s="45">
        <v>22151112</v>
      </c>
      <c r="G32" s="45">
        <v>22151112</v>
      </c>
      <c r="I32" s="72">
        <v>0</v>
      </c>
      <c r="J32" s="6"/>
      <c r="K32" s="72">
        <v>0</v>
      </c>
      <c r="M32" s="30"/>
      <c r="N32" s="83"/>
      <c r="O32" s="30"/>
      <c r="P32" s="83"/>
      <c r="Q32" s="144"/>
      <c r="R32" s="119"/>
      <c r="S32" s="144"/>
      <c r="T32" s="119"/>
      <c r="U32" s="145"/>
      <c r="V32" s="119"/>
      <c r="W32" s="145"/>
      <c r="X32" s="119"/>
    </row>
    <row r="33" spans="1:24" s="30" customFormat="1" ht="19.5" customHeight="1">
      <c r="A33" s="30" t="s">
        <v>53</v>
      </c>
      <c r="C33" s="46"/>
      <c r="D33" s="53"/>
      <c r="E33" s="4"/>
      <c r="G33" s="4"/>
      <c r="I33" s="2"/>
      <c r="J33" s="2"/>
      <c r="K33" s="2"/>
      <c r="N33" s="83"/>
      <c r="P33" s="83"/>
      <c r="Q33" s="144"/>
      <c r="R33" s="119"/>
      <c r="S33" s="144"/>
      <c r="T33" s="119"/>
      <c r="U33" s="144"/>
      <c r="V33" s="119"/>
      <c r="W33" s="144"/>
      <c r="X33" s="119"/>
    </row>
    <row r="34" spans="1:24" s="30" customFormat="1" ht="19.5" customHeight="1">
      <c r="A34" s="171" t="s">
        <v>54</v>
      </c>
      <c r="B34" s="184"/>
      <c r="C34" s="46"/>
      <c r="D34" s="53"/>
      <c r="E34" s="4"/>
      <c r="G34" s="4"/>
      <c r="I34" s="2"/>
      <c r="J34" s="2"/>
      <c r="K34" s="2"/>
      <c r="N34" s="83"/>
      <c r="P34" s="83"/>
      <c r="Q34" s="144"/>
      <c r="R34" s="119"/>
      <c r="S34" s="144"/>
      <c r="T34" s="119"/>
      <c r="U34" s="144"/>
      <c r="V34" s="119"/>
      <c r="W34" s="144"/>
      <c r="X34" s="119"/>
    </row>
    <row r="35" spans="1:24" s="30" customFormat="1" ht="20.25" customHeight="1">
      <c r="A35" s="179" t="s">
        <v>55</v>
      </c>
      <c r="B35" s="184"/>
      <c r="C35" s="46">
        <v>22</v>
      </c>
      <c r="D35" s="53"/>
      <c r="E35" s="81">
        <v>13600000</v>
      </c>
      <c r="F35" s="139"/>
      <c r="G35" s="81">
        <v>13600000</v>
      </c>
      <c r="H35" s="139"/>
      <c r="I35" s="81">
        <v>13600000</v>
      </c>
      <c r="J35" s="81"/>
      <c r="K35" s="81">
        <v>13600000</v>
      </c>
      <c r="N35" s="83"/>
      <c r="P35" s="83"/>
      <c r="Q35" s="144"/>
      <c r="R35" s="119"/>
      <c r="S35" s="144"/>
      <c r="T35" s="119"/>
      <c r="U35" s="144"/>
      <c r="V35" s="119"/>
      <c r="W35" s="144"/>
      <c r="X35" s="119"/>
    </row>
    <row r="36" spans="1:24" s="30" customFormat="1" ht="20.25" customHeight="1">
      <c r="A36" s="179" t="s">
        <v>56</v>
      </c>
      <c r="B36" s="184"/>
      <c r="C36" s="46">
        <v>23</v>
      </c>
      <c r="D36" s="53"/>
      <c r="E36" s="81">
        <v>69575916</v>
      </c>
      <c r="F36" s="139"/>
      <c r="G36" s="72">
        <v>0</v>
      </c>
      <c r="H36" s="139"/>
      <c r="I36" s="81">
        <v>69575916.420000002</v>
      </c>
      <c r="J36" s="81"/>
      <c r="K36" s="72">
        <v>0</v>
      </c>
      <c r="N36" s="83"/>
      <c r="P36" s="83"/>
      <c r="Q36" s="144"/>
      <c r="R36" s="119"/>
      <c r="S36" s="144"/>
      <c r="T36" s="119"/>
      <c r="U36" s="144"/>
      <c r="V36" s="119"/>
      <c r="W36" s="144"/>
      <c r="X36" s="119"/>
    </row>
    <row r="37" spans="1:24" s="30" customFormat="1">
      <c r="A37" s="171" t="s">
        <v>57</v>
      </c>
      <c r="B37" s="184"/>
      <c r="C37" s="46"/>
      <c r="D37" s="53"/>
      <c r="E37" s="81">
        <f>'SE Conso'!N25</f>
        <v>148211123.03</v>
      </c>
      <c r="F37" s="139"/>
      <c r="G37" s="81">
        <f>'SE Conso'!N17</f>
        <v>186433543</v>
      </c>
      <c r="H37" s="139"/>
      <c r="I37" s="122">
        <f>'SE Separate'!L25</f>
        <v>148211455.57999998</v>
      </c>
      <c r="J37" s="122"/>
      <c r="K37" s="122">
        <f>'SE Separate'!L17</f>
        <v>186433876</v>
      </c>
      <c r="N37" s="83"/>
      <c r="P37" s="83"/>
      <c r="Q37" s="144"/>
      <c r="R37" s="119"/>
      <c r="S37" s="144"/>
      <c r="T37" s="119"/>
      <c r="U37" s="144"/>
      <c r="V37" s="119"/>
      <c r="W37" s="144"/>
      <c r="X37" s="119"/>
    </row>
    <row r="38" spans="1:24" s="30" customFormat="1">
      <c r="A38" s="30" t="s">
        <v>58</v>
      </c>
      <c r="B38" s="184"/>
      <c r="C38" s="46">
        <v>23</v>
      </c>
      <c r="D38" s="53"/>
      <c r="E38" s="82">
        <v>-69575916</v>
      </c>
      <c r="F38" s="139"/>
      <c r="G38" s="143">
        <v>0</v>
      </c>
      <c r="H38" s="139"/>
      <c r="I38" s="82">
        <v>-69575916.420000002</v>
      </c>
      <c r="J38" s="122"/>
      <c r="K38" s="143">
        <v>0</v>
      </c>
      <c r="N38" s="83"/>
      <c r="P38" s="83"/>
      <c r="Q38" s="144"/>
      <c r="R38" s="119"/>
      <c r="S38" s="144"/>
      <c r="T38" s="119"/>
      <c r="U38" s="144"/>
      <c r="V38" s="119"/>
      <c r="W38" s="144"/>
      <c r="X38" s="119"/>
    </row>
    <row r="39" spans="1:24" s="30" customFormat="1" ht="20.5">
      <c r="A39" s="38" t="s">
        <v>59</v>
      </c>
      <c r="B39" s="44"/>
      <c r="C39" s="53"/>
      <c r="D39" s="53"/>
      <c r="E39" s="35">
        <f>SUM(E30:E38)</f>
        <v>967601505.02999997</v>
      </c>
      <c r="F39" s="186"/>
      <c r="G39" s="35">
        <f>SUM(G30:G38)</f>
        <v>1005823925</v>
      </c>
      <c r="H39" s="186"/>
      <c r="I39" s="35">
        <f>SUM(I30:I38)</f>
        <v>945450725.58000004</v>
      </c>
      <c r="J39" s="186"/>
      <c r="K39" s="35">
        <f>SUM(K30:K38)</f>
        <v>983673146</v>
      </c>
      <c r="N39" s="83"/>
      <c r="P39" s="83"/>
      <c r="Q39" s="144"/>
      <c r="R39" s="119"/>
      <c r="S39" s="144"/>
      <c r="T39" s="119"/>
      <c r="U39" s="144"/>
      <c r="V39" s="119"/>
      <c r="W39" s="144"/>
      <c r="X39" s="119"/>
    </row>
    <row r="40" spans="1:24" s="30" customFormat="1" ht="21" thickBot="1">
      <c r="A40" s="56" t="s">
        <v>60</v>
      </c>
      <c r="B40" s="56"/>
      <c r="C40" s="53"/>
      <c r="D40" s="53"/>
      <c r="E40" s="32">
        <f>E23+E39</f>
        <v>1535908265.03</v>
      </c>
      <c r="F40" s="186"/>
      <c r="G40" s="32">
        <f>G23+G39</f>
        <v>1499055906</v>
      </c>
      <c r="H40" s="186"/>
      <c r="I40" s="32">
        <f>I23+I39</f>
        <v>971272498.58000004</v>
      </c>
      <c r="J40" s="186"/>
      <c r="K40" s="32">
        <f>K23+K39</f>
        <v>1004081014</v>
      </c>
      <c r="N40" s="83"/>
      <c r="P40" s="83"/>
      <c r="Q40" s="144"/>
      <c r="R40" s="119"/>
      <c r="S40" s="144"/>
      <c r="T40" s="119"/>
      <c r="U40" s="144"/>
      <c r="V40" s="119"/>
      <c r="W40" s="144"/>
      <c r="X40" s="119"/>
    </row>
    <row r="41" spans="1:24" s="30" customFormat="1" ht="21" thickTop="1">
      <c r="A41" s="56"/>
      <c r="B41" s="56"/>
      <c r="C41" s="53"/>
      <c r="D41" s="53"/>
      <c r="E41" s="70"/>
      <c r="F41" s="123"/>
      <c r="G41" s="70"/>
      <c r="H41" s="123"/>
      <c r="I41" s="70"/>
      <c r="J41" s="123"/>
      <c r="K41" s="70"/>
      <c r="N41" s="83"/>
      <c r="P41" s="83"/>
      <c r="R41" s="83"/>
      <c r="T41" s="83"/>
    </row>
    <row r="42" spans="1:24" s="30" customFormat="1" ht="20.5">
      <c r="A42" s="56"/>
      <c r="B42" s="56"/>
      <c r="C42" s="53"/>
      <c r="D42" s="53"/>
      <c r="E42" s="70"/>
      <c r="F42" s="123"/>
      <c r="G42" s="70"/>
      <c r="H42" s="123"/>
      <c r="I42" s="70"/>
      <c r="J42" s="123"/>
      <c r="K42" s="70"/>
    </row>
    <row r="43" spans="1:24" s="30" customFormat="1" ht="20.5">
      <c r="A43" s="56"/>
      <c r="B43" s="56"/>
      <c r="C43" s="53"/>
      <c r="D43" s="53"/>
      <c r="E43" s="70"/>
      <c r="F43" s="123"/>
      <c r="G43" s="70"/>
      <c r="H43" s="123"/>
      <c r="I43" s="70"/>
      <c r="J43" s="123"/>
      <c r="K43" s="70"/>
    </row>
    <row r="44" spans="1:24" s="30" customFormat="1" ht="20.5">
      <c r="A44" s="56"/>
      <c r="B44" s="56"/>
      <c r="C44" s="53"/>
      <c r="D44" s="53"/>
      <c r="E44" s="70"/>
      <c r="F44" s="123"/>
      <c r="G44" s="70"/>
      <c r="H44" s="123"/>
      <c r="I44" s="70"/>
      <c r="J44" s="123"/>
      <c r="K44" s="70"/>
    </row>
    <row r="45" spans="1:24" s="30" customFormat="1" ht="20.5">
      <c r="A45" s="56"/>
      <c r="B45" s="56"/>
      <c r="C45" s="53"/>
      <c r="D45" s="53"/>
      <c r="E45" s="70"/>
      <c r="F45" s="123"/>
      <c r="G45" s="70"/>
      <c r="H45" s="123"/>
      <c r="I45" s="70"/>
      <c r="J45" s="123"/>
      <c r="K45" s="70"/>
    </row>
    <row r="46" spans="1:24" s="30" customFormat="1" ht="20.5">
      <c r="A46" s="56"/>
      <c r="B46" s="56"/>
      <c r="C46" s="53"/>
      <c r="D46" s="53"/>
      <c r="E46" s="70"/>
      <c r="F46" s="44"/>
      <c r="G46" s="70"/>
      <c r="H46" s="44"/>
      <c r="I46" s="70"/>
      <c r="J46" s="44"/>
      <c r="K46" s="70"/>
    </row>
    <row r="47" spans="1:24" s="30" customFormat="1" ht="23">
      <c r="A47" s="59" t="s">
        <v>28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</row>
    <row r="50" spans="9:9">
      <c r="I50" s="47"/>
    </row>
  </sheetData>
  <sheetProtection selectLockedCells="1" selectUnlockedCells="1"/>
  <mergeCells count="6">
    <mergeCell ref="A1:K1"/>
    <mergeCell ref="A2:K2"/>
    <mergeCell ref="A3:K3"/>
    <mergeCell ref="I6:K6"/>
    <mergeCell ref="B6:D6"/>
    <mergeCell ref="E6:G6"/>
  </mergeCells>
  <dataValidations count="10">
    <dataValidation type="textLength" errorStyle="information" allowBlank="1" showInputMessage="1" showErrorMessage="1" error="XLBVal:6=-2936948.6_x000d__x000a_" sqref="E7:G7 I7:K7" xr:uid="{483890F3-A8E0-4972-B0A3-E1B90ED7E9BC}">
      <formula1>0</formula1>
      <formula2>300</formula2>
    </dataValidation>
    <dataValidation type="textLength" errorStyle="information" allowBlank="1" showInputMessage="1" showErrorMessage="1" error="XLBVal:6=294539.73_x000d__x000a_" sqref="C47:D47" xr:uid="{89A3F327-7330-41FB-9EC1-888FBFBC6371}">
      <formula1>0</formula1>
      <formula2>300</formula2>
    </dataValidation>
    <dataValidation type="textLength" errorStyle="information" allowBlank="1" showInputMessage="1" showErrorMessage="1" error="XLBVal:6=217425.12_x000d__x000a_" sqref="F47 H47" xr:uid="{4E23DA92-047D-4EFE-90F4-FC3018CB88F6}">
      <formula1>0</formula1>
      <formula2>300</formula2>
    </dataValidation>
    <dataValidation type="textLength" errorStyle="information" allowBlank="1" showInputMessage="1" showErrorMessage="1" error="XLBVal:6=104033.68_x000d__x000a_" sqref="I47" xr:uid="{D155A9CC-1F09-4688-B863-87F096788CEF}">
      <formula1>0</formula1>
      <formula2>300</formula2>
    </dataValidation>
    <dataValidation type="textLength" errorStyle="information" allowBlank="1" showInputMessage="1" showErrorMessage="1" error="XLBVal:6=262884.69_x000d__x000a_" sqref="E47 G47" xr:uid="{88A2A64F-FEAB-45ED-A9D5-B1BF80847E6E}">
      <formula1>0</formula1>
      <formula2>300</formula2>
    </dataValidation>
    <dataValidation type="textLength" errorStyle="information" allowBlank="1" showInputMessage="1" showErrorMessage="1" error="XLBVal:6=-3535158.15_x000d__x000a_" sqref="G47 E47" xr:uid="{32A38FBD-9867-42A5-A26D-E401738BD62C}">
      <formula1>0</formula1>
      <formula2>300</formula2>
    </dataValidation>
    <dataValidation type="textLength" errorStyle="information" allowBlank="1" showInputMessage="1" showErrorMessage="1" error="XLBVal:6=-14265459.48_x000d__x000a_" sqref="C47:D47" xr:uid="{EEEC00BB-774B-4D95-9ACD-A4CFCAE3345A}">
      <formula1>0</formula1>
      <formula2>300</formula2>
    </dataValidation>
    <dataValidation type="textLength" errorStyle="information" allowBlank="1" showInputMessage="1" showErrorMessage="1" error="XLBVal:6=-4504962.17_x000d__x000a_" sqref="I47" xr:uid="{0F25EA31-79CB-444D-815E-C284AEB194FF}">
      <formula1>0</formula1>
      <formula2>300</formula2>
    </dataValidation>
    <dataValidation type="textLength" errorStyle="information" allowBlank="1" showInputMessage="1" showErrorMessage="1" error="XLBVal:6=-3230823.37_x000d__x000a_" sqref="H47 F47" xr:uid="{DA19B12C-46E5-4B15-89B1-4D46213156B9}">
      <formula1>0</formula1>
      <formula2>300</formula2>
    </dataValidation>
    <dataValidation type="textLength" errorStyle="information" allowBlank="1" showInputMessage="1" showErrorMessage="1" error="XLBVal:6=-3442239.33_x000d__x000a_" sqref="H7" xr:uid="{8DFC73BD-E836-452F-A2A0-8EE8B08307BC}">
      <formula1>0</formula1>
      <formula2>300</formula2>
    </dataValidation>
  </dataValidations>
  <pageMargins left="1" right="0.3" top="1" bottom="0.5" header="0.5" footer="0.5"/>
  <pageSetup paperSize="9" scale="75" firstPageNumber="14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502B4-FD47-4AD2-88E8-F9553EA8F51D}">
  <sheetPr codeName="Sheet3">
    <tabColor rgb="FF66FFFF"/>
  </sheetPr>
  <dimension ref="A1:S84"/>
  <sheetViews>
    <sheetView view="pageBreakPreview" zoomScale="57" zoomScaleNormal="63" zoomScaleSheetLayoutView="84" workbookViewId="0">
      <selection activeCell="C20" sqref="C20"/>
    </sheetView>
  </sheetViews>
  <sheetFormatPr defaultColWidth="8.453125" defaultRowHeight="20"/>
  <cols>
    <col min="1" max="1" width="52.54296875" style="57" customWidth="1"/>
    <col min="2" max="2" width="7.54296875" style="52" customWidth="1"/>
    <col min="3" max="3" width="13.1796875" style="47" customWidth="1"/>
    <col min="4" max="4" width="1" style="47" customWidth="1"/>
    <col min="5" max="5" width="13.1796875" style="4" customWidth="1"/>
    <col min="6" max="6" width="1" style="47" customWidth="1"/>
    <col min="7" max="7" width="13.1796875" style="47" customWidth="1"/>
    <col min="8" max="8" width="1" style="47" customWidth="1"/>
    <col min="9" max="9" width="13.1796875" style="47" customWidth="1"/>
    <col min="10" max="10" width="12" style="49" bestFit="1" customWidth="1"/>
    <col min="11" max="11" width="14.54296875" style="85" bestFit="1" customWidth="1"/>
    <col min="12" max="12" width="14.54296875" style="49" bestFit="1" customWidth="1"/>
    <col min="13" max="13" width="14.54296875" style="85" bestFit="1" customWidth="1"/>
    <col min="14" max="14" width="14.54296875" style="49" bestFit="1" customWidth="1"/>
    <col min="15" max="15" width="12.453125" style="49" bestFit="1" customWidth="1"/>
    <col min="16" max="16" width="14.54296875" style="49" bestFit="1" customWidth="1"/>
    <col min="17" max="17" width="8.1796875" style="49" bestFit="1" customWidth="1"/>
    <col min="18" max="18" width="14.54296875" style="49" bestFit="1" customWidth="1"/>
    <col min="19" max="19" width="12.54296875" style="49" bestFit="1" customWidth="1"/>
    <col min="20" max="16384" width="8.453125" style="49"/>
  </cols>
  <sheetData>
    <row r="1" spans="1:19" s="61" customFormat="1" ht="26.15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K1" s="88"/>
      <c r="M1" s="88"/>
    </row>
    <row r="2" spans="1:19" s="61" customFormat="1" ht="26.15" customHeight="1">
      <c r="A2" s="233" t="s">
        <v>61</v>
      </c>
      <c r="B2" s="233"/>
      <c r="C2" s="233"/>
      <c r="D2" s="233"/>
      <c r="E2" s="233"/>
      <c r="F2" s="233"/>
      <c r="G2" s="233"/>
      <c r="H2" s="233"/>
      <c r="I2" s="233"/>
      <c r="K2" s="88"/>
      <c r="M2" s="88"/>
    </row>
    <row r="3" spans="1:19" s="61" customFormat="1" ht="26.15" customHeight="1">
      <c r="A3" s="233" t="s">
        <v>62</v>
      </c>
      <c r="B3" s="233"/>
      <c r="C3" s="233"/>
      <c r="D3" s="233"/>
      <c r="E3" s="233"/>
      <c r="F3" s="233"/>
      <c r="G3" s="233"/>
      <c r="H3" s="233"/>
      <c r="I3" s="233"/>
      <c r="K3" s="88"/>
      <c r="M3" s="88"/>
    </row>
    <row r="4" spans="1:19" s="40" customFormat="1" ht="20.5">
      <c r="A4" s="50"/>
      <c r="B4" s="50"/>
      <c r="C4" s="50"/>
      <c r="D4" s="50"/>
      <c r="E4" s="50"/>
      <c r="F4" s="50"/>
      <c r="G4" s="50"/>
      <c r="H4" s="50"/>
      <c r="I4" s="41" t="s">
        <v>3</v>
      </c>
      <c r="K4" s="34"/>
      <c r="M4" s="34"/>
    </row>
    <row r="5" spans="1:19" s="40" customFormat="1" ht="6" customHeight="1">
      <c r="A5" s="31"/>
      <c r="B5" s="52"/>
      <c r="C5" s="52"/>
      <c r="D5" s="47"/>
      <c r="E5" s="47"/>
      <c r="F5" s="14"/>
      <c r="G5" s="14"/>
      <c r="H5" s="14"/>
      <c r="I5" s="47"/>
      <c r="J5" s="47"/>
      <c r="K5" s="87"/>
      <c r="M5" s="34"/>
    </row>
    <row r="6" spans="1:19" ht="20.5">
      <c r="A6" s="29"/>
      <c r="B6" s="62" t="s">
        <v>4</v>
      </c>
      <c r="C6" s="235" t="s">
        <v>5</v>
      </c>
      <c r="D6" s="235"/>
      <c r="E6" s="235"/>
      <c r="F6" s="42"/>
      <c r="G6" s="235" t="s">
        <v>6</v>
      </c>
      <c r="H6" s="235"/>
      <c r="I6" s="235"/>
      <c r="S6"/>
    </row>
    <row r="7" spans="1:19" ht="20.5">
      <c r="A7" s="29"/>
      <c r="C7" s="43" t="s">
        <v>63</v>
      </c>
      <c r="D7" s="43"/>
      <c r="E7" s="43" t="s">
        <v>64</v>
      </c>
      <c r="F7" s="43"/>
      <c r="G7" s="43" t="s">
        <v>63</v>
      </c>
      <c r="H7" s="43"/>
      <c r="I7" s="43" t="s">
        <v>64</v>
      </c>
      <c r="S7" s="85"/>
    </row>
    <row r="8" spans="1:19">
      <c r="A8" s="63" t="s">
        <v>65</v>
      </c>
      <c r="B8" s="64"/>
      <c r="C8" s="45"/>
      <c r="D8" s="45"/>
      <c r="F8" s="45"/>
      <c r="G8" s="45"/>
      <c r="H8" s="45"/>
      <c r="S8" s="85"/>
    </row>
    <row r="9" spans="1:19">
      <c r="A9" s="38" t="s">
        <v>66</v>
      </c>
      <c r="B9" s="65"/>
      <c r="C9" s="81">
        <v>2228851534</v>
      </c>
      <c r="D9" s="122"/>
      <c r="E9" s="81">
        <v>1977087405</v>
      </c>
      <c r="F9" s="81"/>
      <c r="G9" s="72">
        <v>0</v>
      </c>
      <c r="H9" s="71"/>
      <c r="I9" s="72">
        <v>0</v>
      </c>
      <c r="L9" s="119"/>
      <c r="N9" s="119"/>
      <c r="O9" s="89"/>
      <c r="P9" s="119"/>
      <c r="R9" s="119"/>
      <c r="S9" s="85"/>
    </row>
    <row r="10" spans="1:19">
      <c r="A10" s="38" t="s">
        <v>67</v>
      </c>
      <c r="B10" s="65"/>
      <c r="C10" s="72">
        <v>0</v>
      </c>
      <c r="D10" s="71"/>
      <c r="E10" s="72">
        <v>0</v>
      </c>
      <c r="F10" s="81"/>
      <c r="G10" s="81">
        <v>62255035</v>
      </c>
      <c r="H10" s="81"/>
      <c r="I10" s="81">
        <v>55460882</v>
      </c>
      <c r="L10" s="119"/>
      <c r="N10" s="119"/>
      <c r="P10" s="119"/>
      <c r="R10" s="119"/>
      <c r="S10" s="85"/>
    </row>
    <row r="11" spans="1:19">
      <c r="A11" s="38" t="s">
        <v>68</v>
      </c>
      <c r="B11" s="65"/>
      <c r="C11" s="81"/>
      <c r="D11" s="71"/>
      <c r="E11" s="81"/>
      <c r="F11" s="81"/>
      <c r="G11" s="71"/>
      <c r="H11" s="81"/>
      <c r="I11" s="71"/>
      <c r="L11" s="119"/>
      <c r="N11" s="119"/>
      <c r="P11" s="119"/>
      <c r="R11" s="119"/>
      <c r="S11" s="85"/>
    </row>
    <row r="12" spans="1:19">
      <c r="A12" s="94" t="s">
        <v>69</v>
      </c>
      <c r="B12" s="65">
        <v>12</v>
      </c>
      <c r="C12" s="72">
        <v>0</v>
      </c>
      <c r="D12" s="71"/>
      <c r="E12" s="81">
        <v>6454543</v>
      </c>
      <c r="F12" s="81"/>
      <c r="G12" s="72">
        <v>0</v>
      </c>
      <c r="H12" s="81"/>
      <c r="I12" s="72">
        <v>0</v>
      </c>
      <c r="J12" s="84"/>
      <c r="L12" s="119"/>
      <c r="N12" s="119"/>
      <c r="P12" s="119"/>
      <c r="R12" s="119"/>
      <c r="S12" s="85"/>
    </row>
    <row r="13" spans="1:19">
      <c r="A13" s="38" t="s">
        <v>70</v>
      </c>
      <c r="B13" s="48">
        <v>24</v>
      </c>
      <c r="C13" s="82">
        <v>41068376</v>
      </c>
      <c r="D13" s="122"/>
      <c r="E13" s="82">
        <v>34352091</v>
      </c>
      <c r="F13" s="122"/>
      <c r="G13" s="82">
        <v>179918</v>
      </c>
      <c r="H13" s="122"/>
      <c r="I13" s="82">
        <v>180882</v>
      </c>
      <c r="J13" s="45"/>
      <c r="L13" s="119"/>
      <c r="N13" s="119"/>
      <c r="P13" s="119"/>
      <c r="R13" s="119"/>
      <c r="S13" s="85"/>
    </row>
    <row r="14" spans="1:19" ht="20.5">
      <c r="A14" s="161" t="s">
        <v>71</v>
      </c>
      <c r="B14" s="48"/>
      <c r="C14" s="35">
        <f>SUM(C9:C13)</f>
        <v>2269919910</v>
      </c>
      <c r="D14" s="8"/>
      <c r="E14" s="35">
        <f>SUM(E9:E13)</f>
        <v>2017894039</v>
      </c>
      <c r="F14" s="8"/>
      <c r="G14" s="35">
        <f>SUM(G9:G13)</f>
        <v>62434953</v>
      </c>
      <c r="H14" s="8"/>
      <c r="I14" s="35">
        <f>SUM(I9:I13)</f>
        <v>55641764</v>
      </c>
      <c r="L14" s="119"/>
      <c r="N14" s="119"/>
      <c r="P14" s="119"/>
      <c r="R14" s="119"/>
      <c r="S14" s="85"/>
    </row>
    <row r="15" spans="1:19" ht="4.4000000000000004" customHeight="1">
      <c r="B15" s="48"/>
      <c r="C15" s="3"/>
      <c r="D15" s="3"/>
      <c r="E15" s="3"/>
      <c r="F15" s="3"/>
      <c r="G15" s="3"/>
      <c r="H15" s="3"/>
      <c r="I15" s="3"/>
      <c r="L15" s="119"/>
      <c r="N15" s="119"/>
      <c r="P15" s="119"/>
      <c r="R15" s="119"/>
      <c r="S15" s="85"/>
    </row>
    <row r="16" spans="1:19">
      <c r="A16" s="63" t="s">
        <v>72</v>
      </c>
      <c r="B16" s="64"/>
      <c r="C16" s="2"/>
      <c r="D16" s="3"/>
      <c r="E16" s="2"/>
      <c r="F16" s="2"/>
      <c r="G16" s="2"/>
      <c r="H16" s="2"/>
      <c r="I16" s="2"/>
      <c r="L16" s="119"/>
      <c r="N16" s="119"/>
      <c r="P16" s="119"/>
      <c r="R16" s="119"/>
      <c r="S16" s="85"/>
    </row>
    <row r="17" spans="1:19" ht="21.5">
      <c r="A17" s="38" t="s">
        <v>73</v>
      </c>
      <c r="B17" s="65"/>
      <c r="C17" s="2">
        <f>-1686427871-12</f>
        <v>-1686427883</v>
      </c>
      <c r="D17" s="3"/>
      <c r="E17" s="2">
        <v>-1512340921</v>
      </c>
      <c r="F17" s="3"/>
      <c r="G17" s="72">
        <v>0</v>
      </c>
      <c r="H17" s="72"/>
      <c r="I17" s="72">
        <v>0</v>
      </c>
      <c r="L17" s="146"/>
      <c r="N17" s="85"/>
      <c r="P17" s="119"/>
      <c r="R17" s="119"/>
      <c r="S17" s="85"/>
    </row>
    <row r="18" spans="1:19" ht="21.5">
      <c r="A18" s="38" t="s">
        <v>74</v>
      </c>
      <c r="B18" s="48"/>
      <c r="C18" s="2">
        <v>-391125421</v>
      </c>
      <c r="D18" s="3"/>
      <c r="E18" s="2">
        <v>-325032777</v>
      </c>
      <c r="F18" s="3"/>
      <c r="G18" s="72">
        <v>0</v>
      </c>
      <c r="H18" s="72"/>
      <c r="I18" s="72">
        <v>0</v>
      </c>
      <c r="J18" s="84"/>
      <c r="L18" s="148"/>
      <c r="M18" s="149"/>
      <c r="N18" s="150"/>
      <c r="P18" s="119"/>
      <c r="R18" s="119"/>
      <c r="S18" s="85"/>
    </row>
    <row r="19" spans="1:19" ht="21.5">
      <c r="A19" s="38" t="s">
        <v>75</v>
      </c>
      <c r="B19" s="48"/>
      <c r="C19" s="3">
        <f>-89724995+12</f>
        <v>-89724983</v>
      </c>
      <c r="D19" s="3"/>
      <c r="E19" s="3">
        <v>-85009978</v>
      </c>
      <c r="F19" s="14"/>
      <c r="G19" s="86">
        <v>-39673489</v>
      </c>
      <c r="H19" s="14"/>
      <c r="I19" s="86">
        <v>-35173352</v>
      </c>
      <c r="J19" s="84"/>
      <c r="L19" s="146"/>
      <c r="M19" s="146"/>
      <c r="N19" s="85"/>
      <c r="O19" s="89"/>
      <c r="P19" s="119"/>
      <c r="R19" s="119"/>
      <c r="S19" s="85"/>
    </row>
    <row r="20" spans="1:19" ht="21.5">
      <c r="A20" s="38" t="s">
        <v>76</v>
      </c>
      <c r="B20" s="65"/>
      <c r="C20" s="2">
        <v>7929655</v>
      </c>
      <c r="D20" s="72"/>
      <c r="E20" s="2">
        <v>6329727</v>
      </c>
      <c r="F20" s="2"/>
      <c r="G20" s="2">
        <v>6766228</v>
      </c>
      <c r="H20" s="2"/>
      <c r="I20" s="2">
        <v>5267801</v>
      </c>
      <c r="L20" s="146"/>
      <c r="M20" s="146"/>
      <c r="N20" s="85"/>
      <c r="O20" s="89"/>
      <c r="P20" s="119"/>
      <c r="R20" s="119"/>
      <c r="S20" s="85"/>
    </row>
    <row r="21" spans="1:19" ht="21.5">
      <c r="A21" s="161" t="s">
        <v>77</v>
      </c>
      <c r="B21" s="48"/>
      <c r="C21" s="36">
        <f>SUM(C17:C20)</f>
        <v>-2159348632</v>
      </c>
      <c r="D21" s="8"/>
      <c r="E21" s="36">
        <f>SUM(E17:E20)</f>
        <v>-1916053949</v>
      </c>
      <c r="F21" s="9"/>
      <c r="G21" s="36">
        <f>SUM(G17:G20)</f>
        <v>-32907261</v>
      </c>
      <c r="H21" s="9"/>
      <c r="I21" s="36">
        <f>SUM(I17:I20)</f>
        <v>-29905551</v>
      </c>
      <c r="L21" s="146"/>
      <c r="M21" s="146"/>
      <c r="N21" s="85"/>
      <c r="O21" s="89"/>
      <c r="P21" s="119"/>
      <c r="R21" s="119"/>
      <c r="S21" s="85"/>
    </row>
    <row r="22" spans="1:19" ht="21.5">
      <c r="A22" s="29" t="s">
        <v>78</v>
      </c>
      <c r="B22" s="48"/>
      <c r="C22" s="35">
        <f>C14+C21</f>
        <v>110571278</v>
      </c>
      <c r="D22" s="8"/>
      <c r="E22" s="35">
        <f>E14+E21</f>
        <v>101840090</v>
      </c>
      <c r="F22" s="9"/>
      <c r="G22" s="35">
        <f>G14+G21</f>
        <v>29527692</v>
      </c>
      <c r="H22" s="9"/>
      <c r="I22" s="35">
        <f>I14+I21</f>
        <v>25736213</v>
      </c>
      <c r="L22" s="146"/>
      <c r="M22" s="146"/>
      <c r="N22" s="85"/>
      <c r="P22" s="119"/>
      <c r="R22" s="119"/>
      <c r="S22" s="85"/>
    </row>
    <row r="23" spans="1:19" ht="4.4000000000000004" customHeight="1">
      <c r="B23" s="48"/>
      <c r="C23" s="3"/>
      <c r="D23" s="3"/>
      <c r="E23" s="3"/>
      <c r="F23" s="3"/>
      <c r="G23" s="3"/>
      <c r="H23" s="3"/>
      <c r="I23" s="3"/>
      <c r="N23" s="85"/>
      <c r="P23" s="119"/>
      <c r="R23" s="119"/>
      <c r="S23" s="85"/>
    </row>
    <row r="24" spans="1:19" ht="21.5">
      <c r="A24" s="157" t="s">
        <v>79</v>
      </c>
      <c r="B24" s="48"/>
      <c r="C24" s="70">
        <v>4684790.03</v>
      </c>
      <c r="D24" s="8"/>
      <c r="E24" s="70">
        <v>8021505</v>
      </c>
      <c r="F24" s="9"/>
      <c r="G24" s="70">
        <v>4552190</v>
      </c>
      <c r="H24" s="9"/>
      <c r="I24" s="70">
        <v>7891337</v>
      </c>
      <c r="L24" s="146"/>
      <c r="M24" s="146"/>
      <c r="N24" s="85"/>
      <c r="P24" s="119"/>
      <c r="R24" s="119"/>
      <c r="S24" s="85"/>
    </row>
    <row r="25" spans="1:19">
      <c r="A25" s="157" t="s">
        <v>80</v>
      </c>
      <c r="B25" s="48"/>
      <c r="C25" s="71">
        <v>-16592927</v>
      </c>
      <c r="D25" s="71"/>
      <c r="E25" s="71">
        <v>-13612875</v>
      </c>
      <c r="F25" s="71"/>
      <c r="G25" s="71">
        <v>-463837</v>
      </c>
      <c r="H25" s="71"/>
      <c r="I25" s="71">
        <v>-466592</v>
      </c>
      <c r="L25" s="85"/>
      <c r="N25" s="85"/>
      <c r="P25" s="119"/>
      <c r="R25" s="119"/>
      <c r="S25" s="85"/>
    </row>
    <row r="26" spans="1:19" ht="21.5">
      <c r="A26" s="157" t="s">
        <v>81</v>
      </c>
      <c r="B26" s="48"/>
      <c r="C26" s="71"/>
      <c r="D26" s="71"/>
      <c r="E26" s="71"/>
      <c r="F26" s="71"/>
      <c r="H26" s="71"/>
      <c r="I26" s="71"/>
      <c r="L26" s="119"/>
      <c r="M26" s="147"/>
      <c r="N26" s="119"/>
      <c r="O26" s="89"/>
      <c r="P26" s="119"/>
      <c r="R26" s="119"/>
      <c r="S26" s="85"/>
    </row>
    <row r="27" spans="1:19" ht="20.5">
      <c r="A27" s="187" t="s">
        <v>82</v>
      </c>
      <c r="B27" s="48"/>
      <c r="C27" s="70">
        <v>-165089</v>
      </c>
      <c r="D27" s="8"/>
      <c r="E27" s="70">
        <v>210323</v>
      </c>
      <c r="F27" s="9"/>
      <c r="G27" s="71">
        <v>-111821</v>
      </c>
      <c r="H27" s="9"/>
      <c r="I27" s="70">
        <v>-14600</v>
      </c>
      <c r="L27" s="119"/>
      <c r="N27" s="119"/>
      <c r="O27" s="89"/>
      <c r="P27" s="119"/>
      <c r="R27" s="119"/>
      <c r="S27" s="85"/>
    </row>
    <row r="28" spans="1:19">
      <c r="A28" s="157" t="s">
        <v>83</v>
      </c>
      <c r="B28" s="48">
        <v>13</v>
      </c>
      <c r="C28" s="72">
        <v>0</v>
      </c>
      <c r="D28" s="72"/>
      <c r="E28" s="72">
        <v>0</v>
      </c>
      <c r="F28" s="3"/>
      <c r="G28" s="70">
        <v>51053890</v>
      </c>
      <c r="H28" s="3"/>
      <c r="I28" s="35">
        <v>51747319</v>
      </c>
      <c r="L28" s="119"/>
      <c r="N28" s="119"/>
      <c r="O28" s="89"/>
      <c r="P28" s="119"/>
      <c r="R28" s="119"/>
      <c r="S28" s="85"/>
    </row>
    <row r="29" spans="1:19" ht="20.5">
      <c r="A29" s="188" t="s">
        <v>84</v>
      </c>
      <c r="B29" s="48"/>
      <c r="C29" s="37">
        <f>SUM(C22:C28)</f>
        <v>98498052.030000001</v>
      </c>
      <c r="D29" s="4"/>
      <c r="E29" s="37">
        <f>SUM(E22:E28)</f>
        <v>96459043</v>
      </c>
      <c r="F29" s="4"/>
      <c r="G29" s="37">
        <f>SUM(G22:G28)</f>
        <v>84558114</v>
      </c>
      <c r="H29" s="4"/>
      <c r="I29" s="37">
        <f>SUM(I22:I28)</f>
        <v>84893677</v>
      </c>
      <c r="L29" s="119"/>
      <c r="N29" s="119"/>
      <c r="O29" s="89"/>
      <c r="P29" s="119"/>
      <c r="R29" s="119"/>
      <c r="S29" s="85"/>
    </row>
    <row r="30" spans="1:19">
      <c r="A30" s="157" t="s">
        <v>85</v>
      </c>
      <c r="B30" s="48">
        <v>26</v>
      </c>
      <c r="C30" s="14">
        <v>-20637587</v>
      </c>
      <c r="D30" s="3"/>
      <c r="E30" s="14">
        <v>-18194855</v>
      </c>
      <c r="F30" s="3"/>
      <c r="G30" s="18">
        <v>-6697649</v>
      </c>
      <c r="H30" s="3"/>
      <c r="I30" s="18">
        <v>-6629489</v>
      </c>
      <c r="J30" s="85"/>
      <c r="L30" s="119"/>
      <c r="N30" s="119"/>
      <c r="P30" s="119"/>
      <c r="R30" s="119"/>
      <c r="S30" s="85"/>
    </row>
    <row r="31" spans="1:19" s="54" customFormat="1" ht="20.5">
      <c r="A31" s="188" t="s">
        <v>86</v>
      </c>
      <c r="B31" s="106"/>
      <c r="C31" s="130">
        <f>C29+C30</f>
        <v>77860465.030000001</v>
      </c>
      <c r="D31" s="19"/>
      <c r="E31" s="130">
        <f>E29+E30</f>
        <v>78264188</v>
      </c>
      <c r="F31" s="19"/>
      <c r="G31" s="131">
        <f>G29+G30</f>
        <v>77860465</v>
      </c>
      <c r="H31" s="19"/>
      <c r="I31" s="131">
        <f>I29+I30</f>
        <v>78264188</v>
      </c>
      <c r="K31" s="85"/>
      <c r="L31" s="119"/>
      <c r="M31" s="85"/>
      <c r="N31" s="119"/>
      <c r="O31" s="49"/>
      <c r="P31" s="119"/>
      <c r="Q31" s="49"/>
      <c r="R31" s="119"/>
      <c r="S31" s="132"/>
    </row>
    <row r="32" spans="1:19" ht="4.4000000000000004" customHeight="1">
      <c r="B32" s="48"/>
      <c r="C32" s="3"/>
      <c r="D32" s="3"/>
      <c r="E32" s="3"/>
      <c r="F32" s="3"/>
      <c r="G32" s="3"/>
      <c r="H32" s="3"/>
      <c r="I32" s="3"/>
      <c r="K32" s="132"/>
      <c r="L32" s="119"/>
      <c r="M32" s="132"/>
      <c r="N32" s="119"/>
      <c r="O32" s="54"/>
      <c r="P32" s="119"/>
      <c r="Q32" s="54"/>
      <c r="R32" s="119"/>
      <c r="S32" s="85"/>
    </row>
    <row r="33" spans="1:19" s="125" customFormat="1" ht="20.5">
      <c r="A33" s="189" t="s">
        <v>87</v>
      </c>
      <c r="B33" s="64"/>
      <c r="C33" s="45"/>
      <c r="D33" s="45"/>
      <c r="E33" s="45"/>
      <c r="F33" s="45"/>
      <c r="G33" s="45"/>
      <c r="H33" s="45"/>
      <c r="I33" s="45"/>
      <c r="K33" s="85"/>
      <c r="L33" s="119"/>
      <c r="M33" s="85"/>
      <c r="N33" s="119"/>
      <c r="O33" s="49"/>
      <c r="P33" s="119"/>
      <c r="Q33" s="49"/>
      <c r="R33" s="119"/>
      <c r="S33" s="126"/>
    </row>
    <row r="34" spans="1:19" s="125" customFormat="1">
      <c r="A34" s="63" t="s">
        <v>88</v>
      </c>
      <c r="B34" s="65"/>
      <c r="C34" s="2"/>
      <c r="D34" s="3"/>
      <c r="E34" s="2"/>
      <c r="F34" s="2"/>
      <c r="G34" s="72"/>
      <c r="H34" s="72"/>
      <c r="I34" s="72"/>
      <c r="K34" s="126"/>
      <c r="L34" s="119"/>
      <c r="M34" s="126"/>
      <c r="N34" s="119"/>
      <c r="P34" s="119"/>
      <c r="R34" s="119"/>
      <c r="S34" s="126"/>
    </row>
    <row r="35" spans="1:19" s="125" customFormat="1">
      <c r="A35" s="38" t="s">
        <v>89</v>
      </c>
      <c r="B35" s="65">
        <v>13</v>
      </c>
      <c r="C35" s="72">
        <v>0</v>
      </c>
      <c r="D35" s="3"/>
      <c r="E35" s="72">
        <v>0</v>
      </c>
      <c r="F35" s="2"/>
      <c r="G35" s="12">
        <v>84891</v>
      </c>
      <c r="H35" s="72"/>
      <c r="I35" s="12">
        <v>55811</v>
      </c>
      <c r="K35" s="128"/>
      <c r="L35" s="119"/>
      <c r="M35" s="126"/>
      <c r="N35" s="119"/>
      <c r="O35" s="127"/>
      <c r="P35" s="119"/>
      <c r="R35" s="119"/>
      <c r="S35" s="126"/>
    </row>
    <row r="36" spans="1:19" s="125" customFormat="1">
      <c r="A36" s="38" t="s">
        <v>90</v>
      </c>
      <c r="B36" s="65"/>
      <c r="C36" s="14">
        <v>-333733</v>
      </c>
      <c r="D36" s="72"/>
      <c r="E36" s="14">
        <v>386282</v>
      </c>
      <c r="F36" s="2"/>
      <c r="G36" s="86">
        <v>-439847</v>
      </c>
      <c r="H36" s="2"/>
      <c r="I36" s="86">
        <v>316517</v>
      </c>
      <c r="K36" s="128"/>
      <c r="L36" s="119"/>
      <c r="M36" s="126"/>
      <c r="N36" s="119"/>
      <c r="O36" s="127"/>
      <c r="P36" s="119"/>
      <c r="R36" s="119"/>
      <c r="S36" s="126"/>
    </row>
    <row r="37" spans="1:19" s="125" customFormat="1">
      <c r="A37" s="38" t="s">
        <v>91</v>
      </c>
      <c r="B37" s="65"/>
      <c r="C37" s="14"/>
      <c r="D37" s="72"/>
      <c r="E37" s="14"/>
      <c r="F37" s="2"/>
      <c r="G37" s="86"/>
      <c r="H37" s="2"/>
      <c r="I37" s="86"/>
      <c r="K37" s="129"/>
      <c r="L37" s="119"/>
      <c r="M37" s="126"/>
      <c r="N37" s="119"/>
      <c r="P37" s="119"/>
      <c r="R37" s="119"/>
      <c r="S37" s="126"/>
    </row>
    <row r="38" spans="1:19" s="125" customFormat="1">
      <c r="A38" s="94" t="s">
        <v>92</v>
      </c>
      <c r="B38" s="48"/>
      <c r="C38" s="14">
        <v>66747</v>
      </c>
      <c r="D38" s="3"/>
      <c r="E38" s="14">
        <v>-77257</v>
      </c>
      <c r="F38" s="3"/>
      <c r="G38" s="86">
        <v>87970</v>
      </c>
      <c r="H38" s="3"/>
      <c r="I38" s="18">
        <v>-63303</v>
      </c>
      <c r="J38" s="124"/>
      <c r="K38" s="128"/>
      <c r="L38" s="119"/>
      <c r="M38" s="128"/>
      <c r="N38" s="119"/>
      <c r="O38" s="127"/>
      <c r="P38" s="119"/>
      <c r="R38" s="119"/>
      <c r="S38" s="126"/>
    </row>
    <row r="39" spans="1:19" s="125" customFormat="1" ht="20.5">
      <c r="A39" s="29" t="s">
        <v>93</v>
      </c>
      <c r="B39" s="48"/>
      <c r="C39" s="37">
        <f>SUM(C35:C38)</f>
        <v>-266986</v>
      </c>
      <c r="D39" s="8"/>
      <c r="E39" s="37">
        <f>SUM(E35:E38)</f>
        <v>309025</v>
      </c>
      <c r="F39" s="9"/>
      <c r="G39" s="36">
        <f>SUM(G35:G38)</f>
        <v>-266986</v>
      </c>
      <c r="H39" s="9"/>
      <c r="I39" s="36">
        <f>SUM(I35:I38)</f>
        <v>309025</v>
      </c>
      <c r="K39" s="126"/>
      <c r="L39" s="119"/>
      <c r="M39" s="126"/>
      <c r="N39" s="119"/>
      <c r="P39" s="119"/>
      <c r="R39" s="119"/>
      <c r="S39" s="126"/>
    </row>
    <row r="40" spans="1:19" s="125" customFormat="1" ht="21" thickBot="1">
      <c r="A40" s="29" t="s">
        <v>94</v>
      </c>
      <c r="B40" s="48"/>
      <c r="C40" s="120">
        <f>C31+C39</f>
        <v>77593479.030000001</v>
      </c>
      <c r="D40" s="8"/>
      <c r="E40" s="120">
        <f>E31+E39</f>
        <v>78573213</v>
      </c>
      <c r="F40" s="9"/>
      <c r="G40" s="32">
        <f>G31+G39</f>
        <v>77593479</v>
      </c>
      <c r="H40" s="9"/>
      <c r="I40" s="32">
        <f>I31+I39</f>
        <v>78573213</v>
      </c>
      <c r="K40" s="126"/>
      <c r="L40" s="119"/>
      <c r="M40" s="126"/>
      <c r="N40" s="119"/>
      <c r="P40" s="119"/>
      <c r="R40" s="119"/>
      <c r="S40" s="126"/>
    </row>
    <row r="41" spans="1:19" ht="8.15" customHeight="1" thickTop="1">
      <c r="B41" s="48"/>
      <c r="C41" s="3"/>
      <c r="D41" s="3"/>
      <c r="E41" s="3"/>
      <c r="F41" s="3"/>
      <c r="G41" s="3"/>
      <c r="H41" s="3"/>
      <c r="I41" s="3"/>
      <c r="L41" s="119"/>
      <c r="N41" s="119"/>
      <c r="P41" s="119"/>
      <c r="R41" s="119"/>
      <c r="S41" s="85"/>
    </row>
    <row r="42" spans="1:19" ht="20.5">
      <c r="A42" s="29" t="s">
        <v>95</v>
      </c>
      <c r="B42" s="58"/>
      <c r="C42" s="21"/>
      <c r="D42" s="21"/>
      <c r="E42" s="21"/>
      <c r="F42" s="21"/>
      <c r="G42" s="21"/>
      <c r="H42" s="21"/>
      <c r="I42" s="21"/>
      <c r="L42" s="119"/>
      <c r="N42" s="119"/>
      <c r="P42" s="119"/>
      <c r="R42" s="119"/>
    </row>
    <row r="43" spans="1:19">
      <c r="A43" s="38" t="s">
        <v>96</v>
      </c>
      <c r="B43" s="58"/>
      <c r="C43" s="14">
        <f>C31</f>
        <v>77860465.030000001</v>
      </c>
      <c r="D43" s="21"/>
      <c r="E43" s="14">
        <f>E31</f>
        <v>78264188</v>
      </c>
      <c r="F43" s="21"/>
      <c r="G43" s="21">
        <f>G31</f>
        <v>77860465</v>
      </c>
      <c r="H43" s="21"/>
      <c r="I43" s="21">
        <f>I31</f>
        <v>78264188</v>
      </c>
      <c r="L43" s="119"/>
      <c r="N43" s="119"/>
      <c r="P43" s="119"/>
      <c r="R43" s="119"/>
    </row>
    <row r="44" spans="1:19" ht="21" thickBot="1">
      <c r="A44" s="29" t="s">
        <v>86</v>
      </c>
      <c r="B44" s="58"/>
      <c r="C44" s="120">
        <f>SUM(C43:C43)</f>
        <v>77860465.030000001</v>
      </c>
      <c r="D44" s="20"/>
      <c r="E44" s="120">
        <f>SUM(E43:E43)</f>
        <v>78264188</v>
      </c>
      <c r="F44" s="20"/>
      <c r="G44" s="32">
        <f>SUM(G43:G43)</f>
        <v>77860465</v>
      </c>
      <c r="H44" s="20"/>
      <c r="I44" s="32">
        <f>SUM(I43:I43)</f>
        <v>78264188</v>
      </c>
      <c r="L44" s="119"/>
      <c r="N44" s="119"/>
      <c r="P44" s="119"/>
      <c r="R44" s="119"/>
    </row>
    <row r="45" spans="1:19" ht="4.4000000000000004" customHeight="1" thickTop="1">
      <c r="B45" s="48"/>
      <c r="C45" s="3"/>
      <c r="D45" s="3"/>
      <c r="E45" s="3"/>
      <c r="F45" s="3"/>
      <c r="G45" s="3"/>
      <c r="H45" s="3"/>
      <c r="I45" s="3"/>
      <c r="L45" s="119"/>
      <c r="N45" s="119"/>
      <c r="P45" s="119"/>
      <c r="R45" s="119"/>
      <c r="S45" s="85"/>
    </row>
    <row r="46" spans="1:19" ht="20.5">
      <c r="A46" s="29" t="s">
        <v>97</v>
      </c>
      <c r="B46" s="58"/>
      <c r="C46" s="21"/>
      <c r="D46" s="21"/>
      <c r="E46" s="21"/>
      <c r="F46" s="21"/>
      <c r="G46" s="21"/>
      <c r="H46" s="21"/>
      <c r="I46" s="21"/>
      <c r="L46" s="119"/>
      <c r="N46" s="119"/>
      <c r="P46" s="119"/>
      <c r="R46" s="119"/>
    </row>
    <row r="47" spans="1:19">
      <c r="A47" s="38" t="s">
        <v>96</v>
      </c>
      <c r="B47" s="58"/>
      <c r="C47" s="14">
        <f>C40</f>
        <v>77593479.030000001</v>
      </c>
      <c r="D47" s="21"/>
      <c r="E47" s="14">
        <f>E40</f>
        <v>78573213</v>
      </c>
      <c r="F47" s="21"/>
      <c r="G47" s="13">
        <f>G40</f>
        <v>77593479</v>
      </c>
      <c r="H47" s="21"/>
      <c r="I47" s="13">
        <f>I40</f>
        <v>78573213</v>
      </c>
      <c r="L47" s="119"/>
      <c r="N47" s="119"/>
      <c r="P47" s="119"/>
      <c r="R47" s="119"/>
    </row>
    <row r="48" spans="1:19" ht="21" thickBot="1">
      <c r="A48" s="29" t="s">
        <v>94</v>
      </c>
      <c r="B48" s="58"/>
      <c r="C48" s="120">
        <f>SUM(C47:C47)</f>
        <v>77593479.030000001</v>
      </c>
      <c r="D48" s="20"/>
      <c r="E48" s="120">
        <f>SUM(E47:E47)</f>
        <v>78573213</v>
      </c>
      <c r="F48" s="20"/>
      <c r="G48" s="32">
        <f>SUM(G47:G47)</f>
        <v>77593479</v>
      </c>
      <c r="H48" s="20"/>
      <c r="I48" s="32">
        <f>SUM(I47:I47)</f>
        <v>78573213</v>
      </c>
      <c r="L48" s="119"/>
      <c r="N48" s="119"/>
      <c r="P48" s="119"/>
      <c r="R48" s="119"/>
    </row>
    <row r="49" spans="1:19" ht="4.4000000000000004" customHeight="1" thickTop="1">
      <c r="B49" s="48"/>
      <c r="C49" s="3"/>
      <c r="D49" s="3"/>
      <c r="E49" s="3"/>
      <c r="F49" s="3"/>
      <c r="G49" s="3"/>
      <c r="H49" s="3"/>
      <c r="I49" s="3"/>
      <c r="S49" s="85"/>
    </row>
    <row r="50" spans="1:19" ht="20.5">
      <c r="A50" s="39" t="s">
        <v>98</v>
      </c>
      <c r="B50" s="46"/>
      <c r="E50" s="47"/>
      <c r="L50" s="119"/>
      <c r="N50" s="119"/>
      <c r="P50" s="119"/>
      <c r="R50" s="119"/>
    </row>
    <row r="51" spans="1:19" ht="21" thickBot="1">
      <c r="A51" s="66" t="s">
        <v>99</v>
      </c>
      <c r="B51" s="48">
        <v>27</v>
      </c>
      <c r="C51" s="121">
        <f>C44/268737926</f>
        <v>0.28972637464650225</v>
      </c>
      <c r="D51" s="67"/>
      <c r="E51" s="121">
        <f>E44/272000000</f>
        <v>0.28773598529411765</v>
      </c>
      <c r="F51" s="68"/>
      <c r="G51" s="121">
        <f>G44/268737926</f>
        <v>0.28972637453486932</v>
      </c>
      <c r="H51" s="68"/>
      <c r="I51" s="69">
        <f>I44/272000000</f>
        <v>0.28773598529411765</v>
      </c>
      <c r="L51" s="119"/>
      <c r="N51" s="119"/>
      <c r="P51" s="119"/>
      <c r="R51" s="119"/>
    </row>
    <row r="52" spans="1:19" ht="20.5" thickTop="1">
      <c r="A52" s="92" t="s">
        <v>28</v>
      </c>
    </row>
    <row r="54" spans="1:19" s="136" customFormat="1">
      <c r="A54" s="133"/>
      <c r="B54" s="134"/>
      <c r="C54" s="133"/>
      <c r="D54" s="135">
        <f>+E31-I31</f>
        <v>0</v>
      </c>
      <c r="F54" s="133"/>
      <c r="G54" s="133"/>
      <c r="H54" s="133"/>
      <c r="I54" s="133"/>
      <c r="K54" s="137"/>
      <c r="M54" s="137"/>
    </row>
    <row r="62" spans="1:19">
      <c r="E62" s="47"/>
    </row>
    <row r="63" spans="1:19">
      <c r="E63" s="47"/>
      <c r="G63" s="4"/>
      <c r="J63" s="57"/>
    </row>
    <row r="64" spans="1:19">
      <c r="E64" s="47"/>
      <c r="G64" s="4"/>
      <c r="J64" s="57"/>
    </row>
    <row r="65" spans="5:10">
      <c r="E65" s="47"/>
      <c r="G65" s="4"/>
      <c r="J65" s="57"/>
    </row>
    <row r="66" spans="5:10">
      <c r="E66" s="47"/>
      <c r="G66" s="4"/>
      <c r="J66" s="57"/>
    </row>
    <row r="67" spans="5:10">
      <c r="E67" s="47"/>
      <c r="G67" s="4"/>
      <c r="J67" s="57"/>
    </row>
    <row r="68" spans="5:10">
      <c r="E68" s="47"/>
      <c r="G68" s="4"/>
      <c r="J68" s="57"/>
    </row>
    <row r="69" spans="5:10">
      <c r="E69" s="47"/>
      <c r="G69" s="4"/>
      <c r="J69" s="57"/>
    </row>
    <row r="70" spans="5:10">
      <c r="E70" s="47"/>
      <c r="G70" s="4"/>
      <c r="J70" s="57"/>
    </row>
    <row r="71" spans="5:10">
      <c r="E71" s="47"/>
      <c r="G71" s="4"/>
      <c r="J71" s="57"/>
    </row>
    <row r="72" spans="5:10">
      <c r="E72" s="47"/>
      <c r="G72" s="4"/>
      <c r="J72" s="57"/>
    </row>
    <row r="73" spans="5:10">
      <c r="E73" s="47"/>
      <c r="G73" s="4"/>
      <c r="J73" s="57"/>
    </row>
    <row r="74" spans="5:10">
      <c r="E74" s="47"/>
      <c r="G74" s="4"/>
      <c r="J74" s="57"/>
    </row>
    <row r="75" spans="5:10">
      <c r="E75" s="47"/>
      <c r="G75" s="4"/>
      <c r="J75" s="57"/>
    </row>
    <row r="76" spans="5:10">
      <c r="E76" s="47"/>
      <c r="G76" s="4"/>
      <c r="J76" s="57"/>
    </row>
    <row r="77" spans="5:10">
      <c r="E77" s="47"/>
      <c r="G77" s="4"/>
      <c r="J77" s="57"/>
    </row>
    <row r="78" spans="5:10">
      <c r="E78" s="47"/>
      <c r="G78" s="4"/>
      <c r="J78" s="57"/>
    </row>
    <row r="79" spans="5:10">
      <c r="E79" s="47"/>
      <c r="G79" s="4"/>
      <c r="J79" s="57"/>
    </row>
    <row r="80" spans="5:10">
      <c r="E80" s="47"/>
      <c r="G80" s="4"/>
      <c r="J80" s="57"/>
    </row>
    <row r="81" spans="5:10">
      <c r="E81" s="47"/>
      <c r="G81" s="4"/>
      <c r="J81" s="57"/>
    </row>
    <row r="82" spans="5:10">
      <c r="E82" s="47"/>
      <c r="G82" s="4"/>
      <c r="J82" s="57"/>
    </row>
    <row r="83" spans="5:10">
      <c r="E83" s="47"/>
      <c r="G83" s="4"/>
      <c r="J83" s="57"/>
    </row>
    <row r="84" spans="5:10">
      <c r="E84" s="47"/>
      <c r="G84" s="4"/>
      <c r="J84" s="57"/>
    </row>
  </sheetData>
  <mergeCells count="5">
    <mergeCell ref="A1:I1"/>
    <mergeCell ref="A2:I2"/>
    <mergeCell ref="A3:I3"/>
    <mergeCell ref="C6:E6"/>
    <mergeCell ref="G6:I6"/>
  </mergeCells>
  <pageMargins left="1" right="0.3" top="1" bottom="0.5" header="0.5" footer="0.5"/>
  <pageSetup paperSize="9" scale="75" firstPageNumber="14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7FE84-8697-4A8F-8DF1-47F0710F467C}">
  <sheetPr codeName="Sheet4">
    <tabColor theme="8" tint="0.59999389629810485"/>
  </sheetPr>
  <dimension ref="A1:S33"/>
  <sheetViews>
    <sheetView view="pageBreakPreview" zoomScale="76" zoomScaleNormal="100" zoomScaleSheetLayoutView="115" workbookViewId="0">
      <selection activeCell="G21" sqref="G21"/>
    </sheetView>
  </sheetViews>
  <sheetFormatPr defaultColWidth="8.453125" defaultRowHeight="24" customHeight="1"/>
  <cols>
    <col min="1" max="1" width="1.54296875" style="99" customWidth="1"/>
    <col min="2" max="2" width="37.81640625" style="40" customWidth="1"/>
    <col min="3" max="3" width="7.54296875" style="114" bestFit="1" customWidth="1"/>
    <col min="4" max="4" width="14.81640625" style="40" customWidth="1"/>
    <col min="5" max="5" width="1.453125" style="40" customWidth="1"/>
    <col min="6" max="6" width="14.81640625" style="40" customWidth="1"/>
    <col min="7" max="7" width="1.453125" style="40" customWidth="1"/>
    <col min="8" max="8" width="14.81640625" style="40" customWidth="1"/>
    <col min="9" max="9" width="1.453125" style="40" customWidth="1"/>
    <col min="10" max="10" width="14.81640625" style="40" customWidth="1"/>
    <col min="11" max="11" width="1.453125" style="40" customWidth="1"/>
    <col min="12" max="12" width="14.81640625" style="40" customWidth="1"/>
    <col min="13" max="13" width="1.453125" style="40" customWidth="1"/>
    <col min="14" max="14" width="14.81640625" style="40" customWidth="1"/>
    <col min="15" max="15" width="1.453125" style="40" customWidth="1"/>
    <col min="16" max="16" width="14.81640625" style="40" customWidth="1"/>
    <col min="17" max="17" width="1.453125" style="40" customWidth="1"/>
    <col min="18" max="18" width="14.81640625" style="40" customWidth="1"/>
    <col min="19" max="19" width="10.453125" style="99" bestFit="1" customWidth="1"/>
    <col min="20" max="20" width="9.54296875" style="99" bestFit="1" customWidth="1"/>
    <col min="21" max="21" width="8.54296875" style="99" bestFit="1" customWidth="1"/>
    <col min="22" max="16384" width="8.453125" style="99"/>
  </cols>
  <sheetData>
    <row r="1" spans="1:19" ht="25.4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</row>
    <row r="2" spans="1:19" ht="25.4" customHeight="1">
      <c r="A2" s="237" t="s">
        <v>100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</row>
    <row r="3" spans="1:19" ht="25.4" customHeight="1">
      <c r="A3" s="237" t="s">
        <v>62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</row>
    <row r="4" spans="1:19" ht="15" customHeight="1">
      <c r="A4" s="100"/>
      <c r="B4" s="50"/>
      <c r="C4" s="50"/>
      <c r="D4" s="50"/>
      <c r="E4" s="50"/>
      <c r="F4" s="50"/>
      <c r="G4" s="50"/>
      <c r="H4" s="50"/>
      <c r="I4" s="50"/>
      <c r="J4" s="101"/>
      <c r="K4" s="101"/>
      <c r="L4" s="101"/>
      <c r="M4" s="101"/>
      <c r="N4" s="101"/>
      <c r="O4" s="101"/>
      <c r="P4" s="101"/>
      <c r="Q4" s="50"/>
      <c r="R4" s="41" t="s">
        <v>3</v>
      </c>
    </row>
    <row r="5" spans="1:19" ht="3.75" customHeight="1">
      <c r="A5" s="103"/>
      <c r="B5" s="52"/>
      <c r="C5" s="52"/>
      <c r="D5" s="47"/>
      <c r="E5" s="47"/>
      <c r="F5" s="47"/>
      <c r="G5" s="47"/>
      <c r="H5" s="14"/>
      <c r="I5" s="14"/>
      <c r="Q5" s="14"/>
    </row>
    <row r="6" spans="1:19" s="104" customFormat="1" ht="16.5" customHeight="1">
      <c r="B6" s="117"/>
      <c r="C6" s="117" t="s">
        <v>4</v>
      </c>
      <c r="D6" s="238" t="s">
        <v>5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</row>
    <row r="7" spans="1:19" s="104" customFormat="1" ht="16.5" customHeight="1">
      <c r="B7" s="117"/>
      <c r="C7" s="117"/>
      <c r="D7" s="117"/>
      <c r="E7" s="117"/>
      <c r="F7" s="117"/>
      <c r="G7" s="117"/>
      <c r="H7" s="117"/>
      <c r="I7" s="117"/>
      <c r="J7" s="239" t="s">
        <v>53</v>
      </c>
      <c r="K7" s="239"/>
      <c r="L7" s="239"/>
      <c r="M7" s="239"/>
      <c r="N7" s="239"/>
      <c r="O7" s="117"/>
      <c r="P7" s="117"/>
      <c r="Q7" s="117"/>
      <c r="R7" s="117"/>
    </row>
    <row r="8" spans="1:19" s="104" customFormat="1" ht="18.649999999999999" customHeight="1">
      <c r="B8" s="117"/>
      <c r="C8" s="105"/>
      <c r="D8" s="97" t="s">
        <v>101</v>
      </c>
      <c r="E8" s="97"/>
      <c r="F8" s="117" t="s">
        <v>102</v>
      </c>
      <c r="G8" s="117"/>
      <c r="H8" s="117" t="s">
        <v>103</v>
      </c>
      <c r="I8" s="117"/>
      <c r="J8" s="236" t="s">
        <v>54</v>
      </c>
      <c r="K8" s="236"/>
      <c r="L8" s="236"/>
      <c r="M8" s="54"/>
      <c r="N8" s="117"/>
      <c r="O8" s="117"/>
      <c r="P8" s="117"/>
      <c r="Q8" s="54"/>
      <c r="R8" s="103"/>
    </row>
    <row r="9" spans="1:19" s="103" customFormat="1" ht="20.5" customHeight="1">
      <c r="B9" s="31"/>
      <c r="C9" s="106"/>
      <c r="D9" s="97" t="s">
        <v>104</v>
      </c>
      <c r="E9" s="97"/>
      <c r="F9" s="117" t="s">
        <v>105</v>
      </c>
      <c r="G9" s="97"/>
      <c r="H9" s="117" t="s">
        <v>106</v>
      </c>
      <c r="I9" s="54"/>
      <c r="J9" s="117" t="s">
        <v>107</v>
      </c>
      <c r="K9" s="117"/>
      <c r="L9" s="117" t="s">
        <v>107</v>
      </c>
      <c r="M9" s="54"/>
      <c r="N9" s="117" t="s">
        <v>108</v>
      </c>
      <c r="O9" s="117"/>
      <c r="P9" s="117" t="s">
        <v>109</v>
      </c>
      <c r="Q9" s="54"/>
      <c r="R9" s="117" t="s">
        <v>110</v>
      </c>
      <c r="S9" s="107"/>
    </row>
    <row r="10" spans="1:19" s="108" customFormat="1" ht="22.4" customHeight="1">
      <c r="B10" s="109"/>
      <c r="C10" s="110"/>
      <c r="D10" s="111" t="s">
        <v>111</v>
      </c>
      <c r="E10" s="97"/>
      <c r="F10" s="111" t="s">
        <v>112</v>
      </c>
      <c r="G10" s="97"/>
      <c r="H10" s="111" t="s">
        <v>113</v>
      </c>
      <c r="I10" s="97"/>
      <c r="J10" s="118" t="s">
        <v>114</v>
      </c>
      <c r="K10" s="117"/>
      <c r="L10" s="118" t="s">
        <v>58</v>
      </c>
      <c r="M10" s="117"/>
      <c r="N10" s="118" t="s">
        <v>115</v>
      </c>
      <c r="O10" s="117"/>
      <c r="P10" s="118" t="s">
        <v>116</v>
      </c>
      <c r="Q10" s="97"/>
      <c r="R10" s="111" t="s">
        <v>45</v>
      </c>
      <c r="S10" s="104"/>
    </row>
    <row r="11" spans="1:19" s="108" customFormat="1" ht="7.5" customHeight="1">
      <c r="B11" s="54"/>
      <c r="C11" s="117"/>
      <c r="D11" s="97"/>
      <c r="E11" s="97"/>
      <c r="F11" s="97"/>
      <c r="G11" s="97"/>
      <c r="H11" s="97"/>
      <c r="I11" s="97"/>
      <c r="J11" s="117"/>
      <c r="K11" s="117"/>
      <c r="L11" s="117"/>
      <c r="M11" s="97"/>
      <c r="N11" s="97"/>
      <c r="O11" s="97"/>
      <c r="P11" s="97"/>
      <c r="Q11" s="97"/>
      <c r="R11" s="97"/>
    </row>
    <row r="12" spans="1:19" s="23" customFormat="1" ht="20.5">
      <c r="A12" s="91" t="s">
        <v>117</v>
      </c>
      <c r="B12" s="73"/>
      <c r="C12" s="74"/>
      <c r="D12" s="16">
        <v>136000000</v>
      </c>
      <c r="E12" s="16"/>
      <c r="F12" s="16">
        <v>647639270</v>
      </c>
      <c r="G12" s="16"/>
      <c r="H12" s="16">
        <v>22151112</v>
      </c>
      <c r="I12" s="16"/>
      <c r="J12" s="16">
        <v>13600000</v>
      </c>
      <c r="K12" s="16"/>
      <c r="L12" s="72">
        <v>0</v>
      </c>
      <c r="M12" s="16"/>
      <c r="N12" s="16">
        <v>148660315</v>
      </c>
      <c r="O12" s="16"/>
      <c r="P12" s="72">
        <v>0</v>
      </c>
      <c r="Q12" s="16"/>
      <c r="R12" s="21">
        <f>SUM(D12:Q12)</f>
        <v>968050697</v>
      </c>
      <c r="S12" s="96"/>
    </row>
    <row r="13" spans="1:19" s="22" customFormat="1" ht="20.5">
      <c r="A13" s="79" t="s">
        <v>118</v>
      </c>
      <c r="B13" s="73"/>
      <c r="C13" s="74"/>
      <c r="D13" s="16"/>
      <c r="E13" s="16"/>
      <c r="F13" s="16"/>
      <c r="G13" s="16"/>
      <c r="H13" s="21"/>
      <c r="I13" s="21"/>
      <c r="J13" s="16"/>
      <c r="K13" s="16"/>
      <c r="L13" s="16"/>
      <c r="M13" s="16"/>
      <c r="N13" s="16"/>
      <c r="O13" s="16"/>
      <c r="P13" s="16"/>
      <c r="Q13" s="21"/>
      <c r="R13" s="16"/>
    </row>
    <row r="14" spans="1:19" s="25" customFormat="1" ht="20">
      <c r="A14" s="5"/>
      <c r="B14" s="76" t="s">
        <v>119</v>
      </c>
      <c r="C14" s="55">
        <v>30</v>
      </c>
      <c r="D14" s="72">
        <v>0</v>
      </c>
      <c r="E14" s="72"/>
      <c r="F14" s="72">
        <v>0</v>
      </c>
      <c r="G14" s="72"/>
      <c r="H14" s="72">
        <v>0</v>
      </c>
      <c r="I14" s="72"/>
      <c r="J14" s="72">
        <v>0</v>
      </c>
      <c r="K14" s="72"/>
      <c r="L14" s="72">
        <v>0</v>
      </c>
      <c r="M14" s="5"/>
      <c r="N14" s="5">
        <v>-40799985</v>
      </c>
      <c r="O14" s="5"/>
      <c r="P14" s="72">
        <v>0</v>
      </c>
      <c r="Q14" s="72"/>
      <c r="R14" s="21">
        <f>SUM(D14:Q14)</f>
        <v>-40799985</v>
      </c>
    </row>
    <row r="15" spans="1:19" s="25" customFormat="1" ht="20">
      <c r="A15" s="5"/>
      <c r="B15" s="76" t="s">
        <v>86</v>
      </c>
      <c r="C15" s="77"/>
      <c r="D15" s="72">
        <v>0</v>
      </c>
      <c r="E15" s="72"/>
      <c r="F15" s="72">
        <v>0</v>
      </c>
      <c r="G15" s="72"/>
      <c r="H15" s="72">
        <v>0</v>
      </c>
      <c r="I15" s="72"/>
      <c r="J15" s="72">
        <v>0</v>
      </c>
      <c r="K15" s="72"/>
      <c r="L15" s="72">
        <v>0</v>
      </c>
      <c r="M15" s="5"/>
      <c r="N15" s="5">
        <f>PL!E31</f>
        <v>78264188</v>
      </c>
      <c r="O15" s="5"/>
      <c r="P15" s="72">
        <v>0</v>
      </c>
      <c r="Q15" s="72"/>
      <c r="R15" s="21">
        <f>SUM(D15:Q15)</f>
        <v>78264188</v>
      </c>
    </row>
    <row r="16" spans="1:19" s="25" customFormat="1" ht="20">
      <c r="A16" s="5"/>
      <c r="B16" s="76" t="s">
        <v>120</v>
      </c>
      <c r="C16" s="77"/>
      <c r="D16" s="72">
        <v>0</v>
      </c>
      <c r="E16" s="72"/>
      <c r="F16" s="72">
        <v>0</v>
      </c>
      <c r="G16" s="72"/>
      <c r="H16" s="72">
        <v>0</v>
      </c>
      <c r="I16" s="72"/>
      <c r="J16" s="72">
        <v>0</v>
      </c>
      <c r="K16" s="72"/>
      <c r="L16" s="72">
        <v>0</v>
      </c>
      <c r="M16" s="5"/>
      <c r="N16" s="5">
        <f>PL!E39</f>
        <v>309025</v>
      </c>
      <c r="O16" s="5"/>
      <c r="P16" s="72">
        <v>0</v>
      </c>
      <c r="Q16" s="72"/>
      <c r="R16" s="21">
        <f>SUM(D16:Q16)</f>
        <v>309025</v>
      </c>
    </row>
    <row r="17" spans="1:19" s="25" customFormat="1" ht="21" thickBot="1">
      <c r="A17" s="78" t="s">
        <v>121</v>
      </c>
      <c r="B17" s="5"/>
      <c r="C17" s="77"/>
      <c r="D17" s="93">
        <f>SUM(D12:D16)</f>
        <v>136000000</v>
      </c>
      <c r="E17" s="72"/>
      <c r="F17" s="93">
        <f>SUM(F12:F16)</f>
        <v>647639270</v>
      </c>
      <c r="G17" s="72"/>
      <c r="H17" s="93">
        <f>SUM(H12:H16)</f>
        <v>22151112</v>
      </c>
      <c r="I17" s="72"/>
      <c r="J17" s="93">
        <f>SUM(J12:J16)</f>
        <v>13600000</v>
      </c>
      <c r="K17" s="21"/>
      <c r="L17" s="142">
        <f>SUM(L12:L16)</f>
        <v>0</v>
      </c>
      <c r="M17" s="5"/>
      <c r="N17" s="93">
        <f>SUM(N12:N16)</f>
        <v>186433543</v>
      </c>
      <c r="O17" s="21"/>
      <c r="P17" s="142">
        <f>SUM(P12:P16)</f>
        <v>0</v>
      </c>
      <c r="Q17" s="72"/>
      <c r="R17" s="93">
        <f>SUM(R12:R16)</f>
        <v>1005823925</v>
      </c>
    </row>
    <row r="18" spans="1:19" s="25" customFormat="1" ht="19.399999999999999" customHeight="1" thickTop="1">
      <c r="A18" s="78"/>
      <c r="B18" s="5"/>
      <c r="C18" s="77"/>
      <c r="D18" s="21"/>
      <c r="E18" s="72"/>
      <c r="F18" s="21"/>
      <c r="G18" s="72"/>
      <c r="H18" s="21"/>
      <c r="I18" s="72"/>
      <c r="J18" s="21"/>
      <c r="K18" s="21"/>
      <c r="L18" s="72"/>
      <c r="M18" s="5"/>
      <c r="N18" s="21"/>
      <c r="O18" s="21"/>
      <c r="P18" s="21"/>
      <c r="Q18" s="72"/>
      <c r="R18" s="21"/>
    </row>
    <row r="19" spans="1:19" s="23" customFormat="1" ht="20.5">
      <c r="A19" s="91" t="s">
        <v>122</v>
      </c>
      <c r="B19" s="73"/>
      <c r="C19" s="74"/>
      <c r="D19" s="16">
        <f>+D17</f>
        <v>136000000</v>
      </c>
      <c r="E19" s="16">
        <f t="shared" ref="E19:Q19" si="0">+E17</f>
        <v>0</v>
      </c>
      <c r="F19" s="16">
        <f t="shared" si="0"/>
        <v>647639270</v>
      </c>
      <c r="G19" s="16">
        <f t="shared" si="0"/>
        <v>0</v>
      </c>
      <c r="H19" s="16">
        <f t="shared" si="0"/>
        <v>22151112</v>
      </c>
      <c r="I19" s="16">
        <f t="shared" si="0"/>
        <v>0</v>
      </c>
      <c r="J19" s="16">
        <f t="shared" si="0"/>
        <v>13600000</v>
      </c>
      <c r="K19" s="16">
        <f t="shared" si="0"/>
        <v>0</v>
      </c>
      <c r="L19" s="72">
        <f t="shared" si="0"/>
        <v>0</v>
      </c>
      <c r="M19" s="16">
        <f t="shared" si="0"/>
        <v>0</v>
      </c>
      <c r="N19" s="16">
        <f t="shared" si="0"/>
        <v>186433543</v>
      </c>
      <c r="O19" s="16">
        <f t="shared" si="0"/>
        <v>0</v>
      </c>
      <c r="P19" s="72">
        <f t="shared" ref="P19" si="1">+P17</f>
        <v>0</v>
      </c>
      <c r="Q19" s="16">
        <f t="shared" si="0"/>
        <v>0</v>
      </c>
      <c r="R19" s="21">
        <f>SUM(D19:Q19)</f>
        <v>1005823925</v>
      </c>
      <c r="S19" s="96"/>
    </row>
    <row r="20" spans="1:19" s="22" customFormat="1" ht="20.5">
      <c r="A20" s="79" t="s">
        <v>118</v>
      </c>
      <c r="B20" s="73"/>
      <c r="C20" s="74"/>
      <c r="D20" s="16"/>
      <c r="E20" s="16"/>
      <c r="F20" s="16"/>
      <c r="G20" s="16"/>
      <c r="H20" s="21"/>
      <c r="I20" s="21"/>
      <c r="J20" s="16"/>
      <c r="K20" s="16"/>
      <c r="L20" s="16"/>
      <c r="M20" s="16"/>
      <c r="N20" s="16"/>
      <c r="O20" s="16"/>
      <c r="P20" s="16"/>
      <c r="Q20" s="21"/>
      <c r="R20" s="16"/>
    </row>
    <row r="21" spans="1:19" s="25" customFormat="1" ht="20">
      <c r="A21" s="5"/>
      <c r="B21" s="76" t="s">
        <v>119</v>
      </c>
      <c r="C21" s="55">
        <v>30</v>
      </c>
      <c r="D21" s="72">
        <v>0</v>
      </c>
      <c r="E21" s="72"/>
      <c r="F21" s="72">
        <v>0</v>
      </c>
      <c r="G21" s="72"/>
      <c r="H21" s="72">
        <v>0</v>
      </c>
      <c r="I21" s="72"/>
      <c r="J21" s="72">
        <v>0</v>
      </c>
      <c r="K21" s="72"/>
      <c r="L21" s="72">
        <v>0</v>
      </c>
      <c r="M21" s="5"/>
      <c r="N21" s="5">
        <v>-46239983</v>
      </c>
      <c r="O21" s="5"/>
      <c r="P21" s="72">
        <v>0</v>
      </c>
      <c r="Q21" s="72"/>
      <c r="R21" s="21">
        <f>SUM(D21:Q21)</f>
        <v>-46239983</v>
      </c>
    </row>
    <row r="22" spans="1:19" s="25" customFormat="1" ht="20">
      <c r="A22" s="5"/>
      <c r="B22" s="76" t="s">
        <v>86</v>
      </c>
      <c r="C22" s="77"/>
      <c r="D22" s="72">
        <v>0</v>
      </c>
      <c r="E22" s="72"/>
      <c r="F22" s="72">
        <v>0</v>
      </c>
      <c r="G22" s="72"/>
      <c r="H22" s="72">
        <v>0</v>
      </c>
      <c r="I22" s="72"/>
      <c r="J22" s="72">
        <v>0</v>
      </c>
      <c r="K22" s="72"/>
      <c r="L22" s="72">
        <v>0</v>
      </c>
      <c r="M22" s="5"/>
      <c r="N22" s="5">
        <f>+PL!C31</f>
        <v>77860465.030000001</v>
      </c>
      <c r="O22" s="5"/>
      <c r="P22" s="72">
        <v>0</v>
      </c>
      <c r="Q22" s="72"/>
      <c r="R22" s="21">
        <f>SUM(D22:Q22)</f>
        <v>77860465.030000001</v>
      </c>
    </row>
    <row r="23" spans="1:19" s="25" customFormat="1" ht="20">
      <c r="A23" s="5"/>
      <c r="B23" s="76" t="s">
        <v>123</v>
      </c>
      <c r="C23" s="77"/>
      <c r="D23" s="72">
        <v>0</v>
      </c>
      <c r="E23" s="72"/>
      <c r="F23" s="72">
        <v>0</v>
      </c>
      <c r="G23" s="72"/>
      <c r="H23" s="72">
        <v>0</v>
      </c>
      <c r="I23" s="72"/>
      <c r="J23" s="72">
        <v>0</v>
      </c>
      <c r="K23" s="72"/>
      <c r="L23" s="72">
        <v>0</v>
      </c>
      <c r="M23" s="5"/>
      <c r="N23" s="5">
        <f>PL!C39</f>
        <v>-266986</v>
      </c>
      <c r="O23" s="5"/>
      <c r="P23" s="72">
        <v>0</v>
      </c>
      <c r="Q23" s="72"/>
      <c r="R23" s="21">
        <f>SUM(D23:Q23)</f>
        <v>-266986</v>
      </c>
    </row>
    <row r="24" spans="1:19" s="25" customFormat="1" ht="20">
      <c r="A24" s="5"/>
      <c r="B24" s="76" t="s">
        <v>58</v>
      </c>
      <c r="C24" s="55">
        <v>23</v>
      </c>
      <c r="D24" s="72">
        <v>0</v>
      </c>
      <c r="E24" s="72"/>
      <c r="F24" s="72">
        <v>0</v>
      </c>
      <c r="G24" s="72"/>
      <c r="H24" s="72">
        <v>0</v>
      </c>
      <c r="I24" s="72"/>
      <c r="J24" s="72">
        <v>0</v>
      </c>
      <c r="K24" s="72"/>
      <c r="L24" s="71">
        <f>+'BS (หนี้สินและทุน)'!E36</f>
        <v>69575916</v>
      </c>
      <c r="M24" s="5"/>
      <c r="N24" s="5">
        <f>+'BS (หนี้สินและทุน)'!E38</f>
        <v>-69575916</v>
      </c>
      <c r="O24" s="5"/>
      <c r="P24" s="5">
        <f>+'BS (หนี้สินและทุน)'!E38</f>
        <v>-69575916</v>
      </c>
      <c r="Q24" s="72"/>
      <c r="R24" s="21">
        <f>SUM(D24:Q24)</f>
        <v>-69575916</v>
      </c>
    </row>
    <row r="25" spans="1:19" s="25" customFormat="1" ht="21" thickBot="1">
      <c r="A25" s="78" t="s">
        <v>124</v>
      </c>
      <c r="B25" s="5"/>
      <c r="C25" s="77"/>
      <c r="D25" s="93">
        <f>SUM(D19:D24)</f>
        <v>136000000</v>
      </c>
      <c r="E25" s="72"/>
      <c r="F25" s="93">
        <f>SUM(F19:F24)</f>
        <v>647639270</v>
      </c>
      <c r="G25" s="72"/>
      <c r="H25" s="93">
        <f>SUM(H19:H24)</f>
        <v>22151112</v>
      </c>
      <c r="I25" s="72"/>
      <c r="J25" s="93">
        <f>SUM(J19:J24)</f>
        <v>13600000</v>
      </c>
      <c r="K25" s="21"/>
      <c r="L25" s="93">
        <f>SUM(L19:L24)</f>
        <v>69575916</v>
      </c>
      <c r="M25" s="5"/>
      <c r="N25" s="93">
        <f>SUM(N19:N24)</f>
        <v>148211123.03</v>
      </c>
      <c r="O25" s="21"/>
      <c r="P25" s="93">
        <f>SUM(P19:P24)</f>
        <v>-69575916</v>
      </c>
      <c r="Q25" s="72"/>
      <c r="R25" s="93">
        <f>SUM(R19:R24)</f>
        <v>967601505.02999997</v>
      </c>
    </row>
    <row r="26" spans="1:19" s="25" customFormat="1" ht="19.399999999999999" customHeight="1" thickTop="1">
      <c r="A26" s="78"/>
      <c r="B26" s="5"/>
      <c r="C26" s="77"/>
      <c r="D26" s="21"/>
      <c r="E26" s="72"/>
      <c r="F26" s="21"/>
      <c r="G26" s="72"/>
      <c r="H26" s="21"/>
      <c r="I26" s="72"/>
      <c r="J26" s="21"/>
      <c r="K26" s="21"/>
      <c r="L26" s="21"/>
      <c r="M26" s="5"/>
      <c r="N26" s="21"/>
      <c r="O26" s="21"/>
      <c r="P26" s="21"/>
      <c r="Q26" s="72"/>
      <c r="R26" s="21"/>
    </row>
    <row r="27" spans="1:19" s="25" customFormat="1" ht="19.399999999999999" customHeight="1">
      <c r="A27" s="78"/>
      <c r="B27" s="5"/>
      <c r="C27" s="77"/>
      <c r="D27" s="21"/>
      <c r="E27" s="72"/>
      <c r="F27" s="21"/>
      <c r="G27" s="72"/>
      <c r="H27" s="21"/>
      <c r="I27" s="72"/>
      <c r="J27" s="21"/>
      <c r="K27" s="21"/>
      <c r="L27" s="21"/>
      <c r="M27" s="5"/>
      <c r="N27" s="21"/>
      <c r="O27" s="21"/>
      <c r="P27" s="21"/>
      <c r="Q27" s="72"/>
      <c r="R27" s="21"/>
    </row>
    <row r="28" spans="1:19" s="25" customFormat="1" ht="19.399999999999999" customHeight="1">
      <c r="A28" s="78"/>
      <c r="B28" s="5"/>
      <c r="C28" s="77"/>
      <c r="D28" s="21"/>
      <c r="E28" s="72"/>
      <c r="F28" s="21"/>
      <c r="G28" s="72"/>
      <c r="H28" s="21"/>
      <c r="I28" s="72"/>
      <c r="J28" s="21"/>
      <c r="K28" s="21"/>
      <c r="L28" s="21"/>
      <c r="M28" s="5"/>
      <c r="N28" s="21"/>
      <c r="O28" s="21"/>
      <c r="P28" s="21"/>
      <c r="Q28" s="72"/>
      <c r="R28" s="21"/>
    </row>
    <row r="29" spans="1:19" s="25" customFormat="1" ht="19.399999999999999" customHeight="1">
      <c r="A29" s="78"/>
      <c r="B29" s="5"/>
      <c r="C29" s="77"/>
      <c r="D29" s="21"/>
      <c r="E29" s="72"/>
      <c r="F29" s="21"/>
      <c r="G29" s="72"/>
      <c r="H29" s="21"/>
      <c r="I29" s="72"/>
      <c r="J29" s="21"/>
      <c r="K29" s="21"/>
      <c r="L29" s="21"/>
      <c r="M29" s="5"/>
      <c r="N29" s="21"/>
      <c r="O29" s="21"/>
      <c r="P29" s="21"/>
      <c r="Q29" s="72"/>
      <c r="R29" s="21"/>
    </row>
    <row r="30" spans="1:19" s="25" customFormat="1" ht="19.399999999999999" customHeight="1">
      <c r="A30" s="78"/>
      <c r="B30" s="5"/>
      <c r="C30" s="77"/>
      <c r="D30" s="21"/>
      <c r="E30" s="72"/>
      <c r="F30" s="21"/>
      <c r="G30" s="72"/>
      <c r="H30" s="21"/>
      <c r="I30" s="72"/>
      <c r="J30" s="21"/>
      <c r="K30" s="21"/>
      <c r="L30" s="21"/>
      <c r="M30" s="5"/>
      <c r="N30" s="21"/>
      <c r="O30" s="21"/>
      <c r="P30" s="21"/>
      <c r="Q30" s="72"/>
      <c r="R30" s="21"/>
    </row>
    <row r="31" spans="1:19" s="25" customFormat="1" ht="19.399999999999999" customHeight="1">
      <c r="A31" s="78"/>
      <c r="B31" s="5"/>
      <c r="C31" s="77"/>
      <c r="D31" s="21"/>
      <c r="E31" s="72"/>
      <c r="F31" s="21"/>
      <c r="G31" s="72"/>
      <c r="H31" s="21"/>
      <c r="I31" s="72"/>
      <c r="J31" s="21"/>
      <c r="K31" s="21"/>
      <c r="L31" s="21"/>
      <c r="M31" s="5"/>
      <c r="N31" s="21"/>
      <c r="O31" s="21"/>
      <c r="P31" s="21"/>
      <c r="Q31" s="72"/>
      <c r="R31" s="21"/>
    </row>
    <row r="32" spans="1:19" s="25" customFormat="1" ht="19.399999999999999" customHeight="1">
      <c r="A32" s="78"/>
      <c r="B32" s="5"/>
      <c r="C32" s="77"/>
      <c r="D32" s="21"/>
      <c r="E32" s="72"/>
      <c r="F32" s="21"/>
      <c r="G32" s="72"/>
      <c r="H32" s="21"/>
      <c r="I32" s="72"/>
      <c r="J32" s="21"/>
      <c r="K32" s="21"/>
      <c r="L32" s="21"/>
      <c r="M32" s="5"/>
      <c r="N32" s="21"/>
      <c r="O32" s="21"/>
      <c r="P32" s="21"/>
      <c r="Q32" s="72"/>
      <c r="R32" s="21"/>
    </row>
    <row r="33" spans="1:18" s="25" customFormat="1" ht="24" customHeight="1">
      <c r="A33" s="115" t="s">
        <v>28</v>
      </c>
      <c r="C33" s="75"/>
      <c r="E33" s="16"/>
      <c r="G33" s="16"/>
      <c r="I33" s="16"/>
      <c r="M33" s="5"/>
      <c r="Q33" s="16"/>
      <c r="R33" s="21"/>
    </row>
  </sheetData>
  <mergeCells count="6">
    <mergeCell ref="J8:L8"/>
    <mergeCell ref="A1:R1"/>
    <mergeCell ref="A2:R2"/>
    <mergeCell ref="A3:R3"/>
    <mergeCell ref="D6:R6"/>
    <mergeCell ref="J7:N7"/>
  </mergeCells>
  <pageMargins left="1" right="0.3" top="1" bottom="0.5" header="0.5" footer="0.5"/>
  <pageSetup paperSize="9" scale="75" firstPageNumber="14" orientation="landscape" useFirstPageNumber="1" r:id="rId1"/>
  <headerFooter alignWithMargins="0"/>
  <ignoredErrors>
    <ignoredError sqref="R21:R2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9B29A-D93D-4D40-9576-3B508E035BAF}">
  <sheetPr codeName="Sheet5">
    <tabColor theme="8" tint="0.59999389629810485"/>
  </sheetPr>
  <dimension ref="A1:R33"/>
  <sheetViews>
    <sheetView view="pageBreakPreview" zoomScale="67" zoomScaleNormal="100" zoomScaleSheetLayoutView="85" workbookViewId="0">
      <selection activeCell="L22" sqref="L22"/>
    </sheetView>
  </sheetViews>
  <sheetFormatPr defaultColWidth="8.453125" defaultRowHeight="20"/>
  <cols>
    <col min="1" max="1" width="1.54296875" style="99" customWidth="1"/>
    <col min="2" max="2" width="46.54296875" style="40" customWidth="1"/>
    <col min="3" max="3" width="9.54296875" style="114" customWidth="1"/>
    <col min="4" max="4" width="15.453125" style="40" customWidth="1"/>
    <col min="5" max="5" width="1.453125" style="40" customWidth="1"/>
    <col min="6" max="6" width="15.453125" style="40" customWidth="1"/>
    <col min="7" max="7" width="1.453125" style="40" customWidth="1"/>
    <col min="8" max="8" width="15.453125" style="40" customWidth="1"/>
    <col min="9" max="9" width="1.453125" style="40" customWidth="1"/>
    <col min="10" max="10" width="15.453125" style="40" customWidth="1"/>
    <col min="11" max="11" width="1.453125" style="40" customWidth="1"/>
    <col min="12" max="12" width="15.453125" style="40" customWidth="1"/>
    <col min="13" max="13" width="1.453125" style="40" customWidth="1"/>
    <col min="14" max="14" width="15.453125" style="40" customWidth="1"/>
    <col min="15" max="15" width="1.453125" style="40" customWidth="1"/>
    <col min="16" max="16" width="15.453125" style="40" customWidth="1"/>
    <col min="17" max="17" width="10.54296875" style="99" customWidth="1"/>
    <col min="18" max="16384" width="8.453125" style="99"/>
  </cols>
  <sheetData>
    <row r="1" spans="1:18" ht="25.4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116"/>
    </row>
    <row r="2" spans="1:18" ht="25.4" customHeight="1">
      <c r="A2" s="237" t="s">
        <v>125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116"/>
    </row>
    <row r="3" spans="1:18" ht="25.4" customHeight="1">
      <c r="A3" s="237" t="s">
        <v>62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116"/>
    </row>
    <row r="4" spans="1:18" ht="15" customHeight="1">
      <c r="A4" s="100"/>
      <c r="B4" s="50"/>
      <c r="C4" s="50"/>
      <c r="D4" s="50"/>
      <c r="E4" s="50"/>
      <c r="F4" s="50"/>
      <c r="G4" s="50"/>
      <c r="H4" s="101"/>
      <c r="I4" s="101"/>
      <c r="J4" s="101"/>
      <c r="K4" s="101"/>
      <c r="L4" s="101"/>
      <c r="M4" s="101"/>
      <c r="N4" s="101"/>
      <c r="O4" s="50"/>
      <c r="P4" s="41" t="s">
        <v>3</v>
      </c>
      <c r="Q4" s="102"/>
    </row>
    <row r="5" spans="1:18" ht="3.75" customHeight="1">
      <c r="A5" s="103"/>
      <c r="B5" s="52"/>
      <c r="C5" s="52"/>
      <c r="D5" s="47"/>
      <c r="E5" s="47"/>
      <c r="F5" s="47"/>
      <c r="G5" s="14"/>
      <c r="O5" s="14"/>
    </row>
    <row r="6" spans="1:18" s="104" customFormat="1" ht="16.5" customHeight="1">
      <c r="B6" s="117"/>
      <c r="C6" s="117" t="s">
        <v>4</v>
      </c>
      <c r="D6" s="238" t="s">
        <v>6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8" s="104" customFormat="1" ht="18.649999999999999" customHeight="1">
      <c r="B7" s="117"/>
      <c r="C7" s="105"/>
      <c r="D7" s="117"/>
      <c r="E7" s="117"/>
      <c r="F7" s="117"/>
      <c r="G7" s="117"/>
      <c r="H7" s="239" t="s">
        <v>53</v>
      </c>
      <c r="I7" s="239"/>
      <c r="J7" s="239"/>
      <c r="K7" s="239"/>
      <c r="L7" s="239"/>
      <c r="M7" s="117"/>
      <c r="N7" s="117"/>
      <c r="O7" s="117"/>
      <c r="P7" s="117"/>
    </row>
    <row r="8" spans="1:18" s="103" customFormat="1" ht="20.5" customHeight="1">
      <c r="B8" s="31"/>
      <c r="C8" s="106"/>
      <c r="D8" s="97" t="s">
        <v>101</v>
      </c>
      <c r="E8" s="97"/>
      <c r="F8" s="117" t="s">
        <v>102</v>
      </c>
      <c r="G8" s="54"/>
      <c r="H8" s="236" t="s">
        <v>54</v>
      </c>
      <c r="I8" s="236"/>
      <c r="J8" s="236"/>
      <c r="K8" s="54"/>
      <c r="L8" s="117"/>
      <c r="M8" s="117"/>
      <c r="N8" s="117"/>
      <c r="O8" s="54"/>
      <c r="Q8" s="107"/>
      <c r="R8" s="107"/>
    </row>
    <row r="9" spans="1:18" s="103" customFormat="1" ht="20.5" customHeight="1">
      <c r="B9" s="31"/>
      <c r="C9" s="106"/>
      <c r="D9" s="97" t="s">
        <v>104</v>
      </c>
      <c r="E9" s="97"/>
      <c r="F9" s="117" t="s">
        <v>105</v>
      </c>
      <c r="G9" s="54"/>
      <c r="H9" s="117" t="s">
        <v>107</v>
      </c>
      <c r="I9" s="117"/>
      <c r="J9" s="117" t="s">
        <v>107</v>
      </c>
      <c r="K9" s="54"/>
      <c r="L9" s="117" t="s">
        <v>108</v>
      </c>
      <c r="M9" s="117"/>
      <c r="N9" s="117" t="s">
        <v>109</v>
      </c>
      <c r="O9" s="54"/>
      <c r="P9" s="117" t="s">
        <v>110</v>
      </c>
      <c r="Q9" s="107"/>
      <c r="R9" s="107"/>
    </row>
    <row r="10" spans="1:18" s="108" customFormat="1" ht="22.4" customHeight="1">
      <c r="B10" s="109"/>
      <c r="C10" s="110"/>
      <c r="D10" s="111" t="s">
        <v>111</v>
      </c>
      <c r="E10" s="97"/>
      <c r="F10" s="111" t="s">
        <v>112</v>
      </c>
      <c r="G10" s="97"/>
      <c r="H10" s="118" t="s">
        <v>114</v>
      </c>
      <c r="I10" s="117"/>
      <c r="J10" s="118" t="s">
        <v>58</v>
      </c>
      <c r="K10" s="117"/>
      <c r="L10" s="118" t="s">
        <v>115</v>
      </c>
      <c r="M10" s="117"/>
      <c r="N10" s="118" t="s">
        <v>116</v>
      </c>
      <c r="O10" s="97"/>
      <c r="P10" s="111" t="s">
        <v>45</v>
      </c>
      <c r="Q10" s="104"/>
      <c r="R10" s="104"/>
    </row>
    <row r="11" spans="1:18" s="108" customFormat="1" ht="7.5" customHeight="1">
      <c r="B11" s="54"/>
      <c r="C11" s="117"/>
      <c r="D11" s="97"/>
      <c r="E11" s="97"/>
      <c r="F11" s="97"/>
      <c r="G11" s="97"/>
      <c r="H11" s="117"/>
      <c r="I11" s="117"/>
      <c r="J11" s="117"/>
      <c r="K11" s="97"/>
      <c r="L11" s="97"/>
      <c r="M11" s="97"/>
      <c r="N11" s="117"/>
      <c r="O11" s="97"/>
      <c r="P11" s="97"/>
      <c r="Q11" s="112"/>
    </row>
    <row r="12" spans="1:18" s="23" customFormat="1" ht="20.5">
      <c r="A12" s="91" t="s">
        <v>117</v>
      </c>
      <c r="B12" s="73"/>
      <c r="C12" s="74"/>
      <c r="D12" s="138">
        <v>136000000</v>
      </c>
      <c r="E12" s="138"/>
      <c r="F12" s="138">
        <v>647639270</v>
      </c>
      <c r="G12" s="138"/>
      <c r="H12" s="138">
        <v>13600000</v>
      </c>
      <c r="I12" s="138"/>
      <c r="J12" s="72">
        <v>0</v>
      </c>
      <c r="K12" s="138"/>
      <c r="L12" s="138">
        <v>148660648</v>
      </c>
      <c r="M12" s="138"/>
      <c r="N12" s="72">
        <v>0</v>
      </c>
      <c r="O12" s="138"/>
      <c r="P12" s="71">
        <f>SUM(D12:O12)</f>
        <v>945899918</v>
      </c>
    </row>
    <row r="13" spans="1:18" s="22" customFormat="1" ht="20.5">
      <c r="A13" s="79" t="s">
        <v>118</v>
      </c>
      <c r="B13" s="73"/>
      <c r="C13" s="74"/>
      <c r="D13" s="138"/>
      <c r="E13" s="138"/>
      <c r="F13" s="138"/>
      <c r="G13" s="71"/>
      <c r="H13" s="138"/>
      <c r="I13" s="138"/>
      <c r="J13" s="138"/>
      <c r="K13" s="138"/>
      <c r="L13" s="138"/>
      <c r="M13" s="138"/>
      <c r="N13" s="138"/>
      <c r="O13" s="71"/>
      <c r="P13" s="138"/>
      <c r="Q13" s="23"/>
    </row>
    <row r="14" spans="1:18" s="25" customFormat="1">
      <c r="A14" s="5"/>
      <c r="B14" s="76" t="s">
        <v>119</v>
      </c>
      <c r="C14" s="55">
        <v>30</v>
      </c>
      <c r="D14" s="72">
        <v>0</v>
      </c>
      <c r="E14" s="71"/>
      <c r="F14" s="72">
        <v>0</v>
      </c>
      <c r="G14" s="71"/>
      <c r="H14" s="72">
        <v>0</v>
      </c>
      <c r="I14" s="71"/>
      <c r="J14" s="72">
        <v>0</v>
      </c>
      <c r="K14" s="139"/>
      <c r="L14" s="139">
        <v>-40799985</v>
      </c>
      <c r="M14" s="139"/>
      <c r="N14" s="72">
        <v>0</v>
      </c>
      <c r="O14" s="71"/>
      <c r="P14" s="71">
        <f>SUM(D14:O14)</f>
        <v>-40799985</v>
      </c>
      <c r="Q14" s="24"/>
    </row>
    <row r="15" spans="1:18" s="25" customFormat="1">
      <c r="A15" s="5"/>
      <c r="B15" s="76" t="s">
        <v>86</v>
      </c>
      <c r="C15" s="77"/>
      <c r="D15" s="72">
        <v>0</v>
      </c>
      <c r="E15" s="71"/>
      <c r="F15" s="72">
        <v>0</v>
      </c>
      <c r="G15" s="71"/>
      <c r="H15" s="72">
        <v>0</v>
      </c>
      <c r="I15" s="71"/>
      <c r="J15" s="72">
        <v>0</v>
      </c>
      <c r="K15" s="139"/>
      <c r="L15" s="139">
        <f>PL!I31</f>
        <v>78264188</v>
      </c>
      <c r="M15" s="139"/>
      <c r="N15" s="72">
        <v>0</v>
      </c>
      <c r="O15" s="71"/>
      <c r="P15" s="71">
        <f>SUM(D15:O15)</f>
        <v>78264188</v>
      </c>
      <c r="Q15" s="24"/>
    </row>
    <row r="16" spans="1:18" s="25" customFormat="1">
      <c r="A16" s="5"/>
      <c r="B16" s="76" t="s">
        <v>120</v>
      </c>
      <c r="C16" s="77"/>
      <c r="D16" s="72">
        <v>0</v>
      </c>
      <c r="E16" s="71"/>
      <c r="F16" s="72">
        <v>0</v>
      </c>
      <c r="G16" s="71"/>
      <c r="H16" s="72">
        <v>0</v>
      </c>
      <c r="I16" s="71"/>
      <c r="J16" s="72">
        <v>0</v>
      </c>
      <c r="K16" s="139"/>
      <c r="L16" s="139">
        <f>PL!I39</f>
        <v>309025</v>
      </c>
      <c r="M16" s="139"/>
      <c r="N16" s="72">
        <v>0</v>
      </c>
      <c r="O16" s="71"/>
      <c r="P16" s="71">
        <f>SUM(D16:O16)</f>
        <v>309025</v>
      </c>
      <c r="Q16" s="24"/>
    </row>
    <row r="17" spans="1:17" s="25" customFormat="1" ht="21" thickBot="1">
      <c r="A17" s="78" t="s">
        <v>121</v>
      </c>
      <c r="B17" s="5"/>
      <c r="C17" s="75"/>
      <c r="D17" s="140">
        <f>SUM(D12:D16)</f>
        <v>136000000</v>
      </c>
      <c r="E17" s="138"/>
      <c r="F17" s="140">
        <f>SUM(F12:F16)</f>
        <v>647639270</v>
      </c>
      <c r="G17" s="138"/>
      <c r="H17" s="140">
        <f>SUM(H12:H16)</f>
        <v>13600000</v>
      </c>
      <c r="I17" s="71"/>
      <c r="J17" s="142">
        <f>SUM(J12:J16)</f>
        <v>0</v>
      </c>
      <c r="K17" s="139"/>
      <c r="L17" s="140">
        <f>SUM(L12:L16)</f>
        <v>186433876</v>
      </c>
      <c r="M17" s="71"/>
      <c r="N17" s="142">
        <f>SUM(N12:N16)</f>
        <v>0</v>
      </c>
      <c r="O17" s="138"/>
      <c r="P17" s="140">
        <f>SUM(P12:P16)</f>
        <v>983673146</v>
      </c>
      <c r="Q17" s="23"/>
    </row>
    <row r="18" spans="1:17" s="25" customFormat="1" ht="21.65" customHeight="1" thickTop="1">
      <c r="A18" s="78"/>
      <c r="B18" s="5"/>
      <c r="C18" s="75"/>
      <c r="D18" s="21"/>
      <c r="E18" s="16"/>
      <c r="F18" s="21"/>
      <c r="G18" s="16"/>
      <c r="H18" s="21"/>
      <c r="I18" s="21"/>
      <c r="J18" s="21"/>
      <c r="K18" s="5"/>
      <c r="L18" s="21"/>
      <c r="M18" s="21"/>
      <c r="N18" s="21"/>
      <c r="O18" s="16"/>
      <c r="P18" s="21"/>
      <c r="Q18" s="23"/>
    </row>
    <row r="19" spans="1:17" s="23" customFormat="1" ht="20.5">
      <c r="A19" s="91" t="s">
        <v>122</v>
      </c>
      <c r="B19" s="73"/>
      <c r="C19" s="74"/>
      <c r="D19" s="16">
        <f>+D17</f>
        <v>136000000</v>
      </c>
      <c r="E19" s="16">
        <f t="shared" ref="E19:N19" si="0">+E17</f>
        <v>0</v>
      </c>
      <c r="F19" s="16">
        <f t="shared" si="0"/>
        <v>647639270</v>
      </c>
      <c r="G19" s="16">
        <f t="shared" si="0"/>
        <v>0</v>
      </c>
      <c r="H19" s="16">
        <f t="shared" si="0"/>
        <v>13600000</v>
      </c>
      <c r="I19" s="16">
        <f t="shared" si="0"/>
        <v>0</v>
      </c>
      <c r="J19" s="72">
        <f t="shared" si="0"/>
        <v>0</v>
      </c>
      <c r="K19" s="16">
        <f t="shared" si="0"/>
        <v>0</v>
      </c>
      <c r="L19" s="16">
        <f t="shared" si="0"/>
        <v>186433876</v>
      </c>
      <c r="M19" s="16">
        <f t="shared" si="0"/>
        <v>0</v>
      </c>
      <c r="N19" s="72">
        <f t="shared" si="0"/>
        <v>0</v>
      </c>
      <c r="O19" s="16"/>
      <c r="P19" s="21">
        <f>SUM(D19:O19)</f>
        <v>983673146</v>
      </c>
    </row>
    <row r="20" spans="1:17" s="22" customFormat="1" ht="20.5">
      <c r="A20" s="79" t="s">
        <v>118</v>
      </c>
      <c r="B20" s="73"/>
      <c r="C20" s="74"/>
      <c r="D20" s="16"/>
      <c r="E20" s="16"/>
      <c r="F20" s="16"/>
      <c r="G20" s="21"/>
      <c r="H20" s="16"/>
      <c r="I20" s="16"/>
      <c r="J20" s="16"/>
      <c r="K20" s="16"/>
      <c r="L20" s="16"/>
      <c r="M20" s="16"/>
      <c r="N20" s="16"/>
      <c r="O20" s="21"/>
      <c r="P20" s="16"/>
      <c r="Q20" s="23"/>
    </row>
    <row r="21" spans="1:17" s="25" customFormat="1">
      <c r="A21" s="5"/>
      <c r="B21" s="76" t="s">
        <v>119</v>
      </c>
      <c r="C21" s="55">
        <v>30</v>
      </c>
      <c r="D21" s="72">
        <v>0</v>
      </c>
      <c r="E21" s="72"/>
      <c r="F21" s="72">
        <v>0</v>
      </c>
      <c r="G21" s="72"/>
      <c r="H21" s="72">
        <v>0</v>
      </c>
      <c r="I21" s="72"/>
      <c r="J21" s="72">
        <v>0</v>
      </c>
      <c r="K21" s="5"/>
      <c r="L21" s="5">
        <v>-46239983</v>
      </c>
      <c r="M21" s="5"/>
      <c r="N21" s="72">
        <v>0</v>
      </c>
      <c r="O21" s="72"/>
      <c r="P21" s="21">
        <f>SUM(D21:O21)</f>
        <v>-46239983</v>
      </c>
      <c r="Q21" s="24"/>
    </row>
    <row r="22" spans="1:17" s="25" customFormat="1">
      <c r="A22" s="5"/>
      <c r="B22" s="76" t="s">
        <v>86</v>
      </c>
      <c r="C22" s="77"/>
      <c r="D22" s="72">
        <v>0</v>
      </c>
      <c r="E22" s="72"/>
      <c r="F22" s="72">
        <v>0</v>
      </c>
      <c r="G22" s="72"/>
      <c r="H22" s="72">
        <v>0</v>
      </c>
      <c r="I22" s="72"/>
      <c r="J22" s="72">
        <v>0</v>
      </c>
      <c r="K22" s="5"/>
      <c r="L22" s="5">
        <f>+PL!G31</f>
        <v>77860465</v>
      </c>
      <c r="M22" s="5"/>
      <c r="N22" s="72">
        <v>0</v>
      </c>
      <c r="O22" s="72"/>
      <c r="P22" s="21">
        <f>SUM(D22:O22)</f>
        <v>77860465</v>
      </c>
      <c r="Q22" s="24"/>
    </row>
    <row r="23" spans="1:17" s="25" customFormat="1">
      <c r="A23" s="5"/>
      <c r="B23" s="76" t="s">
        <v>123</v>
      </c>
      <c r="C23" s="77"/>
      <c r="D23" s="72">
        <v>0</v>
      </c>
      <c r="E23" s="72"/>
      <c r="F23" s="72">
        <v>0</v>
      </c>
      <c r="G23" s="72"/>
      <c r="H23" s="72">
        <v>0</v>
      </c>
      <c r="I23" s="72"/>
      <c r="J23" s="72">
        <v>0</v>
      </c>
      <c r="K23" s="5"/>
      <c r="L23" s="5">
        <f>PL!G39</f>
        <v>-266986</v>
      </c>
      <c r="M23" s="5"/>
      <c r="N23" s="72">
        <v>0</v>
      </c>
      <c r="O23" s="72"/>
      <c r="P23" s="21">
        <f>SUM(D23:O23)</f>
        <v>-266986</v>
      </c>
      <c r="Q23" s="24"/>
    </row>
    <row r="24" spans="1:17" s="25" customFormat="1">
      <c r="A24" s="5"/>
      <c r="B24" s="76" t="s">
        <v>58</v>
      </c>
      <c r="C24" s="55">
        <v>23</v>
      </c>
      <c r="D24" s="72">
        <v>0</v>
      </c>
      <c r="E24" s="72"/>
      <c r="F24" s="72">
        <v>0</v>
      </c>
      <c r="G24" s="72"/>
      <c r="H24" s="72">
        <v>0</v>
      </c>
      <c r="I24" s="72"/>
      <c r="J24" s="71">
        <f>'BS (หนี้สินและทุน)'!I36</f>
        <v>69575916.420000002</v>
      </c>
      <c r="K24" s="139"/>
      <c r="L24" s="139">
        <f>'BS (หนี้สินและทุน)'!I38</f>
        <v>-69575916.420000002</v>
      </c>
      <c r="M24" s="139"/>
      <c r="N24" s="139">
        <f>'BS (หนี้สินและทุน)'!I38</f>
        <v>-69575916.420000002</v>
      </c>
      <c r="O24" s="71"/>
      <c r="P24" s="21">
        <f>SUM(D24:O24)</f>
        <v>-69575916.420000002</v>
      </c>
      <c r="Q24" s="24"/>
    </row>
    <row r="25" spans="1:17" s="25" customFormat="1" ht="21" thickBot="1">
      <c r="A25" s="78" t="s">
        <v>124</v>
      </c>
      <c r="B25" s="5"/>
      <c r="C25" s="75"/>
      <c r="D25" s="93">
        <f>SUM(D19:D24)</f>
        <v>136000000</v>
      </c>
      <c r="E25" s="16"/>
      <c r="F25" s="93">
        <f>SUM(F19:F24)</f>
        <v>647639270</v>
      </c>
      <c r="G25" s="16"/>
      <c r="H25" s="93">
        <f>SUM(H19:H24)</f>
        <v>13600000</v>
      </c>
      <c r="I25" s="21"/>
      <c r="J25" s="93">
        <f>SUM(J19:J24)</f>
        <v>69575916.420000002</v>
      </c>
      <c r="K25" s="5"/>
      <c r="L25" s="93">
        <f>SUM(L19:L24)</f>
        <v>148211455.57999998</v>
      </c>
      <c r="M25" s="21"/>
      <c r="N25" s="93">
        <f>SUM(N19:N24)</f>
        <v>-69575916.420000002</v>
      </c>
      <c r="O25" s="16"/>
      <c r="P25" s="93">
        <f>SUM(P19:P24)</f>
        <v>945450725.58000004</v>
      </c>
      <c r="Q25" s="141">
        <f>+P25-'BS (หนี้สินและทุน)'!I39</f>
        <v>0</v>
      </c>
    </row>
    <row r="26" spans="1:17" s="25" customFormat="1" ht="21" thickTop="1">
      <c r="A26" s="78"/>
      <c r="B26" s="5"/>
      <c r="C26" s="75"/>
      <c r="D26" s="21"/>
      <c r="E26" s="16"/>
      <c r="F26" s="21"/>
      <c r="G26" s="16"/>
      <c r="H26" s="21"/>
      <c r="I26" s="21"/>
      <c r="J26" s="21"/>
      <c r="K26" s="5"/>
      <c r="L26" s="21"/>
      <c r="M26" s="21"/>
      <c r="N26" s="21"/>
      <c r="O26" s="16"/>
      <c r="P26" s="21"/>
      <c r="Q26" s="23"/>
    </row>
    <row r="27" spans="1:17" s="25" customFormat="1" ht="20.5">
      <c r="A27" s="78"/>
      <c r="B27" s="5"/>
      <c r="C27" s="75"/>
      <c r="D27" s="21"/>
      <c r="E27" s="16"/>
      <c r="F27" s="21"/>
      <c r="G27" s="16"/>
      <c r="H27" s="21"/>
      <c r="I27" s="21"/>
      <c r="J27" s="21"/>
      <c r="K27" s="5"/>
      <c r="L27" s="21"/>
      <c r="M27" s="21"/>
      <c r="N27" s="21"/>
      <c r="O27" s="16"/>
      <c r="P27" s="21"/>
      <c r="Q27" s="23"/>
    </row>
    <row r="28" spans="1:17" s="25" customFormat="1" ht="20.5">
      <c r="A28" s="78"/>
      <c r="B28" s="5"/>
      <c r="C28" s="75"/>
      <c r="D28" s="21"/>
      <c r="E28" s="16"/>
      <c r="F28" s="21"/>
      <c r="G28" s="16"/>
      <c r="H28" s="21"/>
      <c r="I28" s="21"/>
      <c r="J28" s="21"/>
      <c r="K28" s="5"/>
      <c r="L28" s="21"/>
      <c r="M28" s="21"/>
      <c r="N28" s="21"/>
      <c r="O28" s="16"/>
      <c r="P28" s="21"/>
      <c r="Q28" s="23"/>
    </row>
    <row r="29" spans="1:17" s="25" customFormat="1" ht="20.5">
      <c r="A29" s="78"/>
      <c r="B29" s="5"/>
      <c r="C29" s="75"/>
      <c r="D29" s="21"/>
      <c r="E29" s="16"/>
      <c r="F29" s="21"/>
      <c r="G29" s="16"/>
      <c r="H29" s="21"/>
      <c r="I29" s="21"/>
      <c r="J29" s="21"/>
      <c r="K29" s="5"/>
      <c r="L29" s="21"/>
      <c r="M29" s="21"/>
      <c r="N29" s="21"/>
      <c r="O29" s="16"/>
      <c r="P29" s="21"/>
      <c r="Q29" s="23"/>
    </row>
    <row r="30" spans="1:17" s="25" customFormat="1" ht="20.5">
      <c r="A30" s="78"/>
      <c r="B30" s="5"/>
      <c r="C30" s="75"/>
      <c r="D30" s="21"/>
      <c r="E30" s="16"/>
      <c r="F30" s="21"/>
      <c r="G30" s="16"/>
      <c r="H30" s="21"/>
      <c r="I30" s="21"/>
      <c r="J30" s="21"/>
      <c r="K30" s="5"/>
      <c r="L30" s="21"/>
      <c r="M30" s="21"/>
      <c r="N30" s="21"/>
      <c r="O30" s="16"/>
      <c r="P30" s="21"/>
      <c r="Q30" s="23"/>
    </row>
    <row r="31" spans="1:17" s="25" customFormat="1" ht="20.5">
      <c r="A31" s="78"/>
      <c r="B31" s="5"/>
      <c r="C31" s="75"/>
      <c r="D31" s="21"/>
      <c r="E31" s="16"/>
      <c r="F31" s="21"/>
      <c r="G31" s="16"/>
      <c r="H31" s="21"/>
      <c r="I31" s="21"/>
      <c r="J31" s="21"/>
      <c r="K31" s="5"/>
      <c r="L31" s="21"/>
      <c r="M31" s="21"/>
      <c r="N31" s="21"/>
      <c r="O31" s="16"/>
      <c r="P31" s="21"/>
      <c r="Q31" s="23"/>
    </row>
    <row r="32" spans="1:17" s="25" customFormat="1" ht="23">
      <c r="A32" s="113" t="s">
        <v>28</v>
      </c>
      <c r="B32" s="5"/>
      <c r="C32" s="75"/>
      <c r="D32" s="21"/>
      <c r="E32" s="16"/>
      <c r="F32" s="21"/>
      <c r="G32" s="16"/>
      <c r="H32" s="21"/>
      <c r="I32" s="21"/>
      <c r="J32" s="21"/>
      <c r="K32" s="5"/>
      <c r="L32" s="21"/>
      <c r="M32" s="21"/>
      <c r="N32" s="21"/>
      <c r="O32" s="16"/>
      <c r="P32" s="21"/>
      <c r="Q32" s="23"/>
    </row>
    <row r="33" spans="1:16" ht="24" customHeight="1">
      <c r="A33" s="240"/>
      <c r="B33" s="240"/>
      <c r="C33" s="240"/>
      <c r="D33" s="240"/>
      <c r="E33" s="240"/>
      <c r="F33" s="240"/>
      <c r="G33" s="240"/>
      <c r="H33" s="240"/>
      <c r="I33" s="240"/>
      <c r="J33" s="240"/>
      <c r="K33" s="240"/>
      <c r="L33" s="240"/>
      <c r="M33" s="240"/>
      <c r="N33" s="240"/>
      <c r="O33" s="240"/>
      <c r="P33" s="240"/>
    </row>
  </sheetData>
  <mergeCells count="7">
    <mergeCell ref="A33:P33"/>
    <mergeCell ref="A1:P1"/>
    <mergeCell ref="A2:P2"/>
    <mergeCell ref="A3:P3"/>
    <mergeCell ref="D6:P6"/>
    <mergeCell ref="H7:L7"/>
    <mergeCell ref="H8:J8"/>
  </mergeCells>
  <pageMargins left="1" right="0.3" top="1" bottom="0.5" header="0.5" footer="0.5"/>
  <pageSetup paperSize="9" scale="75" firstPageNumber="14" orientation="landscape" useFirstPageNumber="1" r:id="rId1"/>
  <headerFooter alignWithMargins="0"/>
  <ignoredErrors>
    <ignoredError sqref="P14 P2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B3F94-BA07-44C8-B075-6B691956DAB8}">
  <sheetPr codeName="Sheet6">
    <tabColor rgb="FF00B050"/>
  </sheetPr>
  <dimension ref="A1:R97"/>
  <sheetViews>
    <sheetView view="pageBreakPreview" topLeftCell="A54" zoomScale="64" zoomScaleNormal="85" zoomScaleSheetLayoutView="85" workbookViewId="0">
      <selection activeCell="C20" sqref="C20"/>
    </sheetView>
  </sheetViews>
  <sheetFormatPr defaultColWidth="8.1796875" defaultRowHeight="24" customHeight="1"/>
  <cols>
    <col min="1" max="1" width="59.1796875" style="216" customWidth="1"/>
    <col min="2" max="2" width="7.54296875" style="216" customWidth="1"/>
    <col min="3" max="3" width="11.54296875" style="224" customWidth="1"/>
    <col min="4" max="4" width="1" style="224" customWidth="1"/>
    <col min="5" max="5" width="11.54296875" style="208" customWidth="1"/>
    <col min="6" max="6" width="1" style="224" customWidth="1"/>
    <col min="7" max="7" width="11.54296875" style="224" customWidth="1"/>
    <col min="8" max="8" width="1" style="224" customWidth="1"/>
    <col min="9" max="9" width="11.54296875" style="224" customWidth="1"/>
    <col min="10" max="10" width="11.54296875" style="190" bestFit="1" customWidth="1"/>
    <col min="11" max="11" width="15.81640625" style="190" customWidth="1"/>
    <col min="12" max="12" width="12.453125" style="190" bestFit="1" customWidth="1"/>
    <col min="13" max="14" width="11.453125" style="190" bestFit="1" customWidth="1"/>
    <col min="15" max="15" width="8.1796875" style="190"/>
    <col min="16" max="16" width="12.453125" style="190" bestFit="1" customWidth="1"/>
    <col min="17" max="16384" width="8.1796875" style="190"/>
  </cols>
  <sheetData>
    <row r="1" spans="1:18" ht="26.15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</row>
    <row r="2" spans="1:18" ht="26.15" customHeight="1">
      <c r="A2" s="242" t="s">
        <v>126</v>
      </c>
      <c r="B2" s="242"/>
      <c r="C2" s="242"/>
      <c r="D2" s="242"/>
      <c r="E2" s="242"/>
      <c r="F2" s="242"/>
      <c r="G2" s="242"/>
      <c r="H2" s="242"/>
      <c r="I2" s="242"/>
    </row>
    <row r="3" spans="1:18" ht="26.15" customHeight="1">
      <c r="A3" s="243" t="s">
        <v>62</v>
      </c>
      <c r="B3" s="243"/>
      <c r="C3" s="243"/>
      <c r="D3" s="243"/>
      <c r="E3" s="243"/>
      <c r="F3" s="243"/>
      <c r="G3" s="243"/>
      <c r="H3" s="243"/>
      <c r="I3" s="243"/>
    </row>
    <row r="4" spans="1:18" ht="20.5">
      <c r="A4" s="191"/>
      <c r="B4" s="191"/>
      <c r="C4" s="192"/>
      <c r="D4" s="192"/>
      <c r="E4" s="193"/>
      <c r="F4" s="192"/>
      <c r="G4" s="192"/>
      <c r="H4" s="192"/>
      <c r="I4" s="194" t="s">
        <v>3</v>
      </c>
    </row>
    <row r="5" spans="1:18" ht="6" customHeight="1">
      <c r="A5" s="195"/>
      <c r="B5" s="195"/>
      <c r="C5" s="196"/>
      <c r="D5" s="196"/>
      <c r="E5" s="197"/>
      <c r="F5" s="196"/>
      <c r="G5" s="196"/>
      <c r="H5" s="196"/>
      <c r="I5" s="198"/>
    </row>
    <row r="6" spans="1:18" ht="20.9" customHeight="1">
      <c r="A6" s="29"/>
      <c r="B6" s="155" t="s">
        <v>4</v>
      </c>
      <c r="C6" s="244" t="s">
        <v>5</v>
      </c>
      <c r="D6" s="244"/>
      <c r="E6" s="244"/>
      <c r="F6" s="199"/>
      <c r="G6" s="244" t="s">
        <v>6</v>
      </c>
      <c r="H6" s="244"/>
      <c r="I6" s="244"/>
    </row>
    <row r="7" spans="1:18" ht="20.9" customHeight="1">
      <c r="A7" s="29"/>
      <c r="B7" s="155"/>
      <c r="C7" s="200" t="s">
        <v>63</v>
      </c>
      <c r="D7" s="201"/>
      <c r="E7" s="200" t="s">
        <v>64</v>
      </c>
      <c r="F7" s="201"/>
      <c r="G7" s="200" t="s">
        <v>63</v>
      </c>
      <c r="H7" s="201"/>
      <c r="I7" s="200" t="s">
        <v>64</v>
      </c>
    </row>
    <row r="8" spans="1:18" ht="20.9" customHeight="1">
      <c r="A8" s="202" t="s">
        <v>127</v>
      </c>
      <c r="B8" s="203"/>
      <c r="C8" s="201"/>
      <c r="D8" s="201"/>
      <c r="E8" s="204"/>
      <c r="F8" s="201"/>
      <c r="G8" s="201"/>
      <c r="H8" s="201"/>
      <c r="I8" s="201"/>
    </row>
    <row r="9" spans="1:18" ht="20.9" customHeight="1">
      <c r="A9" s="190" t="s">
        <v>86</v>
      </c>
      <c r="B9" s="190"/>
      <c r="C9" s="26">
        <f>PL!C31</f>
        <v>77860465.030000001</v>
      </c>
      <c r="D9" s="205"/>
      <c r="E9" s="26">
        <v>78264188</v>
      </c>
      <c r="F9" s="205"/>
      <c r="G9" s="26">
        <f>PL!G31</f>
        <v>77860465</v>
      </c>
      <c r="H9" s="205"/>
      <c r="I9" s="26">
        <v>78264188</v>
      </c>
      <c r="K9" s="5"/>
      <c r="L9" s="206"/>
      <c r="N9" s="206"/>
      <c r="P9" s="206"/>
      <c r="R9" s="206"/>
    </row>
    <row r="10" spans="1:18" ht="20.9" customHeight="1">
      <c r="A10" s="207" t="s">
        <v>128</v>
      </c>
      <c r="B10" s="207"/>
      <c r="C10" s="208"/>
      <c r="D10" s="205"/>
      <c r="F10" s="205"/>
      <c r="G10" s="209"/>
      <c r="H10" s="205"/>
      <c r="I10" s="209"/>
      <c r="K10" s="5"/>
      <c r="L10" s="206"/>
      <c r="N10" s="206"/>
      <c r="P10" s="206"/>
      <c r="R10" s="206"/>
    </row>
    <row r="11" spans="1:18" ht="20.9" customHeight="1">
      <c r="A11" s="210" t="s">
        <v>85</v>
      </c>
      <c r="B11" s="207"/>
      <c r="C11" s="208">
        <v>20637587</v>
      </c>
      <c r="D11" s="205"/>
      <c r="E11" s="208">
        <f>-PL!E30</f>
        <v>18194855</v>
      </c>
      <c r="F11" s="205"/>
      <c r="G11" s="208">
        <v>6697649</v>
      </c>
      <c r="H11" s="205"/>
      <c r="I11" s="208">
        <f>-PL!I30</f>
        <v>6629489</v>
      </c>
      <c r="J11" s="206"/>
      <c r="K11" s="5"/>
      <c r="L11" s="206"/>
      <c r="N11" s="206"/>
      <c r="P11" s="206"/>
      <c r="R11" s="206"/>
    </row>
    <row r="12" spans="1:18" ht="20.9" customHeight="1">
      <c r="A12" s="210" t="s">
        <v>129</v>
      </c>
      <c r="B12" s="211"/>
      <c r="C12" s="26">
        <v>92712017</v>
      </c>
      <c r="D12" s="205"/>
      <c r="E12" s="26">
        <v>77082801</v>
      </c>
      <c r="F12" s="204"/>
      <c r="G12" s="26">
        <v>2783508</v>
      </c>
      <c r="H12" s="205"/>
      <c r="I12" s="26">
        <v>2736010</v>
      </c>
      <c r="K12" s="5"/>
      <c r="L12" s="212"/>
      <c r="M12" s="212"/>
      <c r="N12" s="206"/>
      <c r="P12" s="206"/>
      <c r="R12" s="206"/>
    </row>
    <row r="13" spans="1:18" ht="20.9" customHeight="1">
      <c r="A13" s="213" t="s">
        <v>130</v>
      </c>
      <c r="B13" s="207"/>
      <c r="C13" s="26">
        <v>165089</v>
      </c>
      <c r="D13" s="205"/>
      <c r="E13" s="26">
        <v>-210323</v>
      </c>
      <c r="F13" s="204"/>
      <c r="G13" s="26">
        <v>111821</v>
      </c>
      <c r="H13" s="205"/>
      <c r="I13" s="26">
        <v>14600</v>
      </c>
      <c r="K13" s="5"/>
      <c r="L13" s="212"/>
      <c r="M13" s="212"/>
      <c r="N13" s="206"/>
      <c r="P13" s="206"/>
      <c r="R13" s="206"/>
    </row>
    <row r="14" spans="1:18" ht="20.9" customHeight="1">
      <c r="A14" s="213" t="s">
        <v>131</v>
      </c>
      <c r="B14" s="207"/>
      <c r="C14" s="26">
        <v>284264</v>
      </c>
      <c r="D14" s="205"/>
      <c r="E14" s="26">
        <v>-274786</v>
      </c>
      <c r="F14" s="204"/>
      <c r="G14" s="6">
        <v>0</v>
      </c>
      <c r="H14" s="6"/>
      <c r="I14" s="6">
        <v>0</v>
      </c>
      <c r="J14" s="214"/>
      <c r="K14" s="5"/>
      <c r="L14" s="206"/>
      <c r="M14" s="212"/>
      <c r="N14" s="206"/>
      <c r="P14" s="206"/>
      <c r="R14" s="206"/>
    </row>
    <row r="15" spans="1:18" ht="20.9" customHeight="1">
      <c r="A15" s="213" t="s">
        <v>40</v>
      </c>
      <c r="B15" s="207"/>
      <c r="C15" s="26">
        <v>10019</v>
      </c>
      <c r="D15" s="205"/>
      <c r="E15" s="6">
        <v>0</v>
      </c>
      <c r="F15" s="204"/>
      <c r="G15" s="6">
        <v>0</v>
      </c>
      <c r="H15" s="6"/>
      <c r="I15" s="6">
        <v>0</v>
      </c>
      <c r="J15" s="214"/>
      <c r="K15" s="5"/>
      <c r="L15" s="206"/>
      <c r="M15" s="206"/>
      <c r="N15" s="206"/>
      <c r="P15" s="206"/>
      <c r="R15" s="206"/>
    </row>
    <row r="16" spans="1:18" ht="20.9" customHeight="1">
      <c r="A16" s="213" t="s">
        <v>132</v>
      </c>
      <c r="B16" s="207"/>
      <c r="C16" s="26">
        <v>1742416</v>
      </c>
      <c r="D16" s="205"/>
      <c r="E16" s="26">
        <v>1211510</v>
      </c>
      <c r="F16" s="204"/>
      <c r="G16" s="26">
        <v>884565</v>
      </c>
      <c r="H16" s="205"/>
      <c r="I16" s="26">
        <v>609142</v>
      </c>
      <c r="K16" s="5"/>
      <c r="L16" s="206"/>
      <c r="N16" s="206"/>
      <c r="P16" s="206"/>
      <c r="R16" s="206"/>
    </row>
    <row r="17" spans="1:18" ht="20.9" customHeight="1">
      <c r="A17" s="213" t="s">
        <v>133</v>
      </c>
      <c r="B17" s="207"/>
      <c r="C17" s="26">
        <v>-7929655</v>
      </c>
      <c r="D17" s="205"/>
      <c r="E17" s="26">
        <v>-6329727</v>
      </c>
      <c r="F17" s="204"/>
      <c r="G17" s="26">
        <v>-6766228</v>
      </c>
      <c r="H17" s="205"/>
      <c r="I17" s="26">
        <v>-5267801</v>
      </c>
      <c r="K17" s="5"/>
      <c r="L17" s="206"/>
      <c r="N17" s="206"/>
      <c r="P17" s="206"/>
      <c r="R17" s="206"/>
    </row>
    <row r="18" spans="1:18" ht="20.9" customHeight="1">
      <c r="A18" s="213" t="s">
        <v>134</v>
      </c>
      <c r="B18" s="207"/>
      <c r="C18" s="6">
        <v>0</v>
      </c>
      <c r="D18" s="205"/>
      <c r="E18" s="26">
        <v>-6454543</v>
      </c>
      <c r="F18" s="204"/>
      <c r="G18" s="6">
        <v>0</v>
      </c>
      <c r="H18" s="205"/>
      <c r="I18" s="6">
        <v>0</v>
      </c>
      <c r="K18" s="5"/>
      <c r="L18" s="206"/>
      <c r="N18" s="206"/>
      <c r="P18" s="206"/>
      <c r="R18" s="206"/>
    </row>
    <row r="19" spans="1:18" ht="20.9" customHeight="1">
      <c r="A19" s="213" t="s">
        <v>135</v>
      </c>
      <c r="B19" s="207"/>
      <c r="C19" s="26">
        <v>-201901</v>
      </c>
      <c r="D19" s="205"/>
      <c r="E19" s="26">
        <v>47811</v>
      </c>
      <c r="F19" s="204"/>
      <c r="G19" s="6">
        <v>0</v>
      </c>
      <c r="H19" s="205"/>
      <c r="I19" s="26">
        <v>11057</v>
      </c>
      <c r="K19" s="5"/>
      <c r="L19" s="206"/>
      <c r="N19" s="206"/>
      <c r="P19" s="206"/>
      <c r="R19" s="206"/>
    </row>
    <row r="20" spans="1:18" ht="20.9" customHeight="1">
      <c r="A20" s="213" t="s">
        <v>136</v>
      </c>
      <c r="B20" s="207"/>
      <c r="C20" s="6">
        <v>0</v>
      </c>
      <c r="D20" s="205"/>
      <c r="E20" s="6">
        <v>0</v>
      </c>
      <c r="F20" s="204"/>
      <c r="G20" s="26">
        <v>-51053890</v>
      </c>
      <c r="H20" s="6"/>
      <c r="I20" s="26">
        <f>-PL!I28</f>
        <v>-51747319</v>
      </c>
      <c r="K20" s="5"/>
      <c r="L20" s="206"/>
      <c r="N20" s="206"/>
      <c r="P20" s="206"/>
      <c r="R20" s="206"/>
    </row>
    <row r="21" spans="1:18" ht="20.9" customHeight="1">
      <c r="A21" s="215" t="s">
        <v>79</v>
      </c>
      <c r="C21" s="26">
        <v>-4684790</v>
      </c>
      <c r="D21" s="205"/>
      <c r="E21" s="26">
        <f>-PL!E24</f>
        <v>-8021505</v>
      </c>
      <c r="F21" s="204"/>
      <c r="G21" s="26">
        <v>-4552190</v>
      </c>
      <c r="H21" s="205"/>
      <c r="I21" s="26">
        <f>-PL!I24</f>
        <v>-7891337</v>
      </c>
      <c r="K21" s="5"/>
      <c r="L21" s="206"/>
      <c r="N21" s="206"/>
      <c r="P21" s="206"/>
      <c r="R21" s="206"/>
    </row>
    <row r="22" spans="1:18" ht="20.9" customHeight="1">
      <c r="A22" s="215" t="s">
        <v>80</v>
      </c>
      <c r="C22" s="27">
        <v>16592927</v>
      </c>
      <c r="D22" s="205"/>
      <c r="E22" s="27">
        <f>-PL!E25</f>
        <v>13612875</v>
      </c>
      <c r="F22" s="204"/>
      <c r="G22" s="27">
        <v>463837</v>
      </c>
      <c r="H22" s="205"/>
      <c r="I22" s="27">
        <f>-PL!I25</f>
        <v>466592</v>
      </c>
      <c r="K22" s="5"/>
      <c r="L22" s="206"/>
      <c r="N22" s="206"/>
      <c r="P22" s="206"/>
      <c r="R22" s="206"/>
    </row>
    <row r="23" spans="1:18" ht="20.9" customHeight="1">
      <c r="A23" s="207"/>
      <c r="B23" s="217"/>
      <c r="C23" s="2">
        <f>SUM(C9:C22)</f>
        <v>197188438.03</v>
      </c>
      <c r="D23" s="209"/>
      <c r="E23" s="2">
        <f>SUM(E9:E22)</f>
        <v>167123156</v>
      </c>
      <c r="F23" s="209"/>
      <c r="G23" s="2">
        <f>SUM(G9:G22)</f>
        <v>26429537</v>
      </c>
      <c r="H23" s="209"/>
      <c r="I23" s="2">
        <f>SUM(I9:I22)</f>
        <v>23824621</v>
      </c>
      <c r="J23" s="209"/>
      <c r="K23" s="5"/>
      <c r="L23" s="206"/>
      <c r="N23" s="206"/>
      <c r="P23" s="206"/>
      <c r="R23" s="206"/>
    </row>
    <row r="24" spans="1:18" ht="19.399999999999999" customHeight="1">
      <c r="A24" s="203" t="s">
        <v>137</v>
      </c>
      <c r="B24" s="203"/>
      <c r="C24" s="208"/>
      <c r="D24" s="208"/>
      <c r="F24" s="208"/>
      <c r="G24" s="208"/>
      <c r="H24" s="208"/>
      <c r="I24" s="208"/>
      <c r="L24" s="206"/>
      <c r="N24" s="206"/>
      <c r="P24" s="206"/>
      <c r="R24" s="206"/>
    </row>
    <row r="25" spans="1:18" ht="19.399999999999999" customHeight="1">
      <c r="A25" s="203" t="s">
        <v>138</v>
      </c>
      <c r="B25" s="203"/>
      <c r="C25" s="208"/>
      <c r="D25" s="208"/>
      <c r="F25" s="208"/>
      <c r="G25" s="208"/>
      <c r="H25" s="208"/>
      <c r="I25" s="208"/>
      <c r="L25" s="206"/>
      <c r="N25" s="206"/>
      <c r="P25" s="206"/>
      <c r="R25" s="206"/>
    </row>
    <row r="26" spans="1:18" ht="19.399999999999999" customHeight="1">
      <c r="A26" s="215" t="s">
        <v>11</v>
      </c>
      <c r="C26" s="218">
        <f>-9091825-5000</f>
        <v>-9096825</v>
      </c>
      <c r="D26" s="208"/>
      <c r="E26" s="218">
        <v>-9474848</v>
      </c>
      <c r="F26" s="205"/>
      <c r="G26" s="218">
        <f>-401099-1</f>
        <v>-401100</v>
      </c>
      <c r="H26" s="205"/>
      <c r="I26" s="205">
        <v>-421043</v>
      </c>
      <c r="J26" s="219"/>
      <c r="K26" s="5"/>
      <c r="L26" s="206"/>
      <c r="N26" s="34"/>
      <c r="P26" s="206"/>
      <c r="R26" s="206"/>
    </row>
    <row r="27" spans="1:18" ht="19.399999999999999" customHeight="1">
      <c r="A27" s="215" t="s">
        <v>13</v>
      </c>
      <c r="C27" s="218">
        <v>-18332654</v>
      </c>
      <c r="D27" s="208"/>
      <c r="E27" s="218">
        <v>-58706506</v>
      </c>
      <c r="F27" s="205"/>
      <c r="G27" s="6">
        <v>0</v>
      </c>
      <c r="H27" s="205"/>
      <c r="I27" s="6">
        <v>0</v>
      </c>
      <c r="J27" s="34"/>
      <c r="K27" s="34"/>
      <c r="L27" s="206"/>
      <c r="N27" s="34"/>
      <c r="P27" s="206"/>
      <c r="R27" s="206"/>
    </row>
    <row r="28" spans="1:18" ht="19.399999999999999" customHeight="1">
      <c r="A28" s="215" t="s">
        <v>15</v>
      </c>
      <c r="C28" s="218">
        <v>-10668</v>
      </c>
      <c r="D28" s="208"/>
      <c r="E28" s="218">
        <v>1083706</v>
      </c>
      <c r="F28" s="205"/>
      <c r="G28" s="205">
        <v>513</v>
      </c>
      <c r="H28" s="205"/>
      <c r="I28" s="205">
        <v>-1067</v>
      </c>
      <c r="J28" s="5"/>
      <c r="K28" s="5"/>
      <c r="L28" s="206"/>
      <c r="N28" s="34"/>
      <c r="P28" s="206"/>
      <c r="R28" s="206"/>
    </row>
    <row r="29" spans="1:18" ht="19.399999999999999" customHeight="1">
      <c r="A29" s="215" t="s">
        <v>10</v>
      </c>
      <c r="B29" s="203"/>
      <c r="C29" s="208">
        <v>-240000</v>
      </c>
      <c r="D29" s="208"/>
      <c r="E29" s="6">
        <v>0</v>
      </c>
      <c r="F29" s="208"/>
      <c r="G29" s="6">
        <v>0</v>
      </c>
      <c r="H29" s="208"/>
      <c r="I29" s="6">
        <v>0</v>
      </c>
      <c r="L29" s="206"/>
      <c r="N29" s="34"/>
      <c r="P29" s="206"/>
      <c r="R29" s="206"/>
    </row>
    <row r="30" spans="1:18" ht="19.399999999999999" customHeight="1">
      <c r="A30" s="215" t="s">
        <v>25</v>
      </c>
      <c r="C30" s="218">
        <f>-1963128+5000</f>
        <v>-1958128</v>
      </c>
      <c r="D30" s="208"/>
      <c r="E30" s="218">
        <v>-4268512</v>
      </c>
      <c r="F30" s="205"/>
      <c r="G30" s="205">
        <v>-117000</v>
      </c>
      <c r="H30" s="205"/>
      <c r="I30" s="205">
        <v>-92000</v>
      </c>
      <c r="K30" s="5"/>
      <c r="L30" s="206"/>
      <c r="N30" s="34"/>
      <c r="P30" s="206"/>
      <c r="R30" s="206"/>
    </row>
    <row r="31" spans="1:18" ht="19.399999999999999" customHeight="1">
      <c r="A31" s="203" t="s">
        <v>139</v>
      </c>
      <c r="C31" s="218"/>
      <c r="D31" s="208"/>
      <c r="E31" s="218"/>
      <c r="F31" s="205"/>
      <c r="G31" s="205"/>
      <c r="H31" s="205"/>
      <c r="I31" s="205"/>
      <c r="K31" s="5"/>
      <c r="L31" s="206"/>
      <c r="N31" s="206"/>
      <c r="P31" s="206"/>
      <c r="R31" s="206"/>
    </row>
    <row r="32" spans="1:18" ht="19.399999999999999" customHeight="1">
      <c r="A32" s="215" t="s">
        <v>32</v>
      </c>
      <c r="C32" s="218">
        <v>47893267</v>
      </c>
      <c r="D32" s="208"/>
      <c r="E32" s="218">
        <v>8712247</v>
      </c>
      <c r="F32" s="205"/>
      <c r="G32" s="205">
        <f>843951+1</f>
        <v>843952</v>
      </c>
      <c r="H32" s="205"/>
      <c r="I32" s="205">
        <v>1162951</v>
      </c>
      <c r="J32" s="218"/>
      <c r="K32" s="5"/>
      <c r="L32" s="206"/>
      <c r="M32" s="219"/>
      <c r="N32" s="206"/>
      <c r="P32" s="206"/>
      <c r="R32" s="206"/>
    </row>
    <row r="33" spans="1:18" ht="19.399999999999999" customHeight="1">
      <c r="A33" s="215" t="s">
        <v>35</v>
      </c>
      <c r="C33" s="218">
        <v>131244</v>
      </c>
      <c r="D33" s="208"/>
      <c r="E33" s="218">
        <v>260040</v>
      </c>
      <c r="F33" s="205"/>
      <c r="G33" s="205">
        <v>28685</v>
      </c>
      <c r="H33" s="205"/>
      <c r="I33" s="205">
        <v>55225</v>
      </c>
      <c r="K33" s="5"/>
      <c r="L33" s="206"/>
      <c r="N33" s="206"/>
      <c r="P33" s="206"/>
      <c r="R33" s="206"/>
    </row>
    <row r="34" spans="1:18" ht="19.399999999999999" customHeight="1">
      <c r="A34" s="213" t="s">
        <v>40</v>
      </c>
      <c r="C34" s="218">
        <v>-63414</v>
      </c>
      <c r="D34" s="208"/>
      <c r="E34" s="6">
        <v>0</v>
      </c>
      <c r="F34" s="205"/>
      <c r="G34" s="6">
        <v>0</v>
      </c>
      <c r="H34" s="205"/>
      <c r="I34" s="6">
        <v>0</v>
      </c>
      <c r="K34" s="5"/>
      <c r="L34" s="206"/>
      <c r="N34" s="206"/>
      <c r="P34" s="206"/>
      <c r="R34" s="206"/>
    </row>
    <row r="35" spans="1:18" ht="19.399999999999999" customHeight="1">
      <c r="A35" s="215" t="s">
        <v>42</v>
      </c>
      <c r="C35" s="220">
        <v>915414</v>
      </c>
      <c r="D35" s="208"/>
      <c r="E35" s="220">
        <v>1223503</v>
      </c>
      <c r="F35" s="205"/>
      <c r="G35" s="205">
        <v>-4342</v>
      </c>
      <c r="H35" s="205"/>
      <c r="I35" s="205">
        <v>23277</v>
      </c>
      <c r="K35" s="5"/>
      <c r="L35" s="206"/>
      <c r="N35" s="206"/>
      <c r="P35" s="206"/>
      <c r="R35" s="206"/>
    </row>
    <row r="36" spans="1:18" ht="19.399999999999999" customHeight="1">
      <c r="A36" s="221" t="s">
        <v>140</v>
      </c>
      <c r="C36" s="218">
        <f>SUM(C23:C35)</f>
        <v>216426674.03</v>
      </c>
      <c r="D36" s="208"/>
      <c r="E36" s="218">
        <f>SUM(E23:E35)</f>
        <v>105952786</v>
      </c>
      <c r="F36" s="208"/>
      <c r="G36" s="222">
        <f>SUM(G23:G35)</f>
        <v>26780245</v>
      </c>
      <c r="H36" s="208"/>
      <c r="I36" s="222">
        <f>SUM(I23:I35)</f>
        <v>24551964</v>
      </c>
      <c r="J36" s="223"/>
      <c r="K36" s="5"/>
      <c r="L36" s="206"/>
      <c r="N36" s="206"/>
      <c r="P36" s="206"/>
      <c r="R36" s="206"/>
    </row>
    <row r="37" spans="1:18" ht="20.9" customHeight="1">
      <c r="A37" s="216" t="s">
        <v>141</v>
      </c>
      <c r="C37" s="218">
        <v>-23187652</v>
      </c>
      <c r="E37" s="218">
        <v>-17197512</v>
      </c>
      <c r="G37" s="224">
        <v>-6475433</v>
      </c>
      <c r="I37" s="224">
        <v>-5076122</v>
      </c>
      <c r="L37" s="206"/>
      <c r="N37" s="206"/>
      <c r="P37" s="206"/>
      <c r="R37" s="206"/>
    </row>
    <row r="38" spans="1:18" ht="19.399999999999999" customHeight="1">
      <c r="A38" s="221" t="s">
        <v>142</v>
      </c>
      <c r="C38" s="95">
        <f>C36+C37</f>
        <v>193239022.03</v>
      </c>
      <c r="D38" s="208"/>
      <c r="E38" s="95">
        <f>E36+E37</f>
        <v>88755274</v>
      </c>
      <c r="F38" s="208"/>
      <c r="G38" s="95">
        <f>G36+G37</f>
        <v>20304812</v>
      </c>
      <c r="H38" s="208"/>
      <c r="I38" s="95">
        <f>I36+I37</f>
        <v>19475842</v>
      </c>
      <c r="K38" s="5"/>
      <c r="L38" s="206"/>
      <c r="N38" s="206"/>
      <c r="P38" s="206"/>
      <c r="R38" s="206"/>
    </row>
    <row r="39" spans="1:18" ht="20">
      <c r="B39" s="203"/>
      <c r="L39" s="206"/>
      <c r="N39" s="206"/>
      <c r="P39" s="206"/>
      <c r="R39" s="206"/>
    </row>
    <row r="40" spans="1:18" ht="20">
      <c r="B40" s="203"/>
      <c r="L40" s="206"/>
      <c r="N40" s="206"/>
      <c r="P40" s="206"/>
      <c r="R40" s="206"/>
    </row>
    <row r="41" spans="1:18" ht="20">
      <c r="B41" s="203"/>
      <c r="L41" s="206"/>
      <c r="N41" s="206"/>
      <c r="P41" s="206"/>
      <c r="R41" s="206"/>
    </row>
    <row r="42" spans="1:18" ht="20">
      <c r="B42" s="203"/>
      <c r="L42" s="206"/>
      <c r="N42" s="206"/>
      <c r="P42" s="206"/>
      <c r="R42" s="206"/>
    </row>
    <row r="43" spans="1:18" ht="20">
      <c r="B43" s="203"/>
      <c r="L43" s="206"/>
      <c r="N43" s="206"/>
      <c r="P43" s="206"/>
      <c r="R43" s="206"/>
    </row>
    <row r="44" spans="1:18" ht="20.9" customHeight="1">
      <c r="A44" s="245"/>
      <c r="B44" s="245"/>
      <c r="C44" s="245"/>
      <c r="D44" s="245"/>
      <c r="E44" s="245"/>
      <c r="F44" s="245"/>
      <c r="G44" s="245"/>
      <c r="H44" s="245"/>
      <c r="I44" s="245"/>
      <c r="L44" s="206"/>
      <c r="N44" s="206"/>
      <c r="P44" s="206"/>
      <c r="R44" s="206"/>
    </row>
    <row r="45" spans="1:18" ht="26.15" customHeight="1">
      <c r="A45" s="241" t="s">
        <v>0</v>
      </c>
      <c r="B45" s="241"/>
      <c r="C45" s="241"/>
      <c r="D45" s="241"/>
      <c r="E45" s="241"/>
      <c r="F45" s="241"/>
      <c r="G45" s="241"/>
      <c r="H45" s="241"/>
      <c r="I45" s="241"/>
      <c r="L45" s="206"/>
      <c r="N45" s="206"/>
      <c r="P45" s="206"/>
      <c r="R45" s="206"/>
    </row>
    <row r="46" spans="1:18" ht="26.15" customHeight="1">
      <c r="A46" s="242" t="s">
        <v>143</v>
      </c>
      <c r="B46" s="242"/>
      <c r="C46" s="242"/>
      <c r="D46" s="242"/>
      <c r="E46" s="242"/>
      <c r="F46" s="242"/>
      <c r="G46" s="242"/>
      <c r="H46" s="242"/>
      <c r="I46" s="242"/>
      <c r="L46" s="206"/>
      <c r="N46" s="206"/>
      <c r="P46" s="206"/>
      <c r="R46" s="206"/>
    </row>
    <row r="47" spans="1:18" ht="26.15" customHeight="1">
      <c r="A47" s="243" t="s">
        <v>62</v>
      </c>
      <c r="B47" s="243"/>
      <c r="C47" s="243"/>
      <c r="D47" s="243"/>
      <c r="E47" s="243"/>
      <c r="F47" s="243"/>
      <c r="G47" s="243"/>
      <c r="H47" s="243"/>
      <c r="I47" s="243"/>
      <c r="L47" s="206"/>
      <c r="N47" s="206"/>
      <c r="P47" s="206"/>
      <c r="R47" s="206"/>
    </row>
    <row r="48" spans="1:18" ht="20.5">
      <c r="A48" s="191"/>
      <c r="B48" s="191"/>
      <c r="C48" s="192"/>
      <c r="D48" s="192"/>
      <c r="E48" s="193"/>
      <c r="F48" s="192"/>
      <c r="G48" s="192"/>
      <c r="H48" s="192"/>
      <c r="I48" s="194" t="s">
        <v>3</v>
      </c>
      <c r="L48" s="206"/>
      <c r="N48" s="206"/>
      <c r="P48" s="206"/>
      <c r="R48" s="206"/>
    </row>
    <row r="49" spans="1:18" ht="6" customHeight="1">
      <c r="A49" s="195"/>
      <c r="B49" s="195"/>
      <c r="C49" s="196"/>
      <c r="D49" s="196"/>
      <c r="E49" s="197"/>
      <c r="F49" s="196"/>
      <c r="G49" s="196"/>
      <c r="H49" s="196"/>
      <c r="I49" s="198"/>
      <c r="L49" s="206"/>
      <c r="N49" s="206"/>
      <c r="P49" s="206"/>
      <c r="R49" s="206"/>
    </row>
    <row r="50" spans="1:18" ht="19.399999999999999" customHeight="1">
      <c r="A50" s="29"/>
      <c r="B50" s="155" t="s">
        <v>4</v>
      </c>
      <c r="C50" s="244" t="s">
        <v>5</v>
      </c>
      <c r="D50" s="244"/>
      <c r="E50" s="244"/>
      <c r="F50" s="199"/>
      <c r="G50" s="244" t="s">
        <v>6</v>
      </c>
      <c r="H50" s="244"/>
      <c r="I50" s="244"/>
      <c r="L50" s="206"/>
      <c r="N50" s="206"/>
      <c r="P50" s="206"/>
      <c r="R50" s="206"/>
    </row>
    <row r="51" spans="1:18" ht="19.399999999999999" customHeight="1">
      <c r="A51" s="29"/>
      <c r="B51" s="155"/>
      <c r="C51" s="200" t="s">
        <v>63</v>
      </c>
      <c r="D51" s="201"/>
      <c r="E51" s="200" t="s">
        <v>64</v>
      </c>
      <c r="F51" s="201"/>
      <c r="G51" s="200" t="s">
        <v>63</v>
      </c>
      <c r="H51" s="201"/>
      <c r="I51" s="200" t="s">
        <v>64</v>
      </c>
      <c r="L51" s="206"/>
      <c r="N51" s="206"/>
      <c r="P51" s="206"/>
      <c r="R51" s="206"/>
    </row>
    <row r="52" spans="1:18" ht="19.399999999999999" customHeight="1">
      <c r="A52" s="221" t="s">
        <v>144</v>
      </c>
      <c r="C52" s="208"/>
      <c r="D52" s="208"/>
      <c r="F52" s="208"/>
      <c r="G52" s="208"/>
      <c r="H52" s="208"/>
      <c r="I52" s="208"/>
      <c r="K52" s="5"/>
      <c r="L52" s="206"/>
      <c r="N52" s="206"/>
      <c r="P52" s="206"/>
      <c r="R52" s="206"/>
    </row>
    <row r="53" spans="1:18" ht="19.399999999999999" customHeight="1">
      <c r="A53" s="216" t="s">
        <v>145</v>
      </c>
      <c r="B53" s="225"/>
      <c r="C53" s="28">
        <v>408887811</v>
      </c>
      <c r="D53" s="205"/>
      <c r="E53" s="28">
        <v>366373851</v>
      </c>
      <c r="F53" s="205"/>
      <c r="G53" s="26">
        <v>73593522</v>
      </c>
      <c r="H53" s="205"/>
      <c r="I53" s="26">
        <v>236267251</v>
      </c>
      <c r="K53" s="5"/>
      <c r="L53" s="206"/>
      <c r="N53" s="206"/>
      <c r="P53" s="206"/>
      <c r="R53" s="206"/>
    </row>
    <row r="54" spans="1:18" ht="19.399999999999999" customHeight="1">
      <c r="A54" s="203" t="s">
        <v>146</v>
      </c>
      <c r="B54" s="203"/>
      <c r="C54" s="28">
        <v>-552830563</v>
      </c>
      <c r="D54" s="205"/>
      <c r="E54" s="28">
        <v>-487791375</v>
      </c>
      <c r="F54" s="205"/>
      <c r="G54" s="26">
        <v>-168783099</v>
      </c>
      <c r="H54" s="205"/>
      <c r="I54" s="26">
        <v>-350735248</v>
      </c>
      <c r="K54" s="5"/>
      <c r="L54" s="206"/>
      <c r="N54" s="206"/>
      <c r="P54" s="206"/>
      <c r="R54" s="206"/>
    </row>
    <row r="55" spans="1:18" ht="19.399999999999999" customHeight="1">
      <c r="A55" s="216" t="s">
        <v>147</v>
      </c>
      <c r="B55" s="225"/>
      <c r="C55" s="28">
        <v>59600000</v>
      </c>
      <c r="D55" s="205"/>
      <c r="E55" s="28">
        <v>91400000</v>
      </c>
      <c r="F55" s="205"/>
      <c r="G55" s="26">
        <v>59600000</v>
      </c>
      <c r="H55" s="205"/>
      <c r="I55" s="26">
        <v>91400000</v>
      </c>
      <c r="K55" s="5"/>
      <c r="L55" s="206"/>
      <c r="N55" s="206"/>
      <c r="P55" s="206"/>
      <c r="R55" s="206"/>
    </row>
    <row r="56" spans="1:18" ht="19.399999999999999" customHeight="1">
      <c r="A56" s="203" t="s">
        <v>148</v>
      </c>
      <c r="C56" s="28">
        <v>-45100321</v>
      </c>
      <c r="D56" s="205"/>
      <c r="E56" s="28">
        <v>-94321357</v>
      </c>
      <c r="F56" s="205"/>
      <c r="G56" s="26">
        <v>-45100321</v>
      </c>
      <c r="H56" s="205"/>
      <c r="I56" s="26">
        <v>-94321357</v>
      </c>
      <c r="K56" s="5"/>
      <c r="L56" s="206"/>
      <c r="N56" s="206"/>
      <c r="P56" s="206"/>
      <c r="R56" s="206"/>
    </row>
    <row r="57" spans="1:18" ht="19.399999999999999" customHeight="1">
      <c r="A57" s="216" t="s">
        <v>149</v>
      </c>
      <c r="C57" s="28"/>
      <c r="D57" s="205"/>
      <c r="E57" s="28"/>
      <c r="F57" s="205"/>
      <c r="G57" s="26"/>
      <c r="H57" s="205"/>
      <c r="I57" s="26"/>
      <c r="K57" s="5"/>
      <c r="L57" s="206"/>
      <c r="N57" s="206"/>
      <c r="P57" s="206"/>
      <c r="R57" s="206"/>
    </row>
    <row r="58" spans="1:18" ht="19.399999999999999" customHeight="1">
      <c r="A58" s="226" t="s">
        <v>150</v>
      </c>
      <c r="C58" s="6">
        <v>0</v>
      </c>
      <c r="D58" s="205"/>
      <c r="E58" s="28">
        <v>21836554</v>
      </c>
      <c r="F58" s="205"/>
      <c r="G58" s="6">
        <v>0</v>
      </c>
      <c r="H58" s="205"/>
      <c r="I58" s="6">
        <v>0</v>
      </c>
      <c r="K58" s="5"/>
      <c r="L58" s="206"/>
      <c r="N58" s="206"/>
      <c r="P58" s="206"/>
      <c r="R58" s="206"/>
    </row>
    <row r="59" spans="1:18" ht="19.399999999999999" customHeight="1">
      <c r="A59" s="203" t="s">
        <v>151</v>
      </c>
      <c r="B59" s="203"/>
      <c r="C59" s="28">
        <v>264103</v>
      </c>
      <c r="D59" s="205"/>
      <c r="E59" s="28">
        <v>9004</v>
      </c>
      <c r="F59" s="205"/>
      <c r="G59" s="6">
        <v>0</v>
      </c>
      <c r="H59" s="205"/>
      <c r="I59" s="26">
        <v>4028</v>
      </c>
      <c r="K59" s="5"/>
      <c r="L59" s="206"/>
      <c r="N59" s="206"/>
      <c r="P59" s="206"/>
      <c r="R59" s="206"/>
    </row>
    <row r="60" spans="1:18" ht="19.399999999999999" customHeight="1">
      <c r="A60" s="203" t="s">
        <v>152</v>
      </c>
      <c r="B60" s="227">
        <v>6.1</v>
      </c>
      <c r="C60" s="28">
        <v>-32190107</v>
      </c>
      <c r="D60" s="205"/>
      <c r="E60" s="28">
        <v>-74556902</v>
      </c>
      <c r="F60" s="205"/>
      <c r="G60" s="26">
        <v>-281490</v>
      </c>
      <c r="H60" s="205"/>
      <c r="I60" s="26">
        <v>-228132</v>
      </c>
      <c r="K60" s="5"/>
      <c r="L60" s="206"/>
      <c r="M60" s="206"/>
      <c r="N60" s="206"/>
      <c r="P60" s="206"/>
      <c r="R60" s="206"/>
    </row>
    <row r="61" spans="1:18" ht="19.399999999999999" customHeight="1">
      <c r="A61" s="216" t="s">
        <v>153</v>
      </c>
      <c r="B61" s="225"/>
      <c r="C61" s="28">
        <v>-1011395</v>
      </c>
      <c r="D61" s="205"/>
      <c r="E61" s="28">
        <v>-3916349</v>
      </c>
      <c r="F61" s="205"/>
      <c r="G61" s="26">
        <v>-44440</v>
      </c>
      <c r="H61" s="205"/>
      <c r="I61" s="26">
        <v>-28610</v>
      </c>
      <c r="K61" s="5"/>
      <c r="L61" s="206"/>
      <c r="N61" s="206"/>
      <c r="P61" s="206"/>
      <c r="R61" s="206"/>
    </row>
    <row r="62" spans="1:18" ht="19.399999999999999" customHeight="1">
      <c r="A62" s="216" t="s">
        <v>154</v>
      </c>
      <c r="B62" s="225"/>
      <c r="C62" s="6">
        <v>0</v>
      </c>
      <c r="D62" s="205"/>
      <c r="E62" s="6">
        <v>0</v>
      </c>
      <c r="F62" s="205"/>
      <c r="G62" s="6">
        <v>0</v>
      </c>
      <c r="H62" s="205"/>
      <c r="I62" s="26">
        <v>-35000000</v>
      </c>
      <c r="K62" s="5"/>
      <c r="L62" s="206"/>
      <c r="N62" s="206"/>
      <c r="P62" s="206"/>
      <c r="R62" s="206"/>
    </row>
    <row r="63" spans="1:18" ht="19.399999999999999" customHeight="1">
      <c r="A63" s="203" t="s">
        <v>155</v>
      </c>
      <c r="B63" s="225"/>
      <c r="C63" s="6">
        <v>0</v>
      </c>
      <c r="D63" s="205"/>
      <c r="E63" s="6">
        <v>0</v>
      </c>
      <c r="F63" s="205"/>
      <c r="G63" s="26">
        <v>35000000</v>
      </c>
      <c r="H63" s="205"/>
      <c r="I63" s="6">
        <v>0</v>
      </c>
      <c r="K63" s="5"/>
      <c r="L63" s="206"/>
      <c r="N63" s="206"/>
      <c r="P63" s="206"/>
      <c r="R63" s="206"/>
    </row>
    <row r="64" spans="1:18" ht="19.399999999999999" customHeight="1">
      <c r="A64" s="216" t="s">
        <v>156</v>
      </c>
      <c r="B64" s="225"/>
      <c r="C64" s="28">
        <v>5360257</v>
      </c>
      <c r="D64" s="205"/>
      <c r="E64" s="28">
        <v>9078150</v>
      </c>
      <c r="F64" s="205"/>
      <c r="G64" s="26">
        <v>5229762</v>
      </c>
      <c r="H64" s="205"/>
      <c r="I64" s="26">
        <v>8945877</v>
      </c>
      <c r="K64" s="5"/>
      <c r="L64" s="206"/>
      <c r="N64" s="206"/>
      <c r="P64" s="206"/>
      <c r="R64" s="206"/>
    </row>
    <row r="65" spans="1:18" ht="20.9" customHeight="1">
      <c r="A65" s="221" t="s">
        <v>157</v>
      </c>
      <c r="C65" s="228">
        <f>SUM(C53:C64)</f>
        <v>-157020215</v>
      </c>
      <c r="D65" s="208"/>
      <c r="E65" s="228">
        <f>SUM(E53:E64)</f>
        <v>-171888424</v>
      </c>
      <c r="F65" s="208"/>
      <c r="G65" s="228">
        <f>SUM(G53:G64)</f>
        <v>-40786066</v>
      </c>
      <c r="H65" s="208"/>
      <c r="I65" s="228">
        <f>SUM(I53:I64)</f>
        <v>-143696191</v>
      </c>
      <c r="K65" s="5"/>
      <c r="L65" s="206"/>
      <c r="N65" s="206"/>
      <c r="P65" s="206"/>
      <c r="R65" s="206"/>
    </row>
    <row r="66" spans="1:18" ht="20.5">
      <c r="B66" s="221"/>
      <c r="C66" s="14"/>
      <c r="D66" s="208"/>
      <c r="E66" s="14"/>
      <c r="F66" s="208"/>
      <c r="G66" s="14"/>
      <c r="H66" s="208"/>
      <c r="I66" s="14"/>
      <c r="K66" s="5"/>
      <c r="L66" s="206"/>
      <c r="N66" s="206"/>
      <c r="P66" s="206"/>
      <c r="R66" s="206"/>
    </row>
    <row r="67" spans="1:18" ht="20.5">
      <c r="A67" s="221" t="s">
        <v>158</v>
      </c>
      <c r="C67" s="208"/>
      <c r="D67" s="208"/>
      <c r="F67" s="208"/>
      <c r="G67" s="208"/>
      <c r="H67" s="208"/>
      <c r="I67" s="208"/>
      <c r="K67" s="5"/>
      <c r="L67" s="206"/>
      <c r="N67" s="206"/>
      <c r="P67" s="206"/>
      <c r="R67" s="206"/>
    </row>
    <row r="68" spans="1:18" ht="20">
      <c r="A68" s="216" t="s">
        <v>159</v>
      </c>
      <c r="B68" s="227">
        <v>6.2</v>
      </c>
      <c r="C68" s="218">
        <v>-53887229</v>
      </c>
      <c r="D68" s="205"/>
      <c r="E68" s="218">
        <v>-42208700</v>
      </c>
      <c r="F68" s="205"/>
      <c r="G68" s="205">
        <v>-1809000</v>
      </c>
      <c r="H68" s="205"/>
      <c r="I68" s="205">
        <v>-1680000</v>
      </c>
      <c r="K68" s="5"/>
      <c r="L68" s="206"/>
      <c r="N68" s="206"/>
      <c r="P68" s="206"/>
      <c r="R68" s="206"/>
    </row>
    <row r="69" spans="1:18" ht="20">
      <c r="A69" s="216" t="s">
        <v>160</v>
      </c>
      <c r="B69" s="217">
        <v>23</v>
      </c>
      <c r="C69" s="218">
        <v>-67323020</v>
      </c>
      <c r="D69" s="205"/>
      <c r="E69" s="6">
        <v>0</v>
      </c>
      <c r="F69" s="205"/>
      <c r="G69" s="218">
        <v>-67323020</v>
      </c>
      <c r="H69" s="205"/>
      <c r="I69" s="6">
        <v>0</v>
      </c>
      <c r="K69" s="5"/>
      <c r="L69" s="206"/>
      <c r="N69" s="206"/>
      <c r="P69" s="206"/>
      <c r="R69" s="206"/>
    </row>
    <row r="70" spans="1:18" ht="20">
      <c r="A70" s="216" t="s">
        <v>119</v>
      </c>
      <c r="B70" s="217">
        <v>30</v>
      </c>
      <c r="C70" s="218">
        <v>-46239983</v>
      </c>
      <c r="D70" s="205"/>
      <c r="E70" s="218">
        <v>-40799985</v>
      </c>
      <c r="F70" s="205"/>
      <c r="G70" s="205">
        <v>-46239983</v>
      </c>
      <c r="H70" s="205"/>
      <c r="I70" s="205">
        <v>-40799985</v>
      </c>
      <c r="K70" s="5"/>
      <c r="L70" s="206"/>
      <c r="N70" s="206"/>
      <c r="P70" s="206"/>
      <c r="R70" s="206"/>
    </row>
    <row r="71" spans="1:18" ht="20">
      <c r="A71" s="216" t="s">
        <v>161</v>
      </c>
      <c r="B71" s="227">
        <v>6.2</v>
      </c>
      <c r="C71" s="218">
        <v>-7692</v>
      </c>
      <c r="D71" s="205"/>
      <c r="E71" s="218">
        <v>-4949</v>
      </c>
      <c r="F71" s="205"/>
      <c r="G71" s="205">
        <v>-41</v>
      </c>
      <c r="H71" s="205"/>
      <c r="I71" s="6">
        <v>0</v>
      </c>
      <c r="J71" s="218"/>
      <c r="K71" s="5"/>
      <c r="L71" s="206"/>
      <c r="N71" s="206"/>
      <c r="P71" s="206"/>
      <c r="R71" s="206"/>
    </row>
    <row r="72" spans="1:18" ht="20.5">
      <c r="A72" s="229" t="s">
        <v>162</v>
      </c>
      <c r="B72" s="230"/>
      <c r="C72" s="95">
        <f>SUM(C68:C71)</f>
        <v>-167457924</v>
      </c>
      <c r="D72" s="208"/>
      <c r="E72" s="95">
        <f>SUM(E68:E71)</f>
        <v>-83013634</v>
      </c>
      <c r="F72" s="208"/>
      <c r="G72" s="95">
        <f>SUM(G68:G71)</f>
        <v>-115372044</v>
      </c>
      <c r="H72" s="208"/>
      <c r="I72" s="95">
        <f>SUM(I68:I71)</f>
        <v>-42479985</v>
      </c>
      <c r="J72" s="231"/>
      <c r="K72" s="231"/>
      <c r="L72" s="206"/>
      <c r="N72" s="206"/>
      <c r="P72" s="206"/>
      <c r="R72" s="206"/>
    </row>
    <row r="73" spans="1:18" ht="20.5">
      <c r="B73" s="221"/>
      <c r="C73" s="14"/>
      <c r="D73" s="208"/>
      <c r="E73" s="14"/>
      <c r="F73" s="208"/>
      <c r="G73" s="14"/>
      <c r="H73" s="208"/>
      <c r="I73" s="14"/>
      <c r="K73" s="5"/>
      <c r="L73" s="206"/>
      <c r="N73" s="206"/>
      <c r="P73" s="206"/>
      <c r="R73" s="206"/>
    </row>
    <row r="74" spans="1:18" ht="20.5">
      <c r="A74" s="229" t="s">
        <v>163</v>
      </c>
      <c r="B74" s="229"/>
      <c r="C74" s="4">
        <f>C72+C65+C38</f>
        <v>-131239116.97</v>
      </c>
      <c r="D74" s="208"/>
      <c r="E74" s="4">
        <f>E72+E65+E38</f>
        <v>-166146784</v>
      </c>
      <c r="G74" s="4">
        <f>G72+G65+G38</f>
        <v>-135853298</v>
      </c>
      <c r="I74" s="4">
        <f>I72+I65+I38</f>
        <v>-166700334</v>
      </c>
      <c r="J74" s="231"/>
      <c r="K74" s="5"/>
      <c r="L74" s="206"/>
      <c r="N74" s="206"/>
      <c r="P74" s="206"/>
      <c r="R74" s="206"/>
    </row>
    <row r="75" spans="1:18" ht="20.149999999999999" customHeight="1">
      <c r="A75" s="229" t="s">
        <v>164</v>
      </c>
      <c r="B75" s="207"/>
      <c r="C75" s="218">
        <v>168667011</v>
      </c>
      <c r="D75" s="208"/>
      <c r="E75" s="218">
        <v>334813795</v>
      </c>
      <c r="F75" s="208"/>
      <c r="G75" s="209">
        <v>137374964</v>
      </c>
      <c r="H75" s="205"/>
      <c r="I75" s="209">
        <v>304075298</v>
      </c>
      <c r="J75" s="205"/>
      <c r="K75" s="5"/>
      <c r="L75" s="206"/>
      <c r="N75" s="206"/>
      <c r="P75" s="206"/>
      <c r="R75" s="206"/>
    </row>
    <row r="76" spans="1:18" ht="20.149999999999999" customHeight="1" thickBot="1">
      <c r="A76" s="221" t="s">
        <v>165</v>
      </c>
      <c r="B76" s="225"/>
      <c r="C76" s="232">
        <f>SUM(C74:C75)</f>
        <v>37427894.030000001</v>
      </c>
      <c r="D76" s="208"/>
      <c r="E76" s="232">
        <f>SUM(E74:E75)</f>
        <v>168667011</v>
      </c>
      <c r="F76" s="208"/>
      <c r="G76" s="232">
        <f>SUM(G74:G75)</f>
        <v>1521666</v>
      </c>
      <c r="H76" s="208"/>
      <c r="I76" s="232">
        <f>SUM(I74:I75)</f>
        <v>137374964</v>
      </c>
      <c r="J76" s="208"/>
      <c r="L76" s="206"/>
      <c r="N76" s="206"/>
      <c r="P76" s="206"/>
      <c r="R76" s="206"/>
    </row>
    <row r="77" spans="1:18" ht="20.5" thickTop="1">
      <c r="C77" s="208"/>
      <c r="D77" s="208"/>
      <c r="F77" s="208"/>
      <c r="G77" s="208"/>
      <c r="H77" s="208"/>
      <c r="I77" s="208"/>
    </row>
    <row r="78" spans="1:18" ht="20">
      <c r="C78" s="208"/>
      <c r="D78" s="208"/>
      <c r="F78" s="208"/>
      <c r="G78" s="208"/>
      <c r="H78" s="208"/>
      <c r="I78" s="208"/>
    </row>
    <row r="79" spans="1:18" ht="20">
      <c r="C79" s="208"/>
      <c r="D79" s="208"/>
      <c r="F79" s="208"/>
      <c r="G79" s="208"/>
      <c r="H79" s="208"/>
      <c r="I79" s="208"/>
    </row>
    <row r="80" spans="1:18" ht="20">
      <c r="C80" s="208"/>
      <c r="D80" s="208"/>
      <c r="F80" s="208"/>
      <c r="G80" s="208"/>
      <c r="H80" s="208"/>
      <c r="I80" s="208"/>
    </row>
    <row r="81" spans="1:9" ht="20">
      <c r="C81" s="208"/>
      <c r="D81" s="208"/>
      <c r="F81" s="208"/>
      <c r="G81" s="208"/>
      <c r="H81" s="208"/>
      <c r="I81" s="208"/>
    </row>
    <row r="82" spans="1:9" ht="20">
      <c r="C82" s="208"/>
      <c r="D82" s="208"/>
      <c r="F82" s="208"/>
      <c r="G82" s="208"/>
      <c r="H82" s="208"/>
      <c r="I82" s="208"/>
    </row>
    <row r="83" spans="1:9" ht="20">
      <c r="C83" s="208"/>
      <c r="D83" s="208"/>
      <c r="F83" s="208"/>
      <c r="G83" s="208"/>
      <c r="H83" s="208"/>
      <c r="I83" s="208"/>
    </row>
    <row r="84" spans="1:9" ht="20">
      <c r="C84" s="208"/>
      <c r="D84" s="208"/>
      <c r="F84" s="208"/>
      <c r="G84" s="208"/>
      <c r="H84" s="208"/>
      <c r="I84" s="208"/>
    </row>
    <row r="85" spans="1:9" ht="20">
      <c r="C85" s="208"/>
      <c r="D85" s="208"/>
      <c r="F85" s="208"/>
      <c r="G85" s="208"/>
      <c r="H85" s="208"/>
      <c r="I85" s="208"/>
    </row>
    <row r="86" spans="1:9" ht="20">
      <c r="C86" s="208"/>
      <c r="D86" s="208"/>
      <c r="F86" s="208"/>
      <c r="G86" s="208"/>
      <c r="H86" s="208"/>
      <c r="I86" s="208"/>
    </row>
    <row r="87" spans="1:9" ht="20">
      <c r="C87" s="208"/>
      <c r="D87" s="208"/>
      <c r="F87" s="208"/>
      <c r="G87" s="208"/>
      <c r="H87" s="208"/>
      <c r="I87" s="208"/>
    </row>
    <row r="88" spans="1:9" ht="20">
      <c r="C88" s="208"/>
      <c r="D88" s="208"/>
      <c r="F88" s="208"/>
      <c r="G88" s="208"/>
      <c r="H88" s="208"/>
      <c r="I88" s="208"/>
    </row>
    <row r="89" spans="1:9" ht="20">
      <c r="C89" s="208"/>
      <c r="D89" s="208"/>
      <c r="F89" s="208"/>
      <c r="G89" s="208"/>
      <c r="H89" s="208"/>
      <c r="I89" s="208"/>
    </row>
    <row r="90" spans="1:9" ht="20">
      <c r="C90" s="208"/>
      <c r="D90" s="208"/>
      <c r="F90" s="208"/>
      <c r="G90" s="208"/>
      <c r="H90" s="208"/>
      <c r="I90" s="208"/>
    </row>
    <row r="91" spans="1:9" ht="20">
      <c r="C91" s="208"/>
      <c r="D91" s="208"/>
      <c r="F91" s="208"/>
      <c r="G91" s="208"/>
      <c r="H91" s="208"/>
      <c r="I91" s="208"/>
    </row>
    <row r="92" spans="1:9" ht="20.149999999999999" customHeight="1">
      <c r="A92" s="216" t="s">
        <v>28</v>
      </c>
    </row>
    <row r="93" spans="1:9" ht="20.149999999999999" customHeight="1"/>
    <row r="94" spans="1:9" ht="20.149999999999999" customHeight="1"/>
    <row r="95" spans="1:9" ht="20.149999999999999" customHeight="1"/>
    <row r="96" spans="1:9" ht="20.149999999999999" customHeight="1"/>
    <row r="97" ht="20.149999999999999" customHeight="1"/>
  </sheetData>
  <sheetProtection selectLockedCells="1" selectUnlockedCells="1"/>
  <mergeCells count="11">
    <mergeCell ref="A44:I44"/>
    <mergeCell ref="C50:E50"/>
    <mergeCell ref="G50:I50"/>
    <mergeCell ref="A45:I45"/>
    <mergeCell ref="A46:I46"/>
    <mergeCell ref="A47:I47"/>
    <mergeCell ref="A1:I1"/>
    <mergeCell ref="A2:I2"/>
    <mergeCell ref="A3:I3"/>
    <mergeCell ref="C6:E6"/>
    <mergeCell ref="G6:I6"/>
  </mergeCells>
  <pageMargins left="1" right="0.3" top="1" bottom="0.5" header="0.5" footer="0.5"/>
  <pageSetup paperSize="9" scale="75" firstPageNumber="14" fitToHeight="0" orientation="portrait" useFirstPageNumber="1" r:id="rId1"/>
  <headerFooter alignWithMargins="0"/>
  <rowBreaks count="1" manualBreakCount="1">
    <brk id="4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E7179-F8A5-4697-90DB-41835891EE1B}">
  <dimension ref="A1:D6"/>
  <sheetViews>
    <sheetView workbookViewId="0"/>
  </sheetViews>
  <sheetFormatPr defaultRowHeight="14.5"/>
  <sheetData>
    <row r="1" spans="1:4">
      <c r="A1">
        <v>1770265769991</v>
      </c>
      <c r="B1" t="s">
        <v>166</v>
      </c>
      <c r="C1" t="s">
        <v>167</v>
      </c>
      <c r="D1">
        <v>5</v>
      </c>
    </row>
    <row r="2" spans="1:4">
      <c r="A2">
        <v>1770265770280</v>
      </c>
      <c r="B2" t="s">
        <v>168</v>
      </c>
      <c r="C2" t="s">
        <v>169</v>
      </c>
      <c r="D2" t="s">
        <v>170</v>
      </c>
    </row>
    <row r="3" spans="1:4">
      <c r="A3">
        <v>1770265770280</v>
      </c>
      <c r="B3" t="s">
        <v>168</v>
      </c>
      <c r="C3" t="s">
        <v>171</v>
      </c>
      <c r="D3" t="s">
        <v>172</v>
      </c>
    </row>
    <row r="4" spans="1:4">
      <c r="A4">
        <v>1770265770280</v>
      </c>
      <c r="B4" t="s">
        <v>168</v>
      </c>
      <c r="C4" t="s">
        <v>173</v>
      </c>
      <c r="D4" t="s">
        <v>174</v>
      </c>
    </row>
    <row r="5" spans="1:4">
      <c r="A5">
        <v>1770265770280</v>
      </c>
      <c r="B5" t="s">
        <v>168</v>
      </c>
      <c r="C5" t="s">
        <v>175</v>
      </c>
      <c r="D5" t="s">
        <v>176</v>
      </c>
    </row>
    <row r="6" spans="1:4">
      <c r="A6">
        <v>1770265770280</v>
      </c>
      <c r="B6" t="s">
        <v>168</v>
      </c>
      <c r="C6" t="s">
        <v>177</v>
      </c>
      <c r="D6" t="s">
        <v>178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E1802-0A3B-4C93-8F36-C3DE28A5BA88}">
  <dimension ref="A1:D1"/>
  <sheetViews>
    <sheetView workbookViewId="0"/>
  </sheetViews>
  <sheetFormatPr defaultRowHeight="14.5"/>
  <sheetData>
    <row r="1" spans="1:4">
      <c r="A1">
        <v>1770265770060</v>
      </c>
      <c r="B1" t="s">
        <v>166</v>
      </c>
      <c r="C1" t="s">
        <v>167</v>
      </c>
      <c r="D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A867A-7672-488C-B84F-5E8373439F84}">
  <dimension ref="A1:D1"/>
  <sheetViews>
    <sheetView workbookViewId="0"/>
  </sheetViews>
  <sheetFormatPr defaultRowHeight="14.5"/>
  <sheetData>
    <row r="1" spans="1:4">
      <c r="A1">
        <v>1770265770145</v>
      </c>
      <c r="B1" t="s">
        <v>166</v>
      </c>
      <c r="C1" t="s">
        <v>167</v>
      </c>
      <c r="D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C398E-6F97-4329-A3DD-57208933A215}">
  <dimension ref="A1:D1"/>
  <sheetViews>
    <sheetView workbookViewId="0"/>
  </sheetViews>
  <sheetFormatPr defaultRowHeight="14.5"/>
  <sheetData>
    <row r="1" spans="1:4">
      <c r="A1">
        <v>1770265770248</v>
      </c>
      <c r="B1" t="s">
        <v>166</v>
      </c>
      <c r="C1" t="s">
        <v>167</v>
      </c>
      <c r="D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F6467BECBF13408BEB802D865259DE" ma:contentTypeVersion="3" ma:contentTypeDescription="Create a new document." ma:contentTypeScope="" ma:versionID="7d8ddb72eb7de561a7802d9f43011d0e">
  <xsd:schema xmlns:xsd="http://www.w3.org/2001/XMLSchema" xmlns:xs="http://www.w3.org/2001/XMLSchema" xmlns:p="http://schemas.microsoft.com/office/2006/metadata/properties" xmlns:ns2="3f7a6c09-45b9-4bbe-b095-8e4eadcc89f4" targetNamespace="http://schemas.microsoft.com/office/2006/metadata/properties" ma:root="true" ma:fieldsID="42fdd2e2741300578128581440dc63c4" ns2:_="">
    <xsd:import namespace="3f7a6c09-45b9-4bbe-b095-8e4eadcc89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7a6c09-45b9-4bbe-b095-8e4eadcc89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xmlMigrated="true" guid="a319fc07-44ff-41f6-a364-290c9b87fec3" revision="2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tasnipper xmlns="http://datasnipperlegacy" included="true" guid="e218afae-ae68-4975-be42-da94facddc24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7E2989-A253-459A-9DE6-28602563BA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7a6c09-45b9-4bbe-b095-8e4eadcc89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253279-8988-427B-863B-D2CE4249AF34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C69FBAAA-E6E5-45D8-AA92-06529C822AA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B4EA4E2-62B7-4726-A3A6-C4D38B534A73}">
  <ds:schemaRefs>
    <ds:schemaRef ds:uri="http://datasnipperlegacy"/>
  </ds:schemaRefs>
</ds:datastoreItem>
</file>

<file path=customXml/itemProps5.xml><?xml version="1.0" encoding="utf-8"?>
<ds:datastoreItem xmlns:ds="http://schemas.openxmlformats.org/officeDocument/2006/customXml" ds:itemID="{F06D72FF-F976-4313-BB94-9D0AEDA39BDC}">
  <ds:schemaRefs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3f7a6c09-45b9-4bbe-b095-8e4eadcc89f4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(สินทรัพย์)</vt:lpstr>
      <vt:lpstr>BS (หนี้สินและทุน)</vt:lpstr>
      <vt:lpstr>PL</vt:lpstr>
      <vt:lpstr>SE Conso</vt:lpstr>
      <vt:lpstr>SE Separate</vt:lpstr>
      <vt:lpstr>CF</vt:lpstr>
      <vt:lpstr>'BS (สินทรัพย์)'!Print_Area</vt:lpstr>
      <vt:lpstr>'BS (หนี้สินและทุน)'!Print_Area</vt:lpstr>
      <vt:lpstr>PL!Print_Area</vt:lpstr>
      <vt:lpstr>'SE Separate'!Print_Area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ameasincee@deloitte.com</dc:creator>
  <cp:keywords/>
  <dc:description/>
  <cp:lastModifiedBy>Thantapanit, Prapai</cp:lastModifiedBy>
  <cp:revision/>
  <cp:lastPrinted>2026-02-24T01:45:38Z</cp:lastPrinted>
  <dcterms:created xsi:type="dcterms:W3CDTF">2022-04-14T06:08:12Z</dcterms:created>
  <dcterms:modified xsi:type="dcterms:W3CDTF">2026-02-24T01:45:41Z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2022-04-14T06:08:36Z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c7a833c8-cb0e-4820-b219-176d23b080ba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0x01010010F6467BECBF13408BEB802D865259DE</vt:lpwstr>
  </property>
</Properties>
</file>