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HL (1663761)\"/>
    </mc:Choice>
  </mc:AlternateContent>
  <xr:revisionPtr revIDLastSave="0" documentId="13_ncr:1_{F6D532ED-19D3-4ADF-A8AA-65582F4FC289}" xr6:coauthVersionLast="47" xr6:coauthVersionMax="47" xr10:uidLastSave="{00000000-0000-0000-0000-000000000000}"/>
  <bookViews>
    <workbookView xWindow="-110" yWindow="-110" windowWidth="19420" windowHeight="11500" tabRatio="758" xr2:uid="{00000000-000D-0000-FFFF-FFFF00000000}"/>
  </bookViews>
  <sheets>
    <sheet name="BS (สินทรัพย์)" sheetId="2" r:id="rId1"/>
    <sheet name="BS (หนี้สินและทุน)" sheetId="18" r:id="rId2"/>
    <sheet name="PL(จำแนกคชจ. ขั้นเดียว-งบเดียว)" sheetId="13" r:id="rId3"/>
    <sheet name="SE Conso" sheetId="24" r:id="rId4"/>
    <sheet name="SE Separate" sheetId="25" r:id="rId5"/>
    <sheet name="CF" sheetId="7" r:id="rId6"/>
  </sheets>
  <definedNames>
    <definedName name="AS2DocOpenMode" hidden="1">"AS2DocumentEdit"</definedName>
    <definedName name="_xlnm.Print_Area" localSheetId="1">'BS (หนี้สินและทุน)'!$A$1:$I$51</definedName>
    <definedName name="_xlnm.Print_Area" localSheetId="4">'SE Separate'!$A$1:$Q$38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3" l="1"/>
  <c r="C17" i="13"/>
  <c r="C21" i="13" s="1"/>
  <c r="I29" i="2"/>
  <c r="G29" i="2"/>
  <c r="E29" i="2"/>
  <c r="C29" i="2"/>
  <c r="G27" i="7"/>
  <c r="K24" i="25"/>
  <c r="O24" i="25"/>
  <c r="M24" i="25"/>
  <c r="R21" i="24"/>
  <c r="P24" i="24"/>
  <c r="N24" i="24"/>
  <c r="L24" i="24"/>
  <c r="P17" i="24"/>
  <c r="P19" i="24" s="1"/>
  <c r="E14" i="13"/>
  <c r="O17" i="25"/>
  <c r="O19" i="25" s="1"/>
  <c r="Q14" i="25"/>
  <c r="Q12" i="25"/>
  <c r="Q21" i="25"/>
  <c r="K17" i="25"/>
  <c r="K19" i="25" s="1"/>
  <c r="R14" i="24"/>
  <c r="R12" i="24"/>
  <c r="L17" i="24"/>
  <c r="L19" i="24" s="1"/>
  <c r="I76" i="7"/>
  <c r="I69" i="7"/>
  <c r="E76" i="7"/>
  <c r="E69" i="7"/>
  <c r="I24" i="7"/>
  <c r="I37" i="7" s="1"/>
  <c r="I39" i="7" s="1"/>
  <c r="E24" i="7"/>
  <c r="E37" i="7" s="1"/>
  <c r="E39" i="7" s="1"/>
  <c r="I40" i="13"/>
  <c r="M16" i="25" s="1"/>
  <c r="Q16" i="25" s="1"/>
  <c r="I21" i="13"/>
  <c r="I14" i="13"/>
  <c r="E40" i="13"/>
  <c r="N16" i="24" s="1"/>
  <c r="R16" i="24" s="1"/>
  <c r="E21" i="13"/>
  <c r="I23" i="18"/>
  <c r="I15" i="18"/>
  <c r="E23" i="18"/>
  <c r="E15" i="18"/>
  <c r="E24" i="18" s="1"/>
  <c r="I17" i="2"/>
  <c r="E17" i="2"/>
  <c r="G76" i="7"/>
  <c r="C76" i="7"/>
  <c r="G69" i="7"/>
  <c r="I17" i="25"/>
  <c r="I19" i="25" s="1"/>
  <c r="I25" i="25" s="1"/>
  <c r="G17" i="25"/>
  <c r="G19" i="25" s="1"/>
  <c r="G25" i="25" s="1"/>
  <c r="E17" i="25"/>
  <c r="E19" i="25" s="1"/>
  <c r="E25" i="25" s="1"/>
  <c r="D17" i="24"/>
  <c r="D19" i="24" s="1"/>
  <c r="D25" i="24" s="1"/>
  <c r="C40" i="13"/>
  <c r="N23" i="24" s="1"/>
  <c r="R23" i="24" s="1"/>
  <c r="C14" i="13"/>
  <c r="C23" i="18"/>
  <c r="C15" i="18"/>
  <c r="C17" i="2"/>
  <c r="O25" i="25" l="1"/>
  <c r="K25" i="25"/>
  <c r="I30" i="2"/>
  <c r="P25" i="24"/>
  <c r="L25" i="24"/>
  <c r="Q24" i="25"/>
  <c r="I78" i="7"/>
  <c r="I80" i="7" s="1"/>
  <c r="E78" i="7"/>
  <c r="E80" i="7" s="1"/>
  <c r="R24" i="24"/>
  <c r="I24" i="18"/>
  <c r="I22" i="13"/>
  <c r="I29" i="13" s="1"/>
  <c r="I31" i="13" s="1"/>
  <c r="I44" i="13" s="1"/>
  <c r="I45" i="13" s="1"/>
  <c r="I52" i="13" s="1"/>
  <c r="E22" i="13"/>
  <c r="E29" i="13" s="1"/>
  <c r="E31" i="13" s="1"/>
  <c r="E44" i="13" s="1"/>
  <c r="E45" i="13" s="1"/>
  <c r="E52" i="13" s="1"/>
  <c r="E30" i="2"/>
  <c r="C30" i="2"/>
  <c r="C24" i="18"/>
  <c r="I41" i="13" l="1"/>
  <c r="I48" i="13" s="1"/>
  <c r="I49" i="13" s="1"/>
  <c r="M15" i="25"/>
  <c r="Q15" i="25" s="1"/>
  <c r="Q17" i="25" s="1"/>
  <c r="E41" i="13"/>
  <c r="E48" i="13" s="1"/>
  <c r="E49" i="13" s="1"/>
  <c r="N15" i="24"/>
  <c r="R15" i="24" s="1"/>
  <c r="R17" i="24" s="1"/>
  <c r="J17" i="24"/>
  <c r="J19" i="24" s="1"/>
  <c r="J25" i="24" s="1"/>
  <c r="H17" i="24"/>
  <c r="H19" i="24" s="1"/>
  <c r="H25" i="24" s="1"/>
  <c r="F17" i="24"/>
  <c r="F19" i="24" s="1"/>
  <c r="F25" i="24" l="1"/>
  <c r="G40" i="13" l="1"/>
  <c r="M23" i="25" s="1"/>
  <c r="Q23" i="25" s="1"/>
  <c r="G21" i="13" l="1"/>
  <c r="G14" i="13"/>
  <c r="G23" i="18"/>
  <c r="G15" i="18"/>
  <c r="G17" i="2"/>
  <c r="G30" i="2" s="1"/>
  <c r="G22" i="13" l="1"/>
  <c r="C22" i="13"/>
  <c r="C29" i="13" s="1"/>
  <c r="C31" i="13" s="1"/>
  <c r="G24" i="18"/>
  <c r="N22" i="24" l="1"/>
  <c r="R22" i="24" s="1"/>
  <c r="C10" i="7"/>
  <c r="C24" i="7" s="1"/>
  <c r="C44" i="13"/>
  <c r="C41" i="13"/>
  <c r="C48" i="13" s="1"/>
  <c r="C69" i="7"/>
  <c r="G29" i="13"/>
  <c r="G31" i="13" s="1"/>
  <c r="M22" i="25" l="1"/>
  <c r="Q22" i="25" s="1"/>
  <c r="G10" i="7"/>
  <c r="G24" i="7" s="1"/>
  <c r="G37" i="7" s="1"/>
  <c r="G39" i="7" s="1"/>
  <c r="G78" i="7" s="1"/>
  <c r="G44" i="13"/>
  <c r="G45" i="13" s="1"/>
  <c r="G52" i="13" s="1"/>
  <c r="G41" i="13"/>
  <c r="G48" i="13" s="1"/>
  <c r="G49" i="13" s="1"/>
  <c r="C37" i="7" l="1"/>
  <c r="G80" i="7"/>
  <c r="C45" i="13"/>
  <c r="C52" i="13" s="1"/>
  <c r="M17" i="25" l="1"/>
  <c r="M19" i="25" s="1"/>
  <c r="C39" i="7"/>
  <c r="C78" i="7" s="1"/>
  <c r="C80" i="7" s="1"/>
  <c r="C49" i="13"/>
  <c r="Q19" i="25" l="1"/>
  <c r="Q25" i="25" s="1"/>
  <c r="M25" i="25"/>
  <c r="G39" i="18" s="1"/>
  <c r="G41" i="18" s="1"/>
  <c r="G42" i="18" s="1"/>
  <c r="I39" i="18"/>
  <c r="N17" i="24"/>
  <c r="N19" i="24" s="1"/>
  <c r="N25" i="24" s="1"/>
  <c r="I41" i="18" l="1"/>
  <c r="I42" i="18" s="1"/>
  <c r="C39" i="18"/>
  <c r="C41" i="18" s="1"/>
  <c r="C42" i="18" s="1"/>
  <c r="R19" i="24"/>
  <c r="R25" i="24" s="1"/>
  <c r="E39" i="18"/>
  <c r="E41" i="18" l="1"/>
  <c r="E42" i="18" s="1"/>
</calcChain>
</file>

<file path=xl/sharedStrings.xml><?xml version="1.0" encoding="utf-8"?>
<sst xmlns="http://schemas.openxmlformats.org/spreadsheetml/2006/main" count="270" uniqueCount="173">
  <si>
    <t>HEALTHLEAD  PUBLIC  COMPANY  LIMITED  AND  ITS  SUBSIDIARIES</t>
  </si>
  <si>
    <t>STATEMENTS  OF  FINANCIAL  POSITION</t>
  </si>
  <si>
    <r>
      <t xml:space="preserve">AS  AT  DECEMBER  </t>
    </r>
    <r>
      <rPr>
        <b/>
        <sz val="12"/>
        <rFont val="Times New Roman"/>
        <family val="1"/>
      </rPr>
      <t>31,  2025</t>
    </r>
  </si>
  <si>
    <t>UNIT : BAHT</t>
  </si>
  <si>
    <t xml:space="preserve">CONSOLIDATED </t>
  </si>
  <si>
    <t>SEPARATE</t>
  </si>
  <si>
    <t>FINANCIAL  STATEMENTS</t>
  </si>
  <si>
    <t>Notes</t>
  </si>
  <si>
    <t>ASSETS</t>
  </si>
  <si>
    <t>CURRENT  ASSETS</t>
  </si>
  <si>
    <t>Cash and cash equivalents</t>
  </si>
  <si>
    <t>Trade and other current receivables</t>
  </si>
  <si>
    <t>Short-term loans to a related company</t>
  </si>
  <si>
    <t>Inventories</t>
  </si>
  <si>
    <t>Other current financial assets</t>
  </si>
  <si>
    <t>Other current assets</t>
  </si>
  <si>
    <t>Total Current Assets</t>
  </si>
  <si>
    <t>NON-CURRENT  ASSETS</t>
  </si>
  <si>
    <t>Restricted bank deposits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</si>
  <si>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</si>
  <si>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</si>
  <si>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</si>
  <si>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</si>
  <si>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</si>
  <si>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</si>
  <si>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</si>
  <si>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</si>
  <si>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</si>
  <si>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</si>
  <si>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</si>
  <si>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</si>
  <si>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AS  AT  DECEMBER </t>
    </r>
    <r>
      <rPr>
        <b/>
        <sz val="12"/>
        <rFont val="Times New Roman"/>
        <family val="1"/>
      </rPr>
      <t xml:space="preserve"> 31,  2025</t>
    </r>
  </si>
  <si>
    <t>LIABILITIES  AND  SHAREHOLDERS’  EQUITY</t>
  </si>
  <si>
    <t>CURRENT 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</si>
  <si>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</si>
  <si>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</si>
  <si>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</si>
  <si>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</si>
  <si>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</si>
  <si>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</si>
  <si>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</si>
  <si>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Deferred tax liabilities</t>
  </si>
  <si>
    <t>Provision for dismantling and removal cost</t>
  </si>
  <si>
    <t>Non-current 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</si>
  <si>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</si>
  <si>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</si>
  <si>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</si>
  <si>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</si>
  <si>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</si>
  <si>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</si>
  <si>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</si>
  <si>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</si>
  <si>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</si>
  <si>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</si>
  <si>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</si>
  <si>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</si>
  <si>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Appropriated</t>
  </si>
  <si>
    <t>Legal reserve</t>
  </si>
  <si>
    <t>Treasury shares reserve</t>
  </si>
  <si>
    <t>Unappropriated</t>
  </si>
  <si>
    <t>Treasury shares</t>
  </si>
  <si>
    <t>TOTAL  SHAREHOLDERS’  EQUITY</t>
  </si>
  <si>
    <t>TOTAL  LIABILITIES  AND  SHAREHOLDERS’  EQUITY</t>
  </si>
  <si>
    <t>HEALTHLEAD PUBLIC  COMPANY  LIMITED  AND  ITS  SUBSIDIARIES</t>
  </si>
  <si>
    <t>STATEMENTS  OF  COMPREHENSIVE  INCOME</t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</si>
  <si>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</si>
  <si>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REVENUES</t>
  </si>
  <si>
    <t>Revenue from sales</t>
  </si>
  <si>
    <t>Revenue from management fee</t>
  </si>
  <si>
    <t>Gain on disposal of non-current assets classified as held-for-sale</t>
  </si>
  <si>
    <t>Other income</t>
  </si>
  <si>
    <t>Total Revenues</t>
  </si>
  <si>
    <t>EXPENSES</t>
  </si>
  <si>
    <t xml:space="preserve">Costs of sales </t>
  </si>
  <si>
    <t>Distribution costs</t>
  </si>
  <si>
    <t>Administrative expenses</t>
  </si>
  <si>
    <t xml:space="preserve">Other gains </t>
  </si>
  <si>
    <t>Total Expenses</t>
  </si>
  <si>
    <t>Profit from operating activities</t>
  </si>
  <si>
    <t>Finance income</t>
  </si>
  <si>
    <t>Finance costs</t>
  </si>
  <si>
    <t xml:space="preserve">Impairment gain and reversal of impairment loss (impairment loss) </t>
  </si>
  <si>
    <t>determined in accordance with TFRS 9</t>
  </si>
  <si>
    <t>Share of profit of subsidiaries accounted for using the equity method</t>
  </si>
  <si>
    <t>Profit before income tax</t>
  </si>
  <si>
    <t>Income tax expenses</t>
  </si>
  <si>
    <t xml:space="preserve">PROFIT  FOR  THE  YEARS </t>
  </si>
  <si>
    <t>OTHER  COMPREHENSIVE  INCOME  (EXPENSE)</t>
  </si>
  <si>
    <t>Items that will not be reclassified to profit or loss</t>
  </si>
  <si>
    <t>Share of other comprehensive income (loss) of subsidiaries</t>
  </si>
  <si>
    <t>using the equity method</t>
  </si>
  <si>
    <t>Gains (losses) on re-measurements of defined benefit plans</t>
  </si>
  <si>
    <t>Income tax relating to items that will not be reclassified to</t>
  </si>
  <si>
    <t xml:space="preserve"> profit or loss</t>
  </si>
  <si>
    <t>Other comprehensive income for the years, net of tax</t>
  </si>
  <si>
    <t>Total comprehensive income for the years</t>
  </si>
  <si>
    <t>Profit attributable to:</t>
  </si>
  <si>
    <t xml:space="preserve">   Owners of the parent</t>
  </si>
  <si>
    <t>Profit for the years</t>
  </si>
  <si>
    <t>Total comprehensive income attributable to:</t>
  </si>
  <si>
    <t>Earnings per share</t>
  </si>
  <si>
    <t xml:space="preserve">   Basic earnings per share</t>
  </si>
  <si>
    <t>STATEMENTS  OF  CHANGES  IN  SHAREHOLDERS’  EQUITY</t>
  </si>
  <si>
    <t xml:space="preserve">                 UNIT : BAHT</t>
  </si>
  <si>
    <t>CONSOLIDATED  FINANCIAL  STATEMENTS</t>
  </si>
  <si>
    <t>Retained earnings</t>
  </si>
  <si>
    <t>Issued and</t>
  </si>
  <si>
    <t>Share premium</t>
  </si>
  <si>
    <t xml:space="preserve">Surplus on business </t>
  </si>
  <si>
    <t>paid-up</t>
  </si>
  <si>
    <t>on ordinary</t>
  </si>
  <si>
    <t>combination under</t>
  </si>
  <si>
    <t>Total</t>
  </si>
  <si>
    <t>share capital</t>
  </si>
  <si>
    <t>shares</t>
  </si>
  <si>
    <t xml:space="preserve"> common control</t>
  </si>
  <si>
    <t>reserve</t>
  </si>
  <si>
    <t>shareholders’ equity</t>
  </si>
  <si>
    <t>Beginning balance as at January 1, 2024</t>
  </si>
  <si>
    <t>Change in shareholder’s equity</t>
  </si>
  <si>
    <t>Dividends paid</t>
  </si>
  <si>
    <t>Profit for the year</t>
  </si>
  <si>
    <t>Other comprehensive income for the year</t>
  </si>
  <si>
    <t>Ending balance as at December 31, 2024</t>
  </si>
  <si>
    <t>Beginning balance as at January 1, 2025</t>
  </si>
  <si>
    <t>Ending balance as at December 31, 2025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</si>
  <si>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</si>
  <si>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SEPARATE  FINANCIAL  STATEMENTS</t>
  </si>
  <si>
    <t>STATEMENTS  OF  CASH  FLOWS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</si>
  <si>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</si>
  <si>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CASH  FLOWS  FROM  OPERATING  ACTIVITIES</t>
  </si>
  <si>
    <t>Adjustments for</t>
  </si>
  <si>
    <t>Depreciation and amortization</t>
  </si>
  <si>
    <t>Impairment loss recognized in profit or loss (reversal)</t>
  </si>
  <si>
    <t>Loss on values in inventories adjustment and write-off (reversal)</t>
  </si>
  <si>
    <t>Provisions for employee benefits</t>
  </si>
  <si>
    <t>Gain on fair value adjustment of other financial assets</t>
  </si>
  <si>
    <t>Loss (gain) on disposal of equipment</t>
  </si>
  <si>
    <t>Share of profit from subsidiaries</t>
  </si>
  <si>
    <t>Changes in operating assets and liabilities</t>
  </si>
  <si>
    <t>Operating assets (increase) decrease</t>
  </si>
  <si>
    <t>Operating liabilities increase (decrease)</t>
  </si>
  <si>
    <t>Net cash flows provided by operation</t>
  </si>
  <si>
    <t>Income tax paid</t>
  </si>
  <si>
    <t>Net cash flows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</si>
  <si>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</si>
  <si>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</si>
  <si>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received from sell of unit trust</t>
  </si>
  <si>
    <t>Cash paid for purchase of unit trust</t>
  </si>
  <si>
    <t>Cash received from maturity of bonds</t>
  </si>
  <si>
    <t>Cash paid for purchase of bonds</t>
  </si>
  <si>
    <t>Cash received from disposal of non-current assets classified</t>
  </si>
  <si>
    <t>as held-for-sale</t>
  </si>
  <si>
    <t>Cash received from disposal of equipment</t>
  </si>
  <si>
    <t>Cash paid for purchase of property, plant and equipment</t>
  </si>
  <si>
    <t>6.1</t>
  </si>
  <si>
    <t>Cash paid for purchase of intangible assets</t>
  </si>
  <si>
    <t>Cash paid for loans to a related company</t>
  </si>
  <si>
    <t>Cash received from loans to a related company</t>
  </si>
  <si>
    <t>Interest received</t>
  </si>
  <si>
    <t>Net cash flows provided by (used in) investing activities</t>
  </si>
  <si>
    <t>CASH  FLOWS  FROM  FINANCING  ACTIVITIES</t>
  </si>
  <si>
    <t>Cash paid for lease liabilities</t>
  </si>
  <si>
    <t>6.2</t>
  </si>
  <si>
    <t>Cash paid for treasury shares</t>
  </si>
  <si>
    <t>23</t>
  </si>
  <si>
    <t>Dividend paid</t>
  </si>
  <si>
    <t>30</t>
  </si>
  <si>
    <t>Interest paid</t>
  </si>
  <si>
    <t>Net cash flows used in financing activities</t>
  </si>
  <si>
    <t>Net increase (decrease) in cash and cash equivalents</t>
  </si>
  <si>
    <t>Cash and cash equivalents at beginning of the years</t>
  </si>
  <si>
    <t>Cash and cash equivalents at ending of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</si>
</sst>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_(* #,##0.00_);_(* \(#,##0.00\);_(* &quot;-&quot;_);_(@_)"/>
    <numFmt numFmtId="168" formatCode="_(* #,##0.000000_);_(* \(#,##0.000000\);_(* &quot;-&quot;??????_);_(@_)"/>
    <numFmt numFmtId="169" formatCode="_(* #,##0_);_(* \(#,##0\);_(* &quot;-&quot;????_);_(@_)"/>
    <numFmt numFmtId="170" formatCode="\-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color rgb="FFFF000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42">
    <xf numFmtId="0" fontId="0" fillId="0" borderId="0" xfId="0"/>
    <xf numFmtId="170" fontId="5" fillId="0" borderId="0" xfId="3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/>
    </xf>
    <xf numFmtId="164" fontId="5" fillId="0" borderId="1" xfId="3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/>
    <xf numFmtId="164" fontId="5" fillId="0" borderId="0" xfId="3" applyNumberFormat="1" applyFont="1" applyFill="1"/>
    <xf numFmtId="164" fontId="5" fillId="0" borderId="0" xfId="3" applyNumberFormat="1" applyFont="1" applyFill="1" applyBorder="1"/>
    <xf numFmtId="41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70" fontId="7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center" wrapText="1"/>
    </xf>
    <xf numFmtId="43" fontId="5" fillId="0" borderId="3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 vertical="center"/>
    </xf>
    <xf numFmtId="170" fontId="5" fillId="0" borderId="4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5" fillId="0" borderId="0" xfId="0" applyNumberFormat="1" applyFont="1"/>
    <xf numFmtId="165" fontId="5" fillId="0" borderId="0" xfId="0" applyNumberFormat="1" applyFont="1" applyAlignment="1">
      <alignment vertical="center"/>
    </xf>
    <xf numFmtId="165" fontId="5" fillId="0" borderId="4" xfId="0" applyNumberFormat="1" applyFont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11" fillId="0" borderId="0" xfId="2" applyFont="1" applyAlignment="1">
      <alignment vertical="center"/>
    </xf>
    <xf numFmtId="15" fontId="11" fillId="0" borderId="0" xfId="2" quotePrefix="1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4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2"/>
    </xf>
    <xf numFmtId="0" fontId="5" fillId="0" borderId="0" xfId="4" applyFont="1" applyAlignment="1">
      <alignment horizontal="left" vertical="center" indent="2"/>
    </xf>
    <xf numFmtId="41" fontId="5" fillId="0" borderId="4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4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</cellXfs>
  <cellStyles count="5">
    <cellStyle name="Comma" xfId="1" builtinId="3"/>
    <cellStyle name="Comma 2" xfId="3" xr:uid="{D656D20D-AF6D-46B8-9301-BF3808464FB8}"/>
    <cellStyle name="Normal" xfId="0" builtinId="0"/>
    <cellStyle name="Normal 2" xfId="2" xr:uid="{00000000-0005-0000-0000-000002000000}"/>
    <cellStyle name="Normal_Berli - Dec 2002 (Thai)-3" xfId="4" xr:uid="{B68E8534-BE59-4BBF-8EF1-09BECC67E2E2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79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1EC6887-322E-4A41-8771-0FCD35E780CF}"/>
            </a:ext>
          </a:extLst>
        </xdr:cNvPr>
        <xdr:cNvSpPr txBox="1"/>
      </xdr:nvSpPr>
      <xdr:spPr>
        <a:xfrm>
          <a:off x="1490922" y="214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51"/>
  <sheetViews>
    <sheetView tabSelected="1" view="pageBreakPreview" topLeftCell="A27" zoomScale="86" zoomScaleNormal="100" zoomScaleSheetLayoutView="86" workbookViewId="0">
      <selection activeCell="B22" sqref="B22"/>
    </sheetView>
  </sheetViews>
  <sheetFormatPr defaultColWidth="9.08984375" defaultRowHeight="18" customHeight="1" x14ac:dyDescent="0.3"/>
  <cols>
    <col min="1" max="1" width="48.54296875" style="71" customWidth="1"/>
    <col min="2" max="2" width="6.90625" style="68" customWidth="1"/>
    <col min="3" max="3" width="13.08984375" style="70" customWidth="1"/>
    <col min="4" max="4" width="1.453125" style="70" customWidth="1"/>
    <col min="5" max="5" width="13.08984375" style="70" customWidth="1"/>
    <col min="6" max="6" width="1.453125" style="70" customWidth="1"/>
    <col min="7" max="7" width="13.08984375" style="70" customWidth="1"/>
    <col min="8" max="8" width="1.453125" style="70" customWidth="1"/>
    <col min="9" max="9" width="13.08984375" style="70" customWidth="1"/>
    <col min="10" max="16384" width="9.08984375" style="61"/>
  </cols>
  <sheetData>
    <row r="1" spans="1:9" ht="18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ht="18" customHeight="1" x14ac:dyDescent="0.3">
      <c r="A2" s="135" t="s">
        <v>1</v>
      </c>
      <c r="B2" s="135"/>
      <c r="C2" s="135"/>
      <c r="D2" s="135"/>
      <c r="E2" s="135"/>
      <c r="F2" s="135"/>
      <c r="G2" s="135"/>
      <c r="H2" s="135"/>
      <c r="I2" s="135"/>
    </row>
    <row r="3" spans="1:9" ht="18" customHeight="1" x14ac:dyDescent="0.3">
      <c r="A3" s="135" t="s">
        <v>2</v>
      </c>
      <c r="B3" s="135"/>
      <c r="C3" s="135"/>
      <c r="D3" s="135"/>
      <c r="E3" s="135"/>
      <c r="F3" s="135"/>
      <c r="G3" s="135"/>
      <c r="H3" s="135"/>
      <c r="I3" s="135"/>
    </row>
    <row r="4" spans="1:9" ht="18" customHeight="1" x14ac:dyDescent="0.3">
      <c r="A4" s="62"/>
      <c r="B4" s="63"/>
      <c r="C4" s="64"/>
      <c r="D4" s="65"/>
      <c r="E4" s="65"/>
      <c r="F4" s="65"/>
      <c r="G4" s="136" t="s">
        <v>3</v>
      </c>
      <c r="H4" s="136"/>
      <c r="I4" s="136"/>
    </row>
    <row r="5" spans="1:9" ht="9.9" customHeight="1" x14ac:dyDescent="0.3">
      <c r="A5" s="67"/>
      <c r="C5" s="69"/>
    </row>
    <row r="6" spans="1:9" ht="18" customHeight="1" x14ac:dyDescent="0.3">
      <c r="C6" s="135" t="s">
        <v>4</v>
      </c>
      <c r="D6" s="135"/>
      <c r="E6" s="135"/>
      <c r="F6" s="135"/>
      <c r="G6" s="135" t="s">
        <v>5</v>
      </c>
      <c r="H6" s="135"/>
      <c r="I6" s="135"/>
    </row>
    <row r="7" spans="1:9" ht="18" customHeight="1" x14ac:dyDescent="0.3">
      <c r="C7" s="135" t="s">
        <v>6</v>
      </c>
      <c r="D7" s="135"/>
      <c r="E7" s="135"/>
      <c r="F7" s="60"/>
      <c r="G7" s="135" t="s">
        <v>6</v>
      </c>
      <c r="H7" s="135"/>
      <c r="I7" s="135"/>
    </row>
    <row r="8" spans="1:9" ht="18" customHeight="1" x14ac:dyDescent="0.3">
      <c r="B8" s="60" t="s">
        <v>7</v>
      </c>
      <c r="C8" s="60">
        <v>2025</v>
      </c>
      <c r="D8" s="60"/>
      <c r="E8" s="60">
        <v>2024</v>
      </c>
      <c r="F8" s="60"/>
      <c r="G8" s="60">
        <v>2025</v>
      </c>
      <c r="H8" s="60"/>
      <c r="I8" s="60">
        <v>2024</v>
      </c>
    </row>
    <row r="9" spans="1:9" ht="18" customHeight="1" x14ac:dyDescent="0.3">
      <c r="A9" s="60" t="s">
        <v>8</v>
      </c>
      <c r="C9" s="68"/>
      <c r="D9" s="68"/>
      <c r="E9" s="68"/>
      <c r="F9" s="68"/>
      <c r="G9" s="68"/>
      <c r="H9" s="68"/>
      <c r="I9" s="68"/>
    </row>
    <row r="10" spans="1:9" ht="18" customHeight="1" x14ac:dyDescent="0.3">
      <c r="A10" s="71" t="s">
        <v>9</v>
      </c>
      <c r="C10" s="72"/>
      <c r="D10" s="72"/>
      <c r="E10" s="72"/>
      <c r="F10" s="72"/>
      <c r="G10" s="72"/>
      <c r="H10" s="72"/>
      <c r="I10" s="72"/>
    </row>
    <row r="11" spans="1:9" ht="18" customHeight="1" x14ac:dyDescent="0.3">
      <c r="A11" s="73" t="s">
        <v>10</v>
      </c>
      <c r="B11" s="68">
        <v>7</v>
      </c>
      <c r="C11" s="22">
        <v>37427894</v>
      </c>
      <c r="D11" s="30"/>
      <c r="E11" s="22">
        <v>168667011</v>
      </c>
      <c r="F11" s="22"/>
      <c r="G11" s="22">
        <v>1521666</v>
      </c>
      <c r="H11" s="22"/>
      <c r="I11" s="22">
        <v>137374964</v>
      </c>
    </row>
    <row r="12" spans="1:9" ht="18" customHeight="1" x14ac:dyDescent="0.3">
      <c r="A12" s="73" t="s">
        <v>11</v>
      </c>
      <c r="B12" s="68">
        <v>8</v>
      </c>
      <c r="C12" s="22">
        <v>54061301</v>
      </c>
      <c r="D12" s="30"/>
      <c r="E12" s="22">
        <v>46285731</v>
      </c>
      <c r="F12" s="30"/>
      <c r="G12" s="29">
        <v>6184709</v>
      </c>
      <c r="H12" s="22"/>
      <c r="I12" s="29">
        <v>5321034</v>
      </c>
    </row>
    <row r="13" spans="1:9" ht="18" customHeight="1" x14ac:dyDescent="0.3">
      <c r="A13" s="73" t="s">
        <v>12</v>
      </c>
      <c r="B13" s="68">
        <v>5</v>
      </c>
      <c r="C13" s="23">
        <v>0</v>
      </c>
      <c r="D13" s="30"/>
      <c r="E13" s="23">
        <v>0</v>
      </c>
      <c r="F13" s="30"/>
      <c r="G13" s="23">
        <v>0</v>
      </c>
      <c r="H13" s="22"/>
      <c r="I13" s="29">
        <v>35000000</v>
      </c>
    </row>
    <row r="14" spans="1:9" ht="18" customHeight="1" x14ac:dyDescent="0.3">
      <c r="A14" s="73" t="s">
        <v>13</v>
      </c>
      <c r="B14" s="68">
        <v>9</v>
      </c>
      <c r="C14" s="22">
        <v>308707075</v>
      </c>
      <c r="D14" s="30"/>
      <c r="E14" s="22">
        <v>290658685</v>
      </c>
      <c r="F14" s="22"/>
      <c r="G14" s="23">
        <v>0</v>
      </c>
      <c r="H14" s="22"/>
      <c r="I14" s="23">
        <v>0</v>
      </c>
    </row>
    <row r="15" spans="1:9" ht="18" customHeight="1" x14ac:dyDescent="0.3">
      <c r="A15" s="73" t="s">
        <v>14</v>
      </c>
      <c r="B15" s="68">
        <v>11</v>
      </c>
      <c r="C15" s="22">
        <v>511902866</v>
      </c>
      <c r="D15" s="30"/>
      <c r="E15" s="22">
        <v>347952710</v>
      </c>
      <c r="F15" s="22"/>
      <c r="G15" s="22">
        <v>422103650</v>
      </c>
      <c r="H15" s="22"/>
      <c r="I15" s="22">
        <v>308070095</v>
      </c>
    </row>
    <row r="16" spans="1:9" ht="18" customHeight="1" x14ac:dyDescent="0.3">
      <c r="A16" s="74" t="s">
        <v>15</v>
      </c>
      <c r="C16" s="30">
        <v>771677</v>
      </c>
      <c r="D16" s="30"/>
      <c r="E16" s="30">
        <v>761009</v>
      </c>
      <c r="F16" s="30"/>
      <c r="G16" s="30">
        <v>14386</v>
      </c>
      <c r="H16" s="30"/>
      <c r="I16" s="30">
        <v>14899</v>
      </c>
    </row>
    <row r="17" spans="1:9" ht="18" customHeight="1" x14ac:dyDescent="0.3">
      <c r="A17" s="75" t="s">
        <v>16</v>
      </c>
      <c r="C17" s="25">
        <f>SUM(C11:C16)</f>
        <v>912870813</v>
      </c>
      <c r="D17" s="31"/>
      <c r="E17" s="25">
        <f>SUM(E11:E16)</f>
        <v>854325146</v>
      </c>
      <c r="F17" s="31"/>
      <c r="G17" s="25">
        <f>SUM(G11:G16)</f>
        <v>429824411</v>
      </c>
      <c r="H17" s="31"/>
      <c r="I17" s="25">
        <f>SUM(I11:I16)</f>
        <v>485780992</v>
      </c>
    </row>
    <row r="18" spans="1:9" ht="18" customHeight="1" x14ac:dyDescent="0.3">
      <c r="C18" s="26"/>
      <c r="D18" s="26"/>
      <c r="E18" s="26"/>
      <c r="F18" s="26"/>
      <c r="G18" s="26"/>
      <c r="H18" s="26"/>
      <c r="I18" s="26"/>
    </row>
    <row r="19" spans="1:9" ht="18" customHeight="1" x14ac:dyDescent="0.3">
      <c r="A19" s="71" t="s">
        <v>17</v>
      </c>
      <c r="C19" s="26"/>
      <c r="D19" s="26"/>
      <c r="E19" s="26"/>
      <c r="F19" s="26"/>
      <c r="G19" s="26"/>
      <c r="H19" s="26"/>
      <c r="I19" s="26"/>
    </row>
    <row r="20" spans="1:9" ht="18" customHeight="1" x14ac:dyDescent="0.3">
      <c r="A20" s="73" t="s">
        <v>18</v>
      </c>
      <c r="B20" s="68">
        <v>10</v>
      </c>
      <c r="C20" s="22">
        <v>240000</v>
      </c>
      <c r="D20" s="30"/>
      <c r="E20" s="23">
        <v>0</v>
      </c>
      <c r="F20" s="22"/>
      <c r="G20" s="23">
        <v>0</v>
      </c>
      <c r="H20" s="22"/>
      <c r="I20" s="23">
        <v>0</v>
      </c>
    </row>
    <row r="21" spans="1:9" ht="18" customHeight="1" x14ac:dyDescent="0.3">
      <c r="A21" s="74" t="s">
        <v>19</v>
      </c>
      <c r="B21" s="68">
        <v>11</v>
      </c>
      <c r="C21" s="22">
        <v>7095925</v>
      </c>
      <c r="D21" s="30"/>
      <c r="E21" s="22">
        <v>34925323</v>
      </c>
      <c r="F21" s="22"/>
      <c r="G21" s="22">
        <v>7095925</v>
      </c>
      <c r="H21" s="22"/>
      <c r="I21" s="22">
        <v>34925323</v>
      </c>
    </row>
    <row r="22" spans="1:9" ht="18" customHeight="1" x14ac:dyDescent="0.3">
      <c r="A22" s="73" t="s">
        <v>20</v>
      </c>
      <c r="B22" s="68">
        <v>13</v>
      </c>
      <c r="C22" s="23">
        <v>0</v>
      </c>
      <c r="D22" s="30"/>
      <c r="E22" s="23">
        <v>0</v>
      </c>
      <c r="F22" s="22"/>
      <c r="G22" s="22">
        <v>520686197</v>
      </c>
      <c r="H22" s="22"/>
      <c r="I22" s="22">
        <v>469547416</v>
      </c>
    </row>
    <row r="23" spans="1:9" ht="18" customHeight="1" x14ac:dyDescent="0.3">
      <c r="A23" s="73" t="s">
        <v>21</v>
      </c>
      <c r="B23" s="68">
        <v>14</v>
      </c>
      <c r="C23" s="22">
        <v>248784081</v>
      </c>
      <c r="D23" s="30"/>
      <c r="E23" s="22">
        <v>257524985</v>
      </c>
      <c r="F23" s="22"/>
      <c r="G23" s="22">
        <v>3319794</v>
      </c>
      <c r="H23" s="32"/>
      <c r="I23" s="22">
        <v>4017825</v>
      </c>
    </row>
    <row r="24" spans="1:9" ht="18" customHeight="1" x14ac:dyDescent="0.3">
      <c r="A24" s="73" t="s">
        <v>22</v>
      </c>
      <c r="B24" s="68">
        <v>15</v>
      </c>
      <c r="C24" s="22">
        <v>302676570</v>
      </c>
      <c r="D24" s="30"/>
      <c r="E24" s="22">
        <v>290976270</v>
      </c>
      <c r="F24" s="22"/>
      <c r="G24" s="22">
        <v>9489211</v>
      </c>
      <c r="H24" s="22"/>
      <c r="I24" s="22">
        <v>8686322</v>
      </c>
    </row>
    <row r="25" spans="1:9" ht="18" customHeight="1" x14ac:dyDescent="0.3">
      <c r="A25" s="74" t="s">
        <v>23</v>
      </c>
      <c r="C25" s="22">
        <v>15617283</v>
      </c>
      <c r="D25" s="30"/>
      <c r="E25" s="22">
        <v>15617283</v>
      </c>
      <c r="F25" s="22"/>
      <c r="G25" s="23">
        <v>0</v>
      </c>
      <c r="H25" s="32"/>
      <c r="I25" s="23">
        <v>0</v>
      </c>
    </row>
    <row r="26" spans="1:9" ht="18" customHeight="1" x14ac:dyDescent="0.3">
      <c r="A26" s="73" t="s">
        <v>24</v>
      </c>
      <c r="B26" s="68">
        <v>16</v>
      </c>
      <c r="C26" s="22">
        <v>9480878</v>
      </c>
      <c r="D26" s="30"/>
      <c r="E26" s="22">
        <v>9850753</v>
      </c>
      <c r="F26" s="22"/>
      <c r="G26" s="22">
        <v>113661</v>
      </c>
      <c r="H26" s="22"/>
      <c r="I26" s="22">
        <v>164410</v>
      </c>
    </row>
    <row r="27" spans="1:9" ht="18" customHeight="1" x14ac:dyDescent="0.3">
      <c r="A27" s="74" t="s">
        <v>25</v>
      </c>
      <c r="B27" s="68">
        <v>17</v>
      </c>
      <c r="C27" s="22">
        <v>5891627</v>
      </c>
      <c r="D27" s="30"/>
      <c r="E27" s="22">
        <v>3968066</v>
      </c>
      <c r="F27" s="22"/>
      <c r="G27" s="23">
        <v>0</v>
      </c>
      <c r="H27" s="22"/>
      <c r="I27" s="22">
        <v>332426</v>
      </c>
    </row>
    <row r="28" spans="1:9" ht="18" customHeight="1" x14ac:dyDescent="0.3">
      <c r="A28" s="73" t="s">
        <v>26</v>
      </c>
      <c r="B28" s="68">
        <v>18</v>
      </c>
      <c r="C28" s="24">
        <v>33251088</v>
      </c>
      <c r="D28" s="30"/>
      <c r="E28" s="24">
        <v>31868080</v>
      </c>
      <c r="F28" s="22"/>
      <c r="G28" s="24">
        <v>743300</v>
      </c>
      <c r="H28" s="22"/>
      <c r="I28" s="24">
        <v>626300</v>
      </c>
    </row>
    <row r="29" spans="1:9" ht="18" customHeight="1" x14ac:dyDescent="0.3">
      <c r="A29" s="75" t="s">
        <v>27</v>
      </c>
      <c r="C29" s="25">
        <f>SUM(C20:C28)</f>
        <v>623037452</v>
      </c>
      <c r="D29" s="33"/>
      <c r="E29" s="25">
        <f>SUM(E20:E28)</f>
        <v>644730760</v>
      </c>
      <c r="F29" s="33"/>
      <c r="G29" s="25">
        <f>SUM(G20:G28)</f>
        <v>541448088</v>
      </c>
      <c r="H29" s="33"/>
      <c r="I29" s="25">
        <f>SUM(I20:I28)</f>
        <v>518300022</v>
      </c>
    </row>
    <row r="30" spans="1:9" ht="18" customHeight="1" thickBot="1" x14ac:dyDescent="0.35">
      <c r="A30" s="67" t="s">
        <v>28</v>
      </c>
      <c r="C30" s="27">
        <f>C17+C29</f>
        <v>1535908265</v>
      </c>
      <c r="D30" s="31"/>
      <c r="E30" s="27">
        <f>E17+E29</f>
        <v>1499055906</v>
      </c>
      <c r="F30" s="31"/>
      <c r="G30" s="27">
        <f>G17+G29</f>
        <v>971272499</v>
      </c>
      <c r="H30" s="31"/>
      <c r="I30" s="27">
        <f>I17+I29</f>
        <v>1004081014</v>
      </c>
    </row>
    <row r="31" spans="1:9" ht="18" customHeight="1" thickTop="1" x14ac:dyDescent="0.3"/>
    <row r="51" spans="1:1" ht="18" customHeight="1" x14ac:dyDescent="0.3">
      <c r="A51" s="69" t="s">
        <v>29</v>
      </c>
    </row>
  </sheetData>
  <mergeCells count="8">
    <mergeCell ref="C7:E7"/>
    <mergeCell ref="G7:I7"/>
    <mergeCell ref="A1:I1"/>
    <mergeCell ref="A3:I3"/>
    <mergeCell ref="A2:I2"/>
    <mergeCell ref="G6:I6"/>
    <mergeCell ref="G4:I4"/>
    <mergeCell ref="C6:F6"/>
  </mergeCells>
  <phoneticPr fontId="2" type="noConversion"/>
  <pageMargins left="0.8" right="0.3" top="1" bottom="0.5" header="0.5" footer="0.5"/>
  <pageSetup paperSize="9" scale="79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51"/>
  <sheetViews>
    <sheetView view="pageBreakPreview" topLeftCell="A35" zoomScale="78" zoomScaleNormal="100" zoomScaleSheetLayoutView="85" workbookViewId="0">
      <selection activeCell="B22" sqref="B22"/>
    </sheetView>
  </sheetViews>
  <sheetFormatPr defaultColWidth="9.08984375" defaultRowHeight="18" customHeight="1" x14ac:dyDescent="0.3"/>
  <cols>
    <col min="1" max="1" width="48.54296875" style="71" customWidth="1"/>
    <col min="2" max="2" width="5.08984375" style="68" bestFit="1" customWidth="1"/>
    <col min="3" max="3" width="13.6328125" style="70" customWidth="1"/>
    <col min="4" max="4" width="1.54296875" style="70" customWidth="1"/>
    <col min="5" max="5" width="13.6328125" style="70" customWidth="1"/>
    <col min="6" max="6" width="1.54296875" style="70" customWidth="1"/>
    <col min="7" max="7" width="13.6328125" style="70" customWidth="1"/>
    <col min="8" max="8" width="1.54296875" style="70" customWidth="1"/>
    <col min="9" max="9" width="13.6328125" style="70" customWidth="1"/>
    <col min="10" max="16384" width="9.08984375" style="61"/>
  </cols>
  <sheetData>
    <row r="1" spans="1:18" ht="18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18" ht="18" customHeight="1" x14ac:dyDescent="0.3">
      <c r="A2" s="135" t="s">
        <v>30</v>
      </c>
      <c r="B2" s="135"/>
      <c r="C2" s="135"/>
      <c r="D2" s="135"/>
      <c r="E2" s="135"/>
      <c r="F2" s="135"/>
      <c r="G2" s="135"/>
      <c r="H2" s="135"/>
      <c r="I2" s="135"/>
    </row>
    <row r="3" spans="1:18" ht="18" customHeight="1" x14ac:dyDescent="0.3">
      <c r="A3" s="135" t="s">
        <v>31</v>
      </c>
      <c r="B3" s="135"/>
      <c r="C3" s="135"/>
      <c r="D3" s="135"/>
      <c r="E3" s="135"/>
      <c r="F3" s="135"/>
      <c r="G3" s="135"/>
      <c r="H3" s="135"/>
      <c r="I3" s="135"/>
    </row>
    <row r="4" spans="1:18" ht="18" customHeight="1" x14ac:dyDescent="0.3">
      <c r="A4" s="62"/>
      <c r="B4" s="63"/>
      <c r="C4" s="64"/>
      <c r="D4" s="65"/>
      <c r="E4" s="65"/>
      <c r="F4" s="65"/>
      <c r="G4" s="136" t="s">
        <v>3</v>
      </c>
      <c r="H4" s="136"/>
      <c r="I4" s="136"/>
    </row>
    <row r="5" spans="1:18" ht="6" customHeight="1" x14ac:dyDescent="0.3">
      <c r="A5" s="67"/>
      <c r="C5" s="69"/>
    </row>
    <row r="6" spans="1:18" ht="18" customHeight="1" x14ac:dyDescent="0.3">
      <c r="C6" s="135" t="s">
        <v>4</v>
      </c>
      <c r="D6" s="135"/>
      <c r="E6" s="135"/>
      <c r="F6" s="135"/>
      <c r="G6" s="135" t="s">
        <v>5</v>
      </c>
      <c r="H6" s="135"/>
      <c r="I6" s="135"/>
    </row>
    <row r="7" spans="1:18" ht="18" customHeight="1" x14ac:dyDescent="0.3">
      <c r="C7" s="135" t="s">
        <v>6</v>
      </c>
      <c r="D7" s="135"/>
      <c r="E7" s="135"/>
      <c r="F7" s="60"/>
      <c r="G7" s="135" t="s">
        <v>6</v>
      </c>
      <c r="H7" s="135"/>
      <c r="I7" s="135"/>
    </row>
    <row r="8" spans="1:18" ht="18" customHeight="1" x14ac:dyDescent="0.3">
      <c r="B8" s="60" t="s">
        <v>7</v>
      </c>
      <c r="C8" s="60">
        <v>2025</v>
      </c>
      <c r="D8" s="60"/>
      <c r="E8" s="60">
        <v>2024</v>
      </c>
      <c r="F8" s="60"/>
      <c r="G8" s="60">
        <v>2025</v>
      </c>
      <c r="H8" s="60"/>
      <c r="I8" s="60">
        <v>2024</v>
      </c>
    </row>
    <row r="9" spans="1:18" ht="18" customHeight="1" x14ac:dyDescent="0.3">
      <c r="A9" s="60" t="s">
        <v>32</v>
      </c>
      <c r="B9" s="77"/>
      <c r="C9" s="72"/>
      <c r="D9" s="72"/>
      <c r="E9" s="72"/>
      <c r="F9" s="72"/>
      <c r="G9" s="72"/>
      <c r="H9" s="72"/>
      <c r="I9" s="72"/>
    </row>
    <row r="10" spans="1:18" ht="18" customHeight="1" x14ac:dyDescent="0.3">
      <c r="A10" s="71" t="s">
        <v>33</v>
      </c>
      <c r="C10" s="78"/>
      <c r="D10" s="78"/>
      <c r="E10" s="78"/>
      <c r="F10" s="78"/>
      <c r="G10" s="78"/>
      <c r="H10" s="78"/>
      <c r="I10" s="78"/>
    </row>
    <row r="11" spans="1:18" ht="18" customHeight="1" x14ac:dyDescent="0.3">
      <c r="A11" s="73" t="s">
        <v>34</v>
      </c>
      <c r="B11" s="68">
        <v>19</v>
      </c>
      <c r="C11" s="89">
        <v>213317543</v>
      </c>
      <c r="D11" s="5"/>
      <c r="E11" s="89">
        <v>163116226</v>
      </c>
      <c r="F11" s="34"/>
      <c r="G11" s="34">
        <v>7105887</v>
      </c>
      <c r="H11" s="34"/>
      <c r="I11" s="34">
        <v>3923386</v>
      </c>
      <c r="L11" s="128"/>
      <c r="N11" s="128"/>
      <c r="P11" s="128"/>
      <c r="R11" s="128"/>
    </row>
    <row r="12" spans="1:18" ht="18" customHeight="1" x14ac:dyDescent="0.3">
      <c r="A12" s="73" t="s">
        <v>35</v>
      </c>
      <c r="B12" s="68">
        <v>20</v>
      </c>
      <c r="C12" s="89">
        <v>44670347</v>
      </c>
      <c r="D12" s="5"/>
      <c r="E12" s="89">
        <v>36244560</v>
      </c>
      <c r="F12" s="34"/>
      <c r="G12" s="34">
        <v>1605645</v>
      </c>
      <c r="H12" s="34"/>
      <c r="I12" s="34">
        <v>1284649</v>
      </c>
      <c r="L12" s="128"/>
      <c r="N12" s="128"/>
      <c r="P12" s="128"/>
      <c r="R12" s="128"/>
    </row>
    <row r="13" spans="1:18" ht="18" customHeight="1" x14ac:dyDescent="0.3">
      <c r="A13" s="73" t="s">
        <v>36</v>
      </c>
      <c r="C13" s="89">
        <v>9091399</v>
      </c>
      <c r="D13" s="5"/>
      <c r="E13" s="89">
        <v>10294181</v>
      </c>
      <c r="F13" s="34"/>
      <c r="G13" s="34">
        <v>1836276</v>
      </c>
      <c r="H13" s="23"/>
      <c r="I13" s="34">
        <v>2492091</v>
      </c>
      <c r="L13" s="128"/>
      <c r="N13" s="128"/>
      <c r="P13" s="128"/>
      <c r="R13" s="128"/>
    </row>
    <row r="14" spans="1:18" ht="18" customHeight="1" x14ac:dyDescent="0.3">
      <c r="A14" s="73" t="s">
        <v>37</v>
      </c>
      <c r="C14" s="89">
        <v>1613181</v>
      </c>
      <c r="D14" s="34"/>
      <c r="E14" s="89">
        <v>1481937</v>
      </c>
      <c r="F14" s="34"/>
      <c r="G14" s="35">
        <v>301209</v>
      </c>
      <c r="H14" s="34"/>
      <c r="I14" s="35">
        <v>272524</v>
      </c>
      <c r="L14" s="128"/>
      <c r="N14" s="128"/>
      <c r="P14" s="128"/>
      <c r="R14" s="128"/>
    </row>
    <row r="15" spans="1:18" ht="18" customHeight="1" x14ac:dyDescent="0.3">
      <c r="A15" s="75" t="s">
        <v>38</v>
      </c>
      <c r="C15" s="36">
        <f>SUM(C11:C14)</f>
        <v>268692470</v>
      </c>
      <c r="D15" s="37"/>
      <c r="E15" s="36">
        <f>SUM(E11:E14)</f>
        <v>211136904</v>
      </c>
      <c r="F15" s="37"/>
      <c r="G15" s="36">
        <f>SUM(G11:G14)</f>
        <v>10849017</v>
      </c>
      <c r="H15" s="37"/>
      <c r="I15" s="36">
        <f>SUM(I11:I14)</f>
        <v>7972650</v>
      </c>
      <c r="L15" s="128"/>
      <c r="N15" s="128"/>
      <c r="P15" s="128"/>
      <c r="R15" s="128"/>
    </row>
    <row r="16" spans="1:18" ht="18" customHeight="1" x14ac:dyDescent="0.3">
      <c r="C16" s="5"/>
      <c r="D16" s="5"/>
      <c r="E16" s="5"/>
      <c r="F16" s="5"/>
      <c r="G16" s="5"/>
      <c r="H16" s="5"/>
      <c r="I16" s="5"/>
    </row>
    <row r="17" spans="1:18" ht="18" customHeight="1" x14ac:dyDescent="0.3">
      <c r="A17" s="71" t="s">
        <v>39</v>
      </c>
      <c r="C17" s="34"/>
      <c r="D17" s="34"/>
      <c r="E17" s="34"/>
      <c r="F17" s="34"/>
      <c r="G17" s="34"/>
      <c r="H17" s="34"/>
      <c r="I17" s="34"/>
    </row>
    <row r="18" spans="1:18" ht="18" customHeight="1" x14ac:dyDescent="0.3">
      <c r="A18" s="73" t="s">
        <v>40</v>
      </c>
      <c r="B18" s="68">
        <v>20</v>
      </c>
      <c r="C18" s="89">
        <v>273742820</v>
      </c>
      <c r="D18" s="5"/>
      <c r="E18" s="89">
        <v>260226205</v>
      </c>
      <c r="F18" s="34"/>
      <c r="G18" s="34">
        <v>9233738</v>
      </c>
      <c r="H18" s="34"/>
      <c r="I18" s="34">
        <v>8473905</v>
      </c>
      <c r="L18" s="128"/>
      <c r="N18" s="128"/>
      <c r="P18" s="128"/>
      <c r="R18" s="128"/>
    </row>
    <row r="19" spans="1:18" ht="18" customHeight="1" x14ac:dyDescent="0.3">
      <c r="A19" s="74" t="s">
        <v>41</v>
      </c>
      <c r="B19" s="68">
        <v>17</v>
      </c>
      <c r="C19" s="89">
        <v>603794</v>
      </c>
      <c r="D19" s="5"/>
      <c r="E19" s="89">
        <v>94263</v>
      </c>
      <c r="F19" s="34"/>
      <c r="G19" s="34">
        <v>457635</v>
      </c>
      <c r="H19" s="34"/>
      <c r="I19" s="40">
        <v>0</v>
      </c>
      <c r="L19" s="128"/>
      <c r="M19" s="128"/>
      <c r="N19" s="128"/>
      <c r="P19" s="128"/>
      <c r="R19" s="128"/>
    </row>
    <row r="20" spans="1:18" ht="18" customHeight="1" x14ac:dyDescent="0.3">
      <c r="A20" s="73" t="s">
        <v>42</v>
      </c>
      <c r="C20" s="89">
        <v>12268960</v>
      </c>
      <c r="D20" s="5"/>
      <c r="E20" s="89">
        <v>11767456</v>
      </c>
      <c r="F20" s="34"/>
      <c r="G20" s="34">
        <v>343500</v>
      </c>
      <c r="H20" s="34"/>
      <c r="I20" s="34">
        <v>343500</v>
      </c>
      <c r="L20" s="128"/>
      <c r="N20" s="128"/>
      <c r="P20" s="128"/>
      <c r="R20" s="128"/>
    </row>
    <row r="21" spans="1:18" ht="18" customHeight="1" x14ac:dyDescent="0.3">
      <c r="A21" s="73" t="s">
        <v>43</v>
      </c>
      <c r="B21" s="68">
        <v>21</v>
      </c>
      <c r="C21" s="89">
        <v>7436642</v>
      </c>
      <c r="D21" s="5"/>
      <c r="E21" s="89">
        <v>5360493</v>
      </c>
      <c r="F21" s="34"/>
      <c r="G21" s="34">
        <v>4854588</v>
      </c>
      <c r="H21" s="34"/>
      <c r="I21" s="34">
        <v>3530176</v>
      </c>
      <c r="L21" s="128"/>
      <c r="N21" s="128"/>
      <c r="P21" s="128"/>
      <c r="R21" s="128"/>
    </row>
    <row r="22" spans="1:18" ht="18" customHeight="1" x14ac:dyDescent="0.3">
      <c r="A22" s="73" t="s">
        <v>44</v>
      </c>
      <c r="C22" s="129">
        <v>5562074</v>
      </c>
      <c r="D22" s="5"/>
      <c r="E22" s="129">
        <v>4646660</v>
      </c>
      <c r="F22" s="34"/>
      <c r="G22" s="34">
        <v>83295</v>
      </c>
      <c r="H22" s="34"/>
      <c r="I22" s="34">
        <v>87637</v>
      </c>
      <c r="L22" s="128"/>
      <c r="N22" s="128"/>
      <c r="P22" s="128"/>
      <c r="R22" s="128"/>
    </row>
    <row r="23" spans="1:18" ht="18" customHeight="1" x14ac:dyDescent="0.3">
      <c r="A23" s="75" t="s">
        <v>45</v>
      </c>
      <c r="C23" s="36">
        <f>SUM(C18:C22)</f>
        <v>299614290</v>
      </c>
      <c r="D23" s="37"/>
      <c r="E23" s="36">
        <f>SUM(E18:E22)</f>
        <v>282095077</v>
      </c>
      <c r="F23" s="37"/>
      <c r="G23" s="36">
        <f>SUM(G18:G22)</f>
        <v>14972756</v>
      </c>
      <c r="H23" s="37"/>
      <c r="I23" s="36">
        <f>SUM(I18:I22)</f>
        <v>12435218</v>
      </c>
      <c r="L23" s="128"/>
      <c r="N23" s="128"/>
      <c r="P23" s="128"/>
      <c r="R23" s="128"/>
    </row>
    <row r="24" spans="1:18" ht="18" customHeight="1" x14ac:dyDescent="0.3">
      <c r="A24" s="73" t="s">
        <v>46</v>
      </c>
      <c r="C24" s="36">
        <f>C15+C23</f>
        <v>568306760</v>
      </c>
      <c r="D24" s="37"/>
      <c r="E24" s="36">
        <f>E15+E23</f>
        <v>493231981</v>
      </c>
      <c r="F24" s="37"/>
      <c r="G24" s="36">
        <f>G15+G23</f>
        <v>25821773</v>
      </c>
      <c r="H24" s="37"/>
      <c r="I24" s="36">
        <f>I15+I23</f>
        <v>20407868</v>
      </c>
      <c r="L24" s="128"/>
      <c r="N24" s="128"/>
      <c r="P24" s="128"/>
      <c r="R24" s="128"/>
    </row>
    <row r="25" spans="1:18" ht="18" customHeight="1" x14ac:dyDescent="0.3">
      <c r="C25" s="78"/>
      <c r="D25" s="78"/>
      <c r="E25" s="78"/>
      <c r="F25" s="78"/>
      <c r="G25" s="78"/>
      <c r="H25" s="78"/>
      <c r="I25" s="78"/>
    </row>
    <row r="26" spans="1:18" ht="18" customHeight="1" x14ac:dyDescent="0.3">
      <c r="A26" s="69"/>
      <c r="C26" s="28"/>
      <c r="D26" s="28"/>
      <c r="E26" s="28"/>
      <c r="F26" s="28"/>
      <c r="G26" s="28"/>
      <c r="H26" s="28"/>
      <c r="I26" s="28"/>
    </row>
    <row r="27" spans="1:18" ht="18" customHeight="1" x14ac:dyDescent="0.3">
      <c r="A27" s="71" t="s">
        <v>47</v>
      </c>
      <c r="C27" s="26"/>
      <c r="D27" s="26"/>
      <c r="E27" s="26"/>
      <c r="F27" s="26"/>
      <c r="G27" s="26"/>
      <c r="H27" s="26"/>
      <c r="I27" s="26"/>
    </row>
    <row r="28" spans="1:18" ht="18" customHeight="1" x14ac:dyDescent="0.3">
      <c r="A28" s="71" t="s">
        <v>48</v>
      </c>
      <c r="C28" s="26"/>
      <c r="D28" s="26"/>
      <c r="E28" s="26"/>
      <c r="F28" s="26"/>
      <c r="G28" s="26"/>
      <c r="H28" s="26"/>
      <c r="I28" s="26"/>
    </row>
    <row r="29" spans="1:18" ht="18" customHeight="1" x14ac:dyDescent="0.3">
      <c r="A29" s="73" t="s">
        <v>49</v>
      </c>
      <c r="C29" s="69"/>
      <c r="D29" s="29"/>
      <c r="E29" s="69"/>
      <c r="F29" s="29"/>
      <c r="G29" s="34"/>
      <c r="H29" s="29"/>
      <c r="I29" s="34"/>
    </row>
    <row r="30" spans="1:18" ht="18" customHeight="1" thickBot="1" x14ac:dyDescent="0.35">
      <c r="A30" s="130" t="s">
        <v>50</v>
      </c>
      <c r="C30" s="38">
        <v>136000000</v>
      </c>
      <c r="D30" s="29"/>
      <c r="E30" s="38">
        <v>136000000</v>
      </c>
      <c r="F30" s="29"/>
      <c r="G30" s="38">
        <v>136000000</v>
      </c>
      <c r="H30" s="29"/>
      <c r="I30" s="38">
        <v>136000000</v>
      </c>
      <c r="L30" s="128"/>
      <c r="N30" s="128"/>
      <c r="P30" s="128"/>
      <c r="R30" s="128"/>
    </row>
    <row r="31" spans="1:18" ht="18" customHeight="1" thickTop="1" x14ac:dyDescent="0.3">
      <c r="A31" s="73" t="s">
        <v>51</v>
      </c>
      <c r="C31" s="29"/>
      <c r="D31" s="29"/>
      <c r="E31" s="29"/>
      <c r="F31" s="29"/>
      <c r="G31" s="29"/>
      <c r="H31" s="29"/>
      <c r="I31" s="29"/>
      <c r="L31" s="128"/>
      <c r="N31" s="128"/>
      <c r="P31" s="128"/>
      <c r="R31" s="128"/>
    </row>
    <row r="32" spans="1:18" ht="18" customHeight="1" x14ac:dyDescent="0.3">
      <c r="A32" s="130" t="s">
        <v>52</v>
      </c>
      <c r="C32" s="39">
        <v>136000000</v>
      </c>
      <c r="D32" s="29"/>
      <c r="E32" s="39">
        <v>136000000</v>
      </c>
      <c r="F32" s="29"/>
      <c r="G32" s="29">
        <v>136000000</v>
      </c>
      <c r="H32" s="29"/>
      <c r="I32" s="29">
        <v>136000000</v>
      </c>
      <c r="L32" s="128"/>
      <c r="N32" s="128"/>
      <c r="P32" s="128"/>
      <c r="R32" s="128"/>
    </row>
    <row r="33" spans="1:18" ht="18" customHeight="1" x14ac:dyDescent="0.3">
      <c r="A33" s="71" t="s">
        <v>53</v>
      </c>
      <c r="B33" s="131"/>
      <c r="C33" s="78">
        <v>647639270</v>
      </c>
      <c r="D33" s="5"/>
      <c r="E33" s="78">
        <v>647639270</v>
      </c>
      <c r="F33" s="34"/>
      <c r="G33" s="34">
        <v>647639270</v>
      </c>
      <c r="H33" s="34"/>
      <c r="I33" s="34">
        <v>647639270</v>
      </c>
      <c r="J33" s="132"/>
      <c r="L33" s="128"/>
      <c r="N33" s="128"/>
      <c r="P33" s="128"/>
      <c r="R33" s="128"/>
    </row>
    <row r="34" spans="1:18" ht="18" customHeight="1" x14ac:dyDescent="0.3">
      <c r="A34" s="71" t="s">
        <v>54</v>
      </c>
      <c r="C34" s="78">
        <v>22151112</v>
      </c>
      <c r="D34" s="5"/>
      <c r="E34" s="78">
        <v>22151112</v>
      </c>
      <c r="F34" s="34"/>
      <c r="G34" s="40">
        <v>0</v>
      </c>
      <c r="H34" s="5"/>
      <c r="I34" s="40">
        <v>0</v>
      </c>
      <c r="J34" s="132"/>
      <c r="L34" s="128"/>
      <c r="N34" s="128"/>
      <c r="P34" s="128"/>
      <c r="R34" s="128"/>
    </row>
    <row r="35" spans="1:18" ht="18" customHeight="1" x14ac:dyDescent="0.3">
      <c r="A35" s="71" t="s">
        <v>55</v>
      </c>
      <c r="D35" s="26"/>
      <c r="F35" s="26"/>
      <c r="G35" s="39"/>
      <c r="H35" s="26"/>
      <c r="I35" s="39"/>
      <c r="J35" s="132"/>
      <c r="L35" s="128"/>
      <c r="N35" s="128"/>
      <c r="P35" s="128"/>
      <c r="R35" s="128"/>
    </row>
    <row r="36" spans="1:18" ht="18" customHeight="1" x14ac:dyDescent="0.3">
      <c r="A36" s="73" t="s">
        <v>56</v>
      </c>
      <c r="C36" s="69"/>
      <c r="D36" s="26"/>
      <c r="E36" s="69"/>
      <c r="F36" s="26"/>
      <c r="G36" s="39"/>
      <c r="H36" s="26"/>
      <c r="I36" s="39"/>
      <c r="J36" s="132"/>
      <c r="L36" s="128"/>
      <c r="N36" s="128"/>
      <c r="P36" s="128"/>
      <c r="R36" s="128"/>
    </row>
    <row r="37" spans="1:18" ht="18" customHeight="1" x14ac:dyDescent="0.3">
      <c r="A37" s="75" t="s">
        <v>57</v>
      </c>
      <c r="B37" s="68">
        <v>22</v>
      </c>
      <c r="C37" s="89">
        <v>13600000</v>
      </c>
      <c r="D37" s="5"/>
      <c r="E37" s="89">
        <v>13600000</v>
      </c>
      <c r="F37" s="34"/>
      <c r="G37" s="34">
        <v>13600000</v>
      </c>
      <c r="H37" s="34"/>
      <c r="I37" s="34">
        <v>13600000</v>
      </c>
      <c r="J37" s="132"/>
      <c r="L37" s="128"/>
      <c r="N37" s="128"/>
      <c r="P37" s="128"/>
      <c r="R37" s="128"/>
    </row>
    <row r="38" spans="1:18" ht="18" customHeight="1" x14ac:dyDescent="0.3">
      <c r="A38" s="75" t="s">
        <v>58</v>
      </c>
      <c r="B38" s="68">
        <v>23</v>
      </c>
      <c r="C38" s="89">
        <v>69575916</v>
      </c>
      <c r="D38" s="5"/>
      <c r="E38" s="40">
        <v>0</v>
      </c>
      <c r="F38" s="34"/>
      <c r="G38" s="34">
        <v>69575916.420000002</v>
      </c>
      <c r="H38" s="34"/>
      <c r="I38" s="40">
        <v>0</v>
      </c>
      <c r="J38" s="132"/>
      <c r="L38" s="128"/>
      <c r="N38" s="128"/>
      <c r="P38" s="128"/>
      <c r="R38" s="128"/>
    </row>
    <row r="39" spans="1:18" ht="18" customHeight="1" x14ac:dyDescent="0.3">
      <c r="A39" s="73" t="s">
        <v>59</v>
      </c>
      <c r="C39" s="89">
        <f>'SE Conso'!N25</f>
        <v>148211123.03</v>
      </c>
      <c r="D39" s="5"/>
      <c r="E39" s="89">
        <f>'SE Conso'!N17</f>
        <v>186433543</v>
      </c>
      <c r="F39" s="34"/>
      <c r="G39" s="34">
        <f>'SE Separate'!M25</f>
        <v>148211455.57999998</v>
      </c>
      <c r="H39" s="34"/>
      <c r="I39" s="34">
        <f>'SE Separate'!M17</f>
        <v>186433876</v>
      </c>
      <c r="J39" s="132"/>
      <c r="L39" s="128"/>
      <c r="N39" s="128"/>
      <c r="P39" s="128"/>
      <c r="R39" s="128"/>
    </row>
    <row r="40" spans="1:18" ht="18" customHeight="1" x14ac:dyDescent="0.3">
      <c r="A40" s="71" t="s">
        <v>60</v>
      </c>
      <c r="B40" s="68">
        <v>23</v>
      </c>
      <c r="C40" s="129">
        <v>-69575916</v>
      </c>
      <c r="D40" s="5"/>
      <c r="E40" s="58">
        <v>0</v>
      </c>
      <c r="F40" s="34"/>
      <c r="G40" s="35">
        <v>-69575916.420000002</v>
      </c>
      <c r="H40" s="34"/>
      <c r="I40" s="58">
        <v>0</v>
      </c>
      <c r="J40" s="132"/>
      <c r="L40" s="128"/>
      <c r="N40" s="128"/>
      <c r="P40" s="128"/>
      <c r="R40" s="128"/>
    </row>
    <row r="41" spans="1:18" ht="18" customHeight="1" x14ac:dyDescent="0.3">
      <c r="A41" s="73" t="s">
        <v>61</v>
      </c>
      <c r="C41" s="78">
        <f>SUM(C32:C40)</f>
        <v>967601505.02999997</v>
      </c>
      <c r="D41" s="33"/>
      <c r="E41" s="78">
        <f>SUM(E32:E40)</f>
        <v>1005823925</v>
      </c>
      <c r="F41" s="33"/>
      <c r="G41" s="78">
        <f>SUM(G32:G40)</f>
        <v>945450725.58000004</v>
      </c>
      <c r="H41" s="33"/>
      <c r="I41" s="78">
        <f>SUM(I32:I40)</f>
        <v>983673146</v>
      </c>
      <c r="J41" s="132"/>
      <c r="L41" s="128"/>
      <c r="N41" s="128"/>
      <c r="P41" s="128"/>
      <c r="R41" s="128"/>
    </row>
    <row r="42" spans="1:18" ht="18" customHeight="1" thickBot="1" x14ac:dyDescent="0.35">
      <c r="A42" s="77" t="s">
        <v>62</v>
      </c>
      <c r="C42" s="133">
        <f>C41+C24</f>
        <v>1535908265.03</v>
      </c>
      <c r="D42" s="31"/>
      <c r="E42" s="133">
        <f>E41+E24</f>
        <v>1499055906</v>
      </c>
      <c r="F42" s="31"/>
      <c r="G42" s="133">
        <f>G41+G24</f>
        <v>971272498.58000004</v>
      </c>
      <c r="H42" s="31"/>
      <c r="I42" s="133">
        <f>I41+I24</f>
        <v>1004081014</v>
      </c>
      <c r="J42" s="132"/>
      <c r="L42" s="128"/>
      <c r="N42" s="128"/>
      <c r="P42" s="128"/>
      <c r="R42" s="128"/>
    </row>
    <row r="43" spans="1:18" ht="18" customHeight="1" thickTop="1" x14ac:dyDescent="0.3">
      <c r="A43" s="73"/>
      <c r="B43" s="131"/>
      <c r="C43" s="78"/>
      <c r="D43" s="5"/>
      <c r="E43" s="34"/>
      <c r="F43" s="34"/>
      <c r="G43" s="34"/>
      <c r="H43" s="34"/>
      <c r="I43" s="34"/>
      <c r="J43" s="132"/>
    </row>
    <row r="44" spans="1:18" ht="18" customHeight="1" x14ac:dyDescent="0.3">
      <c r="A44" s="73"/>
      <c r="C44" s="78"/>
      <c r="D44" s="5"/>
      <c r="E44" s="34"/>
      <c r="F44" s="34"/>
      <c r="G44" s="34"/>
      <c r="H44" s="34"/>
      <c r="I44" s="34"/>
      <c r="J44" s="132"/>
    </row>
    <row r="45" spans="1:18" ht="18" customHeight="1" x14ac:dyDescent="0.3">
      <c r="A45" s="73"/>
      <c r="C45" s="78"/>
      <c r="D45" s="5"/>
      <c r="E45" s="34"/>
      <c r="F45" s="34"/>
      <c r="G45" s="34"/>
      <c r="H45" s="34"/>
      <c r="I45" s="34"/>
      <c r="J45" s="132"/>
    </row>
    <row r="46" spans="1:18" ht="18" customHeight="1" x14ac:dyDescent="0.3">
      <c r="A46" s="73"/>
      <c r="C46" s="78"/>
      <c r="D46" s="5"/>
      <c r="E46" s="34"/>
      <c r="F46" s="34"/>
      <c r="G46" s="34"/>
      <c r="H46" s="34"/>
      <c r="I46" s="34"/>
      <c r="J46" s="132"/>
    </row>
    <row r="47" spans="1:18" ht="18" customHeight="1" x14ac:dyDescent="0.3">
      <c r="A47" s="73"/>
      <c r="C47" s="78"/>
      <c r="D47" s="5"/>
      <c r="E47" s="34"/>
      <c r="F47" s="34"/>
      <c r="G47" s="34"/>
      <c r="H47" s="34"/>
      <c r="I47" s="34"/>
      <c r="J47" s="132"/>
    </row>
    <row r="48" spans="1:18" ht="18" customHeight="1" x14ac:dyDescent="0.3">
      <c r="A48" s="75"/>
      <c r="B48" s="131"/>
      <c r="C48" s="78"/>
      <c r="D48" s="5"/>
      <c r="E48" s="34"/>
      <c r="F48" s="34"/>
      <c r="G48" s="34"/>
      <c r="H48" s="34"/>
      <c r="I48" s="34"/>
      <c r="J48" s="132"/>
    </row>
    <row r="49" spans="1:10" ht="18" customHeight="1" x14ac:dyDescent="0.3">
      <c r="A49" s="75"/>
      <c r="B49" s="131"/>
      <c r="C49" s="78"/>
      <c r="D49" s="5"/>
      <c r="E49" s="34"/>
      <c r="F49" s="34"/>
      <c r="G49" s="34"/>
      <c r="H49" s="34"/>
      <c r="I49" s="34"/>
      <c r="J49" s="132"/>
    </row>
    <row r="50" spans="1:10" ht="18" customHeight="1" x14ac:dyDescent="0.3">
      <c r="A50" s="73"/>
      <c r="B50" s="131"/>
      <c r="C50" s="78"/>
      <c r="D50" s="5"/>
      <c r="E50" s="34"/>
      <c r="F50" s="34"/>
      <c r="G50" s="34"/>
      <c r="H50" s="34"/>
      <c r="I50" s="34"/>
      <c r="J50" s="132"/>
    </row>
    <row r="51" spans="1:10" ht="18" customHeight="1" x14ac:dyDescent="0.3">
      <c r="A51" s="69" t="s">
        <v>29</v>
      </c>
      <c r="B51" s="131"/>
      <c r="C51" s="78"/>
      <c r="D51" s="5"/>
      <c r="E51" s="34"/>
      <c r="F51" s="34"/>
      <c r="G51" s="34"/>
      <c r="H51" s="34"/>
      <c r="I51" s="34"/>
      <c r="J51" s="132"/>
    </row>
  </sheetData>
  <mergeCells count="8">
    <mergeCell ref="C7:E7"/>
    <mergeCell ref="G7:I7"/>
    <mergeCell ref="A1:I1"/>
    <mergeCell ref="A2:I2"/>
    <mergeCell ref="A3:I3"/>
    <mergeCell ref="G6:I6"/>
    <mergeCell ref="G4:I4"/>
    <mergeCell ref="C6:F6"/>
  </mergeCells>
  <pageMargins left="0.8" right="0.3" top="1" bottom="0.5" header="0.5" footer="0.5"/>
  <pageSetup paperSize="9" scale="79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54"/>
  <sheetViews>
    <sheetView view="pageBreakPreview" topLeftCell="A30" zoomScale="78" zoomScaleNormal="70" zoomScaleSheetLayoutView="78" workbookViewId="0">
      <selection activeCell="B22" sqref="B22"/>
    </sheetView>
  </sheetViews>
  <sheetFormatPr defaultColWidth="9.08984375" defaultRowHeight="18" customHeight="1" x14ac:dyDescent="0.3"/>
  <cols>
    <col min="1" max="1" width="52.453125" style="71" customWidth="1"/>
    <col min="2" max="2" width="5.54296875" style="68" bestFit="1" customWidth="1"/>
    <col min="3" max="3" width="14.453125" style="70" bestFit="1" customWidth="1"/>
    <col min="4" max="4" width="0.90625" style="70" customWidth="1"/>
    <col min="5" max="5" width="14.453125" style="70" bestFit="1" customWidth="1"/>
    <col min="6" max="6" width="0.90625" style="70" customWidth="1"/>
    <col min="7" max="7" width="12.90625" style="70" customWidth="1"/>
    <col min="8" max="8" width="0.90625" style="70" customWidth="1"/>
    <col min="9" max="9" width="12.90625" style="70" customWidth="1"/>
    <col min="10" max="10" width="9.08984375" style="61"/>
    <col min="11" max="12" width="9.6328125" style="61" bestFit="1" customWidth="1"/>
    <col min="13" max="13" width="11.453125" style="61" bestFit="1" customWidth="1"/>
    <col min="14" max="16384" width="9.08984375" style="61"/>
  </cols>
  <sheetData>
    <row r="1" spans="1:19" ht="18" customHeight="1" x14ac:dyDescent="0.3">
      <c r="A1" s="135" t="s">
        <v>63</v>
      </c>
      <c r="B1" s="135"/>
      <c r="C1" s="135"/>
      <c r="D1" s="135"/>
      <c r="E1" s="135"/>
      <c r="F1" s="135"/>
      <c r="G1" s="135"/>
      <c r="H1" s="135"/>
      <c r="I1" s="135"/>
      <c r="J1" s="112"/>
      <c r="K1" s="112"/>
    </row>
    <row r="2" spans="1:19" ht="18" customHeight="1" x14ac:dyDescent="0.3">
      <c r="A2" s="135" t="s">
        <v>64</v>
      </c>
      <c r="B2" s="135"/>
      <c r="C2" s="135"/>
      <c r="D2" s="135"/>
      <c r="E2" s="135"/>
      <c r="F2" s="135"/>
      <c r="G2" s="135"/>
      <c r="H2" s="135"/>
      <c r="I2" s="135"/>
    </row>
    <row r="3" spans="1:19" ht="18" customHeight="1" x14ac:dyDescent="0.3">
      <c r="A3" s="135" t="s">
        <v>65</v>
      </c>
      <c r="B3" s="135"/>
      <c r="C3" s="135"/>
      <c r="D3" s="135"/>
      <c r="E3" s="135"/>
      <c r="F3" s="135"/>
      <c r="G3" s="135"/>
      <c r="H3" s="135"/>
      <c r="I3" s="135"/>
    </row>
    <row r="4" spans="1:19" ht="18" customHeight="1" x14ac:dyDescent="0.3">
      <c r="A4" s="65"/>
      <c r="B4" s="65"/>
      <c r="C4" s="65"/>
      <c r="D4" s="65"/>
      <c r="E4" s="65"/>
      <c r="F4" s="65"/>
      <c r="G4" s="136" t="s">
        <v>3</v>
      </c>
      <c r="H4" s="136"/>
      <c r="I4" s="136"/>
    </row>
    <row r="5" spans="1:19" ht="6" customHeight="1" x14ac:dyDescent="0.3">
      <c r="A5" s="70"/>
      <c r="B5" s="70"/>
      <c r="H5" s="69"/>
      <c r="I5" s="69"/>
    </row>
    <row r="6" spans="1:19" ht="18" customHeight="1" x14ac:dyDescent="0.3">
      <c r="C6" s="135" t="s">
        <v>4</v>
      </c>
      <c r="D6" s="135"/>
      <c r="E6" s="135"/>
      <c r="F6" s="135"/>
      <c r="G6" s="135" t="s">
        <v>5</v>
      </c>
      <c r="H6" s="135"/>
      <c r="I6" s="135"/>
    </row>
    <row r="7" spans="1:19" ht="18" customHeight="1" x14ac:dyDescent="0.3">
      <c r="C7" s="135" t="s">
        <v>6</v>
      </c>
      <c r="D7" s="135"/>
      <c r="E7" s="135"/>
      <c r="F7" s="60"/>
      <c r="G7" s="135" t="s">
        <v>6</v>
      </c>
      <c r="H7" s="135"/>
      <c r="I7" s="135"/>
    </row>
    <row r="8" spans="1:19" ht="18" customHeight="1" x14ac:dyDescent="0.3">
      <c r="B8" s="60" t="s">
        <v>7</v>
      </c>
      <c r="C8" s="60">
        <v>2025</v>
      </c>
      <c r="D8" s="60"/>
      <c r="E8" s="60">
        <v>2024</v>
      </c>
      <c r="F8" s="60"/>
      <c r="G8" s="60">
        <v>2025</v>
      </c>
      <c r="H8" s="60"/>
      <c r="I8" s="60">
        <v>2024</v>
      </c>
    </row>
    <row r="9" spans="1:19" ht="18" customHeight="1" x14ac:dyDescent="0.3">
      <c r="A9" s="71" t="s">
        <v>66</v>
      </c>
    </row>
    <row r="10" spans="1:19" ht="18" customHeight="1" x14ac:dyDescent="0.3">
      <c r="A10" s="73" t="s">
        <v>67</v>
      </c>
      <c r="C10" s="70">
        <v>2228851534</v>
      </c>
      <c r="E10" s="70">
        <v>1977087405</v>
      </c>
      <c r="G10" s="41">
        <v>0</v>
      </c>
      <c r="I10" s="41">
        <v>0</v>
      </c>
      <c r="L10" s="113"/>
      <c r="M10" s="113"/>
      <c r="O10" s="113"/>
      <c r="Q10" s="113"/>
      <c r="S10" s="113"/>
    </row>
    <row r="11" spans="1:19" ht="18" customHeight="1" x14ac:dyDescent="0.3">
      <c r="A11" s="73" t="s">
        <v>68</v>
      </c>
      <c r="C11" s="41">
        <v>0</v>
      </c>
      <c r="D11" s="30"/>
      <c r="E11" s="41">
        <v>0</v>
      </c>
      <c r="F11" s="22"/>
      <c r="G11" s="22">
        <v>62255035</v>
      </c>
      <c r="H11" s="22"/>
      <c r="I11" s="22">
        <v>55460882</v>
      </c>
      <c r="M11" s="113"/>
      <c r="O11" s="113"/>
      <c r="Q11" s="113"/>
      <c r="S11" s="113"/>
    </row>
    <row r="12" spans="1:19" ht="18" customHeight="1" x14ac:dyDescent="0.3">
      <c r="A12" s="73" t="s">
        <v>69</v>
      </c>
      <c r="B12" s="68">
        <v>12</v>
      </c>
      <c r="C12" s="41">
        <v>0</v>
      </c>
      <c r="D12" s="30"/>
      <c r="E12" s="70">
        <v>6454543</v>
      </c>
      <c r="F12" s="22"/>
      <c r="G12" s="41">
        <v>0</v>
      </c>
      <c r="H12" s="22"/>
      <c r="I12" s="41">
        <v>0</v>
      </c>
      <c r="M12" s="113"/>
      <c r="O12" s="113"/>
      <c r="Q12" s="113"/>
      <c r="S12" s="113"/>
    </row>
    <row r="13" spans="1:19" ht="18" customHeight="1" x14ac:dyDescent="0.3">
      <c r="A13" s="73" t="s">
        <v>70</v>
      </c>
      <c r="B13" s="68">
        <v>24</v>
      </c>
      <c r="C13" s="24">
        <v>41068376</v>
      </c>
      <c r="D13" s="30"/>
      <c r="E13" s="24">
        <v>34352091</v>
      </c>
      <c r="F13" s="30"/>
      <c r="G13" s="24">
        <v>179918</v>
      </c>
      <c r="H13" s="30"/>
      <c r="I13" s="24">
        <v>180882</v>
      </c>
      <c r="M13" s="113"/>
      <c r="O13" s="113"/>
      <c r="Q13" s="113"/>
      <c r="S13" s="113"/>
    </row>
    <row r="14" spans="1:19" ht="18" customHeight="1" x14ac:dyDescent="0.3">
      <c r="A14" s="75" t="s">
        <v>71</v>
      </c>
      <c r="C14" s="114">
        <f>SUM(C10:C13)</f>
        <v>2269919910</v>
      </c>
      <c r="D14" s="42"/>
      <c r="E14" s="114">
        <f>SUM(E10:E13)</f>
        <v>2017894039</v>
      </c>
      <c r="F14" s="42"/>
      <c r="G14" s="114">
        <f>SUM(G10:G13)</f>
        <v>62434953</v>
      </c>
      <c r="H14" s="42"/>
      <c r="I14" s="114">
        <f>SUM(I10:I13)</f>
        <v>55641764</v>
      </c>
      <c r="M14" s="113"/>
      <c r="O14" s="113"/>
      <c r="Q14" s="113"/>
      <c r="S14" s="113"/>
    </row>
    <row r="15" spans="1:19" ht="11.15" customHeight="1" x14ac:dyDescent="0.3">
      <c r="C15" s="43"/>
      <c r="D15" s="44"/>
      <c r="E15" s="43"/>
      <c r="F15" s="43"/>
      <c r="G15" s="43"/>
      <c r="H15" s="43"/>
      <c r="I15" s="43"/>
      <c r="M15" s="113"/>
      <c r="O15" s="113"/>
      <c r="Q15" s="113"/>
      <c r="S15" s="113"/>
    </row>
    <row r="16" spans="1:19" ht="18" customHeight="1" x14ac:dyDescent="0.3">
      <c r="A16" s="71" t="s">
        <v>72</v>
      </c>
      <c r="C16" s="43"/>
      <c r="D16" s="44"/>
      <c r="E16" s="43"/>
      <c r="F16" s="43"/>
      <c r="G16" s="43"/>
      <c r="H16" s="43"/>
      <c r="I16" s="43"/>
      <c r="M16" s="113"/>
      <c r="O16" s="113"/>
      <c r="Q16" s="113"/>
      <c r="S16" s="113"/>
    </row>
    <row r="17" spans="1:19" ht="18" customHeight="1" x14ac:dyDescent="0.3">
      <c r="A17" s="73" t="s">
        <v>73</v>
      </c>
      <c r="C17" s="22">
        <f>-1686427871-12</f>
        <v>-1686427883</v>
      </c>
      <c r="D17" s="30"/>
      <c r="E17" s="22">
        <v>-1512340921</v>
      </c>
      <c r="F17" s="30"/>
      <c r="G17" s="41">
        <v>0</v>
      </c>
      <c r="H17" s="30"/>
      <c r="I17" s="41">
        <v>0</v>
      </c>
      <c r="M17" s="113"/>
      <c r="O17" s="113"/>
      <c r="Q17" s="113"/>
      <c r="S17" s="113"/>
    </row>
    <row r="18" spans="1:19" ht="18" customHeight="1" x14ac:dyDescent="0.3">
      <c r="A18" s="73" t="s">
        <v>74</v>
      </c>
      <c r="C18" s="22">
        <v>-391125421</v>
      </c>
      <c r="D18" s="30"/>
      <c r="E18" s="22">
        <v>-325032777</v>
      </c>
      <c r="F18" s="30"/>
      <c r="G18" s="41">
        <v>0</v>
      </c>
      <c r="H18" s="30"/>
      <c r="I18" s="41">
        <v>0</v>
      </c>
      <c r="M18" s="113"/>
      <c r="O18" s="113"/>
      <c r="Q18" s="113"/>
      <c r="S18" s="113"/>
    </row>
    <row r="19" spans="1:19" ht="18" customHeight="1" x14ac:dyDescent="0.3">
      <c r="A19" s="73" t="s">
        <v>75</v>
      </c>
      <c r="C19" s="22">
        <f>-89724995+12</f>
        <v>-89724983</v>
      </c>
      <c r="D19" s="30"/>
      <c r="E19" s="22">
        <v>-85009978</v>
      </c>
      <c r="F19" s="30"/>
      <c r="G19" s="30">
        <v>-39673489</v>
      </c>
      <c r="H19" s="30"/>
      <c r="I19" s="30">
        <v>-35173352</v>
      </c>
      <c r="M19" s="113"/>
      <c r="O19" s="113"/>
      <c r="Q19" s="113"/>
      <c r="S19" s="113"/>
    </row>
    <row r="20" spans="1:19" ht="18" customHeight="1" x14ac:dyDescent="0.3">
      <c r="A20" s="73" t="s">
        <v>76</v>
      </c>
      <c r="C20" s="24">
        <v>7929655</v>
      </c>
      <c r="D20" s="30"/>
      <c r="E20" s="24">
        <v>6329727</v>
      </c>
      <c r="F20" s="5"/>
      <c r="G20" s="45">
        <v>6766228</v>
      </c>
      <c r="H20" s="5"/>
      <c r="I20" s="45">
        <v>5267801</v>
      </c>
      <c r="M20" s="113"/>
      <c r="O20" s="113"/>
      <c r="Q20" s="113"/>
      <c r="S20" s="113"/>
    </row>
    <row r="21" spans="1:19" ht="18" customHeight="1" x14ac:dyDescent="0.3">
      <c r="A21" s="75" t="s">
        <v>77</v>
      </c>
      <c r="C21" s="114">
        <f>SUM(C17:C20)</f>
        <v>-2159348632</v>
      </c>
      <c r="D21" s="42"/>
      <c r="E21" s="114">
        <f>SUM(E17:E20)</f>
        <v>-1916053949</v>
      </c>
      <c r="F21" s="42"/>
      <c r="G21" s="114">
        <f>SUM(G17:G20)</f>
        <v>-32907261</v>
      </c>
      <c r="H21" s="42"/>
      <c r="I21" s="114">
        <f>SUM(I17:I20)</f>
        <v>-29905551</v>
      </c>
      <c r="M21" s="113"/>
      <c r="O21" s="113"/>
      <c r="Q21" s="113"/>
      <c r="S21" s="113"/>
    </row>
    <row r="22" spans="1:19" ht="18" customHeight="1" x14ac:dyDescent="0.3">
      <c r="A22" s="67" t="s">
        <v>78</v>
      </c>
      <c r="C22" s="114">
        <f>C14+C21</f>
        <v>110571278</v>
      </c>
      <c r="D22" s="42"/>
      <c r="E22" s="114">
        <f>E14+E21</f>
        <v>101840090</v>
      </c>
      <c r="F22" s="42"/>
      <c r="G22" s="114">
        <f>G14+G21</f>
        <v>29527692</v>
      </c>
      <c r="H22" s="42"/>
      <c r="I22" s="114">
        <f>I14+I21</f>
        <v>25736213</v>
      </c>
      <c r="M22" s="113"/>
      <c r="O22" s="113"/>
      <c r="Q22" s="113"/>
      <c r="S22" s="113"/>
    </row>
    <row r="23" spans="1:19" ht="11.15" customHeight="1" x14ac:dyDescent="0.3">
      <c r="A23" s="67"/>
      <c r="C23" s="41"/>
      <c r="D23" s="42"/>
      <c r="E23" s="41"/>
      <c r="F23" s="46"/>
      <c r="G23" s="41"/>
      <c r="H23" s="46"/>
      <c r="I23" s="41"/>
      <c r="M23" s="113"/>
      <c r="O23" s="113"/>
      <c r="Q23" s="113"/>
      <c r="S23" s="113"/>
    </row>
    <row r="24" spans="1:19" ht="18" customHeight="1" x14ac:dyDescent="0.3">
      <c r="A24" s="71" t="s">
        <v>79</v>
      </c>
      <c r="C24" s="30">
        <v>4684790.03</v>
      </c>
      <c r="D24" s="42"/>
      <c r="E24" s="30">
        <v>8021505</v>
      </c>
      <c r="F24" s="30"/>
      <c r="G24" s="30">
        <v>4552190</v>
      </c>
      <c r="H24" s="30"/>
      <c r="I24" s="30">
        <v>7891337</v>
      </c>
      <c r="M24" s="113"/>
      <c r="O24" s="113"/>
      <c r="Q24" s="113"/>
      <c r="S24" s="113"/>
    </row>
    <row r="25" spans="1:19" ht="18" customHeight="1" x14ac:dyDescent="0.3">
      <c r="A25" s="71" t="s">
        <v>80</v>
      </c>
      <c r="C25" s="30">
        <v>-16592927</v>
      </c>
      <c r="D25" s="42"/>
      <c r="E25" s="30">
        <v>-13612875</v>
      </c>
      <c r="F25" s="30"/>
      <c r="G25" s="30">
        <v>-463837</v>
      </c>
      <c r="H25" s="30"/>
      <c r="I25" s="30">
        <v>-466592</v>
      </c>
      <c r="M25" s="113"/>
      <c r="O25" s="113"/>
      <c r="Q25" s="113"/>
      <c r="S25" s="113"/>
    </row>
    <row r="26" spans="1:19" ht="18" customHeight="1" x14ac:dyDescent="0.3">
      <c r="A26" s="71" t="s">
        <v>81</v>
      </c>
      <c r="C26" s="30"/>
      <c r="D26" s="42"/>
      <c r="E26" s="30"/>
      <c r="F26" s="30"/>
      <c r="G26" s="30"/>
      <c r="H26" s="30"/>
      <c r="I26" s="30"/>
      <c r="M26" s="113"/>
      <c r="O26" s="113"/>
      <c r="Q26" s="113"/>
      <c r="S26" s="113"/>
    </row>
    <row r="27" spans="1:19" ht="18" customHeight="1" x14ac:dyDescent="0.3">
      <c r="A27" s="73" t="s">
        <v>82</v>
      </c>
      <c r="C27" s="30">
        <v>-165089</v>
      </c>
      <c r="D27" s="42"/>
      <c r="E27" s="30">
        <v>210323</v>
      </c>
      <c r="F27" s="30"/>
      <c r="G27" s="30">
        <v>-111821</v>
      </c>
      <c r="H27" s="30"/>
      <c r="I27" s="30">
        <v>-14600</v>
      </c>
      <c r="M27" s="113"/>
      <c r="O27" s="113"/>
      <c r="Q27" s="113"/>
      <c r="S27" s="113"/>
    </row>
    <row r="28" spans="1:19" ht="18" customHeight="1" x14ac:dyDescent="0.3">
      <c r="A28" s="69" t="s">
        <v>83</v>
      </c>
      <c r="B28" s="68">
        <v>13</v>
      </c>
      <c r="C28" s="41">
        <v>0</v>
      </c>
      <c r="D28" s="30"/>
      <c r="E28" s="41">
        <v>0</v>
      </c>
      <c r="F28" s="5"/>
      <c r="G28" s="47">
        <v>51053890</v>
      </c>
      <c r="H28" s="5"/>
      <c r="I28" s="47">
        <v>51747319</v>
      </c>
      <c r="M28" s="113"/>
      <c r="O28" s="113"/>
      <c r="Q28" s="113"/>
      <c r="S28" s="113"/>
    </row>
    <row r="29" spans="1:19" ht="18" customHeight="1" x14ac:dyDescent="0.3">
      <c r="A29" s="67" t="s">
        <v>84</v>
      </c>
      <c r="C29" s="48">
        <f>SUM(C22:C28)</f>
        <v>98498052.030000001</v>
      </c>
      <c r="D29" s="42"/>
      <c r="E29" s="48">
        <f>SUM(E22:E28)</f>
        <v>96459043</v>
      </c>
      <c r="F29" s="42"/>
      <c r="G29" s="48">
        <f>SUM(G22:G28)</f>
        <v>84558114</v>
      </c>
      <c r="H29" s="42"/>
      <c r="I29" s="48">
        <f>SUM(I22:I28)</f>
        <v>84893677</v>
      </c>
      <c r="M29" s="113"/>
      <c r="O29" s="113"/>
      <c r="Q29" s="113"/>
      <c r="S29" s="113"/>
    </row>
    <row r="30" spans="1:19" ht="18" customHeight="1" x14ac:dyDescent="0.3">
      <c r="A30" s="71" t="s">
        <v>85</v>
      </c>
      <c r="B30" s="68">
        <v>26</v>
      </c>
      <c r="C30" s="24">
        <v>-20637587</v>
      </c>
      <c r="D30" s="30"/>
      <c r="E30" s="24">
        <v>-18194855</v>
      </c>
      <c r="F30" s="30"/>
      <c r="G30" s="24">
        <v>-6697649</v>
      </c>
      <c r="H30" s="30"/>
      <c r="I30" s="24">
        <v>-6629489</v>
      </c>
      <c r="M30" s="113"/>
      <c r="O30" s="113"/>
      <c r="Q30" s="113"/>
      <c r="S30" s="113"/>
    </row>
    <row r="31" spans="1:19" ht="18" customHeight="1" x14ac:dyDescent="0.3">
      <c r="A31" s="67" t="s">
        <v>86</v>
      </c>
      <c r="C31" s="115">
        <f>SUM(C29:C30)</f>
        <v>77860465.030000001</v>
      </c>
      <c r="D31" s="116"/>
      <c r="E31" s="115">
        <f>SUM(E29:E30)</f>
        <v>78264188</v>
      </c>
      <c r="F31" s="116"/>
      <c r="G31" s="115">
        <f>SUM(G29:G30)</f>
        <v>77860465</v>
      </c>
      <c r="H31" s="116"/>
      <c r="I31" s="115">
        <f>SUM(I29:I30)</f>
        <v>78264188</v>
      </c>
      <c r="M31" s="113"/>
      <c r="N31" s="112"/>
      <c r="O31" s="113"/>
      <c r="P31" s="112"/>
      <c r="Q31" s="113"/>
      <c r="R31" s="112"/>
      <c r="S31" s="113"/>
    </row>
    <row r="32" spans="1:19" s="112" customFormat="1" ht="9.9" customHeight="1" x14ac:dyDescent="0.3">
      <c r="A32" s="77"/>
      <c r="B32" s="60"/>
      <c r="C32" s="117"/>
      <c r="D32" s="70"/>
      <c r="E32" s="117"/>
      <c r="F32" s="70"/>
      <c r="G32" s="117"/>
      <c r="H32" s="118"/>
      <c r="I32" s="117"/>
      <c r="K32" s="61"/>
      <c r="L32" s="61"/>
      <c r="M32" s="113"/>
      <c r="O32" s="113"/>
      <c r="Q32" s="113"/>
      <c r="S32" s="113"/>
    </row>
    <row r="33" spans="1:19" s="112" customFormat="1" ht="18" customHeight="1" x14ac:dyDescent="0.3">
      <c r="A33" s="67" t="s">
        <v>87</v>
      </c>
      <c r="B33" s="60"/>
      <c r="C33" s="70"/>
      <c r="D33" s="70"/>
      <c r="E33" s="70"/>
      <c r="F33" s="70"/>
      <c r="G33" s="70"/>
      <c r="H33" s="118"/>
      <c r="I33" s="70"/>
      <c r="K33" s="61"/>
      <c r="L33" s="61"/>
      <c r="M33" s="113"/>
      <c r="O33" s="113"/>
      <c r="Q33" s="113"/>
      <c r="S33" s="113"/>
    </row>
    <row r="34" spans="1:19" s="112" customFormat="1" ht="18" customHeight="1" x14ac:dyDescent="0.3">
      <c r="A34" s="119" t="s">
        <v>88</v>
      </c>
      <c r="B34" s="60"/>
      <c r="C34" s="70"/>
      <c r="D34" s="70"/>
      <c r="E34" s="70"/>
      <c r="F34" s="70"/>
      <c r="G34" s="70"/>
      <c r="H34" s="118"/>
      <c r="I34" s="70"/>
      <c r="K34" s="61"/>
      <c r="L34" s="61"/>
      <c r="M34" s="113"/>
      <c r="O34" s="113"/>
      <c r="Q34" s="113"/>
      <c r="S34" s="113"/>
    </row>
    <row r="35" spans="1:19" s="112" customFormat="1" ht="18" customHeight="1" x14ac:dyDescent="0.3">
      <c r="A35" s="75" t="s">
        <v>89</v>
      </c>
      <c r="B35" s="60"/>
      <c r="C35" s="70"/>
      <c r="D35" s="70"/>
      <c r="E35" s="70"/>
      <c r="F35" s="70"/>
      <c r="G35" s="70"/>
      <c r="H35" s="118"/>
      <c r="I35" s="70"/>
      <c r="K35" s="61"/>
      <c r="M35" s="113"/>
      <c r="O35" s="113"/>
      <c r="Q35" s="113"/>
      <c r="S35" s="113"/>
    </row>
    <row r="36" spans="1:19" s="112" customFormat="1" ht="18" customHeight="1" x14ac:dyDescent="0.3">
      <c r="A36" s="120" t="s">
        <v>90</v>
      </c>
      <c r="B36" s="68">
        <v>13</v>
      </c>
      <c r="C36" s="41">
        <v>0</v>
      </c>
      <c r="D36" s="70"/>
      <c r="E36" s="41">
        <v>0</v>
      </c>
      <c r="F36" s="70"/>
      <c r="G36" s="70">
        <v>84891</v>
      </c>
      <c r="H36" s="118"/>
      <c r="I36" s="70">
        <v>55811</v>
      </c>
      <c r="K36" s="61"/>
      <c r="L36" s="61"/>
      <c r="M36" s="113"/>
      <c r="O36" s="113"/>
      <c r="Q36" s="113"/>
      <c r="S36" s="113"/>
    </row>
    <row r="37" spans="1:19" s="112" customFormat="1" ht="18" customHeight="1" x14ac:dyDescent="0.3">
      <c r="A37" s="121" t="s">
        <v>91</v>
      </c>
      <c r="B37" s="60"/>
      <c r="C37" s="70">
        <v>-333733</v>
      </c>
      <c r="D37" s="70"/>
      <c r="E37" s="70">
        <v>386282</v>
      </c>
      <c r="F37" s="70"/>
      <c r="G37" s="70">
        <v>-439847</v>
      </c>
      <c r="H37" s="118"/>
      <c r="I37" s="70">
        <v>316517</v>
      </c>
      <c r="K37" s="61"/>
      <c r="L37" s="61"/>
      <c r="M37" s="113"/>
      <c r="O37" s="113"/>
      <c r="Q37" s="113"/>
      <c r="S37" s="113"/>
    </row>
    <row r="38" spans="1:19" s="112" customFormat="1" ht="18" customHeight="1" x14ac:dyDescent="0.3">
      <c r="A38" s="122" t="s">
        <v>92</v>
      </c>
      <c r="B38" s="60"/>
      <c r="C38" s="77"/>
      <c r="D38" s="77"/>
      <c r="E38" s="77"/>
      <c r="F38" s="77"/>
      <c r="G38" s="77"/>
      <c r="H38" s="77"/>
      <c r="I38" s="77"/>
      <c r="M38" s="113"/>
      <c r="O38" s="113"/>
      <c r="Q38" s="113"/>
      <c r="S38" s="113"/>
    </row>
    <row r="39" spans="1:19" s="112" customFormat="1" ht="18" customHeight="1" x14ac:dyDescent="0.3">
      <c r="A39" s="120" t="s">
        <v>93</v>
      </c>
      <c r="B39" s="60"/>
      <c r="C39" s="70">
        <v>66747</v>
      </c>
      <c r="D39" s="70"/>
      <c r="E39" s="70">
        <v>-77257</v>
      </c>
      <c r="F39" s="70"/>
      <c r="G39" s="70">
        <v>87970</v>
      </c>
      <c r="H39" s="118"/>
      <c r="I39" s="70">
        <v>-63303</v>
      </c>
      <c r="M39" s="113"/>
      <c r="O39" s="113"/>
      <c r="Q39" s="113"/>
      <c r="S39" s="113"/>
    </row>
    <row r="40" spans="1:19" s="112" customFormat="1" ht="18" customHeight="1" x14ac:dyDescent="0.3">
      <c r="A40" s="77" t="s">
        <v>94</v>
      </c>
      <c r="B40" s="60"/>
      <c r="C40" s="48">
        <f>SUM(C36:C39)</f>
        <v>-266986</v>
      </c>
      <c r="D40" s="70"/>
      <c r="E40" s="48">
        <f>SUM(E36:E39)</f>
        <v>309025</v>
      </c>
      <c r="F40" s="70"/>
      <c r="G40" s="48">
        <f>SUM(G36:G39)</f>
        <v>-266986</v>
      </c>
      <c r="H40" s="118"/>
      <c r="I40" s="48">
        <f>SUM(I36:I39)</f>
        <v>309025</v>
      </c>
      <c r="M40" s="113"/>
      <c r="O40" s="113"/>
      <c r="Q40" s="113"/>
      <c r="S40" s="113"/>
    </row>
    <row r="41" spans="1:19" s="112" customFormat="1" ht="18" customHeight="1" thickBot="1" x14ac:dyDescent="0.35">
      <c r="A41" s="77" t="s">
        <v>95</v>
      </c>
      <c r="B41" s="60"/>
      <c r="C41" s="123">
        <f>C40+C31</f>
        <v>77593479.030000001</v>
      </c>
      <c r="D41" s="70"/>
      <c r="E41" s="123">
        <f>E40+E31</f>
        <v>78573213</v>
      </c>
      <c r="F41" s="70"/>
      <c r="G41" s="123">
        <f>G40+G31</f>
        <v>77593479</v>
      </c>
      <c r="H41" s="118"/>
      <c r="I41" s="123">
        <f>I40+I31</f>
        <v>78573213</v>
      </c>
      <c r="M41" s="113"/>
      <c r="O41" s="113"/>
      <c r="Q41" s="113"/>
      <c r="S41" s="113"/>
    </row>
    <row r="42" spans="1:19" s="112" customFormat="1" ht="9.9" customHeight="1" thickTop="1" x14ac:dyDescent="0.3">
      <c r="A42" s="77"/>
      <c r="B42" s="60"/>
      <c r="C42" s="70"/>
      <c r="D42" s="70"/>
      <c r="E42" s="70"/>
      <c r="F42" s="70"/>
      <c r="G42" s="70"/>
      <c r="H42" s="118"/>
      <c r="I42" s="70"/>
      <c r="M42" s="113"/>
      <c r="O42" s="113"/>
      <c r="Q42" s="113"/>
      <c r="S42" s="113"/>
    </row>
    <row r="43" spans="1:19" s="112" customFormat="1" ht="18" customHeight="1" x14ac:dyDescent="0.3">
      <c r="A43" s="67" t="s">
        <v>96</v>
      </c>
      <c r="B43" s="68"/>
      <c r="C43" s="49"/>
      <c r="D43" s="49"/>
      <c r="E43" s="49"/>
      <c r="F43" s="49"/>
      <c r="G43" s="50"/>
      <c r="H43" s="50"/>
      <c r="I43" s="50"/>
      <c r="M43" s="113"/>
      <c r="O43" s="113"/>
      <c r="Q43" s="113"/>
      <c r="S43" s="113"/>
    </row>
    <row r="44" spans="1:19" s="112" customFormat="1" ht="18" customHeight="1" x14ac:dyDescent="0.3">
      <c r="A44" s="73" t="s">
        <v>97</v>
      </c>
      <c r="B44" s="68"/>
      <c r="C44" s="22">
        <f>C31</f>
        <v>77860465.030000001</v>
      </c>
      <c r="D44" s="2"/>
      <c r="E44" s="22">
        <f>E31</f>
        <v>78264188</v>
      </c>
      <c r="F44" s="2"/>
      <c r="G44" s="22">
        <f>G31</f>
        <v>77860465</v>
      </c>
      <c r="H44" s="2"/>
      <c r="I44" s="22">
        <f>I31</f>
        <v>78264188</v>
      </c>
      <c r="M44" s="113"/>
      <c r="O44" s="113"/>
      <c r="Q44" s="113"/>
      <c r="S44" s="113"/>
    </row>
    <row r="45" spans="1:19" s="112" customFormat="1" ht="18" customHeight="1" thickBot="1" x14ac:dyDescent="0.35">
      <c r="A45" s="67" t="s">
        <v>98</v>
      </c>
      <c r="B45" s="68"/>
      <c r="C45" s="123">
        <f>SUM(C44:C44)</f>
        <v>77860465.030000001</v>
      </c>
      <c r="D45" s="70"/>
      <c r="E45" s="123">
        <f>SUM(E44:E44)</f>
        <v>78264188</v>
      </c>
      <c r="F45" s="70"/>
      <c r="G45" s="123">
        <f>SUM(G44:G44)</f>
        <v>77860465</v>
      </c>
      <c r="H45" s="118"/>
      <c r="I45" s="123">
        <f>SUM(I44:I44)</f>
        <v>78264188</v>
      </c>
      <c r="M45" s="113"/>
      <c r="O45" s="113"/>
      <c r="Q45" s="113"/>
      <c r="S45" s="113"/>
    </row>
    <row r="46" spans="1:19" s="112" customFormat="1" ht="9.9" customHeight="1" thickTop="1" x14ac:dyDescent="0.3">
      <c r="A46" s="67"/>
      <c r="B46" s="68"/>
      <c r="C46" s="49"/>
      <c r="D46" s="49"/>
      <c r="E46" s="49"/>
      <c r="F46" s="49"/>
      <c r="G46" s="50"/>
      <c r="H46" s="50"/>
      <c r="I46" s="50"/>
      <c r="M46" s="113"/>
      <c r="O46" s="113"/>
      <c r="Q46" s="113"/>
      <c r="S46" s="113"/>
    </row>
    <row r="47" spans="1:19" s="112" customFormat="1" ht="18" customHeight="1" x14ac:dyDescent="0.3">
      <c r="A47" s="67" t="s">
        <v>99</v>
      </c>
      <c r="B47" s="68"/>
      <c r="C47" s="49"/>
      <c r="D47" s="49"/>
      <c r="E47" s="49"/>
      <c r="F47" s="49"/>
      <c r="G47" s="50"/>
      <c r="H47" s="50"/>
      <c r="I47" s="50"/>
      <c r="M47" s="113"/>
      <c r="O47" s="113"/>
      <c r="Q47" s="113"/>
      <c r="S47" s="113"/>
    </row>
    <row r="48" spans="1:19" ht="18" customHeight="1" x14ac:dyDescent="0.3">
      <c r="A48" s="73" t="s">
        <v>97</v>
      </c>
      <c r="C48" s="22">
        <f>C41</f>
        <v>77593479.030000001</v>
      </c>
      <c r="D48" s="2"/>
      <c r="E48" s="22">
        <f>E41</f>
        <v>78573213</v>
      </c>
      <c r="F48" s="2"/>
      <c r="G48" s="2">
        <f>G41</f>
        <v>77593479</v>
      </c>
      <c r="H48" s="2"/>
      <c r="I48" s="2">
        <f>I41</f>
        <v>78573213</v>
      </c>
      <c r="M48" s="113"/>
      <c r="O48" s="113"/>
      <c r="Q48" s="113"/>
      <c r="S48" s="113"/>
    </row>
    <row r="49" spans="1:19" ht="18" customHeight="1" thickBot="1" x14ac:dyDescent="0.35">
      <c r="A49" s="67" t="s">
        <v>95</v>
      </c>
      <c r="C49" s="123">
        <f>SUM(C48:C48)</f>
        <v>77593479.030000001</v>
      </c>
      <c r="E49" s="123">
        <f>SUM(E48:E48)</f>
        <v>78573213</v>
      </c>
      <c r="G49" s="123">
        <f>SUM(G48:G48)</f>
        <v>77593479</v>
      </c>
      <c r="H49" s="118"/>
      <c r="I49" s="123">
        <f>SUM(I48:I48)</f>
        <v>78573213</v>
      </c>
      <c r="M49" s="113"/>
      <c r="O49" s="113"/>
      <c r="Q49" s="113"/>
      <c r="S49" s="113"/>
    </row>
    <row r="50" spans="1:19" ht="9.9" customHeight="1" thickTop="1" x14ac:dyDescent="0.3">
      <c r="M50" s="113"/>
      <c r="O50" s="113"/>
      <c r="Q50" s="113"/>
      <c r="S50" s="113"/>
    </row>
    <row r="51" spans="1:19" ht="18.649999999999999" customHeight="1" x14ac:dyDescent="0.3">
      <c r="A51" s="67" t="s">
        <v>100</v>
      </c>
      <c r="C51" s="124"/>
      <c r="D51" s="124"/>
      <c r="E51" s="124"/>
      <c r="F51" s="124"/>
      <c r="G51" s="124"/>
      <c r="H51" s="124"/>
      <c r="I51" s="124"/>
      <c r="M51" s="113"/>
      <c r="O51" s="113"/>
      <c r="Q51" s="113"/>
      <c r="S51" s="113"/>
    </row>
    <row r="52" spans="1:19" ht="18" customHeight="1" thickBot="1" x14ac:dyDescent="0.35">
      <c r="A52" s="73" t="s">
        <v>101</v>
      </c>
      <c r="B52" s="68">
        <v>27</v>
      </c>
      <c r="C52" s="51">
        <f>C45/272000000</f>
        <v>0.28625170966911767</v>
      </c>
      <c r="D52" s="125"/>
      <c r="E52" s="51">
        <f>E45/272000000</f>
        <v>0.28773598529411765</v>
      </c>
      <c r="F52" s="126"/>
      <c r="G52" s="51">
        <f>G45/272000000</f>
        <v>0.28625170955882351</v>
      </c>
      <c r="H52" s="126"/>
      <c r="I52" s="51">
        <f>I45/272000000</f>
        <v>0.28773598529411765</v>
      </c>
      <c r="M52" s="113"/>
      <c r="O52" s="113"/>
      <c r="Q52" s="113"/>
      <c r="S52" s="113"/>
    </row>
    <row r="53" spans="1:19" ht="18" customHeight="1" thickTop="1" x14ac:dyDescent="0.3">
      <c r="C53" s="52"/>
      <c r="D53" s="127"/>
      <c r="E53" s="52"/>
      <c r="F53" s="127"/>
      <c r="G53" s="127"/>
      <c r="H53" s="127"/>
      <c r="I53" s="127"/>
    </row>
    <row r="54" spans="1:19" ht="18" customHeight="1" x14ac:dyDescent="0.3">
      <c r="A54" s="69" t="s">
        <v>29</v>
      </c>
    </row>
  </sheetData>
  <mergeCells count="8">
    <mergeCell ref="A1:I1"/>
    <mergeCell ref="A2:I2"/>
    <mergeCell ref="A3:I3"/>
    <mergeCell ref="C6:F6"/>
    <mergeCell ref="C7:E7"/>
    <mergeCell ref="G4:I4"/>
    <mergeCell ref="G6:I6"/>
    <mergeCell ref="G7:I7"/>
  </mergeCells>
  <phoneticPr fontId="2" type="noConversion"/>
  <pageMargins left="0.8" right="0.3" top="1" bottom="0.5" header="0.5" footer="0.5"/>
  <pageSetup paperSize="9" scale="79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4146-5733-4AAC-B26E-5E56F9BC3A62}">
  <sheetPr>
    <tabColor rgb="FF00B050"/>
  </sheetPr>
  <dimension ref="A1:AB38"/>
  <sheetViews>
    <sheetView view="pageBreakPreview" topLeftCell="A3" zoomScale="83" zoomScaleNormal="70" zoomScaleSheetLayoutView="100" workbookViewId="0">
      <selection activeCell="C4" sqref="C1:C1048576"/>
    </sheetView>
  </sheetViews>
  <sheetFormatPr defaultColWidth="9.08984375" defaultRowHeight="15.9" customHeight="1" x14ac:dyDescent="0.3"/>
  <cols>
    <col min="1" max="1" width="2.54296875" style="96" customWidth="1"/>
    <col min="2" max="2" width="32.54296875" style="96" customWidth="1"/>
    <col min="3" max="3" width="5.54296875" style="96" bestFit="1" customWidth="1"/>
    <col min="4" max="4" width="13.54296875" style="96" customWidth="1"/>
    <col min="5" max="5" width="0.90625" style="96" customWidth="1"/>
    <col min="6" max="6" width="13.90625" style="96" customWidth="1"/>
    <col min="7" max="7" width="0.90625" style="96" customWidth="1"/>
    <col min="8" max="8" width="17" style="96" customWidth="1"/>
    <col min="9" max="9" width="0.90625" style="96" customWidth="1"/>
    <col min="10" max="10" width="12.90625" style="96" customWidth="1"/>
    <col min="11" max="11" width="0.90625" style="96" customWidth="1"/>
    <col min="12" max="12" width="13.453125" style="96" customWidth="1"/>
    <col min="13" max="13" width="0.90625" style="96" customWidth="1"/>
    <col min="14" max="14" width="14.54296875" style="96" customWidth="1"/>
    <col min="15" max="15" width="0.90625" style="96" customWidth="1"/>
    <col min="16" max="16" width="15" style="96" customWidth="1"/>
    <col min="17" max="17" width="0.90625" style="96" customWidth="1"/>
    <col min="18" max="18" width="18" style="96" customWidth="1"/>
    <col min="19" max="16384" width="9.08984375" style="96"/>
  </cols>
  <sheetData>
    <row r="1" spans="1:18" ht="15.9" customHeight="1" x14ac:dyDescent="0.3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ht="15.9" customHeight="1" x14ac:dyDescent="0.3">
      <c r="A2" s="139" t="s">
        <v>102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8" ht="15.9" customHeight="1" x14ac:dyDescent="0.3">
      <c r="A3" s="139" t="s">
        <v>65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8" ht="15.9" customHeight="1" x14ac:dyDescent="0.3">
      <c r="A4" s="93"/>
      <c r="B4" s="93"/>
      <c r="C4" s="93"/>
      <c r="D4" s="93"/>
      <c r="E4" s="93"/>
      <c r="F4" s="93"/>
      <c r="G4" s="93"/>
      <c r="H4" s="93"/>
      <c r="I4" s="94"/>
      <c r="J4" s="94"/>
      <c r="K4" s="94"/>
      <c r="L4" s="94"/>
      <c r="M4" s="94"/>
      <c r="N4" s="94"/>
      <c r="O4" s="94"/>
      <c r="P4" s="94"/>
      <c r="Q4" s="94"/>
      <c r="R4" s="66" t="s">
        <v>103</v>
      </c>
    </row>
    <row r="5" spans="1:18" ht="9.9" customHeight="1" x14ac:dyDescent="0.3">
      <c r="A5" s="95"/>
      <c r="B5" s="95"/>
      <c r="C5" s="95"/>
      <c r="D5" s="95"/>
      <c r="E5" s="95"/>
      <c r="F5" s="95"/>
      <c r="G5" s="95"/>
      <c r="H5" s="95"/>
    </row>
    <row r="6" spans="1:18" s="102" customFormat="1" ht="15.9" customHeight="1" x14ac:dyDescent="0.3">
      <c r="C6" s="98" t="s">
        <v>7</v>
      </c>
      <c r="D6" s="140" t="s">
        <v>104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 ht="15.9" customHeight="1" x14ac:dyDescent="0.3">
      <c r="A7" s="102"/>
      <c r="B7" s="104"/>
      <c r="C7" s="102"/>
      <c r="J7" s="138" t="s">
        <v>105</v>
      </c>
      <c r="K7" s="138"/>
      <c r="L7" s="138"/>
      <c r="M7" s="138"/>
      <c r="N7" s="138"/>
      <c r="O7" s="98"/>
      <c r="P7" s="98"/>
      <c r="Q7" s="102"/>
    </row>
    <row r="8" spans="1:18" ht="15.9" customHeight="1" x14ac:dyDescent="0.3">
      <c r="A8" s="102"/>
      <c r="B8" s="104"/>
      <c r="C8" s="102"/>
      <c r="D8" s="98" t="s">
        <v>106</v>
      </c>
      <c r="E8" s="103"/>
      <c r="F8" s="98" t="s">
        <v>107</v>
      </c>
      <c r="G8" s="105"/>
      <c r="H8" s="98" t="s">
        <v>108</v>
      </c>
      <c r="I8" s="102"/>
      <c r="J8" s="141" t="s">
        <v>56</v>
      </c>
      <c r="K8" s="141"/>
      <c r="L8" s="141"/>
      <c r="M8" s="98"/>
      <c r="N8" s="98"/>
      <c r="O8" s="98"/>
      <c r="P8" s="98"/>
      <c r="Q8" s="102"/>
    </row>
    <row r="9" spans="1:18" ht="15.9" customHeight="1" x14ac:dyDescent="0.3">
      <c r="A9" s="102"/>
      <c r="B9" s="104"/>
      <c r="C9" s="102"/>
      <c r="D9" s="98" t="s">
        <v>109</v>
      </c>
      <c r="E9" s="103"/>
      <c r="F9" s="98" t="s">
        <v>110</v>
      </c>
      <c r="G9" s="105"/>
      <c r="H9" s="98" t="s">
        <v>111</v>
      </c>
      <c r="I9" s="102"/>
      <c r="K9" s="98"/>
      <c r="L9" s="98" t="s">
        <v>60</v>
      </c>
      <c r="M9" s="102"/>
      <c r="N9" s="102"/>
      <c r="O9" s="102"/>
      <c r="P9" s="102"/>
      <c r="Q9" s="102"/>
      <c r="R9" s="98" t="s">
        <v>112</v>
      </c>
    </row>
    <row r="10" spans="1:18" ht="15.9" customHeight="1" x14ac:dyDescent="0.3">
      <c r="A10" s="102"/>
      <c r="B10" s="104"/>
      <c r="D10" s="101" t="s">
        <v>113</v>
      </c>
      <c r="E10" s="103"/>
      <c r="F10" s="101" t="s">
        <v>114</v>
      </c>
      <c r="G10" s="105"/>
      <c r="H10" s="101" t="s">
        <v>115</v>
      </c>
      <c r="I10" s="105"/>
      <c r="J10" s="101" t="s">
        <v>57</v>
      </c>
      <c r="K10" s="98"/>
      <c r="L10" s="101" t="s">
        <v>116</v>
      </c>
      <c r="M10" s="102"/>
      <c r="N10" s="101" t="s">
        <v>59</v>
      </c>
      <c r="O10" s="98"/>
      <c r="P10" s="101" t="s">
        <v>60</v>
      </c>
      <c r="Q10" s="105"/>
      <c r="R10" s="101" t="s">
        <v>117</v>
      </c>
    </row>
    <row r="11" spans="1:18" ht="9.9" customHeight="1" x14ac:dyDescent="0.3">
      <c r="A11" s="102"/>
      <c r="B11" s="104"/>
      <c r="I11" s="105"/>
      <c r="Q11" s="105"/>
    </row>
    <row r="12" spans="1:18" ht="15.9" customHeight="1" x14ac:dyDescent="0.3">
      <c r="A12" s="102" t="s">
        <v>118</v>
      </c>
      <c r="B12" s="102"/>
      <c r="C12" s="102"/>
      <c r="D12" s="13">
        <v>136000000</v>
      </c>
      <c r="E12" s="13"/>
      <c r="F12" s="13">
        <v>647639270</v>
      </c>
      <c r="G12" s="13"/>
      <c r="H12" s="13">
        <v>22151112</v>
      </c>
      <c r="I12" s="13"/>
      <c r="J12" s="13">
        <v>13600000</v>
      </c>
      <c r="K12" s="13"/>
      <c r="L12" s="1">
        <v>0</v>
      </c>
      <c r="M12" s="13"/>
      <c r="N12" s="13">
        <v>148660315</v>
      </c>
      <c r="O12" s="13"/>
      <c r="P12" s="1">
        <v>0</v>
      </c>
      <c r="Q12" s="13"/>
      <c r="R12" s="2">
        <f>SUM(D12:Q12)</f>
        <v>968050697</v>
      </c>
    </row>
    <row r="13" spans="1:18" s="102" customFormat="1" ht="15.9" customHeight="1" x14ac:dyDescent="0.3">
      <c r="A13" s="102" t="s">
        <v>119</v>
      </c>
      <c r="C13" s="96"/>
      <c r="D13" s="16"/>
      <c r="E13" s="3"/>
      <c r="F13" s="16"/>
      <c r="G13" s="3"/>
      <c r="H13" s="3"/>
      <c r="I13" s="3"/>
      <c r="J13" s="16"/>
      <c r="K13" s="16"/>
      <c r="L13" s="16"/>
      <c r="M13" s="3"/>
      <c r="N13" s="3"/>
      <c r="O13" s="3"/>
      <c r="P13" s="16"/>
      <c r="Q13" s="3"/>
      <c r="R13" s="3"/>
    </row>
    <row r="14" spans="1:18" ht="15.9" customHeight="1" x14ac:dyDescent="0.3">
      <c r="B14" s="96" t="s">
        <v>120</v>
      </c>
      <c r="C14" s="97">
        <v>30</v>
      </c>
      <c r="D14" s="1">
        <v>0</v>
      </c>
      <c r="E14" s="56"/>
      <c r="F14" s="1">
        <v>0</v>
      </c>
      <c r="G14" s="56"/>
      <c r="H14" s="1">
        <v>0</v>
      </c>
      <c r="I14" s="56"/>
      <c r="J14" s="1">
        <v>0</v>
      </c>
      <c r="K14" s="1"/>
      <c r="L14" s="1">
        <v>0</v>
      </c>
      <c r="M14" s="6"/>
      <c r="N14" s="6">
        <v>-40799985</v>
      </c>
      <c r="O14" s="6"/>
      <c r="P14" s="1">
        <v>0</v>
      </c>
      <c r="Q14" s="56"/>
      <c r="R14" s="2">
        <f>SUM(D14:Q14)</f>
        <v>-40799985</v>
      </c>
    </row>
    <row r="15" spans="1:18" ht="15.9" customHeight="1" x14ac:dyDescent="0.3">
      <c r="B15" s="96" t="s">
        <v>121</v>
      </c>
      <c r="C15" s="97"/>
      <c r="D15" s="1">
        <v>0</v>
      </c>
      <c r="E15" s="6"/>
      <c r="F15" s="1">
        <v>0</v>
      </c>
      <c r="G15" s="6"/>
      <c r="H15" s="1">
        <v>0</v>
      </c>
      <c r="I15" s="56"/>
      <c r="J15" s="1">
        <v>0</v>
      </c>
      <c r="K15" s="1"/>
      <c r="L15" s="1">
        <v>0</v>
      </c>
      <c r="M15" s="111"/>
      <c r="N15" s="3">
        <f>'PL(จำแนกคชจ. ขั้นเดียว-งบเดียว)'!E31</f>
        <v>78264188</v>
      </c>
      <c r="O15" s="3"/>
      <c r="P15" s="1">
        <v>0</v>
      </c>
      <c r="Q15" s="56"/>
      <c r="R15" s="2">
        <f>SUM(D15:Q15)</f>
        <v>78264188</v>
      </c>
    </row>
    <row r="16" spans="1:18" ht="15.9" customHeight="1" x14ac:dyDescent="0.3">
      <c r="B16" s="96" t="s">
        <v>122</v>
      </c>
      <c r="C16" s="97"/>
      <c r="D16" s="7">
        <v>0</v>
      </c>
      <c r="E16" s="6"/>
      <c r="F16" s="7">
        <v>0</v>
      </c>
      <c r="G16" s="6"/>
      <c r="H16" s="7">
        <v>0</v>
      </c>
      <c r="I16" s="56"/>
      <c r="J16" s="7">
        <v>0</v>
      </c>
      <c r="K16" s="1"/>
      <c r="L16" s="1">
        <v>0</v>
      </c>
      <c r="M16" s="111"/>
      <c r="N16" s="8">
        <f>'PL(จำแนกคชจ. ขั้นเดียว-งบเดียว)'!E40</f>
        <v>309025</v>
      </c>
      <c r="O16" s="3"/>
      <c r="P16" s="1">
        <v>0</v>
      </c>
      <c r="Q16" s="56"/>
      <c r="R16" s="9">
        <f>SUM(D16:Q16)</f>
        <v>309025</v>
      </c>
    </row>
    <row r="17" spans="1:28" ht="15.9" customHeight="1" thickBot="1" x14ac:dyDescent="0.35">
      <c r="A17" s="102" t="s">
        <v>123</v>
      </c>
      <c r="B17" s="102"/>
      <c r="C17" s="102"/>
      <c r="D17" s="10">
        <f>SUM(D12:D16)</f>
        <v>136000000</v>
      </c>
      <c r="E17" s="95"/>
      <c r="F17" s="10">
        <f>SUM(F12:F16)</f>
        <v>647639270</v>
      </c>
      <c r="G17" s="95"/>
      <c r="H17" s="10">
        <f>SUM(H12:H16)</f>
        <v>22151112</v>
      </c>
      <c r="I17" s="95"/>
      <c r="J17" s="10">
        <f>SUM(J12:J16)</f>
        <v>13600000</v>
      </c>
      <c r="K17" s="2"/>
      <c r="L17" s="59">
        <f>SUM(L12:L16)</f>
        <v>0</v>
      </c>
      <c r="M17" s="95"/>
      <c r="N17" s="10">
        <f>SUM(N12:N16)</f>
        <v>186433543</v>
      </c>
      <c r="O17" s="2"/>
      <c r="P17" s="59">
        <f>SUM(P12:P16)</f>
        <v>0</v>
      </c>
      <c r="Q17" s="95"/>
      <c r="R17" s="10">
        <f>SUM(R12:R16)</f>
        <v>1005823925</v>
      </c>
      <c r="S17" s="11"/>
      <c r="T17" s="11"/>
      <c r="U17" s="12"/>
      <c r="V17" s="12"/>
      <c r="W17" s="12"/>
      <c r="X17" s="12"/>
      <c r="Y17" s="12"/>
      <c r="Z17" s="12"/>
      <c r="AA17" s="12"/>
      <c r="AB17" s="12"/>
    </row>
    <row r="18" spans="1:28" ht="15.9" customHeight="1" thickTop="1" x14ac:dyDescent="0.3">
      <c r="A18" s="102"/>
      <c r="B18" s="102"/>
      <c r="C18" s="102"/>
      <c r="D18" s="2"/>
      <c r="E18" s="95"/>
      <c r="F18" s="2"/>
      <c r="G18" s="95"/>
      <c r="H18" s="2"/>
      <c r="I18" s="95"/>
      <c r="J18" s="2"/>
      <c r="K18" s="2"/>
      <c r="L18" s="2"/>
      <c r="M18" s="95"/>
      <c r="N18" s="2"/>
      <c r="O18" s="2"/>
      <c r="P18" s="2"/>
      <c r="Q18" s="95"/>
      <c r="R18" s="2"/>
      <c r="S18" s="11"/>
      <c r="T18" s="11"/>
      <c r="U18" s="12"/>
      <c r="V18" s="12"/>
      <c r="W18" s="12"/>
      <c r="X18" s="12"/>
      <c r="Y18" s="12"/>
      <c r="Z18" s="12"/>
      <c r="AA18" s="12"/>
      <c r="AB18" s="12"/>
    </row>
    <row r="19" spans="1:28" ht="15.9" customHeight="1" x14ac:dyDescent="0.3">
      <c r="A19" s="102" t="s">
        <v>124</v>
      </c>
      <c r="B19" s="102"/>
      <c r="C19" s="102"/>
      <c r="D19" s="13">
        <f>D17</f>
        <v>136000000</v>
      </c>
      <c r="E19" s="13"/>
      <c r="F19" s="13">
        <f>F17</f>
        <v>647639270</v>
      </c>
      <c r="G19" s="13"/>
      <c r="H19" s="13">
        <f>H17</f>
        <v>22151112</v>
      </c>
      <c r="I19" s="13"/>
      <c r="J19" s="13">
        <f>J17</f>
        <v>13600000</v>
      </c>
      <c r="K19" s="13"/>
      <c r="L19" s="1">
        <f>L17</f>
        <v>0</v>
      </c>
      <c r="M19" s="13"/>
      <c r="N19" s="13">
        <f>N17</f>
        <v>186433543</v>
      </c>
      <c r="O19" s="13"/>
      <c r="P19" s="1">
        <f>P17</f>
        <v>0</v>
      </c>
      <c r="Q19" s="13"/>
      <c r="R19" s="2">
        <f>SUM(D19:Q19)</f>
        <v>1005823925</v>
      </c>
    </row>
    <row r="20" spans="1:28" s="102" customFormat="1" ht="15.9" customHeight="1" x14ac:dyDescent="0.3">
      <c r="A20" s="102" t="s">
        <v>119</v>
      </c>
      <c r="C20" s="96"/>
      <c r="D20" s="16"/>
      <c r="E20" s="3"/>
      <c r="F20" s="16"/>
      <c r="G20" s="3"/>
      <c r="H20" s="3"/>
      <c r="I20" s="3"/>
      <c r="J20" s="16"/>
      <c r="K20" s="16"/>
      <c r="L20" s="16"/>
      <c r="M20" s="3"/>
      <c r="N20" s="3"/>
      <c r="O20" s="3"/>
      <c r="P20" s="3"/>
      <c r="Q20" s="3"/>
      <c r="R20" s="3"/>
    </row>
    <row r="21" spans="1:28" ht="15.9" customHeight="1" x14ac:dyDescent="0.3">
      <c r="B21" s="96" t="s">
        <v>120</v>
      </c>
      <c r="C21" s="97">
        <v>30</v>
      </c>
      <c r="D21" s="1">
        <v>0</v>
      </c>
      <c r="E21" s="56"/>
      <c r="F21" s="1">
        <v>0</v>
      </c>
      <c r="G21" s="56"/>
      <c r="H21" s="1">
        <v>0</v>
      </c>
      <c r="I21" s="56"/>
      <c r="J21" s="1">
        <v>0</v>
      </c>
      <c r="K21" s="1"/>
      <c r="L21" s="1">
        <v>0</v>
      </c>
      <c r="M21" s="6"/>
      <c r="N21" s="6">
        <v>-46239983</v>
      </c>
      <c r="O21" s="6"/>
      <c r="P21" s="1">
        <v>0</v>
      </c>
      <c r="Q21" s="56"/>
      <c r="R21" s="2">
        <f>SUM(D21:Q21)</f>
        <v>-46239983</v>
      </c>
    </row>
    <row r="22" spans="1:28" ht="15.9" customHeight="1" x14ac:dyDescent="0.3">
      <c r="B22" s="96" t="s">
        <v>121</v>
      </c>
      <c r="C22" s="97"/>
      <c r="D22" s="1">
        <v>0</v>
      </c>
      <c r="E22" s="56"/>
      <c r="F22" s="1">
        <v>0</v>
      </c>
      <c r="G22" s="56"/>
      <c r="H22" s="1">
        <v>0</v>
      </c>
      <c r="I22" s="56"/>
      <c r="J22" s="1">
        <v>0</v>
      </c>
      <c r="K22" s="1"/>
      <c r="L22" s="1">
        <v>0</v>
      </c>
      <c r="M22" s="111"/>
      <c r="N22" s="3">
        <f>'PL(จำแนกคชจ. ขั้นเดียว-งบเดียว)'!C31</f>
        <v>77860465.030000001</v>
      </c>
      <c r="O22" s="3"/>
      <c r="P22" s="1">
        <v>0</v>
      </c>
      <c r="Q22" s="56"/>
      <c r="R22" s="2">
        <f>SUM(D22:Q22)</f>
        <v>77860465.030000001</v>
      </c>
    </row>
    <row r="23" spans="1:28" ht="15.9" customHeight="1" x14ac:dyDescent="0.3">
      <c r="B23" s="96" t="s">
        <v>122</v>
      </c>
      <c r="C23" s="97"/>
      <c r="D23" s="1">
        <v>0</v>
      </c>
      <c r="E23" s="56"/>
      <c r="F23" s="1">
        <v>0</v>
      </c>
      <c r="G23" s="56"/>
      <c r="H23" s="1">
        <v>0</v>
      </c>
      <c r="I23" s="56"/>
      <c r="J23" s="1">
        <v>0</v>
      </c>
      <c r="K23" s="1"/>
      <c r="L23" s="1">
        <v>0</v>
      </c>
      <c r="M23" s="111"/>
      <c r="N23" s="3">
        <f>'PL(จำแนกคชจ. ขั้นเดียว-งบเดียว)'!C40</f>
        <v>-266986</v>
      </c>
      <c r="O23" s="3"/>
      <c r="P23" s="1">
        <v>0</v>
      </c>
      <c r="Q23" s="56"/>
      <c r="R23" s="2">
        <f>SUM(D23:Q23)</f>
        <v>-266986</v>
      </c>
    </row>
    <row r="24" spans="1:28" ht="15.9" customHeight="1" x14ac:dyDescent="0.3">
      <c r="B24" s="96" t="s">
        <v>60</v>
      </c>
      <c r="C24" s="97">
        <v>23</v>
      </c>
      <c r="D24" s="7">
        <v>0</v>
      </c>
      <c r="E24" s="6"/>
      <c r="F24" s="7">
        <v>0</v>
      </c>
      <c r="G24" s="6"/>
      <c r="H24" s="7">
        <v>0</v>
      </c>
      <c r="I24" s="56"/>
      <c r="J24" s="7">
        <v>0</v>
      </c>
      <c r="K24" s="1"/>
      <c r="L24" s="9">
        <f>'BS (หนี้สินและทุน)'!C38</f>
        <v>69575916</v>
      </c>
      <c r="M24" s="111"/>
      <c r="N24" s="9">
        <f>'BS (หนี้สินและทุน)'!C40</f>
        <v>-69575916</v>
      </c>
      <c r="O24" s="3"/>
      <c r="P24" s="9">
        <f>'BS (หนี้สินและทุน)'!C40</f>
        <v>-69575916</v>
      </c>
      <c r="Q24" s="56"/>
      <c r="R24" s="9">
        <f>SUM(D24:Q24)</f>
        <v>-69575916</v>
      </c>
    </row>
    <row r="25" spans="1:28" ht="15.9" customHeight="1" thickBot="1" x14ac:dyDescent="0.35">
      <c r="A25" s="102" t="s">
        <v>125</v>
      </c>
      <c r="B25" s="102"/>
      <c r="C25" s="102"/>
      <c r="D25" s="10">
        <f>SUM(D19:D24)</f>
        <v>136000000</v>
      </c>
      <c r="E25" s="95"/>
      <c r="F25" s="10">
        <f>SUM(F19:F24)</f>
        <v>647639270</v>
      </c>
      <c r="G25" s="95"/>
      <c r="H25" s="10">
        <f>SUM(H19:H24)</f>
        <v>22151112</v>
      </c>
      <c r="I25" s="95"/>
      <c r="J25" s="10">
        <f>SUM(J19:J24)</f>
        <v>13600000</v>
      </c>
      <c r="K25" s="2"/>
      <c r="L25" s="10">
        <f>SUM(L19:L24)</f>
        <v>69575916</v>
      </c>
      <c r="M25" s="95"/>
      <c r="N25" s="10">
        <f>SUM(N19:N24)</f>
        <v>148211123.03</v>
      </c>
      <c r="O25" s="2"/>
      <c r="P25" s="10">
        <f>SUM(P19:P24)</f>
        <v>-69575916</v>
      </c>
      <c r="Q25" s="95"/>
      <c r="R25" s="10">
        <f>SUM(R19:R24)</f>
        <v>967601505.02999997</v>
      </c>
      <c r="S25" s="11"/>
      <c r="T25" s="11"/>
      <c r="U25" s="12"/>
      <c r="V25" s="12"/>
      <c r="W25" s="12"/>
      <c r="X25" s="12"/>
      <c r="Y25" s="12"/>
      <c r="Z25" s="12"/>
      <c r="AA25" s="12"/>
      <c r="AB25" s="12"/>
    </row>
    <row r="26" spans="1:28" ht="15.9" customHeight="1" thickTop="1" x14ac:dyDescent="0.3"/>
    <row r="38" spans="1:7" ht="15.9" customHeight="1" x14ac:dyDescent="0.3">
      <c r="A38" s="137" t="s">
        <v>29</v>
      </c>
      <c r="B38" s="137"/>
      <c r="C38" s="137"/>
      <c r="D38" s="137"/>
      <c r="E38" s="137"/>
      <c r="F38" s="137"/>
      <c r="G38" s="137"/>
    </row>
  </sheetData>
  <mergeCells count="7">
    <mergeCell ref="A38:G38"/>
    <mergeCell ref="J7:N7"/>
    <mergeCell ref="A1:R1"/>
    <mergeCell ref="A2:R2"/>
    <mergeCell ref="A3:R3"/>
    <mergeCell ref="D6:R6"/>
    <mergeCell ref="J8:L8"/>
  </mergeCells>
  <pageMargins left="1" right="0.3" top="1" bottom="0.5" header="0.5" footer="0.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231F-B1BD-4BC4-99A1-A8D4A51CCDE8}">
  <sheetPr>
    <tabColor rgb="FF00B050"/>
  </sheetPr>
  <dimension ref="A1:V38"/>
  <sheetViews>
    <sheetView view="pageBreakPreview" topLeftCell="A13" zoomScale="82" zoomScaleNormal="70" zoomScaleSheetLayoutView="82" workbookViewId="0">
      <selection activeCell="G13" sqref="G13"/>
    </sheetView>
  </sheetViews>
  <sheetFormatPr defaultColWidth="9.08984375" defaultRowHeight="15.9" customHeight="1" x14ac:dyDescent="0.3"/>
  <cols>
    <col min="1" max="1" width="2.54296875" style="92" customWidth="1"/>
    <col min="2" max="2" width="42.54296875" style="92" customWidth="1"/>
    <col min="3" max="3" width="5.36328125" style="92" bestFit="1" customWidth="1"/>
    <col min="4" max="4" width="1" style="92" customWidth="1"/>
    <col min="5" max="5" width="14.54296875" style="92" customWidth="1"/>
    <col min="6" max="6" width="1.453125" style="92" customWidth="1"/>
    <col min="7" max="7" width="14.08984375" style="92" customWidth="1"/>
    <col min="8" max="8" width="1.453125" style="92" customWidth="1"/>
    <col min="9" max="9" width="13.453125" style="92" customWidth="1"/>
    <col min="10" max="10" width="1.54296875" style="92" customWidth="1"/>
    <col min="11" max="11" width="15.453125" style="92" customWidth="1"/>
    <col min="12" max="12" width="1.453125" style="92" customWidth="1"/>
    <col min="13" max="13" width="14.54296875" style="92" customWidth="1"/>
    <col min="14" max="14" width="1.54296875" style="92" customWidth="1"/>
    <col min="15" max="15" width="14.54296875" style="92" customWidth="1"/>
    <col min="16" max="16" width="1.453125" style="92" customWidth="1"/>
    <col min="17" max="17" width="17.54296875" style="92" customWidth="1"/>
    <col min="18" max="16384" width="9.08984375" style="92"/>
  </cols>
  <sheetData>
    <row r="1" spans="1:22" ht="15.9" customHeight="1" x14ac:dyDescent="0.3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91"/>
      <c r="S1" s="91"/>
      <c r="T1" s="91"/>
      <c r="U1" s="91"/>
      <c r="V1" s="91"/>
    </row>
    <row r="2" spans="1:22" ht="15.9" customHeight="1" x14ac:dyDescent="0.3">
      <c r="A2" s="139" t="s">
        <v>126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91"/>
      <c r="S2" s="91"/>
      <c r="T2" s="91"/>
      <c r="U2" s="91"/>
      <c r="V2" s="91"/>
    </row>
    <row r="3" spans="1:22" ht="15.9" customHeight="1" x14ac:dyDescent="0.3">
      <c r="A3" s="139" t="s">
        <v>65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91"/>
      <c r="S3" s="91"/>
      <c r="T3" s="91"/>
      <c r="U3" s="91"/>
      <c r="V3" s="91"/>
    </row>
    <row r="4" spans="1:22" ht="15.9" customHeight="1" x14ac:dyDescent="0.3">
      <c r="A4" s="93"/>
      <c r="B4" s="93"/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66" t="s">
        <v>103</v>
      </c>
    </row>
    <row r="5" spans="1:22" ht="9.9" customHeight="1" x14ac:dyDescent="0.3">
      <c r="A5" s="95"/>
      <c r="B5" s="95"/>
      <c r="C5" s="95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0"/>
    </row>
    <row r="6" spans="1:22" ht="15.9" customHeight="1" x14ac:dyDescent="0.3">
      <c r="A6" s="97"/>
      <c r="B6" s="98"/>
      <c r="C6" s="98" t="s">
        <v>7</v>
      </c>
      <c r="D6" s="140" t="s">
        <v>127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22" ht="15.9" customHeight="1" x14ac:dyDescent="0.3">
      <c r="A7" s="99"/>
      <c r="B7" s="100"/>
      <c r="C7" s="100"/>
      <c r="D7" s="100"/>
      <c r="E7" s="96"/>
      <c r="F7" s="96"/>
      <c r="G7" s="96"/>
      <c r="H7" s="98"/>
      <c r="I7" s="138" t="s">
        <v>105</v>
      </c>
      <c r="J7" s="138"/>
      <c r="K7" s="138"/>
      <c r="L7" s="138"/>
      <c r="M7" s="138"/>
      <c r="N7" s="98"/>
      <c r="O7" s="98"/>
      <c r="P7" s="102"/>
      <c r="Q7" s="96"/>
    </row>
    <row r="8" spans="1:22" ht="15.9" customHeight="1" x14ac:dyDescent="0.3">
      <c r="A8" s="99"/>
      <c r="B8" s="100"/>
      <c r="C8" s="100"/>
      <c r="D8" s="100"/>
      <c r="E8" s="98" t="s">
        <v>106</v>
      </c>
      <c r="F8" s="103"/>
      <c r="G8" s="98" t="s">
        <v>107</v>
      </c>
      <c r="H8" s="98"/>
      <c r="I8" s="141" t="s">
        <v>56</v>
      </c>
      <c r="J8" s="141"/>
      <c r="K8" s="141"/>
      <c r="L8" s="98"/>
      <c r="M8" s="98"/>
      <c r="N8" s="98"/>
      <c r="O8" s="98"/>
      <c r="P8" s="102"/>
      <c r="Q8" s="96"/>
    </row>
    <row r="9" spans="1:22" ht="15.9" customHeight="1" x14ac:dyDescent="0.3">
      <c r="A9" s="102"/>
      <c r="B9" s="104"/>
      <c r="C9" s="102"/>
      <c r="D9" s="102"/>
      <c r="E9" s="98" t="s">
        <v>109</v>
      </c>
      <c r="F9" s="103"/>
      <c r="G9" s="98" t="s">
        <v>110</v>
      </c>
      <c r="H9" s="102"/>
      <c r="I9" s="96"/>
      <c r="J9" s="98"/>
      <c r="K9" s="98" t="s">
        <v>60</v>
      </c>
      <c r="L9" s="102"/>
      <c r="M9" s="102"/>
      <c r="N9" s="102"/>
      <c r="O9" s="102"/>
      <c r="P9" s="102"/>
      <c r="Q9" s="98" t="s">
        <v>112</v>
      </c>
    </row>
    <row r="10" spans="1:22" ht="15.9" customHeight="1" x14ac:dyDescent="0.3">
      <c r="A10" s="102"/>
      <c r="B10" s="104"/>
      <c r="C10" s="98"/>
      <c r="D10" s="102"/>
      <c r="E10" s="101" t="s">
        <v>113</v>
      </c>
      <c r="F10" s="103"/>
      <c r="G10" s="101" t="s">
        <v>114</v>
      </c>
      <c r="H10" s="98"/>
      <c r="I10" s="101" t="s">
        <v>57</v>
      </c>
      <c r="J10" s="98"/>
      <c r="K10" s="101" t="s">
        <v>116</v>
      </c>
      <c r="L10" s="102"/>
      <c r="M10" s="101" t="s">
        <v>59</v>
      </c>
      <c r="N10" s="98"/>
      <c r="O10" s="101" t="s">
        <v>60</v>
      </c>
      <c r="P10" s="105"/>
      <c r="Q10" s="101" t="s">
        <v>117</v>
      </c>
    </row>
    <row r="11" spans="1:22" s="109" customFormat="1" ht="9.9" customHeight="1" x14ac:dyDescent="0.3">
      <c r="A11" s="106"/>
      <c r="B11" s="107"/>
      <c r="C11" s="108"/>
      <c r="D11" s="102"/>
      <c r="E11" s="108"/>
      <c r="F11" s="105"/>
      <c r="G11" s="98"/>
      <c r="H11" s="98"/>
      <c r="I11" s="108"/>
      <c r="J11" s="108"/>
      <c r="K11" s="108"/>
      <c r="L11" s="108"/>
      <c r="M11" s="108"/>
      <c r="N11" s="108"/>
      <c r="O11" s="108"/>
      <c r="P11" s="98"/>
      <c r="Q11" s="108"/>
    </row>
    <row r="12" spans="1:22" ht="15.9" customHeight="1" x14ac:dyDescent="0.3">
      <c r="A12" s="102" t="s">
        <v>118</v>
      </c>
      <c r="B12" s="96"/>
      <c r="C12" s="97"/>
      <c r="D12" s="96"/>
      <c r="E12" s="4">
        <v>136000000</v>
      </c>
      <c r="F12" s="4"/>
      <c r="G12" s="4">
        <v>647639270</v>
      </c>
      <c r="H12" s="4"/>
      <c r="I12" s="4">
        <v>13600000</v>
      </c>
      <c r="J12" s="4"/>
      <c r="K12" s="15">
        <v>0</v>
      </c>
      <c r="L12" s="4"/>
      <c r="M12" s="4">
        <v>148660648</v>
      </c>
      <c r="N12" s="4"/>
      <c r="O12" s="15">
        <v>0</v>
      </c>
      <c r="P12" s="4"/>
      <c r="Q12" s="2">
        <f>SUM(E12:P12)</f>
        <v>945899918</v>
      </c>
    </row>
    <row r="13" spans="1:22" ht="15.9" customHeight="1" x14ac:dyDescent="0.3">
      <c r="A13" s="102" t="s">
        <v>119</v>
      </c>
      <c r="B13" s="96"/>
      <c r="C13" s="97"/>
      <c r="D13" s="96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/>
    </row>
    <row r="14" spans="1:22" ht="15.9" customHeight="1" x14ac:dyDescent="0.3">
      <c r="A14" s="102"/>
      <c r="B14" s="96" t="s">
        <v>120</v>
      </c>
      <c r="C14" s="97">
        <v>30</v>
      </c>
      <c r="D14" s="96"/>
      <c r="E14" s="15">
        <v>0</v>
      </c>
      <c r="F14" s="6"/>
      <c r="G14" s="15">
        <v>0</v>
      </c>
      <c r="H14" s="6"/>
      <c r="I14" s="15">
        <v>0</v>
      </c>
      <c r="J14" s="15"/>
      <c r="K14" s="15">
        <v>0</v>
      </c>
      <c r="L14" s="6"/>
      <c r="M14" s="6">
        <v>-40799985</v>
      </c>
      <c r="N14" s="6"/>
      <c r="O14" s="15">
        <v>0</v>
      </c>
      <c r="P14" s="6"/>
      <c r="Q14" s="2">
        <f>SUM(E14:P14)</f>
        <v>-40799985</v>
      </c>
      <c r="T14" s="17"/>
    </row>
    <row r="15" spans="1:22" ht="15.9" customHeight="1" x14ac:dyDescent="0.3">
      <c r="A15" s="102"/>
      <c r="B15" s="96" t="s">
        <v>121</v>
      </c>
      <c r="C15" s="97"/>
      <c r="D15" s="96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3">
        <f>'PL(จำแนกคชจ. ขั้นเดียว-งบเดียว)'!I31</f>
        <v>78264188</v>
      </c>
      <c r="N15" s="3"/>
      <c r="O15" s="15">
        <v>0</v>
      </c>
      <c r="P15" s="15"/>
      <c r="Q15" s="2">
        <f>SUM(E15:P15)</f>
        <v>78264188</v>
      </c>
      <c r="T15" s="17"/>
    </row>
    <row r="16" spans="1:22" ht="15.9" customHeight="1" x14ac:dyDescent="0.3">
      <c r="A16" s="102"/>
      <c r="B16" s="96" t="s">
        <v>122</v>
      </c>
      <c r="C16" s="97"/>
      <c r="D16" s="96"/>
      <c r="E16" s="18">
        <v>0</v>
      </c>
      <c r="F16" s="15"/>
      <c r="G16" s="18">
        <v>0</v>
      </c>
      <c r="H16" s="21"/>
      <c r="I16" s="18">
        <v>0</v>
      </c>
      <c r="J16" s="15"/>
      <c r="K16" s="18">
        <v>0</v>
      </c>
      <c r="L16" s="21"/>
      <c r="M16" s="8">
        <f>'PL(จำแนกคชจ. ขั้นเดียว-งบเดียว)'!I40</f>
        <v>309025</v>
      </c>
      <c r="N16" s="3"/>
      <c r="O16" s="18">
        <v>0</v>
      </c>
      <c r="P16" s="21"/>
      <c r="Q16" s="9">
        <f>SUM(E16:P16)</f>
        <v>309025</v>
      </c>
      <c r="T16" s="17"/>
    </row>
    <row r="17" spans="1:20" ht="15.9" customHeight="1" thickBot="1" x14ac:dyDescent="0.35">
      <c r="A17" s="102" t="s">
        <v>123</v>
      </c>
      <c r="B17" s="96"/>
      <c r="C17" s="102"/>
      <c r="D17" s="96"/>
      <c r="E17" s="10">
        <f>SUM(E12:E16)</f>
        <v>136000000</v>
      </c>
      <c r="F17" s="14"/>
      <c r="G17" s="10">
        <f>SUM(G12:G16)</f>
        <v>647639270</v>
      </c>
      <c r="H17" s="14"/>
      <c r="I17" s="10">
        <f>SUM(I12:I16)</f>
        <v>13600000</v>
      </c>
      <c r="J17" s="2"/>
      <c r="K17" s="59">
        <f>SUM(K12:K16)</f>
        <v>0</v>
      </c>
      <c r="L17" s="14"/>
      <c r="M17" s="10">
        <f>SUM(M12:M16)</f>
        <v>186433876</v>
      </c>
      <c r="N17" s="2"/>
      <c r="O17" s="59">
        <f>SUM(O12:O16)</f>
        <v>0</v>
      </c>
      <c r="P17" s="14"/>
      <c r="Q17" s="10">
        <f>SUM(Q12:Q16)</f>
        <v>983673146</v>
      </c>
    </row>
    <row r="18" spans="1:20" ht="15.9" customHeight="1" thickTop="1" x14ac:dyDescent="0.3">
      <c r="A18" s="102"/>
      <c r="B18" s="96"/>
      <c r="C18" s="102"/>
      <c r="D18" s="96"/>
      <c r="E18" s="2"/>
      <c r="F18" s="14"/>
      <c r="G18" s="2"/>
      <c r="H18" s="14"/>
      <c r="I18" s="2"/>
      <c r="J18" s="2"/>
      <c r="K18" s="2"/>
      <c r="L18" s="14"/>
      <c r="M18" s="2"/>
      <c r="N18" s="2"/>
      <c r="O18" s="2"/>
      <c r="P18" s="14"/>
      <c r="Q18" s="2"/>
    </row>
    <row r="19" spans="1:20" ht="15.9" customHeight="1" x14ac:dyDescent="0.3">
      <c r="A19" s="102" t="s">
        <v>124</v>
      </c>
      <c r="B19" s="96"/>
      <c r="C19" s="102"/>
      <c r="D19" s="96"/>
      <c r="E19" s="4">
        <f>E17</f>
        <v>136000000</v>
      </c>
      <c r="F19" s="4"/>
      <c r="G19" s="4">
        <f>G17</f>
        <v>647639270</v>
      </c>
      <c r="H19" s="4"/>
      <c r="I19" s="4">
        <f>I17</f>
        <v>13600000</v>
      </c>
      <c r="J19" s="4"/>
      <c r="K19" s="1">
        <f>K17</f>
        <v>0</v>
      </c>
      <c r="L19" s="4"/>
      <c r="M19" s="4">
        <f>M17</f>
        <v>186433876</v>
      </c>
      <c r="N19" s="4"/>
      <c r="O19" s="1">
        <f>O17</f>
        <v>0</v>
      </c>
      <c r="P19" s="4"/>
      <c r="Q19" s="2">
        <f>SUM(E19:P19)</f>
        <v>983673146</v>
      </c>
    </row>
    <row r="20" spans="1:20" ht="15.9" customHeight="1" x14ac:dyDescent="0.3">
      <c r="A20" s="102" t="s">
        <v>119</v>
      </c>
      <c r="B20" s="96"/>
      <c r="C20" s="96"/>
      <c r="D20" s="96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</row>
    <row r="21" spans="1:20" ht="15.9" customHeight="1" x14ac:dyDescent="0.3">
      <c r="A21" s="102"/>
      <c r="B21" s="96" t="s">
        <v>120</v>
      </c>
      <c r="C21" s="97">
        <v>30</v>
      </c>
      <c r="D21" s="96"/>
      <c r="E21" s="15">
        <v>0</v>
      </c>
      <c r="F21" s="6"/>
      <c r="G21" s="15">
        <v>0</v>
      </c>
      <c r="H21" s="6"/>
      <c r="I21" s="15">
        <v>0</v>
      </c>
      <c r="J21" s="15"/>
      <c r="K21" s="15">
        <v>0</v>
      </c>
      <c r="L21" s="6"/>
      <c r="M21" s="6">
        <v>-46239983</v>
      </c>
      <c r="N21" s="6"/>
      <c r="O21" s="15">
        <v>0</v>
      </c>
      <c r="P21" s="6"/>
      <c r="Q21" s="2">
        <f>SUM(E21:P21)</f>
        <v>-46239983</v>
      </c>
      <c r="T21" s="17"/>
    </row>
    <row r="22" spans="1:20" ht="15.9" customHeight="1" x14ac:dyDescent="0.3">
      <c r="A22" s="102"/>
      <c r="B22" s="96" t="s">
        <v>121</v>
      </c>
      <c r="C22" s="97"/>
      <c r="D22" s="96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3">
        <f>'PL(จำแนกคชจ. ขั้นเดียว-งบเดียว)'!G31</f>
        <v>77860465</v>
      </c>
      <c r="N22" s="3"/>
      <c r="O22" s="15">
        <v>0</v>
      </c>
      <c r="P22" s="15"/>
      <c r="Q22" s="2">
        <f>SUM(E22:P22)</f>
        <v>77860465</v>
      </c>
      <c r="T22" s="17"/>
    </row>
    <row r="23" spans="1:20" ht="15.9" customHeight="1" x14ac:dyDescent="0.3">
      <c r="A23" s="102"/>
      <c r="B23" s="96" t="s">
        <v>122</v>
      </c>
      <c r="C23" s="97"/>
      <c r="D23" s="96"/>
      <c r="E23" s="15">
        <v>0</v>
      </c>
      <c r="F23" s="15"/>
      <c r="G23" s="15">
        <v>0</v>
      </c>
      <c r="H23" s="15"/>
      <c r="I23" s="15">
        <v>0</v>
      </c>
      <c r="J23" s="15"/>
      <c r="K23" s="15">
        <v>0</v>
      </c>
      <c r="L23" s="15"/>
      <c r="M23" s="3">
        <f>'PL(จำแนกคชจ. ขั้นเดียว-งบเดียว)'!G40</f>
        <v>-266986</v>
      </c>
      <c r="N23" s="3"/>
      <c r="O23" s="15">
        <v>0</v>
      </c>
      <c r="P23" s="15"/>
      <c r="Q23" s="2">
        <f>SUM(E23:P23)</f>
        <v>-266986</v>
      </c>
      <c r="T23" s="17"/>
    </row>
    <row r="24" spans="1:20" ht="15.9" customHeight="1" x14ac:dyDescent="0.3">
      <c r="A24" s="102"/>
      <c r="B24" s="96" t="s">
        <v>60</v>
      </c>
      <c r="C24" s="97">
        <v>23</v>
      </c>
      <c r="D24" s="96"/>
      <c r="E24" s="15">
        <v>0</v>
      </c>
      <c r="F24" s="15"/>
      <c r="G24" s="15">
        <v>0</v>
      </c>
      <c r="H24" s="21"/>
      <c r="I24" s="15">
        <v>0</v>
      </c>
      <c r="J24" s="15"/>
      <c r="K24" s="9">
        <f>'BS (หนี้สินและทุน)'!G38</f>
        <v>69575916.420000002</v>
      </c>
      <c r="L24" s="21"/>
      <c r="M24" s="9">
        <f>'BS (หนี้สินและทุน)'!G40</f>
        <v>-69575916.420000002</v>
      </c>
      <c r="N24" s="3"/>
      <c r="O24" s="9">
        <f>'BS (หนี้สินและทุน)'!G40</f>
        <v>-69575916.420000002</v>
      </c>
      <c r="P24" s="21"/>
      <c r="Q24" s="9">
        <f>SUM(E24:P24)</f>
        <v>-69575916.420000002</v>
      </c>
      <c r="T24" s="17"/>
    </row>
    <row r="25" spans="1:20" ht="15.9" customHeight="1" thickBot="1" x14ac:dyDescent="0.35">
      <c r="A25" s="102" t="s">
        <v>125</v>
      </c>
      <c r="B25" s="96"/>
      <c r="C25" s="110"/>
      <c r="D25" s="96"/>
      <c r="E25" s="57">
        <f>SUM(E19:E24)</f>
        <v>136000000</v>
      </c>
      <c r="F25" s="14"/>
      <c r="G25" s="57">
        <f>SUM(G19:G24)</f>
        <v>647639270</v>
      </c>
      <c r="H25" s="14"/>
      <c r="I25" s="57">
        <f>SUM(I19:I24)</f>
        <v>13600000</v>
      </c>
      <c r="J25" s="2"/>
      <c r="K25" s="57">
        <f>SUM(K19:K24)</f>
        <v>69575916.420000002</v>
      </c>
      <c r="L25" s="14"/>
      <c r="M25" s="57">
        <f>SUM(M19:M24)</f>
        <v>148211455.57999998</v>
      </c>
      <c r="N25" s="2"/>
      <c r="O25" s="57">
        <f>SUM(O19:O24)</f>
        <v>-69575916.420000002</v>
      </c>
      <c r="P25" s="14"/>
      <c r="Q25" s="57">
        <f>SUM(Q19:Q24)</f>
        <v>945450725.58000004</v>
      </c>
    </row>
    <row r="26" spans="1:20" ht="15.9" customHeight="1" thickTop="1" x14ac:dyDescent="0.3">
      <c r="A26" s="102"/>
      <c r="B26" s="96"/>
      <c r="C26" s="110"/>
      <c r="D26" s="96"/>
      <c r="E26" s="2"/>
      <c r="F26" s="14"/>
      <c r="G26" s="2"/>
      <c r="H26" s="14"/>
      <c r="I26" s="2"/>
      <c r="J26" s="2"/>
      <c r="K26" s="2"/>
      <c r="L26" s="14"/>
      <c r="M26" s="2"/>
      <c r="N26" s="2"/>
      <c r="O26" s="2"/>
      <c r="P26" s="14"/>
      <c r="Q26" s="2"/>
    </row>
    <row r="27" spans="1:20" ht="15.9" customHeight="1" x14ac:dyDescent="0.3">
      <c r="A27" s="102"/>
      <c r="B27" s="96"/>
      <c r="C27" s="110"/>
      <c r="D27" s="96"/>
      <c r="E27" s="2"/>
      <c r="F27" s="14"/>
      <c r="G27" s="2"/>
      <c r="H27" s="14"/>
      <c r="I27" s="2"/>
      <c r="J27" s="2"/>
      <c r="K27" s="2"/>
      <c r="L27" s="14"/>
      <c r="M27" s="2"/>
      <c r="N27" s="2"/>
      <c r="O27" s="2"/>
      <c r="P27" s="14"/>
      <c r="Q27" s="2"/>
    </row>
    <row r="28" spans="1:20" ht="15.9" customHeight="1" x14ac:dyDescent="0.3">
      <c r="A28" s="102"/>
      <c r="B28" s="96"/>
      <c r="C28" s="110"/>
      <c r="D28" s="96"/>
      <c r="E28" s="2"/>
      <c r="F28" s="14"/>
      <c r="G28" s="2"/>
      <c r="H28" s="14"/>
      <c r="I28" s="2"/>
      <c r="J28" s="2"/>
      <c r="K28" s="2"/>
      <c r="L28" s="14"/>
      <c r="M28" s="2"/>
      <c r="N28" s="2"/>
      <c r="O28" s="2"/>
      <c r="P28" s="14"/>
      <c r="Q28" s="2"/>
    </row>
    <row r="29" spans="1:20" ht="15.9" customHeight="1" x14ac:dyDescent="0.3">
      <c r="A29" s="102"/>
      <c r="B29" s="96"/>
      <c r="C29" s="110"/>
      <c r="D29" s="96"/>
      <c r="E29" s="2"/>
      <c r="F29" s="14"/>
      <c r="G29" s="2"/>
      <c r="H29" s="14"/>
      <c r="I29" s="2"/>
      <c r="J29" s="2"/>
      <c r="K29" s="2"/>
      <c r="L29" s="14"/>
      <c r="M29" s="2"/>
      <c r="N29" s="2"/>
      <c r="O29" s="2"/>
      <c r="P29" s="14"/>
      <c r="Q29" s="2"/>
    </row>
    <row r="30" spans="1:20" ht="15.9" customHeight="1" x14ac:dyDescent="0.3">
      <c r="A30" s="102"/>
      <c r="B30" s="96"/>
      <c r="C30" s="110"/>
      <c r="D30" s="96"/>
      <c r="E30" s="2"/>
      <c r="F30" s="14"/>
      <c r="G30" s="2"/>
      <c r="H30" s="14"/>
      <c r="I30" s="2"/>
      <c r="J30" s="2"/>
      <c r="K30" s="2"/>
      <c r="L30" s="14"/>
      <c r="M30" s="2"/>
      <c r="N30" s="2"/>
      <c r="O30" s="2"/>
      <c r="P30" s="14"/>
      <c r="Q30" s="2"/>
    </row>
    <row r="31" spans="1:20" ht="15.9" customHeight="1" x14ac:dyDescent="0.3">
      <c r="A31" s="102"/>
      <c r="B31" s="96"/>
      <c r="C31" s="110"/>
      <c r="D31" s="96"/>
      <c r="E31" s="2"/>
      <c r="F31" s="14"/>
      <c r="G31" s="2"/>
      <c r="H31" s="14"/>
      <c r="I31" s="2"/>
      <c r="J31" s="2"/>
      <c r="K31" s="2"/>
      <c r="L31" s="14"/>
      <c r="M31" s="2"/>
      <c r="N31" s="2"/>
      <c r="O31" s="2"/>
      <c r="P31" s="14"/>
      <c r="Q31" s="2"/>
    </row>
    <row r="32" spans="1:20" ht="15.9" customHeight="1" x14ac:dyDescent="0.3">
      <c r="A32" s="102"/>
      <c r="B32" s="96"/>
      <c r="C32" s="110"/>
      <c r="D32" s="96"/>
      <c r="E32" s="2"/>
      <c r="F32" s="14"/>
      <c r="G32" s="2"/>
      <c r="H32" s="14"/>
      <c r="I32" s="2"/>
      <c r="J32" s="2"/>
      <c r="K32" s="2"/>
      <c r="L32" s="14"/>
      <c r="M32" s="2"/>
      <c r="N32" s="2"/>
      <c r="O32" s="2"/>
      <c r="P32" s="14"/>
      <c r="Q32" s="2"/>
    </row>
    <row r="33" spans="1:17" ht="15.9" customHeight="1" x14ac:dyDescent="0.3">
      <c r="A33" s="102"/>
      <c r="B33" s="96"/>
      <c r="C33" s="110"/>
      <c r="D33" s="96"/>
      <c r="E33" s="2"/>
      <c r="F33" s="14"/>
      <c r="G33" s="2"/>
      <c r="H33" s="14"/>
      <c r="I33" s="2"/>
      <c r="J33" s="2"/>
      <c r="K33" s="2"/>
      <c r="L33" s="14"/>
      <c r="M33" s="2"/>
      <c r="N33" s="2"/>
      <c r="O33" s="2"/>
      <c r="P33" s="14"/>
      <c r="Q33" s="2"/>
    </row>
    <row r="34" spans="1:17" ht="15.9" customHeight="1" x14ac:dyDescent="0.3">
      <c r="A34" s="102"/>
      <c r="B34" s="96"/>
      <c r="C34" s="110"/>
      <c r="D34" s="96"/>
      <c r="E34" s="2"/>
      <c r="F34" s="14"/>
      <c r="G34" s="2"/>
      <c r="H34" s="14"/>
      <c r="I34" s="2"/>
      <c r="J34" s="2"/>
      <c r="K34" s="2"/>
      <c r="L34" s="14"/>
      <c r="M34" s="2"/>
      <c r="N34" s="2"/>
      <c r="O34" s="2"/>
      <c r="P34" s="14"/>
      <c r="Q34" s="2"/>
    </row>
    <row r="35" spans="1:17" ht="15.9" customHeight="1" x14ac:dyDescent="0.3">
      <c r="A35" s="102"/>
      <c r="B35" s="96"/>
      <c r="C35" s="110"/>
      <c r="D35" s="96"/>
      <c r="E35" s="2"/>
      <c r="F35" s="14"/>
      <c r="G35" s="2"/>
      <c r="H35" s="14"/>
      <c r="I35" s="2"/>
      <c r="J35" s="2"/>
      <c r="K35" s="2"/>
      <c r="L35" s="14"/>
      <c r="M35" s="2"/>
      <c r="N35" s="2"/>
      <c r="O35" s="2"/>
      <c r="P35" s="14"/>
      <c r="Q35" s="2"/>
    </row>
    <row r="36" spans="1:17" ht="15.9" customHeight="1" x14ac:dyDescent="0.3">
      <c r="A36" s="102"/>
      <c r="B36" s="96"/>
      <c r="C36" s="110"/>
      <c r="D36" s="96"/>
      <c r="E36" s="2"/>
      <c r="F36" s="14"/>
      <c r="G36" s="2"/>
      <c r="H36" s="14"/>
      <c r="I36" s="2"/>
      <c r="J36" s="2"/>
      <c r="K36" s="2"/>
      <c r="L36" s="14"/>
      <c r="M36" s="2"/>
      <c r="N36" s="2"/>
      <c r="O36" s="2"/>
      <c r="P36" s="14"/>
      <c r="Q36" s="2"/>
    </row>
    <row r="37" spans="1:17" ht="15.9" customHeight="1" x14ac:dyDescent="0.3">
      <c r="A37" s="102"/>
      <c r="B37" s="96"/>
      <c r="C37" s="110"/>
      <c r="D37" s="96"/>
      <c r="E37" s="2"/>
      <c r="F37" s="14"/>
      <c r="G37" s="2"/>
      <c r="H37" s="14"/>
      <c r="I37" s="2"/>
      <c r="J37" s="2"/>
      <c r="K37" s="2"/>
      <c r="L37" s="14"/>
      <c r="M37" s="2"/>
      <c r="N37" s="2"/>
      <c r="O37" s="2"/>
      <c r="P37" s="14"/>
      <c r="Q37" s="2"/>
    </row>
    <row r="38" spans="1:17" ht="15.9" customHeight="1" x14ac:dyDescent="0.3">
      <c r="A38" s="137" t="s">
        <v>29</v>
      </c>
      <c r="B38" s="137"/>
      <c r="C38" s="137"/>
      <c r="D38" s="137"/>
      <c r="E38" s="137"/>
      <c r="F38" s="137"/>
      <c r="G38" s="137"/>
      <c r="H38" s="20"/>
      <c r="I38" s="20"/>
      <c r="J38" s="20"/>
      <c r="K38" s="20"/>
      <c r="L38" s="20"/>
      <c r="M38" s="20"/>
      <c r="N38" s="20"/>
      <c r="O38" s="20"/>
      <c r="P38" s="20"/>
      <c r="Q38" s="96"/>
    </row>
  </sheetData>
  <mergeCells count="7">
    <mergeCell ref="A38:G38"/>
    <mergeCell ref="A1:Q1"/>
    <mergeCell ref="A2:Q2"/>
    <mergeCell ref="A3:Q3"/>
    <mergeCell ref="D6:Q6"/>
    <mergeCell ref="I7:M7"/>
    <mergeCell ref="I8:K8"/>
  </mergeCells>
  <pageMargins left="1" right="0.3" top="1" bottom="0.5" header="0.5" footer="0.5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R98"/>
  <sheetViews>
    <sheetView view="pageBreakPreview" topLeftCell="A54" zoomScale="83" zoomScaleNormal="70" zoomScaleSheetLayoutView="83" workbookViewId="0">
      <selection activeCell="B22" sqref="B22"/>
    </sheetView>
  </sheetViews>
  <sheetFormatPr defaultColWidth="9.08984375" defaultRowHeight="18" customHeight="1" x14ac:dyDescent="0.3"/>
  <cols>
    <col min="1" max="1" width="51.453125" style="69" customWidth="1"/>
    <col min="2" max="2" width="5.90625" style="69" customWidth="1"/>
    <col min="3" max="3" width="12.90625" style="69" bestFit="1" customWidth="1"/>
    <col min="4" max="4" width="1.453125" style="69" customWidth="1"/>
    <col min="5" max="5" width="12.90625" style="69" bestFit="1" customWidth="1"/>
    <col min="6" max="6" width="1.453125" style="69" customWidth="1"/>
    <col min="7" max="7" width="12.90625" style="69" customWidth="1"/>
    <col min="8" max="8" width="1.453125" style="69" customWidth="1"/>
    <col min="9" max="9" width="12.90625" style="69" customWidth="1"/>
    <col min="10" max="16384" width="9.08984375" style="61"/>
  </cols>
  <sheetData>
    <row r="1" spans="1:18" ht="18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18" ht="18" customHeight="1" x14ac:dyDescent="0.3">
      <c r="A2" s="135" t="s">
        <v>128</v>
      </c>
      <c r="B2" s="135"/>
      <c r="C2" s="135"/>
      <c r="D2" s="135"/>
      <c r="E2" s="135"/>
      <c r="F2" s="135"/>
      <c r="G2" s="135"/>
      <c r="H2" s="135"/>
      <c r="I2" s="135"/>
    </row>
    <row r="3" spans="1:18" ht="18" customHeight="1" x14ac:dyDescent="0.3">
      <c r="A3" s="135" t="s">
        <v>129</v>
      </c>
      <c r="B3" s="135"/>
      <c r="C3" s="135"/>
      <c r="D3" s="135"/>
      <c r="E3" s="135"/>
      <c r="F3" s="135"/>
      <c r="G3" s="135"/>
      <c r="H3" s="135"/>
      <c r="I3" s="135"/>
    </row>
    <row r="4" spans="1:18" ht="18" customHeight="1" x14ac:dyDescent="0.3">
      <c r="A4" s="65"/>
      <c r="B4" s="65"/>
      <c r="C4" s="65"/>
      <c r="D4" s="65"/>
      <c r="E4" s="65"/>
      <c r="F4" s="65"/>
      <c r="G4" s="136" t="s">
        <v>3</v>
      </c>
      <c r="H4" s="136"/>
      <c r="I4" s="136"/>
    </row>
    <row r="5" spans="1:18" ht="9.9" customHeight="1" x14ac:dyDescent="0.3">
      <c r="A5" s="70"/>
      <c r="B5" s="70"/>
      <c r="C5" s="70"/>
      <c r="D5" s="70"/>
      <c r="E5" s="70"/>
      <c r="F5" s="70"/>
      <c r="G5" s="70"/>
    </row>
    <row r="6" spans="1:18" ht="18" customHeight="1" x14ac:dyDescent="0.3">
      <c r="C6" s="135" t="s">
        <v>4</v>
      </c>
      <c r="D6" s="135"/>
      <c r="E6" s="135"/>
      <c r="F6" s="135"/>
      <c r="G6" s="135" t="s">
        <v>5</v>
      </c>
      <c r="H6" s="135"/>
      <c r="I6" s="135"/>
    </row>
    <row r="7" spans="1:18" s="76" customFormat="1" ht="18" customHeight="1" x14ac:dyDescent="0.3">
      <c r="A7" s="68"/>
      <c r="B7" s="68"/>
      <c r="C7" s="135" t="s">
        <v>6</v>
      </c>
      <c r="D7" s="135"/>
      <c r="E7" s="135"/>
      <c r="F7" s="60"/>
      <c r="G7" s="135" t="s">
        <v>6</v>
      </c>
      <c r="H7" s="135"/>
      <c r="I7" s="135"/>
    </row>
    <row r="8" spans="1:18" s="76" customFormat="1" ht="18" customHeight="1" x14ac:dyDescent="0.3">
      <c r="A8" s="68"/>
      <c r="B8" s="60" t="s">
        <v>7</v>
      </c>
      <c r="C8" s="60">
        <v>2025</v>
      </c>
      <c r="D8" s="60"/>
      <c r="E8" s="60">
        <v>2024</v>
      </c>
      <c r="F8" s="60"/>
      <c r="G8" s="60">
        <v>2025</v>
      </c>
      <c r="H8" s="60"/>
      <c r="I8" s="60">
        <v>2024</v>
      </c>
    </row>
    <row r="9" spans="1:18" ht="18" customHeight="1" x14ac:dyDescent="0.3">
      <c r="A9" s="77" t="s">
        <v>130</v>
      </c>
      <c r="C9" s="78"/>
      <c r="D9" s="78"/>
      <c r="F9" s="78"/>
      <c r="G9" s="78"/>
      <c r="H9" s="78"/>
      <c r="I9" s="78"/>
    </row>
    <row r="10" spans="1:18" ht="18" customHeight="1" x14ac:dyDescent="0.3">
      <c r="A10" s="69" t="s">
        <v>98</v>
      </c>
      <c r="C10" s="19">
        <f>'PL(จำแนกคชจ. ขั้นเดียว-งบเดียว)'!C31</f>
        <v>77860465.030000001</v>
      </c>
      <c r="D10" s="19"/>
      <c r="E10" s="19">
        <v>78264188</v>
      </c>
      <c r="F10" s="79"/>
      <c r="G10" s="19">
        <f>'PL(จำแนกคชจ. ขั้นเดียว-งบเดียว)'!G31</f>
        <v>77860465</v>
      </c>
      <c r="H10" s="19"/>
      <c r="I10" s="19">
        <v>78264188</v>
      </c>
      <c r="L10" s="134"/>
      <c r="N10" s="134"/>
      <c r="P10" s="134"/>
      <c r="R10" s="134"/>
    </row>
    <row r="11" spans="1:18" ht="18" customHeight="1" x14ac:dyDescent="0.3">
      <c r="A11" s="69" t="s">
        <v>131</v>
      </c>
      <c r="C11" s="19"/>
      <c r="D11" s="19"/>
      <c r="E11" s="19"/>
      <c r="F11" s="79"/>
      <c r="G11" s="19"/>
      <c r="H11" s="19"/>
      <c r="I11" s="19"/>
      <c r="L11" s="134"/>
      <c r="N11" s="134"/>
      <c r="P11" s="134"/>
      <c r="R11" s="134"/>
    </row>
    <row r="12" spans="1:18" ht="18" customHeight="1" x14ac:dyDescent="0.3">
      <c r="A12" s="73" t="s">
        <v>85</v>
      </c>
      <c r="C12" s="19">
        <v>20637587</v>
      </c>
      <c r="D12" s="19"/>
      <c r="E12" s="19">
        <v>18194855</v>
      </c>
      <c r="F12" s="79"/>
      <c r="G12" s="19">
        <v>6697649</v>
      </c>
      <c r="H12" s="19"/>
      <c r="I12" s="19">
        <v>6629489</v>
      </c>
      <c r="L12" s="134"/>
      <c r="N12" s="134"/>
      <c r="P12" s="134"/>
      <c r="R12" s="134"/>
    </row>
    <row r="13" spans="1:18" ht="18" customHeight="1" x14ac:dyDescent="0.3">
      <c r="A13" s="73" t="s">
        <v>132</v>
      </c>
      <c r="C13" s="19">
        <v>92712017</v>
      </c>
      <c r="D13" s="19"/>
      <c r="E13" s="19">
        <v>77082801</v>
      </c>
      <c r="F13" s="79"/>
      <c r="G13" s="19">
        <v>2783508</v>
      </c>
      <c r="H13" s="19"/>
      <c r="I13" s="19">
        <v>2736010</v>
      </c>
      <c r="L13" s="134"/>
      <c r="N13" s="134"/>
      <c r="P13" s="134"/>
      <c r="R13" s="134"/>
    </row>
    <row r="14" spans="1:18" ht="18" customHeight="1" x14ac:dyDescent="0.3">
      <c r="A14" s="73" t="s">
        <v>133</v>
      </c>
      <c r="C14" s="19">
        <v>165089</v>
      </c>
      <c r="D14" s="19"/>
      <c r="E14" s="19">
        <v>-210323</v>
      </c>
      <c r="F14" s="79"/>
      <c r="G14" s="19">
        <v>111821</v>
      </c>
      <c r="H14" s="19"/>
      <c r="I14" s="19">
        <v>14600</v>
      </c>
      <c r="L14" s="134"/>
      <c r="N14" s="134"/>
      <c r="P14" s="134"/>
      <c r="R14" s="134"/>
    </row>
    <row r="15" spans="1:18" ht="18" customHeight="1" x14ac:dyDescent="0.3">
      <c r="A15" s="73" t="s">
        <v>134</v>
      </c>
      <c r="B15" s="71"/>
      <c r="C15" s="19">
        <v>284264</v>
      </c>
      <c r="D15" s="41"/>
      <c r="E15" s="19">
        <v>-274786</v>
      </c>
      <c r="F15" s="79"/>
      <c r="G15" s="41">
        <v>0</v>
      </c>
      <c r="H15" s="19"/>
      <c r="I15" s="41">
        <v>0</v>
      </c>
      <c r="L15" s="134"/>
      <c r="N15" s="134"/>
      <c r="P15" s="134"/>
      <c r="R15" s="134"/>
    </row>
    <row r="16" spans="1:18" ht="18" customHeight="1" x14ac:dyDescent="0.3">
      <c r="A16" s="73" t="s">
        <v>42</v>
      </c>
      <c r="B16" s="71"/>
      <c r="C16" s="19">
        <v>10019</v>
      </c>
      <c r="D16" s="41"/>
      <c r="E16" s="41">
        <v>0</v>
      </c>
      <c r="F16" s="79"/>
      <c r="G16" s="41">
        <v>0</v>
      </c>
      <c r="H16" s="19"/>
      <c r="I16" s="41">
        <v>0</v>
      </c>
      <c r="L16" s="134"/>
      <c r="N16" s="134"/>
      <c r="P16" s="134"/>
      <c r="R16" s="134"/>
    </row>
    <row r="17" spans="1:18" ht="18" customHeight="1" x14ac:dyDescent="0.3">
      <c r="A17" s="73" t="s">
        <v>135</v>
      </c>
      <c r="C17" s="19">
        <v>1742416</v>
      </c>
      <c r="D17" s="19"/>
      <c r="E17" s="19">
        <v>1211510</v>
      </c>
      <c r="F17" s="79"/>
      <c r="G17" s="19">
        <v>884565</v>
      </c>
      <c r="H17" s="19"/>
      <c r="I17" s="19">
        <v>609142</v>
      </c>
      <c r="L17" s="134"/>
      <c r="N17" s="134"/>
      <c r="P17" s="134"/>
      <c r="R17" s="134"/>
    </row>
    <row r="18" spans="1:18" ht="18" customHeight="1" x14ac:dyDescent="0.3">
      <c r="A18" s="73" t="s">
        <v>136</v>
      </c>
      <c r="C18" s="19">
        <v>-7929655</v>
      </c>
      <c r="D18" s="47"/>
      <c r="E18" s="19">
        <v>-6329727</v>
      </c>
      <c r="F18" s="79"/>
      <c r="G18" s="19">
        <v>-6766228</v>
      </c>
      <c r="H18" s="19"/>
      <c r="I18" s="19">
        <v>-5267801</v>
      </c>
      <c r="L18" s="134"/>
      <c r="N18" s="134"/>
      <c r="P18" s="134"/>
      <c r="R18" s="134"/>
    </row>
    <row r="19" spans="1:18" ht="18" customHeight="1" x14ac:dyDescent="0.3">
      <c r="A19" s="73" t="s">
        <v>69</v>
      </c>
      <c r="C19" s="41">
        <v>0</v>
      </c>
      <c r="D19" s="47"/>
      <c r="E19" s="19">
        <v>-6454543</v>
      </c>
      <c r="F19" s="79"/>
      <c r="G19" s="41">
        <v>0</v>
      </c>
      <c r="H19" s="19"/>
      <c r="I19" s="41">
        <v>0</v>
      </c>
      <c r="L19" s="134"/>
      <c r="N19" s="134"/>
      <c r="P19" s="134"/>
      <c r="R19" s="134"/>
    </row>
    <row r="20" spans="1:18" ht="18" customHeight="1" x14ac:dyDescent="0.3">
      <c r="A20" s="73" t="s">
        <v>137</v>
      </c>
      <c r="C20" s="19">
        <v>-201901</v>
      </c>
      <c r="D20" s="47"/>
      <c r="E20" s="19">
        <v>47811</v>
      </c>
      <c r="F20" s="79"/>
      <c r="G20" s="41">
        <v>0</v>
      </c>
      <c r="H20" s="41"/>
      <c r="I20" s="19">
        <v>11057</v>
      </c>
      <c r="L20" s="134"/>
      <c r="N20" s="134"/>
      <c r="P20" s="134"/>
      <c r="R20" s="134"/>
    </row>
    <row r="21" spans="1:18" ht="18" customHeight="1" x14ac:dyDescent="0.3">
      <c r="A21" s="73" t="s">
        <v>138</v>
      </c>
      <c r="C21" s="41">
        <v>0</v>
      </c>
      <c r="D21" s="19"/>
      <c r="E21" s="41">
        <v>0</v>
      </c>
      <c r="F21" s="79"/>
      <c r="G21" s="19">
        <v>-51053890</v>
      </c>
      <c r="H21" s="19"/>
      <c r="I21" s="19">
        <v>-51747319</v>
      </c>
      <c r="L21" s="134"/>
      <c r="N21" s="134"/>
      <c r="P21" s="134"/>
      <c r="R21" s="134"/>
    </row>
    <row r="22" spans="1:18" ht="18" customHeight="1" x14ac:dyDescent="0.3">
      <c r="A22" s="73" t="s">
        <v>79</v>
      </c>
      <c r="C22" s="19">
        <v>-4684790</v>
      </c>
      <c r="D22" s="19"/>
      <c r="E22" s="19">
        <v>-8021505</v>
      </c>
      <c r="F22" s="79"/>
      <c r="G22" s="19">
        <v>-4552190</v>
      </c>
      <c r="H22" s="19"/>
      <c r="I22" s="19">
        <v>-7891337</v>
      </c>
      <c r="L22" s="134"/>
      <c r="N22" s="134"/>
      <c r="P22" s="134"/>
      <c r="R22" s="134"/>
    </row>
    <row r="23" spans="1:18" ht="18" customHeight="1" x14ac:dyDescent="0.3">
      <c r="A23" s="73" t="s">
        <v>80</v>
      </c>
      <c r="C23" s="19">
        <v>16592927</v>
      </c>
      <c r="D23" s="19"/>
      <c r="E23" s="19">
        <v>13612875</v>
      </c>
      <c r="F23" s="79"/>
      <c r="G23" s="19">
        <v>463837</v>
      </c>
      <c r="H23" s="19"/>
      <c r="I23" s="19">
        <v>466592</v>
      </c>
      <c r="L23" s="134"/>
      <c r="N23" s="134"/>
      <c r="P23" s="134"/>
      <c r="R23" s="134"/>
    </row>
    <row r="24" spans="1:18" ht="18" customHeight="1" x14ac:dyDescent="0.3">
      <c r="C24" s="53">
        <f>SUM(C10:C23)</f>
        <v>197188438.03</v>
      </c>
      <c r="D24" s="19"/>
      <c r="E24" s="53">
        <f>SUM(E10:E23)</f>
        <v>167123156</v>
      </c>
      <c r="F24" s="79"/>
      <c r="G24" s="53">
        <f>SUM(G10:G23)</f>
        <v>26429537</v>
      </c>
      <c r="H24" s="19"/>
      <c r="I24" s="53">
        <f>SUM(I10:I23)</f>
        <v>23824621</v>
      </c>
      <c r="L24" s="134"/>
      <c r="N24" s="134"/>
      <c r="P24" s="134"/>
      <c r="R24" s="134"/>
    </row>
    <row r="25" spans="1:18" ht="18" customHeight="1" x14ac:dyDescent="0.3">
      <c r="A25" s="69" t="s">
        <v>139</v>
      </c>
      <c r="C25" s="79"/>
      <c r="D25" s="79"/>
      <c r="E25" s="79"/>
      <c r="F25" s="79"/>
      <c r="G25" s="19"/>
      <c r="H25" s="79"/>
      <c r="I25" s="19"/>
      <c r="L25" s="134"/>
      <c r="N25" s="134"/>
      <c r="P25" s="134"/>
      <c r="R25" s="134"/>
    </row>
    <row r="26" spans="1:18" ht="18" customHeight="1" x14ac:dyDescent="0.3">
      <c r="A26" s="69" t="s">
        <v>140</v>
      </c>
      <c r="C26" s="79"/>
      <c r="D26" s="79"/>
      <c r="E26" s="79"/>
      <c r="F26" s="79"/>
      <c r="G26" s="19"/>
      <c r="H26" s="79"/>
      <c r="I26" s="19"/>
      <c r="L26" s="134"/>
      <c r="N26" s="134"/>
      <c r="P26" s="134"/>
      <c r="R26" s="134"/>
    </row>
    <row r="27" spans="1:18" ht="18" customHeight="1" x14ac:dyDescent="0.3">
      <c r="A27" s="73" t="s">
        <v>11</v>
      </c>
      <c r="C27" s="80">
        <v>-9096825</v>
      </c>
      <c r="D27" s="79"/>
      <c r="E27" s="80">
        <v>-9474848</v>
      </c>
      <c r="F27" s="79"/>
      <c r="G27" s="80">
        <f>-401099-1</f>
        <v>-401100</v>
      </c>
      <c r="H27" s="79"/>
      <c r="I27" s="80">
        <v>-421043</v>
      </c>
      <c r="L27" s="134"/>
      <c r="N27" s="134"/>
      <c r="P27" s="134"/>
      <c r="R27" s="134"/>
    </row>
    <row r="28" spans="1:18" ht="18" customHeight="1" x14ac:dyDescent="0.3">
      <c r="A28" s="73" t="s">
        <v>13</v>
      </c>
      <c r="C28" s="80">
        <v>-18332654</v>
      </c>
      <c r="D28" s="79"/>
      <c r="E28" s="80">
        <v>-58706506</v>
      </c>
      <c r="F28" s="79"/>
      <c r="G28" s="41">
        <v>0</v>
      </c>
      <c r="H28" s="79"/>
      <c r="I28" s="41">
        <v>0</v>
      </c>
      <c r="L28" s="134"/>
      <c r="N28" s="134"/>
      <c r="P28" s="134"/>
      <c r="R28" s="134"/>
    </row>
    <row r="29" spans="1:18" ht="18" customHeight="1" x14ac:dyDescent="0.3">
      <c r="A29" s="73" t="s">
        <v>15</v>
      </c>
      <c r="C29" s="80">
        <v>-10668</v>
      </c>
      <c r="D29" s="79"/>
      <c r="E29" s="80">
        <v>1083706</v>
      </c>
      <c r="F29" s="79"/>
      <c r="G29" s="80">
        <v>513</v>
      </c>
      <c r="H29" s="79"/>
      <c r="I29" s="80">
        <v>-1067</v>
      </c>
      <c r="L29" s="134"/>
      <c r="N29" s="134"/>
      <c r="P29" s="134"/>
      <c r="R29" s="134"/>
    </row>
    <row r="30" spans="1:18" ht="18" customHeight="1" x14ac:dyDescent="0.3">
      <c r="A30" s="73" t="s">
        <v>18</v>
      </c>
      <c r="C30" s="79">
        <v>-240000</v>
      </c>
      <c r="D30" s="79"/>
      <c r="E30" s="41">
        <v>0</v>
      </c>
      <c r="F30" s="79"/>
      <c r="G30" s="41">
        <v>0</v>
      </c>
      <c r="H30" s="79"/>
      <c r="I30" s="41">
        <v>0</v>
      </c>
      <c r="L30" s="134"/>
      <c r="N30" s="134"/>
      <c r="P30" s="134"/>
      <c r="R30" s="134"/>
    </row>
    <row r="31" spans="1:18" ht="18" customHeight="1" x14ac:dyDescent="0.3">
      <c r="A31" s="73" t="s">
        <v>26</v>
      </c>
      <c r="C31" s="80">
        <v>-1958128</v>
      </c>
      <c r="D31" s="79"/>
      <c r="E31" s="80">
        <v>-4268512</v>
      </c>
      <c r="F31" s="79"/>
      <c r="G31" s="80">
        <v>-117000</v>
      </c>
      <c r="H31" s="79"/>
      <c r="I31" s="80">
        <v>-92000</v>
      </c>
      <c r="L31" s="134"/>
      <c r="N31" s="134"/>
      <c r="P31" s="134"/>
      <c r="R31" s="134"/>
    </row>
    <row r="32" spans="1:18" ht="18" customHeight="1" x14ac:dyDescent="0.3">
      <c r="A32" s="69" t="s">
        <v>141</v>
      </c>
      <c r="C32" s="80"/>
      <c r="D32" s="79"/>
      <c r="E32" s="80"/>
      <c r="F32" s="79"/>
      <c r="G32" s="80"/>
      <c r="H32" s="79"/>
      <c r="I32" s="80"/>
      <c r="L32" s="134"/>
      <c r="N32" s="134"/>
      <c r="P32" s="134"/>
      <c r="R32" s="134"/>
    </row>
    <row r="33" spans="1:18" ht="18" customHeight="1" x14ac:dyDescent="0.3">
      <c r="A33" s="73" t="s">
        <v>34</v>
      </c>
      <c r="C33" s="80">
        <v>47893267</v>
      </c>
      <c r="D33" s="79"/>
      <c r="E33" s="80">
        <v>8712247</v>
      </c>
      <c r="F33" s="79"/>
      <c r="G33" s="80">
        <v>843952</v>
      </c>
      <c r="H33" s="79"/>
      <c r="I33" s="80">
        <v>1162951</v>
      </c>
      <c r="L33" s="134"/>
      <c r="N33" s="134"/>
      <c r="P33" s="134"/>
      <c r="R33" s="134"/>
    </row>
    <row r="34" spans="1:18" ht="18" customHeight="1" x14ac:dyDescent="0.3">
      <c r="A34" s="73" t="s">
        <v>37</v>
      </c>
      <c r="C34" s="80">
        <v>131244</v>
      </c>
      <c r="D34" s="79"/>
      <c r="E34" s="80">
        <v>260040</v>
      </c>
      <c r="F34" s="79"/>
      <c r="G34" s="80">
        <v>28685</v>
      </c>
      <c r="H34" s="79"/>
      <c r="I34" s="80">
        <v>55225</v>
      </c>
      <c r="L34" s="134"/>
      <c r="N34" s="134"/>
      <c r="P34" s="134"/>
      <c r="R34" s="134"/>
    </row>
    <row r="35" spans="1:18" ht="18" customHeight="1" x14ac:dyDescent="0.3">
      <c r="A35" s="73" t="s">
        <v>42</v>
      </c>
      <c r="C35" s="80">
        <v>-63414</v>
      </c>
      <c r="D35" s="79"/>
      <c r="E35" s="41">
        <v>0</v>
      </c>
      <c r="F35" s="79"/>
      <c r="G35" s="41">
        <v>0</v>
      </c>
      <c r="H35" s="79"/>
      <c r="I35" s="41">
        <v>0</v>
      </c>
      <c r="L35" s="134"/>
      <c r="N35" s="134"/>
      <c r="P35" s="134"/>
      <c r="R35" s="134"/>
    </row>
    <row r="36" spans="1:18" ht="18" customHeight="1" x14ac:dyDescent="0.3">
      <c r="A36" s="73" t="s">
        <v>44</v>
      </c>
      <c r="C36" s="81">
        <v>915414</v>
      </c>
      <c r="D36" s="79"/>
      <c r="E36" s="81">
        <v>1223503</v>
      </c>
      <c r="F36" s="79"/>
      <c r="G36" s="80">
        <v>-4342</v>
      </c>
      <c r="H36" s="79"/>
      <c r="I36" s="80">
        <v>23277</v>
      </c>
      <c r="L36" s="134"/>
      <c r="N36" s="134"/>
      <c r="P36" s="134"/>
      <c r="R36" s="134"/>
    </row>
    <row r="37" spans="1:18" ht="18" customHeight="1" x14ac:dyDescent="0.3">
      <c r="A37" s="67" t="s">
        <v>142</v>
      </c>
      <c r="C37" s="82">
        <f>SUM(C24:C36)</f>
        <v>216426674.03</v>
      </c>
      <c r="D37" s="79"/>
      <c r="E37" s="82">
        <f>SUM(E24:E36)</f>
        <v>105952786</v>
      </c>
      <c r="F37" s="79"/>
      <c r="G37" s="82">
        <f>SUM(G24:G36)</f>
        <v>26780245</v>
      </c>
      <c r="H37" s="79"/>
      <c r="I37" s="82">
        <f>SUM(I24:I36)</f>
        <v>24551964</v>
      </c>
      <c r="L37" s="134"/>
      <c r="N37" s="134"/>
      <c r="P37" s="134"/>
      <c r="R37" s="134"/>
    </row>
    <row r="38" spans="1:18" ht="18" customHeight="1" x14ac:dyDescent="0.3">
      <c r="A38" s="71" t="s">
        <v>143</v>
      </c>
      <c r="C38" s="81">
        <v>-23187652</v>
      </c>
      <c r="D38" s="79"/>
      <c r="E38" s="81">
        <v>-17197512</v>
      </c>
      <c r="F38" s="79"/>
      <c r="G38" s="81">
        <v>-6475433</v>
      </c>
      <c r="H38" s="80"/>
      <c r="I38" s="81">
        <v>-5076122</v>
      </c>
      <c r="L38" s="134"/>
      <c r="N38" s="134"/>
      <c r="P38" s="134"/>
      <c r="R38" s="134"/>
    </row>
    <row r="39" spans="1:18" ht="18" customHeight="1" x14ac:dyDescent="0.3">
      <c r="A39" s="77" t="s">
        <v>144</v>
      </c>
      <c r="C39" s="83">
        <f>SUM(C37:C38)</f>
        <v>193239022.03</v>
      </c>
      <c r="D39" s="79"/>
      <c r="E39" s="83">
        <f>SUM(E37:E38)</f>
        <v>88755274</v>
      </c>
      <c r="F39" s="79"/>
      <c r="G39" s="83">
        <f>SUM(G37:G38)</f>
        <v>20304812</v>
      </c>
      <c r="H39" s="79"/>
      <c r="I39" s="83">
        <f>SUM(I37:I38)</f>
        <v>19475842</v>
      </c>
      <c r="L39" s="134"/>
      <c r="N39" s="134"/>
      <c r="P39" s="134"/>
      <c r="R39" s="134"/>
    </row>
    <row r="40" spans="1:18" ht="18" customHeight="1" x14ac:dyDescent="0.3">
      <c r="A40" s="77"/>
      <c r="C40" s="80"/>
      <c r="D40" s="79"/>
      <c r="E40" s="80"/>
      <c r="F40" s="79"/>
      <c r="G40" s="80"/>
      <c r="H40" s="79"/>
      <c r="I40" s="80"/>
    </row>
    <row r="41" spans="1:18" ht="18" customHeight="1" x14ac:dyDescent="0.3">
      <c r="A41" s="77"/>
      <c r="C41" s="80"/>
      <c r="D41" s="79"/>
      <c r="E41" s="80"/>
      <c r="F41" s="79"/>
      <c r="G41" s="80"/>
      <c r="H41" s="79"/>
      <c r="I41" s="80"/>
    </row>
    <row r="42" spans="1:18" ht="18" customHeight="1" x14ac:dyDescent="0.3">
      <c r="A42" s="77"/>
      <c r="C42" s="80"/>
      <c r="D42" s="79"/>
      <c r="E42" s="80"/>
      <c r="F42" s="79"/>
      <c r="G42" s="80"/>
      <c r="H42" s="79"/>
      <c r="I42" s="80"/>
    </row>
    <row r="43" spans="1:18" ht="18" customHeight="1" x14ac:dyDescent="0.3">
      <c r="A43" s="77"/>
      <c r="C43" s="80"/>
      <c r="D43" s="79"/>
      <c r="E43" s="80"/>
      <c r="F43" s="79"/>
      <c r="G43" s="80"/>
      <c r="H43" s="79"/>
      <c r="I43" s="80"/>
    </row>
    <row r="44" spans="1:18" ht="18" customHeight="1" x14ac:dyDescent="0.3">
      <c r="A44" s="77"/>
      <c r="C44" s="80"/>
      <c r="D44" s="79"/>
      <c r="E44" s="80"/>
      <c r="F44" s="79"/>
      <c r="G44" s="80"/>
      <c r="H44" s="79"/>
      <c r="I44" s="80"/>
    </row>
    <row r="45" spans="1:18" ht="18" customHeight="1" x14ac:dyDescent="0.3">
      <c r="A45" s="77"/>
      <c r="C45" s="80"/>
      <c r="D45" s="79"/>
      <c r="E45" s="80"/>
      <c r="F45" s="79"/>
      <c r="G45" s="80"/>
      <c r="H45" s="79"/>
      <c r="I45" s="80"/>
    </row>
    <row r="46" spans="1:18" ht="18" customHeight="1" x14ac:dyDescent="0.3">
      <c r="A46" s="77"/>
      <c r="C46" s="80"/>
      <c r="D46" s="79"/>
      <c r="E46" s="80"/>
      <c r="F46" s="79"/>
      <c r="G46" s="80"/>
      <c r="H46" s="79"/>
      <c r="I46" s="80"/>
    </row>
    <row r="47" spans="1:18" ht="18" customHeight="1" x14ac:dyDescent="0.3">
      <c r="A47" s="77"/>
      <c r="C47" s="84"/>
      <c r="D47" s="85"/>
      <c r="E47" s="84"/>
      <c r="F47" s="85"/>
      <c r="G47" s="84"/>
      <c r="H47" s="85"/>
      <c r="I47" s="84"/>
    </row>
    <row r="48" spans="1:18" ht="18" customHeight="1" x14ac:dyDescent="0.3">
      <c r="A48" s="135" t="s">
        <v>0</v>
      </c>
      <c r="B48" s="135"/>
      <c r="C48" s="135"/>
      <c r="D48" s="135"/>
      <c r="E48" s="135"/>
      <c r="F48" s="135"/>
      <c r="G48" s="135"/>
      <c r="H48" s="135"/>
      <c r="I48" s="135"/>
    </row>
    <row r="49" spans="1:18" ht="18" customHeight="1" x14ac:dyDescent="0.3">
      <c r="A49" s="135" t="s">
        <v>145</v>
      </c>
      <c r="B49" s="135"/>
      <c r="C49" s="135"/>
      <c r="D49" s="135"/>
      <c r="E49" s="135"/>
      <c r="F49" s="135"/>
      <c r="G49" s="135"/>
      <c r="H49" s="135"/>
      <c r="I49" s="135"/>
    </row>
    <row r="50" spans="1:18" ht="18" customHeight="1" x14ac:dyDescent="0.3">
      <c r="A50" s="135" t="s">
        <v>129</v>
      </c>
      <c r="B50" s="135"/>
      <c r="C50" s="135"/>
      <c r="D50" s="135"/>
      <c r="E50" s="135"/>
      <c r="F50" s="135"/>
      <c r="G50" s="135"/>
      <c r="H50" s="135"/>
      <c r="I50" s="135"/>
    </row>
    <row r="51" spans="1:18" ht="18" customHeight="1" x14ac:dyDescent="0.3">
      <c r="A51" s="65"/>
      <c r="B51" s="65"/>
      <c r="C51" s="65"/>
      <c r="D51" s="65"/>
      <c r="E51" s="65"/>
      <c r="F51" s="65"/>
      <c r="G51" s="136" t="s">
        <v>3</v>
      </c>
      <c r="H51" s="136"/>
      <c r="I51" s="136"/>
    </row>
    <row r="52" spans="1:18" ht="9.9" customHeight="1" x14ac:dyDescent="0.3">
      <c r="A52" s="70"/>
      <c r="B52" s="70"/>
      <c r="C52" s="70"/>
      <c r="D52" s="70"/>
      <c r="E52" s="70"/>
      <c r="F52" s="70"/>
      <c r="G52" s="70"/>
    </row>
    <row r="53" spans="1:18" ht="18" customHeight="1" x14ac:dyDescent="0.3">
      <c r="C53" s="135" t="s">
        <v>4</v>
      </c>
      <c r="D53" s="135"/>
      <c r="E53" s="135"/>
      <c r="F53" s="135"/>
      <c r="G53" s="135" t="s">
        <v>5</v>
      </c>
      <c r="H53" s="135"/>
      <c r="I53" s="135"/>
    </row>
    <row r="54" spans="1:18" s="76" customFormat="1" ht="18" customHeight="1" x14ac:dyDescent="0.3">
      <c r="A54" s="68"/>
      <c r="B54" s="68"/>
      <c r="C54" s="135" t="s">
        <v>6</v>
      </c>
      <c r="D54" s="135"/>
      <c r="E54" s="135"/>
      <c r="F54" s="60"/>
      <c r="G54" s="135" t="s">
        <v>6</v>
      </c>
      <c r="H54" s="135"/>
      <c r="I54" s="135"/>
    </row>
    <row r="55" spans="1:18" s="76" customFormat="1" ht="18" customHeight="1" x14ac:dyDescent="0.3">
      <c r="A55" s="68"/>
      <c r="B55" s="60" t="s">
        <v>7</v>
      </c>
      <c r="C55" s="60">
        <v>2025</v>
      </c>
      <c r="D55" s="60"/>
      <c r="E55" s="60">
        <v>2024</v>
      </c>
      <c r="F55" s="60"/>
      <c r="G55" s="60">
        <v>2025</v>
      </c>
      <c r="H55" s="60"/>
      <c r="I55" s="60">
        <v>2024</v>
      </c>
    </row>
    <row r="56" spans="1:18" ht="18" customHeight="1" x14ac:dyDescent="0.3">
      <c r="A56" s="77" t="s">
        <v>146</v>
      </c>
    </row>
    <row r="57" spans="1:18" ht="18" customHeight="1" x14ac:dyDescent="0.3">
      <c r="A57" s="71" t="s">
        <v>147</v>
      </c>
      <c r="C57" s="80">
        <v>408887811</v>
      </c>
      <c r="D57" s="80"/>
      <c r="E57" s="80">
        <v>366373851</v>
      </c>
      <c r="F57" s="80"/>
      <c r="G57" s="80">
        <v>73593522</v>
      </c>
      <c r="H57" s="80"/>
      <c r="I57" s="80">
        <v>236267251</v>
      </c>
      <c r="L57" s="134"/>
      <c r="N57" s="134"/>
      <c r="P57" s="134"/>
      <c r="R57" s="134"/>
    </row>
    <row r="58" spans="1:18" ht="18" customHeight="1" x14ac:dyDescent="0.3">
      <c r="A58" s="71" t="s">
        <v>148</v>
      </c>
      <c r="B58" s="86"/>
      <c r="C58" s="80">
        <v>-552830563</v>
      </c>
      <c r="D58" s="80"/>
      <c r="E58" s="80">
        <v>-487791375</v>
      </c>
      <c r="F58" s="80"/>
      <c r="G58" s="80">
        <v>-168783099</v>
      </c>
      <c r="H58" s="80"/>
      <c r="I58" s="80">
        <v>-350735248</v>
      </c>
      <c r="L58" s="134"/>
      <c r="N58" s="134"/>
      <c r="P58" s="134"/>
      <c r="R58" s="134"/>
    </row>
    <row r="59" spans="1:18" ht="18" customHeight="1" x14ac:dyDescent="0.3">
      <c r="A59" s="71" t="s">
        <v>149</v>
      </c>
      <c r="B59" s="86"/>
      <c r="C59" s="80">
        <v>59600000</v>
      </c>
      <c r="D59" s="80"/>
      <c r="E59" s="80">
        <v>91400000</v>
      </c>
      <c r="F59" s="80"/>
      <c r="G59" s="80">
        <v>59600000</v>
      </c>
      <c r="H59" s="80"/>
      <c r="I59" s="80">
        <v>91400000</v>
      </c>
      <c r="L59" s="134"/>
      <c r="N59" s="134"/>
      <c r="P59" s="134"/>
      <c r="R59" s="134"/>
    </row>
    <row r="60" spans="1:18" ht="18" customHeight="1" x14ac:dyDescent="0.3">
      <c r="A60" s="71" t="s">
        <v>150</v>
      </c>
      <c r="C60" s="80">
        <v>-45100321</v>
      </c>
      <c r="D60" s="80"/>
      <c r="E60" s="80">
        <v>-94321357</v>
      </c>
      <c r="F60" s="80"/>
      <c r="G60" s="80">
        <v>-45100321</v>
      </c>
      <c r="H60" s="80"/>
      <c r="I60" s="80">
        <v>-94321357</v>
      </c>
      <c r="L60" s="134"/>
      <c r="N60" s="134"/>
      <c r="P60" s="134"/>
      <c r="R60" s="134"/>
    </row>
    <row r="61" spans="1:18" ht="18" customHeight="1" x14ac:dyDescent="0.3">
      <c r="A61" s="71" t="s">
        <v>151</v>
      </c>
      <c r="C61" s="80"/>
      <c r="D61" s="80"/>
      <c r="E61" s="80"/>
      <c r="F61" s="80"/>
      <c r="G61" s="80"/>
      <c r="H61" s="80"/>
      <c r="I61" s="80"/>
      <c r="L61" s="134"/>
      <c r="N61" s="134"/>
      <c r="P61" s="134"/>
      <c r="R61" s="134"/>
    </row>
    <row r="62" spans="1:18" ht="18" customHeight="1" x14ac:dyDescent="0.3">
      <c r="A62" s="73" t="s">
        <v>152</v>
      </c>
      <c r="C62" s="41">
        <v>0</v>
      </c>
      <c r="D62" s="80"/>
      <c r="E62" s="80">
        <v>21836554</v>
      </c>
      <c r="F62" s="80"/>
      <c r="G62" s="41">
        <v>0</v>
      </c>
      <c r="H62" s="80"/>
      <c r="I62" s="41">
        <v>0</v>
      </c>
      <c r="L62" s="134"/>
      <c r="N62" s="134"/>
      <c r="P62" s="134"/>
      <c r="R62" s="134"/>
    </row>
    <row r="63" spans="1:18" ht="18" customHeight="1" x14ac:dyDescent="0.3">
      <c r="A63" s="71" t="s">
        <v>153</v>
      </c>
      <c r="B63" s="86"/>
      <c r="C63" s="80">
        <v>264103</v>
      </c>
      <c r="D63" s="80"/>
      <c r="E63" s="80">
        <v>9004</v>
      </c>
      <c r="F63" s="80"/>
      <c r="G63" s="41">
        <v>0</v>
      </c>
      <c r="H63" s="80"/>
      <c r="I63" s="80">
        <v>4028</v>
      </c>
      <c r="L63" s="134"/>
      <c r="N63" s="134"/>
      <c r="P63" s="134"/>
      <c r="R63" s="134"/>
    </row>
    <row r="64" spans="1:18" ht="18" customHeight="1" x14ac:dyDescent="0.3">
      <c r="A64" s="71" t="s">
        <v>154</v>
      </c>
      <c r="B64" s="86" t="s">
        <v>155</v>
      </c>
      <c r="C64" s="80">
        <v>-32190107</v>
      </c>
      <c r="D64" s="80"/>
      <c r="E64" s="80">
        <v>-74556902</v>
      </c>
      <c r="F64" s="80"/>
      <c r="G64" s="80">
        <v>-281490</v>
      </c>
      <c r="H64" s="80"/>
      <c r="I64" s="80">
        <v>-228132</v>
      </c>
      <c r="L64" s="134"/>
      <c r="N64" s="134"/>
      <c r="P64" s="134"/>
      <c r="R64" s="134"/>
    </row>
    <row r="65" spans="1:18" ht="18" customHeight="1" x14ac:dyDescent="0.3">
      <c r="A65" s="71" t="s">
        <v>156</v>
      </c>
      <c r="C65" s="80">
        <v>-1011395</v>
      </c>
      <c r="D65" s="80"/>
      <c r="E65" s="80">
        <v>-3916349</v>
      </c>
      <c r="F65" s="80"/>
      <c r="G65" s="80">
        <v>-44440</v>
      </c>
      <c r="H65" s="80"/>
      <c r="I65" s="80">
        <v>-28610</v>
      </c>
      <c r="L65" s="134"/>
      <c r="N65" s="134"/>
      <c r="P65" s="134"/>
      <c r="R65" s="134"/>
    </row>
    <row r="66" spans="1:18" ht="18" customHeight="1" x14ac:dyDescent="0.3">
      <c r="A66" s="71" t="s">
        <v>157</v>
      </c>
      <c r="C66" s="41">
        <v>0</v>
      </c>
      <c r="D66" s="80"/>
      <c r="E66" s="41">
        <v>0</v>
      </c>
      <c r="F66" s="80"/>
      <c r="G66" s="41">
        <v>0</v>
      </c>
      <c r="H66" s="80"/>
      <c r="I66" s="80">
        <v>-35000000</v>
      </c>
      <c r="L66" s="134"/>
      <c r="N66" s="134"/>
      <c r="P66" s="134"/>
      <c r="R66" s="134"/>
    </row>
    <row r="67" spans="1:18" ht="18" customHeight="1" x14ac:dyDescent="0.3">
      <c r="A67" s="71" t="s">
        <v>158</v>
      </c>
      <c r="C67" s="41">
        <v>0</v>
      </c>
      <c r="D67" s="80"/>
      <c r="E67" s="41">
        <v>0</v>
      </c>
      <c r="F67" s="80"/>
      <c r="G67" s="80">
        <v>35000000</v>
      </c>
      <c r="H67" s="80"/>
      <c r="I67" s="41">
        <v>0</v>
      </c>
      <c r="L67" s="134"/>
      <c r="N67" s="134"/>
      <c r="P67" s="134"/>
      <c r="R67" s="134"/>
    </row>
    <row r="68" spans="1:18" ht="18" customHeight="1" x14ac:dyDescent="0.3">
      <c r="A68" s="71" t="s">
        <v>159</v>
      </c>
      <c r="C68" s="80">
        <v>5360257</v>
      </c>
      <c r="D68" s="23"/>
      <c r="E68" s="80">
        <v>9078150</v>
      </c>
      <c r="F68" s="80"/>
      <c r="G68" s="9">
        <v>5229762</v>
      </c>
      <c r="H68" s="80"/>
      <c r="I68" s="9">
        <v>8945877</v>
      </c>
      <c r="L68" s="134"/>
      <c r="N68" s="134"/>
      <c r="P68" s="134"/>
      <c r="R68" s="134"/>
    </row>
    <row r="69" spans="1:18" ht="18" customHeight="1" x14ac:dyDescent="0.3">
      <c r="A69" s="77" t="s">
        <v>160</v>
      </c>
      <c r="C69" s="83">
        <f>SUM(C57:C68)</f>
        <v>-157020215</v>
      </c>
      <c r="D69" s="79"/>
      <c r="E69" s="83">
        <f>SUM(E57:E68)</f>
        <v>-171888424</v>
      </c>
      <c r="F69" s="79"/>
      <c r="G69" s="83">
        <f>SUM(G57:G68)</f>
        <v>-40786066</v>
      </c>
      <c r="H69" s="79"/>
      <c r="I69" s="83">
        <f>SUM(I57:I68)</f>
        <v>-143696191</v>
      </c>
      <c r="L69" s="134"/>
      <c r="N69" s="134"/>
      <c r="P69" s="134"/>
      <c r="R69" s="134"/>
    </row>
    <row r="70" spans="1:18" s="76" customFormat="1" ht="18" customHeight="1" x14ac:dyDescent="0.3">
      <c r="A70" s="68"/>
      <c r="B70" s="60"/>
      <c r="C70" s="60"/>
      <c r="D70" s="60"/>
      <c r="E70" s="60"/>
      <c r="F70" s="60"/>
      <c r="G70" s="60"/>
      <c r="H70" s="60"/>
      <c r="I70" s="60"/>
      <c r="L70" s="134"/>
      <c r="N70" s="134"/>
      <c r="P70" s="134"/>
      <c r="R70" s="134"/>
    </row>
    <row r="71" spans="1:18" ht="18" customHeight="1" x14ac:dyDescent="0.3">
      <c r="A71" s="77" t="s">
        <v>161</v>
      </c>
      <c r="C71" s="79"/>
      <c r="D71" s="79"/>
      <c r="E71" s="79"/>
      <c r="F71" s="79"/>
      <c r="G71" s="80"/>
      <c r="H71" s="79"/>
      <c r="I71" s="80"/>
      <c r="L71" s="134"/>
      <c r="N71" s="134"/>
      <c r="P71" s="134"/>
      <c r="R71" s="134"/>
    </row>
    <row r="72" spans="1:18" ht="18" customHeight="1" x14ac:dyDescent="0.3">
      <c r="A72" s="71" t="s">
        <v>162</v>
      </c>
      <c r="B72" s="86" t="s">
        <v>163</v>
      </c>
      <c r="C72" s="80">
        <v>-53887229</v>
      </c>
      <c r="D72" s="87"/>
      <c r="E72" s="80">
        <v>-42208700</v>
      </c>
      <c r="F72" s="80"/>
      <c r="G72" s="80">
        <v>-1809000</v>
      </c>
      <c r="H72" s="80"/>
      <c r="I72" s="80">
        <v>-1680000</v>
      </c>
      <c r="L72" s="134"/>
      <c r="N72" s="134"/>
      <c r="P72" s="134"/>
      <c r="R72" s="134"/>
    </row>
    <row r="73" spans="1:18" ht="18" customHeight="1" x14ac:dyDescent="0.3">
      <c r="A73" s="71" t="s">
        <v>164</v>
      </c>
      <c r="B73" s="86" t="s">
        <v>165</v>
      </c>
      <c r="C73" s="80">
        <v>-67323020</v>
      </c>
      <c r="D73" s="87"/>
      <c r="E73" s="41">
        <v>0</v>
      </c>
      <c r="F73" s="80"/>
      <c r="G73" s="80">
        <v>-67323020</v>
      </c>
      <c r="H73" s="80"/>
      <c r="I73" s="41">
        <v>0</v>
      </c>
      <c r="L73" s="134"/>
      <c r="N73" s="134"/>
      <c r="P73" s="134"/>
      <c r="R73" s="134"/>
    </row>
    <row r="74" spans="1:18" ht="18" customHeight="1" x14ac:dyDescent="0.3">
      <c r="A74" s="71" t="s">
        <v>166</v>
      </c>
      <c r="B74" s="86" t="s">
        <v>167</v>
      </c>
      <c r="C74" s="88">
        <v>-46239983</v>
      </c>
      <c r="D74" s="87"/>
      <c r="E74" s="88">
        <v>-40799985</v>
      </c>
      <c r="F74" s="54"/>
      <c r="G74" s="54">
        <v>-46239983</v>
      </c>
      <c r="H74" s="54"/>
      <c r="I74" s="54">
        <v>-40799985</v>
      </c>
      <c r="L74" s="134"/>
      <c r="N74" s="134"/>
      <c r="P74" s="134"/>
      <c r="R74" s="134"/>
    </row>
    <row r="75" spans="1:18" ht="18" customHeight="1" x14ac:dyDescent="0.3">
      <c r="A75" s="71" t="s">
        <v>168</v>
      </c>
      <c r="B75" s="86" t="s">
        <v>163</v>
      </c>
      <c r="C75" s="55">
        <v>-7692</v>
      </c>
      <c r="D75" s="87"/>
      <c r="E75" s="55">
        <v>-4949</v>
      </c>
      <c r="F75" s="54"/>
      <c r="G75" s="55">
        <v>-41</v>
      </c>
      <c r="H75" s="54"/>
      <c r="I75" s="41">
        <v>0</v>
      </c>
      <c r="L75" s="134"/>
      <c r="N75" s="134"/>
      <c r="P75" s="134"/>
      <c r="R75" s="134"/>
    </row>
    <row r="76" spans="1:18" ht="18" customHeight="1" x14ac:dyDescent="0.3">
      <c r="A76" s="77" t="s">
        <v>169</v>
      </c>
      <c r="B76" s="86"/>
      <c r="C76" s="83">
        <f>SUM(C72:C75)</f>
        <v>-167457924</v>
      </c>
      <c r="D76" s="79"/>
      <c r="E76" s="83">
        <f>SUM(E72:E75)</f>
        <v>-83013634</v>
      </c>
      <c r="F76" s="79"/>
      <c r="G76" s="83">
        <f>SUM(G72:G75)</f>
        <v>-115372044</v>
      </c>
      <c r="H76" s="79"/>
      <c r="I76" s="83">
        <f>SUM(I72:I75)</f>
        <v>-42479985</v>
      </c>
      <c r="L76" s="134"/>
      <c r="N76" s="134"/>
      <c r="P76" s="134"/>
      <c r="R76" s="134"/>
    </row>
    <row r="77" spans="1:18" ht="18" customHeight="1" x14ac:dyDescent="0.3">
      <c r="A77" s="77"/>
      <c r="B77" s="86"/>
      <c r="C77" s="79"/>
      <c r="D77" s="79"/>
      <c r="E77" s="79"/>
      <c r="F77" s="79"/>
      <c r="G77" s="80"/>
      <c r="H77" s="79"/>
      <c r="I77" s="80"/>
      <c r="L77" s="134"/>
      <c r="N77" s="134"/>
      <c r="P77" s="134"/>
      <c r="R77" s="134"/>
    </row>
    <row r="78" spans="1:18" ht="18" customHeight="1" x14ac:dyDescent="0.3">
      <c r="A78" s="77" t="s">
        <v>170</v>
      </c>
      <c r="B78" s="86"/>
      <c r="C78" s="80">
        <f>C39+C69+C76</f>
        <v>-131239116.97</v>
      </c>
      <c r="D78" s="87"/>
      <c r="E78" s="80">
        <f>E39+E69+E76</f>
        <v>-166146784</v>
      </c>
      <c r="F78" s="80"/>
      <c r="G78" s="80">
        <f>G39+G69+G76</f>
        <v>-135853298</v>
      </c>
      <c r="H78" s="80"/>
      <c r="I78" s="80">
        <f>I39+I69+I76</f>
        <v>-166700334</v>
      </c>
      <c r="L78" s="134"/>
      <c r="N78" s="134"/>
      <c r="P78" s="134"/>
      <c r="R78" s="134"/>
    </row>
    <row r="79" spans="1:18" ht="18" customHeight="1" x14ac:dyDescent="0.3">
      <c r="A79" s="77" t="s">
        <v>171</v>
      </c>
      <c r="B79" s="86"/>
      <c r="C79" s="80">
        <v>168667011</v>
      </c>
      <c r="D79" s="89"/>
      <c r="E79" s="80">
        <v>334813795</v>
      </c>
      <c r="F79" s="79"/>
      <c r="G79" s="80">
        <v>137374964</v>
      </c>
      <c r="H79" s="79"/>
      <c r="I79" s="80">
        <v>304075298</v>
      </c>
      <c r="L79" s="134"/>
      <c r="N79" s="134"/>
      <c r="P79" s="134"/>
      <c r="R79" s="134"/>
    </row>
    <row r="80" spans="1:18" ht="18" customHeight="1" thickBot="1" x14ac:dyDescent="0.35">
      <c r="A80" s="77" t="s">
        <v>172</v>
      </c>
      <c r="B80" s="86"/>
      <c r="C80" s="90">
        <f>SUM(C78:C79)</f>
        <v>37427894.030000001</v>
      </c>
      <c r="D80" s="79"/>
      <c r="E80" s="90">
        <f>SUM(E78:E79)</f>
        <v>168667011</v>
      </c>
      <c r="F80" s="79"/>
      <c r="G80" s="90">
        <f>SUM(G78:G79)</f>
        <v>1521666</v>
      </c>
      <c r="H80" s="79"/>
      <c r="I80" s="90">
        <f>SUM(I78:I79)</f>
        <v>137374964</v>
      </c>
      <c r="L80" s="134"/>
      <c r="N80" s="134"/>
      <c r="P80" s="134"/>
      <c r="R80" s="134"/>
    </row>
    <row r="81" spans="1:18" ht="18" customHeight="1" thickTop="1" x14ac:dyDescent="0.3">
      <c r="A81" s="77"/>
      <c r="B81" s="86"/>
      <c r="C81" s="85"/>
      <c r="D81" s="85"/>
      <c r="E81" s="85"/>
      <c r="F81" s="85"/>
      <c r="G81" s="85"/>
      <c r="H81" s="85"/>
      <c r="I81" s="85"/>
      <c r="L81" s="134"/>
      <c r="N81" s="134"/>
      <c r="P81" s="134"/>
      <c r="R81" s="134"/>
    </row>
    <row r="82" spans="1:18" ht="18" customHeight="1" x14ac:dyDescent="0.3">
      <c r="L82" s="134"/>
      <c r="N82" s="134"/>
      <c r="P82" s="134"/>
      <c r="R82" s="134"/>
    </row>
    <row r="83" spans="1:18" ht="18" customHeight="1" x14ac:dyDescent="0.3">
      <c r="L83" s="134"/>
      <c r="N83" s="134"/>
      <c r="P83" s="134"/>
      <c r="R83" s="134"/>
    </row>
    <row r="84" spans="1:18" ht="18" customHeight="1" x14ac:dyDescent="0.3">
      <c r="L84" s="134"/>
      <c r="N84" s="134"/>
      <c r="P84" s="134"/>
      <c r="R84" s="134"/>
    </row>
    <row r="85" spans="1:18" ht="18" customHeight="1" x14ac:dyDescent="0.3">
      <c r="L85" s="134"/>
      <c r="N85" s="134"/>
      <c r="P85" s="134"/>
      <c r="R85" s="134"/>
    </row>
    <row r="86" spans="1:18" ht="18" customHeight="1" x14ac:dyDescent="0.3">
      <c r="L86" s="134"/>
      <c r="N86" s="134"/>
      <c r="P86" s="134"/>
      <c r="R86" s="134"/>
    </row>
    <row r="98" spans="1:1" ht="18" customHeight="1" x14ac:dyDescent="0.3">
      <c r="A98" s="71" t="s">
        <v>29</v>
      </c>
    </row>
  </sheetData>
  <mergeCells count="16">
    <mergeCell ref="A1:I1"/>
    <mergeCell ref="A2:I2"/>
    <mergeCell ref="A3:I3"/>
    <mergeCell ref="G6:I6"/>
    <mergeCell ref="G51:I51"/>
    <mergeCell ref="C6:F6"/>
    <mergeCell ref="G4:I4"/>
    <mergeCell ref="C7:E7"/>
    <mergeCell ref="G7:I7"/>
    <mergeCell ref="G53:I53"/>
    <mergeCell ref="C54:E54"/>
    <mergeCell ref="G54:I54"/>
    <mergeCell ref="A48:I48"/>
    <mergeCell ref="A49:I49"/>
    <mergeCell ref="A50:I50"/>
    <mergeCell ref="C53:F53"/>
  </mergeCells>
  <phoneticPr fontId="2" type="noConversion"/>
  <pageMargins left="0.8" right="0.3" top="1" bottom="0.5" header="0.5" footer="0.5"/>
  <pageSetup paperSize="9" scale="79" firstPageNumber="3" orientation="portrait" useFirstPageNumber="1" r:id="rId1"/>
  <headerFooter alignWithMargins="0"/>
  <rowBreaks count="1" manualBreakCount="1">
    <brk id="4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F6467BECBF13408BEB802D865259DE" ma:contentTypeVersion="3" ma:contentTypeDescription="Create a new document." ma:contentTypeScope="" ma:versionID="7d8ddb72eb7de561a7802d9f43011d0e">
  <xsd:schema xmlns:xsd="http://www.w3.org/2001/XMLSchema" xmlns:xs="http://www.w3.org/2001/XMLSchema" xmlns:p="http://schemas.microsoft.com/office/2006/metadata/properties" xmlns:ns2="3f7a6c09-45b9-4bbe-b095-8e4eadcc89f4" targetNamespace="http://schemas.microsoft.com/office/2006/metadata/properties" ma:root="true" ma:fieldsID="42fdd2e2741300578128581440dc63c4" ns2:_="">
    <xsd:import namespace="3f7a6c09-45b9-4bbe-b095-8e4eadcc8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a6c09-45b9-4bbe-b095-8e4eadcc89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8736D5-0AE9-44F8-B2F9-7E6921B756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6F05D7-5782-49C4-BC24-AB067702E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7a6c09-45b9-4bbe-b095-8e4eadcc89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40C2FC-9ED9-4233-8A5F-91C036125919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3f7a6c09-45b9-4bbe-b095-8e4eadcc89f4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'BS (หนี้สินและทุน)'!Print_Area</vt:lpstr>
      <vt:lpstr>'SE Separate'!Print_Area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Thantapanit, Prapai</cp:lastModifiedBy>
  <cp:revision/>
  <cp:lastPrinted>2026-02-24T01:25:52Z</cp:lastPrinted>
  <dcterms:created xsi:type="dcterms:W3CDTF">2002-02-20T03:29:38Z</dcterms:created>
  <dcterms:modified xsi:type="dcterms:W3CDTF">2026-02-24T01:26:09Z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0x01010010F6467BECBF13408BEB802D865259DE</vt:lpwstr>
  </property>
</Properties>
</file>