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en\1.PTC\5.DIA\ตรวจงบปี 2025\Final งบการเงิน\"/>
    </mc:Choice>
  </mc:AlternateContent>
  <xr:revisionPtr revIDLastSave="0" documentId="13_ncr:1_{07D01059-08D6-438B-9391-0B69D55B8C5C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" sheetId="11" r:id="rId4"/>
    <sheet name="เปลี่ยนแปลงรวม" sheetId="5" r:id="rId5"/>
    <sheet name="เปลี่ยนแปลงเฉพาะกิจการ" sheetId="13" r:id="rId6"/>
    <sheet name="งบกระแสเงินสด1" sheetId="6" r:id="rId7"/>
    <sheet name="งบกระแสเงินสด2" sheetId="9" r:id="rId8"/>
  </sheets>
  <definedNames>
    <definedName name="_xlnm.Print_Area" localSheetId="5">เปลี่ยนแปลงเฉพาะกิจการ!$A$1:$O$36</definedName>
    <definedName name="_xlnm.Print_Area" localSheetId="4">เปลี่ยนแปลงรวม!$A$1:$S$29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0" i="5" l="1"/>
  <c r="A22" i="13"/>
  <c r="N11" i="9"/>
  <c r="N17" i="9" s="1"/>
  <c r="L17" i="9"/>
  <c r="J17" i="9"/>
  <c r="H17" i="9"/>
  <c r="P16" i="13" l="1"/>
  <c r="N15" i="13"/>
  <c r="N14" i="13"/>
  <c r="N13" i="13"/>
  <c r="N11" i="13"/>
  <c r="L15" i="13"/>
  <c r="L16" i="13"/>
  <c r="M17" i="5"/>
  <c r="N8" i="3"/>
  <c r="L8" i="3"/>
  <c r="J8" i="3"/>
  <c r="H8" i="3"/>
  <c r="N8" i="2"/>
  <c r="L8" i="2"/>
  <c r="J8" i="2"/>
  <c r="H8" i="2"/>
  <c r="A16" i="13" l="1"/>
  <c r="A3" i="13"/>
  <c r="L25" i="1" l="1"/>
  <c r="K13" i="5" l="1"/>
  <c r="I13" i="5"/>
  <c r="G13" i="5"/>
  <c r="N20" i="13"/>
  <c r="O22" i="5"/>
  <c r="S22" i="5" s="1"/>
  <c r="O13" i="5" l="1"/>
  <c r="S13" i="5" s="1"/>
  <c r="A3" i="6" l="1"/>
  <c r="L13" i="3"/>
  <c r="L23" i="9"/>
  <c r="M24" i="11"/>
  <c r="L16" i="2"/>
  <c r="L22" i="2"/>
  <c r="L23" i="2" l="1"/>
  <c r="S15" i="5"/>
  <c r="Q16" i="5"/>
  <c r="Q23" i="5"/>
  <c r="J23" i="9" l="1"/>
  <c r="J8" i="9"/>
  <c r="H15" i="3" l="1"/>
  <c r="H13" i="3"/>
  <c r="H22" i="2"/>
  <c r="H16" i="2"/>
  <c r="I24" i="11"/>
  <c r="I10" i="11"/>
  <c r="I12" i="11" s="1"/>
  <c r="I14" i="11" s="1"/>
  <c r="I17" i="11" s="1"/>
  <c r="I19" i="11" s="1"/>
  <c r="A4" i="2"/>
  <c r="A4" i="3" s="1"/>
  <c r="H9" i="6" l="1"/>
  <c r="H19" i="6" s="1"/>
  <c r="H28" i="6" s="1"/>
  <c r="I28" i="11"/>
  <c r="M23" i="5" s="1"/>
  <c r="M24" i="5" s="1"/>
  <c r="H23" i="2"/>
  <c r="I38" i="11"/>
  <c r="I25" i="11"/>
  <c r="H25" i="1"/>
  <c r="H15" i="1"/>
  <c r="I30" i="11" l="1"/>
  <c r="I33" i="11"/>
  <c r="I35" i="11" s="1"/>
  <c r="H26" i="1"/>
  <c r="O24" i="11"/>
  <c r="L15" i="1"/>
  <c r="Q24" i="5" l="1"/>
  <c r="N21" i="3"/>
  <c r="N23" i="3" s="1"/>
  <c r="O11" i="5"/>
  <c r="Q18" i="5"/>
  <c r="J16" i="13"/>
  <c r="J18" i="13" s="1"/>
  <c r="J22" i="13" s="1"/>
  <c r="H16" i="13"/>
  <c r="H18" i="13" s="1"/>
  <c r="H22" i="13" s="1"/>
  <c r="F16" i="13"/>
  <c r="F18" i="13" s="1"/>
  <c r="S11" i="5" l="1"/>
  <c r="N18" i="13"/>
  <c r="F22" i="13"/>
  <c r="H23" i="9" l="1"/>
  <c r="H8" i="9"/>
  <c r="K24" i="11"/>
  <c r="K10" i="11"/>
  <c r="K12" i="11" s="1"/>
  <c r="K14" i="11" s="1"/>
  <c r="K17" i="11" s="1"/>
  <c r="K19" i="11" s="1"/>
  <c r="J15" i="3"/>
  <c r="J13" i="3"/>
  <c r="J16" i="2"/>
  <c r="J25" i="1"/>
  <c r="J15" i="1"/>
  <c r="K28" i="11" l="1"/>
  <c r="M16" i="5" s="1"/>
  <c r="J9" i="6"/>
  <c r="J19" i="6" s="1"/>
  <c r="J28" i="6" s="1"/>
  <c r="J30" i="6" s="1"/>
  <c r="J24" i="9" s="1"/>
  <c r="J26" i="9" s="1"/>
  <c r="O23" i="5"/>
  <c r="S23" i="5" s="1"/>
  <c r="J23" i="2"/>
  <c r="J26" i="1"/>
  <c r="H30" i="6"/>
  <c r="H24" i="9" s="1"/>
  <c r="H26" i="9" s="1"/>
  <c r="K38" i="11"/>
  <c r="K25" i="11"/>
  <c r="M18" i="5" l="1"/>
  <c r="O16" i="5"/>
  <c r="K30" i="11"/>
  <c r="K33" i="11"/>
  <c r="K35" i="11" s="1"/>
  <c r="O10" i="11"/>
  <c r="S16" i="5" l="1"/>
  <c r="N23" i="9"/>
  <c r="O12" i="11" l="1"/>
  <c r="O14" i="11" s="1"/>
  <c r="M10" i="11"/>
  <c r="M12" i="11" s="1"/>
  <c r="M14" i="11" s="1"/>
  <c r="M17" i="11" s="1"/>
  <c r="M19" i="11" s="1"/>
  <c r="L21" i="13" s="1"/>
  <c r="L22" i="13" s="1"/>
  <c r="O17" i="11" l="1"/>
  <c r="O19" i="11" s="1"/>
  <c r="O25" i="11" l="1"/>
  <c r="O33" i="11" s="1"/>
  <c r="O35" i="11" s="1"/>
  <c r="L14" i="13"/>
  <c r="M25" i="11"/>
  <c r="M33" i="11" s="1"/>
  <c r="M35" i="11" s="1"/>
  <c r="M28" i="11"/>
  <c r="N9" i="6"/>
  <c r="O28" i="11"/>
  <c r="O30" i="11" s="1"/>
  <c r="L9" i="6"/>
  <c r="L19" i="6" s="1"/>
  <c r="M38" i="11"/>
  <c r="O38" i="11"/>
  <c r="N8" i="9"/>
  <c r="L8" i="9"/>
  <c r="A4" i="9"/>
  <c r="K18" i="5"/>
  <c r="K20" i="5" s="1"/>
  <c r="I18" i="5"/>
  <c r="I20" i="5" s="1"/>
  <c r="I24" i="5" s="1"/>
  <c r="G18" i="5"/>
  <c r="G20" i="5" s="1"/>
  <c r="L15" i="3"/>
  <c r="N22" i="2"/>
  <c r="N16" i="2"/>
  <c r="N25" i="1"/>
  <c r="N15" i="1"/>
  <c r="L21" i="3" l="1"/>
  <c r="L23" i="3" s="1"/>
  <c r="O20" i="5"/>
  <c r="S20" i="5" s="1"/>
  <c r="M30" i="11"/>
  <c r="N21" i="13"/>
  <c r="N22" i="13" s="1"/>
  <c r="G24" i="5"/>
  <c r="N16" i="13"/>
  <c r="O17" i="5"/>
  <c r="O18" i="5" s="1"/>
  <c r="N26" i="1"/>
  <c r="L26" i="1"/>
  <c r="K24" i="5"/>
  <c r="N23" i="2"/>
  <c r="P22" i="13" l="1"/>
  <c r="O24" i="5"/>
  <c r="N24" i="3"/>
  <c r="S17" i="5"/>
  <c r="S18" i="5" s="1"/>
  <c r="L28" i="6"/>
  <c r="L30" i="6" s="1"/>
  <c r="L24" i="9" s="1"/>
  <c r="L26" i="9" s="1"/>
  <c r="N19" i="6"/>
  <c r="N28" i="6" s="1"/>
  <c r="J21" i="3" l="1"/>
  <c r="J23" i="3" s="1"/>
  <c r="N30" i="6"/>
  <c r="S24" i="5"/>
  <c r="J24" i="3" l="1"/>
  <c r="L24" i="3"/>
  <c r="N24" i="9"/>
  <c r="N26" i="9" s="1"/>
  <c r="H21" i="3" l="1"/>
  <c r="H23" i="3" s="1"/>
  <c r="U24" i="5" s="1"/>
  <c r="H24" i="3" l="1"/>
</calcChain>
</file>

<file path=xl/sharedStrings.xml><?xml version="1.0" encoding="utf-8"?>
<sst xmlns="http://schemas.openxmlformats.org/spreadsheetml/2006/main" count="288" uniqueCount="182">
  <si>
    <t>บริษัท  พรีเมียร์ แทงค์ คอร์ปอเรชั่น จำกัด (มหาชน) และบริษัทย่อย</t>
  </si>
  <si>
    <t>งบฐานะการเงิน</t>
  </si>
  <si>
    <t>ณ 31 ธันวาคม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</si>
  <si>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</si>
  <si>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</si>
  <si>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</si>
  <si>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</si>
  <si>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2567</t>
  </si>
  <si>
    <t>2568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</si>
  <si>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</si>
  <si>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</si>
  <si>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</si>
  <si>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</si>
  <si>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 xml:space="preserve">         ลูกหนี้การค้าและลูกหนี้หมุนเวียนอื่น</t>
  </si>
  <si>
    <t>7</t>
  </si>
  <si>
    <t xml:space="preserve">         เงินให้กู้ยืมระยะสั้นแก่บริษัทย่อย</t>
  </si>
  <si>
    <t>5</t>
  </si>
  <si>
    <t xml:space="preserve">         สินทรัพย์ทางการเงินหมุนเวียนอื่น</t>
  </si>
  <si>
    <t>8</t>
  </si>
  <si>
    <t xml:space="preserve">         สินทรัพย์หมุนเวียนอื่น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</si>
  <si>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</si>
  <si>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</si>
  <si>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เงินฝากประจำที่ติดภาระค้ำประกัน</t>
  </si>
  <si>
    <t>9</t>
  </si>
  <si>
    <t xml:space="preserve">         เงินลงทุนในบริษัทย่อย</t>
  </si>
  <si>
    <t>10</t>
  </si>
  <si>
    <t xml:space="preserve">         อสังหาริมทรัพย์เพื่อการลงทุน</t>
  </si>
  <si>
    <t>11</t>
  </si>
  <si>
    <t xml:space="preserve">         ที่ดิน อาคารและอุปกรณ์</t>
  </si>
  <si>
    <t>12</t>
  </si>
  <si>
    <t xml:space="preserve">         สินทรัพย์สิทธิการใช้</t>
  </si>
  <si>
    <t>13</t>
  </si>
  <si>
    <t xml:space="preserve">         สินทรัพย์ไม่มีตัวตน</t>
  </si>
  <si>
    <t>14</t>
  </si>
  <si>
    <t xml:space="preserve">         สินทรัพย์ภาษีเงินได้รอการตัดบัญชี</t>
  </si>
  <si>
    <t>18</t>
  </si>
  <si>
    <t xml:space="preserve">         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</si>
  <si>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</si>
  <si>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</si>
  <si>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</si>
  <si>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งบการเงินนี้ได้รับการอนุมัติจากที่ประชุมสามัญผู้ถือหุ้น  ครั้งที่ ………….  เมื่อวันที่  …..........................................</t>
  </si>
  <si>
    <t>(ลงชื่อ) …………………….………...กรรมการตามอำนาจ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</si>
  <si>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</si>
  <si>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</si>
  <si>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 xml:space="preserve">             ( นายวีรพล  บูรพพัฒนพงศ์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</si>
  <si>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</si>
  <si>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</si>
  <si>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</si>
  <si>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</si>
  <si>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</si>
  <si>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15</t>
  </si>
  <si>
    <t xml:space="preserve">ส่วนที่ถึงกำหนดชำระภายในหนึ่งปี  </t>
  </si>
  <si>
    <t xml:space="preserve">      - หนี้สินตามสัญญาเช่า</t>
  </si>
  <si>
    <t>16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</si>
  <si>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</si>
  <si>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</si>
  <si>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</si>
  <si>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</si>
  <si>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</si>
  <si>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</si>
  <si>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17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</si>
  <si>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</si>
  <si>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</si>
  <si>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</si>
  <si>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</si>
  <si>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 xml:space="preserve">             ( นายวีรวัฒน์   บูรพพัฒนพงศ์ )</t>
  </si>
  <si>
    <t xml:space="preserve">             ( นายวีรพล   บูรพพัฒนพงศ์ )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</si>
  <si>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</si>
  <si>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</si>
  <si>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</si>
  <si>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</si>
  <si>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</si>
  <si>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</si>
  <si>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</si>
  <si>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</si>
  <si>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>กำไรสะสม</t>
  </si>
  <si>
    <t xml:space="preserve">              จัดสรรแล้ว</t>
  </si>
  <si>
    <t xml:space="preserve">              </t>
  </si>
  <si>
    <t xml:space="preserve">         สำรองตามกฎหมาย</t>
  </si>
  <si>
    <t>19</t>
  </si>
  <si>
    <t xml:space="preserve">              ยังไม่ได้จัดสรร</t>
  </si>
  <si>
    <t xml:space="preserve">         รวมส่วนของบริษัทใหญ่</t>
  </si>
  <si>
    <t>ส่วนได้เสียที่ไม่มีอำนาจควบคุม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</si>
  <si>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</si>
  <si>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</si>
  <si>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</si>
  <si>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2568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</si>
  <si>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</si>
  <si>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</si>
  <si>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</si>
  <si>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</si>
  <si>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</si>
  <si>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</si>
  <si>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</si>
  <si>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</si>
  <si>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</si>
  <si>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</si>
  <si>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</si>
  <si>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</si>
  <si>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</si>
  <si>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</si>
  <si>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</si>
  <si>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</si>
  <si>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</si>
  <si>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</si>
  <si>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</si>
  <si>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</si>
  <si>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</si>
  <si>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</si>
  <si>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</si>
  <si>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</si>
  <si>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</si>
  <si>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บริษัท พรีเมียร์ แทงค์ คอร์ปอเรชั่น จำกัด (มหาชน) และบริษัทย่อย</t>
  </si>
  <si>
    <t>งบการเปลี่ยนแปลงส่วนของผู้ถือหุ้น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</si>
  <si>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</si>
  <si>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</si>
  <si>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</si>
  <si>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ทุนที่ออกและ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</si>
  <si>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</si>
  <si>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</si>
  <si>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</si>
  <si>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</si>
  <si>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ชำระแล้ว</t>
  </si>
  <si>
    <t>จัดสรรเพื่อสำรอง</t>
  </si>
  <si>
    <t>ยังไม่ได้</t>
  </si>
  <si>
    <t>ของบริษัทใหญ่</t>
  </si>
  <si>
    <t>อำนาจควบคุม</t>
  </si>
  <si>
    <t>ตามกฎหมาย</t>
  </si>
  <si>
    <t>จัดสรร</t>
  </si>
  <si>
    <t>ยอดคงเหลือ ณ วันที่ 1 มกราคม 2567</t>
  </si>
  <si>
    <t>การเปลี่ยนแปลงในส่วนของผู้ถือหุ้น สำหรับปี</t>
  </si>
  <si>
    <t>เงินปันผลจ่าย</t>
  </si>
  <si>
    <t>การเรียกชำระค่าหุ้นสามัญของบริษัทย่อย</t>
  </si>
  <si>
    <t xml:space="preserve">     จากส่วนได้เสียที่ไม่มีอำนาจควบคุม</t>
  </si>
  <si>
    <t>กำไร(ขาดทุน)เบ็ดเสร็จอื่นสำหรับปี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</si>
  <si>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</si>
  <si>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</si>
  <si>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</si>
  <si>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</si>
  <si>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</si>
  <si>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</si>
  <si>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กำไร(ขาดทุน)สำหรับปี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</si>
  <si>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</si>
  <si>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</si>
  <si>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</si>
  <si>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</si>
  <si>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(กำไร)ขาดทุนจากการตัดจำหน่ายสินทรัพย์</t>
  </si>
  <si>
    <t xml:space="preserve">               หนี้สินภาระผูกพันผลประโยชน์พนักงาน</t>
  </si>
  <si>
    <t xml:space="preserve">               ดอกเบี้ยรับ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</si>
  <si>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</si>
  <si>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</si>
  <si>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</si>
  <si>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</si>
  <si>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ลูกหนี้การค้าและลูกหนี้หมุนเวียนอื่น</t>
  </si>
  <si>
    <t xml:space="preserve">               สินทรัพย์หมุนเวียนอื่น</t>
  </si>
  <si>
    <t xml:space="preserve">               สินทรัพย์ไม่หมุนเวียนอื่น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</si>
  <si>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</si>
  <si>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เจ้าหนี้การค้าและเจ้าหนี้หมุนเวียนอื่น</t>
  </si>
  <si>
    <t xml:space="preserve">               จ่ายผลประโยชน์พนักงาน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</si>
  <si>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</si>
  <si>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</si>
  <si>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</si>
  <si>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</si>
  <si>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</si>
  <si>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</si>
  <si>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          เงินสดจ่ายให้กู้ยืมแก่บริษัทย่อย</t>
  </si>
  <si>
    <t xml:space="preserve">               สินทรัพย์ทางการเงินหมุนเวียนอื่น</t>
  </si>
  <si>
    <t xml:space="preserve">               เงินฝากประจำที่ติดภาระค้ำประกัน</t>
  </si>
  <si>
    <t xml:space="preserve">               เงินสดจ่ายเพื่อซื้อสินทรัพย์</t>
  </si>
  <si>
    <t xml:space="preserve">               เงินสดรับจากการจำหน่ายสินทรัพย์</t>
  </si>
  <si>
    <t xml:space="preserve">               เงินสดจ่ายจากการลงทุนในบริษัทย่อย</t>
  </si>
  <si>
    <t xml:space="preserve">               รับดอกเบี้ย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</si>
  <si>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</si>
  <si>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</si>
  <si>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</si>
  <si>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เงินสดรับค่าหุ้นสามัญจากส่วนได้เสียที่ไม่มีอำนาจควบคุม</t>
  </si>
  <si>
    <t xml:space="preserve">               ดอกเบี้ยจ่าย</t>
  </si>
  <si>
    <t xml:space="preserve">               จ่ายเงินปันผล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</si>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</sst>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  <numFmt numFmtId="190" formatCode="#,##0_);[Black]\(#,##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28">
    <xf numFmtId="0" fontId="0" fillId="0" borderId="0" xfId="0"/>
    <xf numFmtId="187" fontId="4" fillId="0" borderId="0" xfId="2" applyNumberFormat="1" applyFont="1"/>
    <xf numFmtId="187" fontId="4" fillId="0" borderId="0" xfId="1" applyNumberFormat="1" applyFont="1" applyFill="1"/>
    <xf numFmtId="187" fontId="2" fillId="0" borderId="0" xfId="1" quotePrefix="1" applyNumberFormat="1" applyFont="1" applyFill="1" applyAlignment="1">
      <alignment horizontal="center"/>
    </xf>
    <xf numFmtId="187" fontId="2" fillId="0" borderId="0" xfId="1" applyNumberFormat="1" applyFont="1" applyFill="1"/>
    <xf numFmtId="187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88" fontId="4" fillId="0" borderId="0" xfId="1" applyNumberFormat="1" applyFont="1" applyFill="1" applyProtection="1"/>
    <xf numFmtId="188" fontId="4" fillId="0" borderId="1" xfId="1" applyNumberFormat="1" applyFont="1" applyFill="1" applyBorder="1" applyProtection="1"/>
    <xf numFmtId="188" fontId="4" fillId="0" borderId="2" xfId="1" applyNumberFormat="1" applyFont="1" applyFill="1" applyBorder="1" applyProtection="1"/>
    <xf numFmtId="187" fontId="4" fillId="0" borderId="0" xfId="1" applyNumberFormat="1" applyFont="1" applyFill="1" applyAlignment="1" applyProtection="1">
      <alignment horizontal="center"/>
    </xf>
    <xf numFmtId="188" fontId="4" fillId="0" borderId="0" xfId="1" applyNumberFormat="1" applyFont="1" applyFill="1"/>
    <xf numFmtId="188" fontId="2" fillId="0" borderId="0" xfId="1" applyNumberFormat="1" applyFont="1" applyFill="1"/>
    <xf numFmtId="189" fontId="4" fillId="0" borderId="0" xfId="1" applyNumberFormat="1" applyFont="1" applyFill="1" applyBorder="1" applyProtection="1"/>
    <xf numFmtId="188" fontId="4" fillId="0" borderId="0" xfId="1" applyNumberFormat="1" applyFont="1" applyFill="1" applyBorder="1" applyProtection="1"/>
    <xf numFmtId="188" fontId="4" fillId="0" borderId="3" xfId="1" applyNumberFormat="1" applyFont="1" applyFill="1" applyBorder="1"/>
    <xf numFmtId="189" fontId="4" fillId="0" borderId="0" xfId="1" applyNumberFormat="1" applyFont="1" applyFill="1"/>
    <xf numFmtId="39" fontId="4" fillId="0" borderId="0" xfId="2" applyFont="1"/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1" applyNumberFormat="1" applyFont="1"/>
    <xf numFmtId="188" fontId="4" fillId="0" borderId="2" xfId="4" applyNumberFormat="1" applyFont="1" applyBorder="1"/>
    <xf numFmtId="188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88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88" fontId="4" fillId="0" borderId="0" xfId="1" applyNumberFormat="1" applyFont="1" applyFill="1" applyBorder="1"/>
    <xf numFmtId="188" fontId="4" fillId="0" borderId="1" xfId="1" applyNumberFormat="1" applyFont="1" applyFill="1" applyBorder="1"/>
    <xf numFmtId="187" fontId="4" fillId="0" borderId="0" xfId="6" applyNumberFormat="1" applyFont="1" applyFill="1"/>
    <xf numFmtId="188" fontId="4" fillId="0" borderId="0" xfId="6" applyNumberFormat="1" applyFont="1" applyFill="1"/>
    <xf numFmtId="188" fontId="4" fillId="0" borderId="4" xfId="6" applyNumberFormat="1" applyFont="1" applyFill="1" applyBorder="1"/>
    <xf numFmtId="188" fontId="4" fillId="0" borderId="0" xfId="6" applyNumberFormat="1" applyFont="1" applyFill="1" applyBorder="1"/>
    <xf numFmtId="188" fontId="4" fillId="0" borderId="5" xfId="6" applyNumberFormat="1" applyFont="1" applyFill="1" applyBorder="1" applyProtection="1"/>
    <xf numFmtId="188" fontId="4" fillId="0" borderId="4" xfId="6" applyNumberFormat="1" applyFont="1" applyFill="1" applyBorder="1" applyProtection="1"/>
    <xf numFmtId="188" fontId="4" fillId="0" borderId="2" xfId="6" applyNumberFormat="1" applyFont="1" applyFill="1" applyBorder="1"/>
    <xf numFmtId="189" fontId="4" fillId="0" borderId="0" xfId="6" applyNumberFormat="1" applyFont="1" applyFill="1"/>
    <xf numFmtId="43" fontId="4" fillId="0" borderId="0" xfId="1" applyFont="1" applyFill="1" applyBorder="1" applyProtection="1"/>
    <xf numFmtId="187" fontId="2" fillId="0" borderId="1" xfId="6" quotePrefix="1" applyNumberFormat="1" applyFont="1" applyFill="1" applyBorder="1" applyAlignment="1">
      <alignment horizontal="center"/>
    </xf>
    <xf numFmtId="39" fontId="2" fillId="0" borderId="0" xfId="4" applyNumberFormat="1" applyFont="1" applyAlignment="1">
      <alignment horizontal="right"/>
    </xf>
    <xf numFmtId="189" fontId="2" fillId="0" borderId="1" xfId="1" quotePrefix="1" applyNumberFormat="1" applyFont="1" applyFill="1" applyBorder="1" applyAlignment="1" applyProtection="1">
      <alignment horizontal="center"/>
    </xf>
    <xf numFmtId="188" fontId="4" fillId="0" borderId="4" xfId="1" applyNumberFormat="1" applyFont="1" applyFill="1" applyBorder="1" applyProtection="1"/>
    <xf numFmtId="187" fontId="2" fillId="0" borderId="0" xfId="6" applyNumberFormat="1" applyFont="1" applyFill="1" applyBorder="1" applyAlignment="1">
      <alignment horizontal="center"/>
    </xf>
    <xf numFmtId="189" fontId="2" fillId="0" borderId="0" xfId="1" quotePrefix="1" applyNumberFormat="1" applyFont="1" applyFill="1" applyBorder="1" applyAlignment="1" applyProtection="1">
      <alignment horizontal="center"/>
    </xf>
    <xf numFmtId="189" fontId="2" fillId="0" borderId="5" xfId="1" quotePrefix="1" applyNumberFormat="1" applyFont="1" applyFill="1" applyBorder="1" applyAlignment="1" applyProtection="1">
      <alignment horizontal="center"/>
    </xf>
    <xf numFmtId="190" fontId="4" fillId="0" borderId="0" xfId="6" applyNumberFormat="1" applyFont="1" applyFill="1"/>
    <xf numFmtId="188" fontId="4" fillId="0" borderId="0" xfId="3" applyNumberFormat="1" applyFont="1"/>
    <xf numFmtId="0" fontId="4" fillId="0" borderId="0" xfId="4" applyFont="1" applyAlignment="1">
      <alignment horizontal="center"/>
    </xf>
    <xf numFmtId="49" fontId="2" fillId="0" borderId="5" xfId="1" quotePrefix="1" applyNumberFormat="1" applyFont="1" applyFill="1" applyBorder="1" applyAlignment="1">
      <alignment horizontal="center"/>
    </xf>
    <xf numFmtId="0" fontId="2" fillId="0" borderId="5" xfId="1" quotePrefix="1" applyNumberFormat="1" applyFont="1" applyFill="1" applyBorder="1" applyAlignment="1">
      <alignment horizontal="center"/>
    </xf>
    <xf numFmtId="187" fontId="4" fillId="0" borderId="0" xfId="3" applyNumberFormat="1" applyFont="1" applyFill="1"/>
    <xf numFmtId="188" fontId="4" fillId="0" borderId="0" xfId="3" applyNumberFormat="1" applyFont="1" applyFill="1" applyBorder="1" applyProtection="1"/>
    <xf numFmtId="39" fontId="2" fillId="0" borderId="0" xfId="2" applyFont="1" applyAlignment="1">
      <alignment horizontal="center"/>
    </xf>
    <xf numFmtId="187" fontId="2" fillId="0" borderId="0" xfId="2" applyNumberFormat="1" applyFont="1" applyAlignment="1">
      <alignment horizontal="center"/>
    </xf>
    <xf numFmtId="187" fontId="4" fillId="0" borderId="0" xfId="0" applyNumberFormat="1" applyFont="1"/>
    <xf numFmtId="49" fontId="4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2" applyNumberFormat="1" applyFont="1"/>
    <xf numFmtId="18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49" fontId="2" fillId="0" borderId="0" xfId="0" applyNumberFormat="1" applyFont="1"/>
    <xf numFmtId="188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4" fillId="0" borderId="0" xfId="0" applyNumberFormat="1" applyFont="1"/>
    <xf numFmtId="187" fontId="4" fillId="0" borderId="0" xfId="0" applyNumberFormat="1" applyFont="1" applyAlignment="1">
      <alignment horizontal="left" indent="3"/>
    </xf>
    <xf numFmtId="187" fontId="4" fillId="0" borderId="0" xfId="0" applyNumberFormat="1" applyFont="1" applyAlignment="1">
      <alignment horizontal="center"/>
    </xf>
    <xf numFmtId="49" fontId="4" fillId="0" borderId="0" xfId="2" applyNumberFormat="1" applyFont="1" applyAlignment="1">
      <alignment horizontal="left"/>
    </xf>
    <xf numFmtId="188" fontId="2" fillId="0" borderId="0" xfId="0" applyNumberFormat="1" applyFont="1"/>
    <xf numFmtId="188" fontId="4" fillId="0" borderId="0" xfId="2" applyNumberFormat="1" applyFont="1"/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188" fontId="4" fillId="0" borderId="3" xfId="2" applyNumberFormat="1" applyFont="1" applyBorder="1"/>
    <xf numFmtId="187" fontId="4" fillId="0" borderId="0" xfId="2" applyNumberFormat="1" applyFont="1" applyAlignment="1">
      <alignment horizontal="left" indent="3"/>
    </xf>
    <xf numFmtId="187" fontId="6" fillId="0" borderId="0" xfId="2" applyNumberFormat="1" applyFont="1"/>
    <xf numFmtId="188" fontId="4" fillId="0" borderId="4" xfId="2" applyNumberFormat="1" applyFont="1" applyBorder="1"/>
    <xf numFmtId="188" fontId="4" fillId="0" borderId="1" xfId="2" applyNumberFormat="1" applyFont="1" applyBorder="1"/>
    <xf numFmtId="43" fontId="4" fillId="0" borderId="0" xfId="1" applyFont="1" applyFill="1"/>
    <xf numFmtId="187" fontId="2" fillId="0" borderId="0" xfId="0" applyNumberFormat="1" applyFont="1" applyAlignment="1">
      <alignment horizontal="right"/>
    </xf>
    <xf numFmtId="43" fontId="4" fillId="0" borderId="0" xfId="6" applyFont="1" applyFill="1"/>
    <xf numFmtId="188" fontId="4" fillId="0" borderId="4" xfId="0" applyNumberFormat="1" applyFont="1" applyBorder="1"/>
    <xf numFmtId="39" fontId="4" fillId="0" borderId="0" xfId="2" quotePrefix="1" applyFont="1" applyAlignment="1">
      <alignment horizontal="center"/>
    </xf>
    <xf numFmtId="189" fontId="4" fillId="0" borderId="0" xfId="0" applyNumberFormat="1" applyFont="1"/>
    <xf numFmtId="190" fontId="4" fillId="0" borderId="0" xfId="2" applyNumberFormat="1" applyFont="1"/>
    <xf numFmtId="190" fontId="4" fillId="0" borderId="0" xfId="0" applyNumberFormat="1" applyFont="1"/>
    <xf numFmtId="39" fontId="4" fillId="0" borderId="0" xfId="0" applyNumberFormat="1" applyFont="1"/>
    <xf numFmtId="189" fontId="2" fillId="0" borderId="0" xfId="2" applyNumberFormat="1" applyFont="1" applyAlignment="1">
      <alignment horizontal="center"/>
    </xf>
    <xf numFmtId="189" fontId="2" fillId="0" borderId="0" xfId="4" applyNumberFormat="1" applyFont="1"/>
    <xf numFmtId="189" fontId="2" fillId="0" borderId="0" xfId="2" applyNumberFormat="1" applyFont="1" applyAlignment="1">
      <alignment horizontal="right"/>
    </xf>
    <xf numFmtId="39" fontId="2" fillId="0" borderId="0" xfId="2" applyFont="1"/>
    <xf numFmtId="189" fontId="4" fillId="0" borderId="0" xfId="4" applyNumberFormat="1" applyFont="1"/>
    <xf numFmtId="188" fontId="4" fillId="0" borderId="5" xfId="2" applyNumberFormat="1" applyFont="1" applyBorder="1"/>
    <xf numFmtId="189" fontId="4" fillId="0" borderId="0" xfId="2" applyNumberFormat="1" applyFont="1"/>
    <xf numFmtId="188" fontId="4" fillId="0" borderId="0" xfId="2" applyNumberFormat="1" applyFont="1" applyAlignment="1">
      <alignment horizontal="right"/>
    </xf>
    <xf numFmtId="39" fontId="4" fillId="0" borderId="0" xfId="2" quotePrefix="1" applyFont="1"/>
    <xf numFmtId="188" fontId="4" fillId="0" borderId="2" xfId="2" applyNumberFormat="1" applyFont="1" applyBorder="1"/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2" fillId="0" borderId="5" xfId="6" applyNumberFormat="1" applyFont="1" applyFill="1" applyBorder="1" applyAlignment="1">
      <alignment horizontal="center"/>
    </xf>
    <xf numFmtId="187" fontId="2" fillId="0" borderId="0" xfId="6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5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39" fontId="2" fillId="0" borderId="1" xfId="1" applyNumberFormat="1" applyFont="1" applyBorder="1" applyAlignment="1">
      <alignment horizontal="center"/>
    </xf>
    <xf numFmtId="189" fontId="2" fillId="0" borderId="5" xfId="4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  <xf numFmtId="189" fontId="2" fillId="0" borderId="0" xfId="4" applyNumberFormat="1" applyFont="1" applyAlignment="1">
      <alignment horizont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Sheet1" xfId="2" xr:uid="{00000000-0005-0000-0000-000006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0"/>
  <sheetViews>
    <sheetView tabSelected="1" zoomScale="80" zoomScaleNormal="80" zoomScaleSheetLayoutView="80" workbookViewId="0">
      <selection activeCell="Q5" sqref="Q5"/>
    </sheetView>
  </sheetViews>
  <sheetFormatPr defaultColWidth="9.28515625" defaultRowHeight="25.5" customHeight="1"/>
  <cols>
    <col min="1" max="6" width="6.7109375" style="64" customWidth="1"/>
    <col min="7" max="7" width="9.28515625" style="80" customWidth="1"/>
    <col min="8" max="8" width="14.7109375" style="64" customWidth="1"/>
    <col min="9" max="9" width="2" style="64" customWidth="1"/>
    <col min="10" max="10" width="14.7109375" style="64" customWidth="1"/>
    <col min="11" max="11" width="2" style="64" customWidth="1"/>
    <col min="12" max="12" width="14.7109375" style="2" customWidth="1"/>
    <col min="13" max="13" width="2" style="64" customWidth="1"/>
    <col min="14" max="14" width="14.7109375" style="64" customWidth="1"/>
    <col min="15" max="15" width="1.7109375" style="64" customWidth="1"/>
    <col min="16" max="16384" width="9.28515625" style="64"/>
  </cols>
  <sheetData>
    <row r="1" spans="1:14" ht="24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ht="24" customHeight="1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24" customHeight="1">
      <c r="A3" s="113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ht="24" customHeight="1">
      <c r="A4" s="1"/>
      <c r="B4" s="1"/>
      <c r="C4" s="1"/>
      <c r="D4" s="1"/>
      <c r="E4" s="1"/>
      <c r="F4" s="1"/>
      <c r="G4" s="65"/>
      <c r="H4" s="1"/>
      <c r="I4" s="1"/>
      <c r="J4" s="1"/>
      <c r="K4" s="1"/>
      <c r="N4" s="1"/>
    </row>
    <row r="5" spans="1:14" ht="24" customHeight="1">
      <c r="A5" s="1"/>
      <c r="B5" s="1"/>
      <c r="C5" s="1"/>
      <c r="D5" s="1"/>
      <c r="E5" s="1"/>
      <c r="F5" s="1"/>
      <c r="G5" s="65"/>
      <c r="H5" s="1"/>
      <c r="I5" s="1"/>
      <c r="J5" s="1"/>
      <c r="K5" s="1"/>
      <c r="N5" s="66" t="s">
        <v>3</v>
      </c>
    </row>
    <row r="6" spans="1:14" ht="24" customHeight="1">
      <c r="A6" s="1"/>
      <c r="B6" s="1"/>
      <c r="C6" s="1"/>
      <c r="D6" s="1"/>
      <c r="E6" s="1"/>
      <c r="F6" s="1"/>
      <c r="G6" s="65"/>
      <c r="H6" s="114" t="s">
        <v>4</v>
      </c>
      <c r="I6" s="114"/>
      <c r="J6" s="114"/>
      <c r="K6" s="67"/>
      <c r="L6" s="114" t="s">
        <v>5</v>
      </c>
      <c r="M6" s="114"/>
      <c r="N6" s="114"/>
    </row>
    <row r="7" spans="1:14" s="70" customFormat="1" ht="24" customHeight="1">
      <c r="A7" s="63"/>
      <c r="B7" s="63"/>
      <c r="C7" s="63"/>
      <c r="D7" s="63"/>
      <c r="E7" s="68"/>
      <c r="F7" s="68"/>
      <c r="G7" s="69" t="s">
        <v>6</v>
      </c>
      <c r="H7" s="58">
        <v>2568</v>
      </c>
      <c r="I7" s="68"/>
      <c r="J7" s="58" t="s">
        <v>7</v>
      </c>
      <c r="K7" s="68"/>
      <c r="L7" s="58" t="s">
        <v>8</v>
      </c>
      <c r="M7" s="68"/>
      <c r="N7" s="58" t="s">
        <v>7</v>
      </c>
    </row>
    <row r="8" spans="1:14" s="70" customFormat="1" ht="24" customHeight="1">
      <c r="B8" s="63"/>
      <c r="C8" s="63" t="s">
        <v>9</v>
      </c>
      <c r="D8" s="63"/>
      <c r="E8" s="68"/>
      <c r="F8" s="68"/>
      <c r="G8" s="69"/>
      <c r="H8" s="3"/>
      <c r="I8" s="68"/>
      <c r="J8" s="3"/>
      <c r="K8" s="68"/>
      <c r="L8" s="3"/>
      <c r="M8" s="68"/>
      <c r="N8" s="3"/>
    </row>
    <row r="9" spans="1:14" s="70" customFormat="1" ht="24" customHeight="1">
      <c r="A9" s="71" t="s">
        <v>10</v>
      </c>
      <c r="B9" s="67"/>
      <c r="C9" s="67"/>
      <c r="D9" s="67"/>
      <c r="E9" s="67"/>
      <c r="F9" s="67"/>
      <c r="G9" s="72"/>
      <c r="H9" s="4"/>
      <c r="J9" s="4"/>
      <c r="L9" s="4"/>
      <c r="N9" s="4"/>
    </row>
    <row r="10" spans="1:14" ht="24" customHeight="1">
      <c r="A10" s="5" t="s">
        <v>11</v>
      </c>
      <c r="B10" s="1"/>
      <c r="C10" s="1"/>
      <c r="D10" s="1"/>
      <c r="G10" s="6" t="s">
        <v>12</v>
      </c>
      <c r="H10" s="7">
        <v>60656816.499999993</v>
      </c>
      <c r="I10" s="6"/>
      <c r="J10" s="7">
        <v>139081565.24000001</v>
      </c>
      <c r="K10" s="6"/>
      <c r="L10" s="7">
        <v>60559790.129999995</v>
      </c>
      <c r="M10" s="73"/>
      <c r="N10" s="7">
        <v>134529097.24000001</v>
      </c>
    </row>
    <row r="11" spans="1:14" ht="24" customHeight="1">
      <c r="A11" s="5" t="s">
        <v>13</v>
      </c>
      <c r="B11" s="1"/>
      <c r="C11" s="1"/>
      <c r="D11" s="1"/>
      <c r="G11" s="6" t="s">
        <v>14</v>
      </c>
      <c r="H11" s="7">
        <v>11075664.15</v>
      </c>
      <c r="I11" s="6"/>
      <c r="J11" s="7">
        <v>22423229.960000001</v>
      </c>
      <c r="K11" s="6"/>
      <c r="L11" s="7">
        <v>10456434.390000001</v>
      </c>
      <c r="M11" s="73"/>
      <c r="N11" s="7">
        <v>22070494.830000002</v>
      </c>
    </row>
    <row r="12" spans="1:14" ht="24" customHeight="1">
      <c r="A12" s="5" t="s">
        <v>15</v>
      </c>
      <c r="B12" s="1"/>
      <c r="C12" s="1"/>
      <c r="D12" s="1"/>
      <c r="G12" s="6" t="s">
        <v>16</v>
      </c>
      <c r="H12" s="7">
        <v>0</v>
      </c>
      <c r="I12" s="6"/>
      <c r="J12" s="7">
        <v>0</v>
      </c>
      <c r="K12" s="6"/>
      <c r="L12" s="7">
        <v>200000</v>
      </c>
      <c r="M12" s="73"/>
      <c r="N12" s="7">
        <v>0</v>
      </c>
    </row>
    <row r="13" spans="1:14" ht="24" customHeight="1">
      <c r="A13" s="5" t="s">
        <v>17</v>
      </c>
      <c r="B13" s="1"/>
      <c r="C13" s="1"/>
      <c r="D13" s="1"/>
      <c r="G13" s="6" t="s">
        <v>18</v>
      </c>
      <c r="H13" s="7">
        <v>342294229.98000002</v>
      </c>
      <c r="I13" s="73"/>
      <c r="J13" s="7">
        <v>250988299.76999998</v>
      </c>
      <c r="K13" s="6"/>
      <c r="L13" s="7">
        <v>342294229.98000002</v>
      </c>
      <c r="M13" s="73"/>
      <c r="N13" s="7">
        <v>250988299.76999998</v>
      </c>
    </row>
    <row r="14" spans="1:14" ht="24" customHeight="1">
      <c r="A14" s="1" t="s">
        <v>19</v>
      </c>
      <c r="B14" s="1"/>
      <c r="C14" s="1"/>
      <c r="D14" s="1"/>
      <c r="G14" s="6"/>
      <c r="H14" s="7">
        <v>1279600.21</v>
      </c>
      <c r="I14" s="6"/>
      <c r="J14" s="7">
        <v>1331371.3500000001</v>
      </c>
      <c r="K14" s="6"/>
      <c r="L14" s="7">
        <v>1279600.21</v>
      </c>
      <c r="M14" s="73"/>
      <c r="N14" s="7">
        <v>1331371.3500000001</v>
      </c>
    </row>
    <row r="15" spans="1:14" ht="24" customHeight="1">
      <c r="A15" s="67"/>
      <c r="B15" s="71" t="s">
        <v>20</v>
      </c>
      <c r="C15" s="67"/>
      <c r="D15" s="1"/>
      <c r="G15" s="74"/>
      <c r="H15" s="8">
        <f>SUM(H10:H14)</f>
        <v>415306310.83999997</v>
      </c>
      <c r="I15" s="74"/>
      <c r="J15" s="8">
        <f>SUM(J10:J14)</f>
        <v>413824466.32000005</v>
      </c>
      <c r="K15" s="74"/>
      <c r="L15" s="8">
        <f>SUM(L10:L14)</f>
        <v>414790054.70999998</v>
      </c>
      <c r="M15" s="73"/>
      <c r="N15" s="8">
        <f>SUM(N10:N14)</f>
        <v>408919263.19000006</v>
      </c>
    </row>
    <row r="16" spans="1:14" ht="24" customHeight="1">
      <c r="A16" s="71" t="s">
        <v>21</v>
      </c>
      <c r="B16" s="71"/>
      <c r="C16" s="67"/>
      <c r="D16" s="1"/>
      <c r="G16" s="74"/>
      <c r="H16" s="7"/>
      <c r="I16" s="74"/>
      <c r="J16" s="7"/>
      <c r="K16" s="74"/>
      <c r="L16" s="7"/>
      <c r="M16" s="73"/>
      <c r="N16" s="7"/>
    </row>
    <row r="17" spans="1:241" ht="24" customHeight="1">
      <c r="A17" s="1" t="s">
        <v>22</v>
      </c>
      <c r="B17" s="1"/>
      <c r="C17" s="1"/>
      <c r="D17" s="1"/>
      <c r="G17" s="6" t="s">
        <v>23</v>
      </c>
      <c r="H17" s="7">
        <v>20000000</v>
      </c>
      <c r="I17" s="73"/>
      <c r="J17" s="7">
        <v>20000000</v>
      </c>
      <c r="K17" s="6"/>
      <c r="L17" s="7">
        <v>20000000</v>
      </c>
      <c r="M17" s="73"/>
      <c r="N17" s="7">
        <v>20000000</v>
      </c>
    </row>
    <row r="18" spans="1:241" ht="24" customHeight="1">
      <c r="A18" s="1" t="s">
        <v>24</v>
      </c>
      <c r="B18" s="1"/>
      <c r="C18" s="1"/>
      <c r="D18" s="1"/>
      <c r="G18" s="6" t="s">
        <v>25</v>
      </c>
      <c r="H18" s="7">
        <v>0</v>
      </c>
      <c r="I18" s="6"/>
      <c r="J18" s="7">
        <v>0</v>
      </c>
      <c r="K18" s="6"/>
      <c r="L18" s="7">
        <v>7999990</v>
      </c>
      <c r="M18" s="73"/>
      <c r="N18" s="7">
        <v>7999990</v>
      </c>
    </row>
    <row r="19" spans="1:241" ht="24" customHeight="1">
      <c r="A19" s="1" t="s">
        <v>26</v>
      </c>
      <c r="B19" s="1"/>
      <c r="C19" s="1"/>
      <c r="D19" s="1"/>
      <c r="G19" s="6" t="s">
        <v>27</v>
      </c>
      <c r="H19" s="7">
        <v>39438322.509999998</v>
      </c>
      <c r="I19" s="6"/>
      <c r="J19" s="7">
        <v>39438322.509999998</v>
      </c>
      <c r="K19" s="6"/>
      <c r="L19" s="7">
        <v>39438322.509999998</v>
      </c>
      <c r="M19" s="73"/>
      <c r="N19" s="7">
        <v>39438322.509999998</v>
      </c>
    </row>
    <row r="20" spans="1:241" ht="24" customHeight="1">
      <c r="A20" s="1" t="s">
        <v>28</v>
      </c>
      <c r="B20" s="1"/>
      <c r="C20" s="1"/>
      <c r="D20" s="1"/>
      <c r="G20" s="6" t="s">
        <v>29</v>
      </c>
      <c r="H20" s="7">
        <v>424037299.22000015</v>
      </c>
      <c r="I20" s="6"/>
      <c r="J20" s="7">
        <v>441014715.91000003</v>
      </c>
      <c r="K20" s="6"/>
      <c r="L20" s="7">
        <v>414859898.55000013</v>
      </c>
      <c r="M20" s="73"/>
      <c r="N20" s="7">
        <v>435936557.57000005</v>
      </c>
    </row>
    <row r="21" spans="1:241" ht="24" customHeight="1">
      <c r="A21" s="1" t="s">
        <v>30</v>
      </c>
      <c r="B21" s="1"/>
      <c r="C21" s="1"/>
      <c r="D21" s="1"/>
      <c r="G21" s="6" t="s">
        <v>31</v>
      </c>
      <c r="H21" s="7">
        <v>1165831.3400000001</v>
      </c>
      <c r="I21" s="6"/>
      <c r="J21" s="7">
        <v>1547992.77</v>
      </c>
      <c r="K21" s="6"/>
      <c r="L21" s="7">
        <v>1165831.3400000001</v>
      </c>
      <c r="M21" s="73"/>
      <c r="N21" s="7">
        <v>1547992.7699999996</v>
      </c>
    </row>
    <row r="22" spans="1:241" ht="24" customHeight="1">
      <c r="A22" s="1" t="s">
        <v>32</v>
      </c>
      <c r="B22" s="1"/>
      <c r="C22" s="1"/>
      <c r="D22" s="1"/>
      <c r="G22" s="6" t="s">
        <v>33</v>
      </c>
      <c r="H22" s="7">
        <v>2195001.6700000009</v>
      </c>
      <c r="I22" s="6"/>
      <c r="J22" s="7">
        <v>2790081.51</v>
      </c>
      <c r="K22" s="6"/>
      <c r="L22" s="7">
        <v>2195001.6700000009</v>
      </c>
      <c r="M22" s="73"/>
      <c r="N22" s="7">
        <v>2790081.5100000007</v>
      </c>
    </row>
    <row r="23" spans="1:241" ht="24" customHeight="1">
      <c r="A23" s="1" t="s">
        <v>34</v>
      </c>
      <c r="B23" s="1"/>
      <c r="C23" s="1"/>
      <c r="D23" s="1"/>
      <c r="G23" s="75" t="s">
        <v>35</v>
      </c>
      <c r="H23" s="7">
        <v>1051006.5</v>
      </c>
      <c r="I23" s="76"/>
      <c r="J23" s="7">
        <v>967377.03</v>
      </c>
      <c r="L23" s="7">
        <v>982596.50999999989</v>
      </c>
      <c r="M23" s="73"/>
      <c r="N23" s="7">
        <v>967377.03</v>
      </c>
    </row>
    <row r="24" spans="1:241" ht="24" customHeight="1">
      <c r="A24" s="1" t="s">
        <v>36</v>
      </c>
      <c r="B24" s="1"/>
      <c r="C24" s="1"/>
      <c r="D24" s="1"/>
      <c r="G24" s="6"/>
      <c r="H24" s="7">
        <v>2016803.15</v>
      </c>
      <c r="I24" s="77"/>
      <c r="J24" s="7">
        <v>1116964.1499999999</v>
      </c>
      <c r="K24" s="77"/>
      <c r="L24" s="7">
        <v>2016803.15</v>
      </c>
      <c r="M24" s="73"/>
      <c r="N24" s="7">
        <v>1116964.1499999999</v>
      </c>
    </row>
    <row r="25" spans="1:241" ht="24" customHeight="1">
      <c r="A25" s="71"/>
      <c r="B25" s="71" t="s">
        <v>37</v>
      </c>
      <c r="C25" s="67"/>
      <c r="D25" s="1"/>
      <c r="E25" s="78"/>
      <c r="F25" s="78"/>
      <c r="G25" s="79"/>
      <c r="H25" s="8">
        <f>SUM(H17:H24)</f>
        <v>489904264.3900001</v>
      </c>
      <c r="I25" s="78"/>
      <c r="J25" s="8">
        <f>SUM(J17:J24)</f>
        <v>506875453.87999994</v>
      </c>
      <c r="K25" s="78"/>
      <c r="L25" s="8">
        <f>SUM(L17:L24)</f>
        <v>488658443.73000008</v>
      </c>
      <c r="M25" s="73"/>
      <c r="N25" s="8">
        <f>SUM(N17:N24)</f>
        <v>509797285.53999996</v>
      </c>
    </row>
    <row r="26" spans="1:241" ht="24" customHeight="1" thickBot="1">
      <c r="A26" s="71" t="s">
        <v>38</v>
      </c>
      <c r="B26" s="67"/>
      <c r="C26" s="67"/>
      <c r="D26" s="1"/>
      <c r="E26" s="1"/>
      <c r="F26" s="1"/>
      <c r="G26" s="65"/>
      <c r="H26" s="9">
        <f>+H15+H25</f>
        <v>905210575.23000002</v>
      </c>
      <c r="I26" s="1"/>
      <c r="J26" s="9">
        <f>+J15+J25</f>
        <v>920699920.20000005</v>
      </c>
      <c r="K26" s="1"/>
      <c r="L26" s="9">
        <f>+L15+L25</f>
        <v>903448498.44000006</v>
      </c>
      <c r="M26" s="73"/>
      <c r="N26" s="9">
        <f>+N15+N25</f>
        <v>918716548.73000002</v>
      </c>
    </row>
    <row r="27" spans="1:241" ht="24" customHeight="1" thickTop="1">
      <c r="A27" s="1"/>
      <c r="B27" s="1"/>
      <c r="C27" s="1"/>
      <c r="D27" s="1"/>
      <c r="E27" s="1"/>
      <c r="F27" s="1"/>
      <c r="G27" s="65"/>
      <c r="H27" s="2"/>
      <c r="I27" s="1"/>
      <c r="J27" s="2"/>
      <c r="K27" s="1"/>
      <c r="N27" s="2"/>
      <c r="IG27" s="1"/>
    </row>
    <row r="28" spans="1:241" ht="24" customHeight="1">
      <c r="A28" s="1"/>
      <c r="B28" s="1"/>
      <c r="C28" s="1"/>
      <c r="D28" s="1"/>
      <c r="E28" s="1"/>
      <c r="F28" s="1"/>
      <c r="G28" s="65"/>
      <c r="H28" s="2"/>
      <c r="I28" s="1"/>
      <c r="J28" s="2"/>
      <c r="K28" s="1"/>
      <c r="N28" s="2"/>
      <c r="IG28" s="1"/>
    </row>
    <row r="29" spans="1:241" ht="24" customHeight="1">
      <c r="A29" s="5" t="s">
        <v>39</v>
      </c>
      <c r="B29" s="1"/>
      <c r="C29" s="1"/>
      <c r="D29" s="1"/>
      <c r="E29" s="1"/>
      <c r="F29" s="1"/>
      <c r="G29" s="1"/>
      <c r="H29" s="60"/>
      <c r="I29" s="1"/>
      <c r="J29" s="60"/>
      <c r="K29" s="1"/>
      <c r="L29" s="1"/>
      <c r="M29" s="1"/>
    </row>
    <row r="30" spans="1:241" ht="24" customHeight="1">
      <c r="A30" s="5"/>
      <c r="B30" s="1"/>
      <c r="C30" s="1"/>
      <c r="D30" s="1"/>
      <c r="E30" s="1"/>
      <c r="F30" s="1"/>
      <c r="G30" s="1"/>
      <c r="H30" s="60"/>
      <c r="I30" s="1"/>
      <c r="J30" s="60"/>
      <c r="K30" s="1"/>
      <c r="L30" s="1"/>
      <c r="M30" s="1"/>
    </row>
    <row r="31" spans="1:241" ht="24" customHeight="1">
      <c r="A31" s="5" t="s">
        <v>40</v>
      </c>
      <c r="B31" s="1"/>
      <c r="C31" s="1"/>
      <c r="D31" s="1"/>
      <c r="E31" s="1"/>
      <c r="F31" s="1"/>
      <c r="G31" s="1"/>
      <c r="H31" s="60"/>
      <c r="I31" s="1"/>
      <c r="J31" s="1"/>
      <c r="K31" s="1"/>
      <c r="L31" s="64"/>
    </row>
    <row r="32" spans="1:241" ht="24" customHeight="1">
      <c r="A32" s="5"/>
      <c r="B32" s="1"/>
      <c r="C32" s="1"/>
      <c r="D32" s="1"/>
      <c r="E32" s="1"/>
      <c r="F32" s="1"/>
      <c r="G32" s="65"/>
      <c r="H32" s="2"/>
      <c r="I32" s="1"/>
      <c r="J32" s="2"/>
      <c r="K32" s="1"/>
      <c r="M32" s="1"/>
      <c r="N32" s="1"/>
      <c r="O32" s="1"/>
    </row>
    <row r="33" spans="1:15" ht="24" customHeight="1">
      <c r="A33" s="5"/>
      <c r="B33" s="1"/>
      <c r="C33" s="1"/>
      <c r="D33" s="1"/>
      <c r="E33" s="1"/>
      <c r="F33" s="1"/>
      <c r="G33" s="65"/>
      <c r="H33" s="2"/>
      <c r="I33" s="1"/>
      <c r="J33" s="2"/>
      <c r="K33" s="1"/>
      <c r="M33" s="1"/>
      <c r="N33" s="1"/>
      <c r="O33" s="1"/>
    </row>
    <row r="34" spans="1:15" ht="24" customHeight="1">
      <c r="A34" s="5"/>
      <c r="B34" s="1"/>
      <c r="C34" s="1"/>
      <c r="D34" s="1"/>
      <c r="E34" s="1"/>
      <c r="F34" s="1"/>
      <c r="G34" s="65"/>
      <c r="H34" s="2"/>
      <c r="I34" s="1"/>
      <c r="J34" s="2"/>
      <c r="K34" s="1"/>
      <c r="M34" s="1"/>
      <c r="N34" s="1"/>
      <c r="O34" s="1"/>
    </row>
    <row r="35" spans="1:15" ht="24" customHeight="1">
      <c r="A35" s="5"/>
      <c r="B35" s="1"/>
      <c r="C35" s="1"/>
      <c r="D35" s="1"/>
      <c r="E35" s="1"/>
      <c r="F35" s="1"/>
      <c r="G35" s="65"/>
      <c r="H35" s="2"/>
      <c r="I35" s="1"/>
      <c r="J35" s="2"/>
      <c r="K35" s="1"/>
      <c r="M35" s="1"/>
      <c r="N35" s="1"/>
      <c r="O35" s="1"/>
    </row>
    <row r="36" spans="1:15" ht="24" customHeight="1">
      <c r="A36" s="5"/>
      <c r="B36" s="1"/>
      <c r="C36" s="1"/>
      <c r="D36" s="1"/>
      <c r="E36" s="1"/>
      <c r="F36" s="1"/>
      <c r="G36" s="65"/>
      <c r="H36" s="2"/>
      <c r="I36" s="1"/>
      <c r="J36" s="2"/>
      <c r="K36" s="1"/>
      <c r="M36" s="1"/>
      <c r="N36" s="1"/>
      <c r="O36" s="1"/>
    </row>
    <row r="37" spans="1:15" ht="24" customHeight="1">
      <c r="A37" s="1"/>
      <c r="B37" s="1"/>
      <c r="C37" s="1"/>
      <c r="D37" s="1"/>
      <c r="E37" s="1"/>
      <c r="F37" s="1"/>
      <c r="G37" s="65"/>
      <c r="H37" s="2"/>
      <c r="I37" s="1"/>
      <c r="J37" s="2"/>
      <c r="K37" s="1"/>
      <c r="M37" s="1"/>
      <c r="N37" s="1"/>
      <c r="O37" s="1"/>
    </row>
    <row r="38" spans="1:15" ht="24" customHeight="1">
      <c r="A38" s="1" t="s">
        <v>41</v>
      </c>
      <c r="B38" s="5"/>
      <c r="C38" s="1"/>
      <c r="D38" s="1"/>
      <c r="E38" s="1"/>
      <c r="F38" s="1"/>
      <c r="H38" s="1"/>
      <c r="J38" s="1" t="s">
        <v>42</v>
      </c>
      <c r="K38" s="1"/>
      <c r="M38" s="1"/>
      <c r="N38" s="1"/>
      <c r="O38" s="1"/>
    </row>
    <row r="39" spans="1:15" ht="24" customHeight="1">
      <c r="A39" s="1" t="s">
        <v>43</v>
      </c>
      <c r="B39" s="5"/>
      <c r="C39" s="1"/>
      <c r="D39" s="1"/>
      <c r="E39" s="1"/>
      <c r="F39" s="1"/>
      <c r="H39" s="1"/>
      <c r="J39" s="1" t="s">
        <v>44</v>
      </c>
      <c r="K39" s="1"/>
      <c r="M39" s="1"/>
      <c r="N39" s="1"/>
      <c r="O39" s="1"/>
    </row>
    <row r="40" spans="1:15" ht="24" customHeight="1">
      <c r="A40" s="1"/>
      <c r="B40" s="5"/>
      <c r="C40" s="1"/>
      <c r="D40" s="1"/>
      <c r="E40" s="1"/>
      <c r="F40" s="1"/>
      <c r="G40" s="65"/>
      <c r="H40" s="1"/>
      <c r="I40" s="1"/>
      <c r="J40" s="1"/>
      <c r="K40" s="1"/>
      <c r="M40" s="1"/>
      <c r="N40" s="1"/>
      <c r="O40" s="1"/>
    </row>
  </sheetData>
  <mergeCells count="5">
    <mergeCell ref="A1:N1"/>
    <mergeCell ref="A2:N2"/>
    <mergeCell ref="A3:N3"/>
    <mergeCell ref="L6:N6"/>
    <mergeCell ref="H6:J6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zoomScale="80" zoomScaleNormal="80" zoomScaleSheetLayoutView="80" workbookViewId="0">
      <selection activeCell="D6" sqref="D6"/>
    </sheetView>
  </sheetViews>
  <sheetFormatPr defaultColWidth="9.28515625" defaultRowHeight="24" customHeight="1"/>
  <cols>
    <col min="1" max="6" width="6.7109375" style="64" customWidth="1"/>
    <col min="7" max="7" width="9.85546875" style="80" customWidth="1"/>
    <col min="8" max="8" width="14.7109375" style="64" customWidth="1"/>
    <col min="9" max="9" width="2" style="64" customWidth="1"/>
    <col min="10" max="10" width="14.7109375" style="64" customWidth="1"/>
    <col min="11" max="11" width="2" style="64" customWidth="1"/>
    <col min="12" max="12" width="14.7109375" style="2" customWidth="1"/>
    <col min="13" max="13" width="2" style="64" customWidth="1"/>
    <col min="14" max="14" width="14.7109375" style="64" customWidth="1"/>
    <col min="15" max="15" width="1.7109375" style="64" customWidth="1"/>
    <col min="16" max="16384" width="9.28515625" style="64"/>
  </cols>
  <sheetData>
    <row r="1" spans="1:15" ht="24" customHeight="1">
      <c r="A1" s="115" t="s">
        <v>45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5" ht="24" customHeight="1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5" ht="24" customHeight="1">
      <c r="A3" s="112" t="s">
        <v>46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5" ht="24" customHeight="1">
      <c r="A4" s="113" t="str">
        <f>+สินทรัพย์1!A3</f>
        <v>ณ 31 ธันวาคม 2568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5" ht="24" customHeight="1">
      <c r="A5" s="78"/>
      <c r="B5" s="78"/>
      <c r="C5" s="78"/>
      <c r="D5" s="78"/>
      <c r="E5" s="78"/>
      <c r="F5" s="78"/>
      <c r="G5" s="79"/>
      <c r="H5" s="78"/>
      <c r="I5" s="78"/>
      <c r="J5" s="78"/>
      <c r="K5" s="78"/>
      <c r="L5" s="10"/>
      <c r="M5" s="78"/>
      <c r="N5" s="78"/>
    </row>
    <row r="6" spans="1:15" ht="24" customHeight="1">
      <c r="A6" s="1"/>
      <c r="B6" s="1"/>
      <c r="C6" s="1"/>
      <c r="D6" s="1"/>
      <c r="E6" s="1"/>
      <c r="F6" s="1"/>
      <c r="G6" s="65"/>
      <c r="H6" s="1"/>
      <c r="I6" s="1"/>
      <c r="J6" s="1"/>
      <c r="K6" s="1"/>
      <c r="N6" s="66" t="s">
        <v>3</v>
      </c>
    </row>
    <row r="7" spans="1:15" ht="24" customHeight="1">
      <c r="A7" s="1"/>
      <c r="B7" s="1"/>
      <c r="C7" s="1"/>
      <c r="D7" s="1"/>
      <c r="E7" s="1"/>
      <c r="F7" s="1"/>
      <c r="G7" s="65"/>
      <c r="H7" s="114" t="s">
        <v>4</v>
      </c>
      <c r="I7" s="114"/>
      <c r="J7" s="114"/>
      <c r="K7" s="1"/>
      <c r="L7" s="114" t="s">
        <v>5</v>
      </c>
      <c r="M7" s="114"/>
      <c r="N7" s="114"/>
    </row>
    <row r="8" spans="1:15" s="70" customFormat="1" ht="24" customHeight="1">
      <c r="A8" s="63"/>
      <c r="B8" s="63"/>
      <c r="C8" s="63"/>
      <c r="D8" s="63"/>
      <c r="E8" s="68"/>
      <c r="F8" s="68"/>
      <c r="G8" s="69" t="s">
        <v>6</v>
      </c>
      <c r="H8" s="59">
        <f>สินทรัพย์1!H7</f>
        <v>2568</v>
      </c>
      <c r="I8" s="68"/>
      <c r="J8" s="59" t="str">
        <f>สินทรัพย์1!J7</f>
        <v>2567</v>
      </c>
      <c r="K8" s="68"/>
      <c r="L8" s="59" t="str">
        <f>สินทรัพย์1!L7</f>
        <v>2568</v>
      </c>
      <c r="M8" s="68"/>
      <c r="N8" s="59" t="str">
        <f>สินทรัพย์1!N7</f>
        <v>2567</v>
      </c>
    </row>
    <row r="9" spans="1:15" ht="24" customHeight="1">
      <c r="B9" s="63"/>
      <c r="C9" s="63" t="s">
        <v>47</v>
      </c>
      <c r="D9" s="63"/>
      <c r="E9" s="68"/>
      <c r="F9" s="68"/>
      <c r="G9" s="69"/>
      <c r="H9" s="68"/>
      <c r="I9" s="68"/>
      <c r="J9" s="68"/>
      <c r="K9" s="68"/>
      <c r="L9" s="3"/>
      <c r="M9" s="68"/>
      <c r="N9" s="3"/>
      <c r="O9" s="70"/>
    </row>
    <row r="10" spans="1:15" ht="24" customHeight="1">
      <c r="A10" s="71" t="s">
        <v>48</v>
      </c>
      <c r="B10" s="67"/>
      <c r="C10" s="67"/>
      <c r="D10" s="67"/>
      <c r="E10" s="63"/>
      <c r="F10" s="63"/>
      <c r="G10" s="72"/>
      <c r="H10" s="70"/>
      <c r="I10" s="70"/>
      <c r="J10" s="70"/>
      <c r="K10" s="70"/>
      <c r="L10" s="4"/>
      <c r="M10" s="70"/>
      <c r="N10" s="4"/>
      <c r="O10" s="70"/>
    </row>
    <row r="11" spans="1:15" ht="24" customHeight="1">
      <c r="A11" s="81" t="s">
        <v>49</v>
      </c>
      <c r="B11" s="1"/>
      <c r="C11" s="1"/>
      <c r="D11" s="1"/>
      <c r="E11" s="78"/>
      <c r="F11" s="78"/>
      <c r="G11" s="6" t="s">
        <v>50</v>
      </c>
      <c r="H11" s="11">
        <v>3715685.02</v>
      </c>
      <c r="I11" s="6"/>
      <c r="J11" s="11">
        <v>6770756.1500000004</v>
      </c>
      <c r="K11" s="6"/>
      <c r="L11" s="11">
        <v>3679978.25</v>
      </c>
      <c r="M11" s="73"/>
      <c r="N11" s="11">
        <v>6740756.1499999994</v>
      </c>
    </row>
    <row r="12" spans="1:15" ht="24" customHeight="1">
      <c r="A12" s="81" t="s">
        <v>51</v>
      </c>
      <c r="B12" s="1"/>
      <c r="C12" s="1"/>
      <c r="D12" s="1"/>
      <c r="E12" s="78"/>
      <c r="F12" s="78"/>
      <c r="G12" s="6"/>
      <c r="H12" s="11"/>
      <c r="I12" s="6"/>
      <c r="J12" s="11"/>
      <c r="K12" s="6"/>
      <c r="L12" s="11"/>
      <c r="M12" s="73"/>
      <c r="N12" s="11"/>
    </row>
    <row r="13" spans="1:15" ht="24" customHeight="1">
      <c r="A13" s="81" t="s">
        <v>52</v>
      </c>
      <c r="B13" s="1"/>
      <c r="C13" s="1"/>
      <c r="D13" s="1"/>
      <c r="E13" s="78"/>
      <c r="F13" s="78"/>
      <c r="G13" s="6" t="s">
        <v>53</v>
      </c>
      <c r="H13" s="11">
        <v>490858.63000000006</v>
      </c>
      <c r="I13" s="6"/>
      <c r="J13" s="11">
        <v>569000.59</v>
      </c>
      <c r="K13" s="6"/>
      <c r="L13" s="11">
        <v>490858.63000000006</v>
      </c>
      <c r="M13" s="73"/>
      <c r="N13" s="11">
        <v>569000.59000000008</v>
      </c>
    </row>
    <row r="14" spans="1:15" ht="24" customHeight="1">
      <c r="A14" s="81" t="s">
        <v>54</v>
      </c>
      <c r="B14" s="1"/>
      <c r="C14" s="1"/>
      <c r="D14" s="1"/>
      <c r="E14" s="77"/>
      <c r="F14" s="77"/>
      <c r="G14" s="74"/>
      <c r="H14" s="7">
        <v>0</v>
      </c>
      <c r="I14" s="82"/>
      <c r="J14" s="7">
        <v>1265748.3</v>
      </c>
      <c r="K14" s="82"/>
      <c r="L14" s="7">
        <v>0</v>
      </c>
      <c r="M14" s="73"/>
      <c r="N14" s="7">
        <v>1265748.3</v>
      </c>
    </row>
    <row r="15" spans="1:15" ht="24" customHeight="1">
      <c r="A15" s="81" t="s">
        <v>55</v>
      </c>
      <c r="B15" s="1"/>
      <c r="C15" s="1"/>
      <c r="D15" s="1"/>
      <c r="E15" s="77"/>
      <c r="F15" s="77"/>
      <c r="G15" s="75"/>
      <c r="H15" s="7">
        <v>83383.789999999994</v>
      </c>
      <c r="I15" s="76"/>
      <c r="J15" s="7">
        <v>73489.77</v>
      </c>
      <c r="K15" s="82"/>
      <c r="L15" s="7">
        <v>83383.789999999994</v>
      </c>
      <c r="M15" s="73"/>
      <c r="N15" s="7">
        <v>73489.77</v>
      </c>
    </row>
    <row r="16" spans="1:15" ht="24" customHeight="1">
      <c r="A16" s="67"/>
      <c r="B16" s="71" t="s">
        <v>56</v>
      </c>
      <c r="C16" s="1"/>
      <c r="D16" s="1"/>
      <c r="G16" s="83"/>
      <c r="H16" s="8">
        <f>SUM(H11:H15)</f>
        <v>4289927.4400000004</v>
      </c>
      <c r="I16" s="5"/>
      <c r="J16" s="8">
        <f>SUM(J11:J15)</f>
        <v>8678994.8100000005</v>
      </c>
      <c r="K16" s="5"/>
      <c r="L16" s="8">
        <f>SUM(L11:L15)</f>
        <v>4254220.67</v>
      </c>
      <c r="M16" s="73"/>
      <c r="N16" s="8">
        <f>SUM(N11:N15)</f>
        <v>8648994.8099999987</v>
      </c>
    </row>
    <row r="17" spans="1:15" ht="24" customHeight="1">
      <c r="A17" s="71" t="s">
        <v>57</v>
      </c>
      <c r="B17" s="67"/>
      <c r="C17" s="67"/>
      <c r="D17" s="67"/>
      <c r="E17" s="63"/>
      <c r="F17" s="63"/>
      <c r="G17" s="72"/>
      <c r="H17" s="70"/>
      <c r="I17" s="70"/>
      <c r="J17" s="70"/>
      <c r="K17" s="70"/>
      <c r="L17" s="12"/>
      <c r="M17" s="84"/>
      <c r="N17" s="12"/>
      <c r="O17" s="70"/>
    </row>
    <row r="18" spans="1:15" ht="24" customHeight="1">
      <c r="A18" s="81" t="s">
        <v>58</v>
      </c>
      <c r="B18" s="1"/>
      <c r="C18" s="1"/>
      <c r="D18" s="1"/>
      <c r="E18" s="78"/>
      <c r="F18" s="78"/>
      <c r="G18" s="6" t="s">
        <v>53</v>
      </c>
      <c r="H18" s="11">
        <v>694369.87</v>
      </c>
      <c r="I18" s="6"/>
      <c r="J18" s="11">
        <v>999623.26</v>
      </c>
      <c r="K18" s="6"/>
      <c r="L18" s="11">
        <v>694369.87</v>
      </c>
      <c r="M18" s="73"/>
      <c r="N18" s="13">
        <v>999623.26</v>
      </c>
    </row>
    <row r="19" spans="1:15" ht="24" customHeight="1">
      <c r="A19" s="81" t="s">
        <v>59</v>
      </c>
      <c r="B19" s="1"/>
      <c r="C19" s="1"/>
      <c r="D19" s="1"/>
      <c r="E19" s="78"/>
      <c r="F19" s="78"/>
      <c r="G19" s="6" t="s">
        <v>60</v>
      </c>
      <c r="H19" s="11">
        <v>4893585.57</v>
      </c>
      <c r="I19" s="6"/>
      <c r="J19" s="11">
        <v>4678730.09</v>
      </c>
      <c r="K19" s="6"/>
      <c r="L19" s="11">
        <v>4893585.57</v>
      </c>
      <c r="M19" s="73"/>
      <c r="N19" s="13">
        <v>4678730.09</v>
      </c>
    </row>
    <row r="20" spans="1:15" ht="24" customHeight="1">
      <c r="A20" s="81" t="s">
        <v>61</v>
      </c>
      <c r="B20" s="1"/>
      <c r="C20" s="1"/>
      <c r="D20" s="1"/>
      <c r="E20" s="78"/>
      <c r="F20" s="78"/>
      <c r="G20" s="6" t="s">
        <v>35</v>
      </c>
      <c r="H20" s="11">
        <v>4482348.93</v>
      </c>
      <c r="I20" s="6"/>
      <c r="J20" s="11">
        <v>3599900.84</v>
      </c>
      <c r="K20" s="6"/>
      <c r="L20" s="11">
        <v>4482348.93</v>
      </c>
      <c r="M20" s="73"/>
      <c r="N20" s="13">
        <v>3599900.84</v>
      </c>
    </row>
    <row r="21" spans="1:15" ht="24" customHeight="1">
      <c r="A21" s="81" t="s">
        <v>62</v>
      </c>
      <c r="B21" s="1"/>
      <c r="C21" s="1"/>
      <c r="D21" s="1"/>
      <c r="E21" s="78"/>
      <c r="F21" s="78"/>
      <c r="G21" s="6"/>
      <c r="H21" s="11">
        <v>5100</v>
      </c>
      <c r="I21" s="77"/>
      <c r="J21" s="11">
        <v>9200</v>
      </c>
      <c r="K21" s="77"/>
      <c r="L21" s="11">
        <v>5100</v>
      </c>
      <c r="M21" s="73"/>
      <c r="N21" s="13">
        <v>9200</v>
      </c>
    </row>
    <row r="22" spans="1:15" ht="24" customHeight="1">
      <c r="A22" s="67"/>
      <c r="B22" s="71" t="s">
        <v>63</v>
      </c>
      <c r="C22" s="1"/>
      <c r="D22" s="1"/>
      <c r="G22" s="83"/>
      <c r="H22" s="8">
        <f>SUM(H18:H21)</f>
        <v>10075404.370000001</v>
      </c>
      <c r="I22" s="5"/>
      <c r="J22" s="8">
        <v>9287454.1899999995</v>
      </c>
      <c r="K22" s="5"/>
      <c r="L22" s="8">
        <f>SUM(L18:L21)</f>
        <v>10075404.370000001</v>
      </c>
      <c r="M22" s="73"/>
      <c r="N22" s="8">
        <f>SUM(N18:N21)</f>
        <v>9287454.1899999995</v>
      </c>
    </row>
    <row r="23" spans="1:15" ht="24" customHeight="1">
      <c r="A23" s="67"/>
      <c r="B23" s="71" t="s">
        <v>64</v>
      </c>
      <c r="C23" s="1"/>
      <c r="D23" s="1"/>
      <c r="G23" s="83"/>
      <c r="H23" s="8">
        <f>H16+H22</f>
        <v>14365331.810000002</v>
      </c>
      <c r="I23" s="5"/>
      <c r="J23" s="8">
        <f>J16+J22</f>
        <v>17966449</v>
      </c>
      <c r="K23" s="5"/>
      <c r="L23" s="8">
        <f>L16+L22</f>
        <v>14329625.040000001</v>
      </c>
      <c r="M23" s="73"/>
      <c r="N23" s="8">
        <f>N16+N22</f>
        <v>17936449</v>
      </c>
    </row>
    <row r="24" spans="1:15" ht="24" customHeight="1">
      <c r="A24" s="67"/>
      <c r="B24" s="71"/>
      <c r="C24" s="1"/>
      <c r="D24" s="1"/>
      <c r="G24" s="83"/>
      <c r="H24" s="5"/>
      <c r="I24" s="5"/>
      <c r="J24" s="5"/>
      <c r="K24" s="5"/>
      <c r="L24" s="14"/>
      <c r="M24" s="73"/>
      <c r="N24" s="14"/>
    </row>
    <row r="25" spans="1:15" ht="24" customHeight="1">
      <c r="A25" s="67"/>
      <c r="B25" s="71"/>
      <c r="C25" s="1"/>
      <c r="D25" s="1"/>
      <c r="G25" s="83"/>
      <c r="H25" s="5"/>
      <c r="I25" s="5"/>
      <c r="J25" s="5"/>
      <c r="K25" s="5"/>
      <c r="L25" s="14"/>
      <c r="M25" s="73"/>
      <c r="N25" s="14"/>
    </row>
    <row r="26" spans="1:15" ht="24" customHeight="1">
      <c r="A26" s="67"/>
      <c r="B26" s="71"/>
      <c r="C26" s="1"/>
      <c r="D26" s="1"/>
      <c r="G26" s="83"/>
      <c r="H26" s="5"/>
      <c r="I26" s="5"/>
      <c r="J26" s="5"/>
      <c r="K26" s="5"/>
      <c r="L26" s="14"/>
      <c r="M26" s="73"/>
      <c r="N26" s="14"/>
    </row>
    <row r="27" spans="1:15" ht="24" customHeight="1">
      <c r="A27" s="67"/>
      <c r="B27" s="71"/>
      <c r="C27" s="1"/>
      <c r="D27" s="1"/>
      <c r="G27" s="83"/>
      <c r="H27" s="5"/>
      <c r="I27" s="5"/>
      <c r="J27" s="5"/>
      <c r="K27" s="5"/>
      <c r="L27" s="14"/>
      <c r="M27" s="73"/>
      <c r="N27" s="14"/>
    </row>
    <row r="28" spans="1:15" ht="24" customHeight="1">
      <c r="A28" s="5" t="s">
        <v>39</v>
      </c>
      <c r="B28" s="71"/>
      <c r="C28" s="1"/>
      <c r="D28" s="1"/>
      <c r="G28" s="83"/>
      <c r="H28" s="5"/>
      <c r="I28" s="5"/>
      <c r="J28" s="61"/>
      <c r="K28" s="73"/>
      <c r="L28" s="61"/>
    </row>
    <row r="29" spans="1:15" ht="24" customHeight="1">
      <c r="A29" s="5"/>
      <c r="B29" s="1"/>
      <c r="C29" s="1"/>
      <c r="D29" s="1"/>
      <c r="E29" s="1"/>
      <c r="F29" s="1"/>
      <c r="G29" s="65"/>
      <c r="H29" s="1"/>
      <c r="I29" s="1"/>
      <c r="J29" s="60"/>
      <c r="K29" s="1"/>
      <c r="L29" s="1"/>
    </row>
    <row r="30" spans="1:15" ht="24.95" customHeight="1">
      <c r="A30" s="5" t="s">
        <v>40</v>
      </c>
      <c r="B30" s="1"/>
      <c r="C30" s="1"/>
      <c r="D30" s="1"/>
      <c r="E30" s="1"/>
      <c r="F30" s="1"/>
      <c r="G30" s="65"/>
      <c r="H30" s="60"/>
      <c r="I30" s="1"/>
      <c r="J30" s="1"/>
      <c r="L30" s="64"/>
    </row>
    <row r="31" spans="1:15" ht="24" customHeight="1">
      <c r="A31" s="5"/>
      <c r="B31" s="71"/>
      <c r="C31" s="1"/>
      <c r="D31" s="1"/>
      <c r="G31" s="83"/>
      <c r="H31" s="5"/>
      <c r="I31" s="5"/>
      <c r="J31" s="5"/>
      <c r="K31" s="5"/>
      <c r="L31" s="14"/>
      <c r="M31" s="73"/>
      <c r="N31" s="14"/>
    </row>
    <row r="32" spans="1:15" ht="24" customHeight="1">
      <c r="A32" s="5"/>
      <c r="B32" s="71"/>
      <c r="C32" s="1"/>
      <c r="D32" s="1"/>
      <c r="G32" s="83"/>
      <c r="H32" s="5"/>
      <c r="I32" s="5"/>
      <c r="J32" s="5"/>
      <c r="K32" s="5"/>
      <c r="L32" s="14"/>
      <c r="M32" s="73"/>
      <c r="N32" s="14"/>
    </row>
    <row r="33" spans="1:15" ht="24" customHeight="1">
      <c r="A33" s="5"/>
      <c r="B33" s="71"/>
      <c r="C33" s="1"/>
      <c r="D33" s="1"/>
      <c r="G33" s="83"/>
      <c r="H33" s="5"/>
      <c r="I33" s="5"/>
      <c r="J33" s="5"/>
      <c r="K33" s="5"/>
      <c r="L33" s="14"/>
      <c r="M33" s="73"/>
      <c r="N33" s="14"/>
    </row>
    <row r="34" spans="1:15" ht="24" customHeight="1">
      <c r="A34" s="5"/>
      <c r="B34" s="71"/>
      <c r="C34" s="1"/>
      <c r="D34" s="1"/>
      <c r="G34" s="83"/>
      <c r="H34" s="5"/>
      <c r="I34" s="5"/>
      <c r="J34" s="5"/>
      <c r="K34" s="5"/>
      <c r="L34" s="14"/>
      <c r="M34" s="73"/>
      <c r="N34" s="14"/>
    </row>
    <row r="35" spans="1:15" ht="24" customHeight="1">
      <c r="A35" s="5"/>
      <c r="B35" s="1"/>
      <c r="C35" s="1"/>
      <c r="D35" s="1"/>
      <c r="E35" s="1"/>
      <c r="F35" s="1"/>
      <c r="G35" s="65"/>
      <c r="H35" s="1"/>
      <c r="I35" s="1"/>
      <c r="J35" s="1"/>
      <c r="K35" s="1"/>
      <c r="M35" s="1"/>
      <c r="N35" s="1"/>
    </row>
    <row r="36" spans="1:15" ht="24" customHeight="1">
      <c r="A36" s="5"/>
      <c r="B36" s="1"/>
      <c r="C36" s="1"/>
      <c r="D36" s="1"/>
      <c r="E36" s="1"/>
      <c r="F36" s="1"/>
      <c r="G36" s="65"/>
      <c r="H36" s="1"/>
      <c r="I36" s="1"/>
      <c r="J36" s="1"/>
      <c r="K36" s="1"/>
      <c r="M36" s="1"/>
      <c r="N36" s="1"/>
    </row>
    <row r="37" spans="1:15" ht="24" customHeight="1">
      <c r="A37" s="1" t="s">
        <v>41</v>
      </c>
      <c r="B37" s="5"/>
      <c r="C37" s="1"/>
      <c r="D37" s="1"/>
      <c r="E37" s="1"/>
      <c r="F37" s="1"/>
      <c r="J37" s="1" t="s">
        <v>42</v>
      </c>
      <c r="K37" s="1"/>
      <c r="M37" s="1"/>
      <c r="N37" s="1"/>
      <c r="O37" s="1"/>
    </row>
    <row r="38" spans="1:15" ht="24" customHeight="1">
      <c r="A38" s="1" t="s">
        <v>65</v>
      </c>
      <c r="B38" s="5"/>
      <c r="C38" s="1"/>
      <c r="D38" s="1"/>
      <c r="E38" s="1"/>
      <c r="F38" s="1"/>
      <c r="J38" s="1" t="s">
        <v>66</v>
      </c>
      <c r="K38" s="1"/>
      <c r="M38" s="1"/>
      <c r="N38" s="1"/>
      <c r="O38" s="1"/>
    </row>
    <row r="39" spans="1:15" ht="24" customHeight="1">
      <c r="A39" s="1"/>
      <c r="B39" s="5"/>
      <c r="C39" s="1"/>
      <c r="D39" s="1"/>
      <c r="E39" s="1"/>
      <c r="F39" s="1"/>
      <c r="G39" s="65"/>
      <c r="H39" s="1"/>
      <c r="I39" s="1"/>
      <c r="J39" s="1"/>
      <c r="K39" s="1"/>
      <c r="M39" s="1"/>
      <c r="N39" s="1"/>
    </row>
  </sheetData>
  <mergeCells count="6">
    <mergeCell ref="A1:N1"/>
    <mergeCell ref="A2:N2"/>
    <mergeCell ref="A3:N3"/>
    <mergeCell ref="A4:N4"/>
    <mergeCell ref="L7:N7"/>
    <mergeCell ref="H7:J7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8"/>
  <sheetViews>
    <sheetView zoomScale="80" zoomScaleNormal="80" zoomScaleSheetLayoutView="80" workbookViewId="0">
      <selection activeCell="G23" sqref="G23"/>
    </sheetView>
  </sheetViews>
  <sheetFormatPr defaultColWidth="9.28515625" defaultRowHeight="25.5" customHeight="1"/>
  <cols>
    <col min="1" max="1" width="4.140625" style="64" customWidth="1"/>
    <col min="2" max="2" width="6.7109375" style="64" customWidth="1"/>
    <col min="3" max="5" width="9.140625" style="64" customWidth="1"/>
    <col min="6" max="6" width="5.7109375" style="64" customWidth="1"/>
    <col min="7" max="7" width="9.140625" style="64" customWidth="1"/>
    <col min="8" max="8" width="14.7109375" style="64" customWidth="1"/>
    <col min="9" max="9" width="2" style="64" customWidth="1"/>
    <col min="10" max="10" width="14.7109375" style="2" customWidth="1"/>
    <col min="11" max="11" width="2" style="64" customWidth="1"/>
    <col min="12" max="12" width="14.7109375" style="2" customWidth="1"/>
    <col min="13" max="13" width="2" style="64" customWidth="1"/>
    <col min="14" max="14" width="14.7109375" style="64" customWidth="1"/>
    <col min="15" max="15" width="1.7109375" style="64" customWidth="1"/>
    <col min="16" max="16" width="14" style="64" bestFit="1" customWidth="1"/>
    <col min="17" max="16384" width="9.28515625" style="64"/>
  </cols>
  <sheetData>
    <row r="1" spans="1:14" ht="24" customHeight="1">
      <c r="A1" s="115" t="s">
        <v>67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24" customHeight="1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24" customHeight="1">
      <c r="A3" s="112" t="s">
        <v>46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ht="24" customHeight="1">
      <c r="A4" s="113" t="str">
        <f>+หนี้สิน1!A4</f>
        <v>ณ 31 ธันวาคม 2568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4" customHeight="1">
      <c r="A5" s="77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4" ht="24" customHeight="1">
      <c r="A6" s="1"/>
      <c r="B6" s="1"/>
      <c r="C6" s="1"/>
      <c r="D6" s="1"/>
      <c r="E6" s="1"/>
      <c r="F6" s="1"/>
      <c r="G6" s="1"/>
      <c r="H6" s="1"/>
      <c r="I6" s="1"/>
      <c r="N6" s="66" t="s">
        <v>3</v>
      </c>
    </row>
    <row r="7" spans="1:14" ht="24" customHeight="1">
      <c r="A7" s="1"/>
      <c r="B7" s="1"/>
      <c r="C7" s="1"/>
      <c r="D7" s="1"/>
      <c r="E7" s="1"/>
      <c r="F7" s="1"/>
      <c r="G7" s="1"/>
      <c r="H7" s="114" t="s">
        <v>4</v>
      </c>
      <c r="I7" s="114"/>
      <c r="J7" s="114"/>
      <c r="K7" s="1"/>
      <c r="L7" s="114" t="s">
        <v>5</v>
      </c>
      <c r="M7" s="114"/>
      <c r="N7" s="114"/>
    </row>
    <row r="8" spans="1:14" s="70" customFormat="1" ht="24" customHeight="1">
      <c r="A8" s="63"/>
      <c r="B8" s="63"/>
      <c r="C8" s="63"/>
      <c r="D8" s="63"/>
      <c r="E8" s="68"/>
      <c r="F8" s="68"/>
      <c r="G8" s="68" t="s">
        <v>6</v>
      </c>
      <c r="H8" s="59">
        <f>สินทรัพย์1!H7</f>
        <v>2568</v>
      </c>
      <c r="I8" s="68"/>
      <c r="J8" s="59" t="str">
        <f>สินทรัพย์1!J7</f>
        <v>2567</v>
      </c>
      <c r="K8" s="68"/>
      <c r="L8" s="59" t="str">
        <f>สินทรัพย์1!L7</f>
        <v>2568</v>
      </c>
      <c r="M8" s="68"/>
      <c r="N8" s="59" t="str">
        <f>สินทรัพย์1!N7</f>
        <v>2567</v>
      </c>
    </row>
    <row r="9" spans="1:14" ht="24" customHeight="1">
      <c r="B9" s="63"/>
      <c r="C9" s="63" t="s">
        <v>68</v>
      </c>
      <c r="D9" s="63"/>
      <c r="E9" s="78"/>
      <c r="F9" s="78"/>
      <c r="G9" s="68"/>
      <c r="H9" s="68"/>
      <c r="I9" s="68"/>
      <c r="J9" s="3"/>
      <c r="K9" s="68"/>
      <c r="L9" s="3"/>
      <c r="M9" s="68"/>
      <c r="N9" s="3"/>
    </row>
    <row r="10" spans="1:14" ht="24" customHeight="1">
      <c r="A10" s="71" t="s">
        <v>69</v>
      </c>
      <c r="B10" s="1"/>
      <c r="C10" s="1"/>
      <c r="D10" s="1"/>
      <c r="G10" s="1"/>
      <c r="H10" s="1"/>
      <c r="I10" s="1"/>
      <c r="J10" s="11"/>
      <c r="K10" s="73"/>
      <c r="L10" s="11"/>
      <c r="M10" s="73"/>
      <c r="N10" s="85"/>
    </row>
    <row r="11" spans="1:14" ht="24" customHeight="1">
      <c r="A11" s="5" t="s">
        <v>70</v>
      </c>
      <c r="B11" s="1"/>
      <c r="C11" s="1"/>
      <c r="D11" s="1"/>
      <c r="G11" s="86"/>
      <c r="H11" s="86"/>
      <c r="I11" s="86"/>
      <c r="N11" s="1"/>
    </row>
    <row r="12" spans="1:14" ht="24" customHeight="1">
      <c r="A12" s="5" t="s">
        <v>71</v>
      </c>
      <c r="B12" s="1"/>
      <c r="C12" s="1"/>
      <c r="D12" s="1"/>
      <c r="G12" s="87"/>
      <c r="H12" s="87"/>
      <c r="I12" s="87"/>
      <c r="N12" s="1"/>
    </row>
    <row r="13" spans="1:14" ht="24" customHeight="1" thickBot="1">
      <c r="A13" s="5"/>
      <c r="B13" s="5" t="s">
        <v>72</v>
      </c>
      <c r="C13" s="1"/>
      <c r="D13" s="1"/>
      <c r="G13" s="77"/>
      <c r="H13" s="15">
        <f>410000000*0.5</f>
        <v>205000000</v>
      </c>
      <c r="I13" s="77"/>
      <c r="J13" s="15">
        <f>410000000*0.5</f>
        <v>205000000</v>
      </c>
      <c r="K13" s="73"/>
      <c r="L13" s="15">
        <f>410000000*0.5</f>
        <v>205000000</v>
      </c>
      <c r="M13" s="73"/>
      <c r="N13" s="88">
        <v>205000000</v>
      </c>
    </row>
    <row r="14" spans="1:14" ht="24" customHeight="1" thickTop="1">
      <c r="A14" s="5" t="s">
        <v>73</v>
      </c>
      <c r="B14" s="1"/>
      <c r="C14" s="1"/>
      <c r="D14" s="1"/>
      <c r="E14" s="1"/>
      <c r="F14" s="1"/>
      <c r="G14" s="1"/>
      <c r="H14" s="11"/>
      <c r="I14" s="1"/>
      <c r="J14" s="11"/>
      <c r="K14" s="73"/>
      <c r="L14" s="11"/>
      <c r="M14" s="73"/>
      <c r="N14" s="85"/>
    </row>
    <row r="15" spans="1:14" ht="24" customHeight="1">
      <c r="A15" s="5"/>
      <c r="B15" s="5" t="s">
        <v>72</v>
      </c>
      <c r="C15" s="1"/>
      <c r="D15" s="1"/>
      <c r="E15" s="1"/>
      <c r="F15" s="1"/>
      <c r="G15" s="77"/>
      <c r="H15" s="16">
        <f>410000000*0.5</f>
        <v>205000000</v>
      </c>
      <c r="I15" s="77"/>
      <c r="J15" s="16">
        <f>410000000*0.5</f>
        <v>205000000</v>
      </c>
      <c r="K15" s="73"/>
      <c r="L15" s="16">
        <f>410000000*0.5</f>
        <v>205000000</v>
      </c>
      <c r="M15" s="73"/>
      <c r="N15" s="85">
        <v>205000000</v>
      </c>
    </row>
    <row r="16" spans="1:14" ht="24" customHeight="1">
      <c r="A16" s="89" t="s">
        <v>74</v>
      </c>
      <c r="B16" s="5"/>
      <c r="C16" s="1"/>
      <c r="D16" s="1"/>
      <c r="E16" s="1"/>
      <c r="F16" s="1"/>
      <c r="G16" s="77"/>
      <c r="H16" s="11">
        <v>313358450</v>
      </c>
      <c r="I16" s="77"/>
      <c r="J16" s="11">
        <v>313358450</v>
      </c>
      <c r="K16" s="73"/>
      <c r="L16" s="11">
        <v>313358450</v>
      </c>
      <c r="M16" s="73"/>
      <c r="N16" s="85">
        <v>313358450</v>
      </c>
    </row>
    <row r="17" spans="1:14" ht="24" customHeight="1">
      <c r="A17" s="89" t="s">
        <v>75</v>
      </c>
      <c r="B17" s="1"/>
      <c r="C17" s="1"/>
      <c r="D17" s="1"/>
      <c r="E17" s="1"/>
      <c r="F17" s="1"/>
      <c r="G17" s="1"/>
      <c r="H17" s="14"/>
      <c r="I17" s="1"/>
      <c r="J17" s="14"/>
      <c r="K17" s="73"/>
      <c r="L17" s="14"/>
      <c r="M17" s="73"/>
      <c r="N17" s="85"/>
    </row>
    <row r="18" spans="1:14" ht="24" customHeight="1">
      <c r="A18" s="1" t="s">
        <v>76</v>
      </c>
      <c r="B18" s="1"/>
      <c r="C18" s="1"/>
      <c r="D18" s="1"/>
      <c r="E18" s="1"/>
      <c r="F18" s="1"/>
      <c r="G18" s="1"/>
      <c r="H18" s="14"/>
      <c r="I18" s="1"/>
      <c r="J18" s="14"/>
      <c r="K18" s="73"/>
      <c r="L18" s="14"/>
      <c r="M18" s="73"/>
      <c r="N18" s="85"/>
    </row>
    <row r="19" spans="1:14" ht="24" customHeight="1">
      <c r="A19" s="1" t="s">
        <v>77</v>
      </c>
      <c r="B19" s="71" t="s">
        <v>78</v>
      </c>
      <c r="C19" s="1"/>
      <c r="D19" s="1"/>
      <c r="E19" s="1"/>
      <c r="F19" s="1"/>
      <c r="G19" s="6" t="s">
        <v>79</v>
      </c>
      <c r="H19" s="85">
        <v>20500000</v>
      </c>
      <c r="I19" s="77"/>
      <c r="J19" s="85">
        <v>20500000</v>
      </c>
      <c r="K19" s="73"/>
      <c r="L19" s="85">
        <v>20500000</v>
      </c>
      <c r="M19" s="73"/>
      <c r="N19" s="85">
        <v>20500000</v>
      </c>
    </row>
    <row r="20" spans="1:14" ht="24" customHeight="1">
      <c r="A20" s="1" t="s">
        <v>80</v>
      </c>
      <c r="C20" s="90"/>
      <c r="D20" s="1"/>
      <c r="E20" s="1"/>
      <c r="F20" s="1"/>
      <c r="G20" s="1"/>
      <c r="H20" s="14">
        <v>350041511.69000006</v>
      </c>
      <c r="I20" s="1"/>
      <c r="J20" s="14">
        <v>361884338.94999999</v>
      </c>
      <c r="K20" s="73"/>
      <c r="L20" s="14">
        <v>350260423.39999998</v>
      </c>
      <c r="M20" s="73"/>
      <c r="N20" s="85">
        <v>361921649.73000002</v>
      </c>
    </row>
    <row r="21" spans="1:14" ht="24" customHeight="1">
      <c r="A21" s="1"/>
      <c r="B21" s="71" t="s">
        <v>81</v>
      </c>
      <c r="C21" s="90"/>
      <c r="D21" s="1"/>
      <c r="E21" s="1"/>
      <c r="F21" s="1"/>
      <c r="G21" s="1"/>
      <c r="H21" s="51">
        <f>SUM(H15:H20)</f>
        <v>888899961.69000006</v>
      </c>
      <c r="I21" s="1"/>
      <c r="J21" s="51">
        <f>SUM(J15:J20)</f>
        <v>900742788.95000005</v>
      </c>
      <c r="K21" s="73"/>
      <c r="L21" s="51">
        <f>SUM(L15:L20)</f>
        <v>889118873.39999998</v>
      </c>
      <c r="M21" s="73"/>
      <c r="N21" s="91">
        <f>SUM(N15:N20)</f>
        <v>900780099.73000002</v>
      </c>
    </row>
    <row r="22" spans="1:14" ht="24" customHeight="1">
      <c r="B22" s="5" t="s">
        <v>82</v>
      </c>
      <c r="C22" s="90"/>
      <c r="D22" s="1"/>
      <c r="E22" s="1"/>
      <c r="F22" s="1"/>
      <c r="G22" s="1"/>
      <c r="H22" s="14">
        <v>1945281.73</v>
      </c>
      <c r="I22" s="1"/>
      <c r="J22" s="14">
        <v>1990682.25</v>
      </c>
      <c r="K22" s="73"/>
      <c r="L22" s="14">
        <v>0</v>
      </c>
      <c r="M22" s="73"/>
      <c r="N22" s="85">
        <v>0</v>
      </c>
    </row>
    <row r="23" spans="1:14" ht="24" customHeight="1">
      <c r="A23" s="67"/>
      <c r="B23" s="71" t="s">
        <v>83</v>
      </c>
      <c r="C23" s="1"/>
      <c r="D23" s="1"/>
      <c r="E23" s="1"/>
      <c r="F23" s="1"/>
      <c r="G23" s="1"/>
      <c r="H23" s="92">
        <f>SUM(H21:H22)</f>
        <v>890845243.42000008</v>
      </c>
      <c r="I23" s="1"/>
      <c r="J23" s="92">
        <f>SUM(J21:J22)</f>
        <v>902733471.20000005</v>
      </c>
      <c r="K23" s="73"/>
      <c r="L23" s="92">
        <f>SUM(L21:L22)</f>
        <v>889118873.39999998</v>
      </c>
      <c r="M23" s="73"/>
      <c r="N23" s="92">
        <f>SUM(N21:N22)</f>
        <v>900780099.73000002</v>
      </c>
    </row>
    <row r="24" spans="1:14" ht="24" customHeight="1" thickBot="1">
      <c r="A24" s="71" t="s">
        <v>84</v>
      </c>
      <c r="B24" s="67"/>
      <c r="C24" s="1"/>
      <c r="D24" s="1"/>
      <c r="E24" s="1"/>
      <c r="F24" s="1"/>
      <c r="G24" s="1"/>
      <c r="H24" s="9">
        <f>SUM(H23+หนี้สิน1!H23)</f>
        <v>905210575.23000002</v>
      </c>
      <c r="I24" s="1"/>
      <c r="J24" s="9">
        <f>SUM(J23+หนี้สิน1!J23)</f>
        <v>920699920.20000005</v>
      </c>
      <c r="K24" s="73"/>
      <c r="L24" s="9">
        <f>SUM(L23+หนี้สิน1!L23)</f>
        <v>903448498.43999994</v>
      </c>
      <c r="M24" s="73"/>
      <c r="N24" s="9">
        <f>SUM(N23+หนี้สิน1!N23)</f>
        <v>918716548.73000002</v>
      </c>
    </row>
    <row r="25" spans="1:14" ht="24" customHeight="1" thickTop="1">
      <c r="A25" s="5"/>
      <c r="B25" s="1"/>
      <c r="C25" s="1"/>
      <c r="D25" s="1"/>
      <c r="E25" s="1"/>
      <c r="F25" s="1"/>
      <c r="G25" s="1"/>
      <c r="H25" s="47"/>
      <c r="I25" s="1"/>
      <c r="J25" s="47"/>
      <c r="L25" s="47"/>
      <c r="N25" s="47"/>
    </row>
    <row r="26" spans="1:14" ht="24" customHeight="1">
      <c r="A26" s="5"/>
      <c r="B26" s="1"/>
      <c r="C26" s="1"/>
      <c r="D26" s="1"/>
      <c r="E26" s="1"/>
      <c r="F26" s="1"/>
      <c r="G26" s="1"/>
      <c r="H26" s="47"/>
      <c r="I26" s="1"/>
      <c r="J26" s="47"/>
      <c r="L26" s="47"/>
      <c r="M26" s="93"/>
      <c r="N26" s="47"/>
    </row>
    <row r="27" spans="1:14" ht="24" customHeight="1">
      <c r="A27" s="5"/>
      <c r="B27" s="1"/>
      <c r="C27" s="1"/>
      <c r="D27" s="1"/>
      <c r="E27" s="1"/>
      <c r="F27" s="1"/>
      <c r="G27" s="1"/>
      <c r="H27" s="47"/>
      <c r="I27" s="1"/>
      <c r="J27" s="47"/>
      <c r="L27" s="47"/>
      <c r="M27" s="93"/>
      <c r="N27" s="47"/>
    </row>
    <row r="28" spans="1:14" ht="24" customHeight="1">
      <c r="A28" s="5" t="s">
        <v>39</v>
      </c>
      <c r="B28" s="71"/>
      <c r="C28" s="1"/>
      <c r="D28" s="1"/>
      <c r="G28" s="5"/>
      <c r="H28" s="5"/>
      <c r="I28" s="5"/>
      <c r="J28" s="61"/>
      <c r="K28" s="73"/>
      <c r="L28" s="61"/>
    </row>
    <row r="29" spans="1:14" ht="24" customHeight="1">
      <c r="A29" s="5"/>
      <c r="B29" s="1"/>
      <c r="C29" s="1"/>
      <c r="D29" s="1"/>
      <c r="E29" s="1"/>
      <c r="F29" s="1"/>
      <c r="G29" s="1"/>
      <c r="H29" s="1"/>
      <c r="I29" s="1"/>
      <c r="J29" s="60"/>
      <c r="K29" s="1"/>
      <c r="L29" s="1"/>
    </row>
    <row r="30" spans="1:14" ht="24.95" customHeight="1">
      <c r="A30" s="5" t="s">
        <v>40</v>
      </c>
      <c r="B30" s="1"/>
      <c r="C30" s="1"/>
      <c r="D30" s="1"/>
      <c r="E30" s="1"/>
      <c r="F30" s="1"/>
      <c r="G30" s="1"/>
      <c r="H30" s="60"/>
      <c r="I30" s="1"/>
      <c r="J30" s="1"/>
      <c r="L30" s="64"/>
    </row>
    <row r="31" spans="1:14" ht="24" customHeight="1">
      <c r="A31" s="5"/>
      <c r="B31" s="1"/>
      <c r="C31" s="1"/>
      <c r="D31" s="1"/>
      <c r="E31" s="1"/>
      <c r="F31" s="1"/>
      <c r="G31" s="1"/>
      <c r="H31" s="1"/>
      <c r="I31" s="1"/>
      <c r="K31" s="1"/>
      <c r="M31" s="1"/>
      <c r="N31" s="1"/>
    </row>
    <row r="32" spans="1:14" ht="24" customHeight="1">
      <c r="A32" s="5"/>
      <c r="B32" s="1"/>
      <c r="C32" s="1"/>
      <c r="D32" s="1"/>
      <c r="E32" s="1"/>
      <c r="F32" s="1"/>
      <c r="G32" s="1"/>
      <c r="H32" s="1"/>
      <c r="I32" s="1"/>
      <c r="K32" s="1"/>
      <c r="M32" s="1"/>
      <c r="N32" s="1"/>
    </row>
    <row r="33" spans="1:15" ht="24" customHeight="1">
      <c r="A33" s="5"/>
      <c r="B33" s="1"/>
      <c r="C33" s="1"/>
      <c r="D33" s="1"/>
      <c r="E33" s="1"/>
      <c r="F33" s="1"/>
      <c r="G33" s="1"/>
      <c r="H33" s="1"/>
      <c r="I33" s="1"/>
      <c r="K33" s="1"/>
      <c r="M33" s="1"/>
      <c r="N33" s="1"/>
    </row>
    <row r="34" spans="1:15" ht="24" customHeight="1">
      <c r="A34" s="5"/>
      <c r="B34" s="1"/>
      <c r="C34" s="1"/>
      <c r="D34" s="1"/>
      <c r="E34" s="1"/>
      <c r="F34" s="1"/>
      <c r="G34" s="1"/>
      <c r="H34" s="1"/>
      <c r="I34" s="1"/>
      <c r="K34" s="1"/>
      <c r="M34" s="1"/>
      <c r="N34" s="1"/>
    </row>
    <row r="35" spans="1:15" ht="24" customHeight="1">
      <c r="A35" s="5"/>
      <c r="B35" s="1"/>
      <c r="C35" s="1"/>
      <c r="D35" s="1"/>
      <c r="E35" s="1"/>
      <c r="F35" s="1"/>
      <c r="G35" s="1"/>
      <c r="H35" s="1"/>
      <c r="I35" s="1"/>
      <c r="K35" s="1"/>
      <c r="M35" s="1"/>
      <c r="N35" s="1"/>
    </row>
    <row r="36" spans="1:15" ht="24" customHeight="1">
      <c r="A36" s="1" t="s">
        <v>41</v>
      </c>
      <c r="B36" s="5"/>
      <c r="C36" s="1"/>
      <c r="D36" s="1"/>
      <c r="E36" s="1"/>
      <c r="F36" s="1"/>
      <c r="J36" s="1" t="s">
        <v>42</v>
      </c>
      <c r="K36" s="1"/>
      <c r="M36" s="1"/>
      <c r="N36" s="1"/>
      <c r="O36" s="1"/>
    </row>
    <row r="37" spans="1:15" ht="24" customHeight="1">
      <c r="A37" s="1" t="s">
        <v>65</v>
      </c>
      <c r="B37" s="5"/>
      <c r="C37" s="1"/>
      <c r="D37" s="1"/>
      <c r="E37" s="1"/>
      <c r="F37" s="1"/>
      <c r="J37" s="1" t="s">
        <v>66</v>
      </c>
      <c r="K37" s="1"/>
      <c r="M37" s="1"/>
      <c r="N37" s="1"/>
      <c r="O37" s="1"/>
    </row>
    <row r="38" spans="1:15" ht="25.15" customHeight="1"/>
  </sheetData>
  <mergeCells count="6">
    <mergeCell ref="A1:N1"/>
    <mergeCell ref="A2:N2"/>
    <mergeCell ref="A3:N3"/>
    <mergeCell ref="A4:N4"/>
    <mergeCell ref="L7:N7"/>
    <mergeCell ref="H7:J7"/>
  </mergeCells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zoomScale="90" zoomScaleNormal="90" zoomScaleSheetLayoutView="70" workbookViewId="0">
      <selection activeCell="D6" sqref="D6"/>
    </sheetView>
  </sheetViews>
  <sheetFormatPr defaultColWidth="9.28515625" defaultRowHeight="24" customHeight="1"/>
  <cols>
    <col min="1" max="7" width="9.140625" style="64" customWidth="1"/>
    <col min="8" max="8" width="1.7109375" style="64" customWidth="1"/>
    <col min="9" max="9" width="14.7109375" style="64" customWidth="1"/>
    <col min="10" max="10" width="2" style="64" customWidth="1"/>
    <col min="11" max="11" width="14.7109375" style="39" customWidth="1"/>
    <col min="12" max="12" width="2" style="64" customWidth="1"/>
    <col min="13" max="13" width="14.7109375" style="39" customWidth="1"/>
    <col min="14" max="14" width="2" style="64" customWidth="1"/>
    <col min="15" max="15" width="14.7109375" style="64" customWidth="1"/>
    <col min="16" max="16" width="1.7109375" style="64" customWidth="1"/>
    <col min="17" max="17" width="9.28515625" style="64"/>
    <col min="18" max="18" width="12.28515625" style="64" bestFit="1" customWidth="1"/>
    <col min="19" max="19" width="10.28515625" style="64" bestFit="1" customWidth="1"/>
    <col min="20" max="264" width="9.28515625" style="64"/>
    <col min="265" max="265" width="10.7109375" style="64" customWidth="1"/>
    <col min="266" max="266" width="9" style="64" customWidth="1"/>
    <col min="267" max="267" width="9.28515625" style="64"/>
    <col min="268" max="268" width="7.28515625" style="64" customWidth="1"/>
    <col min="269" max="269" width="16.7109375" style="64" customWidth="1"/>
    <col min="270" max="270" width="2.7109375" style="64" customWidth="1"/>
    <col min="271" max="271" width="16.7109375" style="64" customWidth="1"/>
    <col min="272" max="272" width="1.7109375" style="64" customWidth="1"/>
    <col min="273" max="273" width="9.28515625" style="64"/>
    <col min="274" max="274" width="12.28515625" style="64" bestFit="1" customWidth="1"/>
    <col min="275" max="275" width="10.28515625" style="64" bestFit="1" customWidth="1"/>
    <col min="276" max="520" width="9.28515625" style="64"/>
    <col min="521" max="521" width="10.7109375" style="64" customWidth="1"/>
    <col min="522" max="522" width="9" style="64" customWidth="1"/>
    <col min="523" max="523" width="9.28515625" style="64"/>
    <col min="524" max="524" width="7.28515625" style="64" customWidth="1"/>
    <col min="525" max="525" width="16.7109375" style="64" customWidth="1"/>
    <col min="526" max="526" width="2.7109375" style="64" customWidth="1"/>
    <col min="527" max="527" width="16.7109375" style="64" customWidth="1"/>
    <col min="528" max="528" width="1.7109375" style="64" customWidth="1"/>
    <col min="529" max="529" width="9.28515625" style="64"/>
    <col min="530" max="530" width="12.28515625" style="64" bestFit="1" customWidth="1"/>
    <col min="531" max="531" width="10.28515625" style="64" bestFit="1" customWidth="1"/>
    <col min="532" max="776" width="9.28515625" style="64"/>
    <col min="777" max="777" width="10.7109375" style="64" customWidth="1"/>
    <col min="778" max="778" width="9" style="64" customWidth="1"/>
    <col min="779" max="779" width="9.28515625" style="64"/>
    <col min="780" max="780" width="7.28515625" style="64" customWidth="1"/>
    <col min="781" max="781" width="16.7109375" style="64" customWidth="1"/>
    <col min="782" max="782" width="2.7109375" style="64" customWidth="1"/>
    <col min="783" max="783" width="16.7109375" style="64" customWidth="1"/>
    <col min="784" max="784" width="1.7109375" style="64" customWidth="1"/>
    <col min="785" max="785" width="9.28515625" style="64"/>
    <col min="786" max="786" width="12.28515625" style="64" bestFit="1" customWidth="1"/>
    <col min="787" max="787" width="10.28515625" style="64" bestFit="1" customWidth="1"/>
    <col min="788" max="1032" width="9.28515625" style="64"/>
    <col min="1033" max="1033" width="10.7109375" style="64" customWidth="1"/>
    <col min="1034" max="1034" width="9" style="64" customWidth="1"/>
    <col min="1035" max="1035" width="9.28515625" style="64"/>
    <col min="1036" max="1036" width="7.28515625" style="64" customWidth="1"/>
    <col min="1037" max="1037" width="16.7109375" style="64" customWidth="1"/>
    <col min="1038" max="1038" width="2.7109375" style="64" customWidth="1"/>
    <col min="1039" max="1039" width="16.7109375" style="64" customWidth="1"/>
    <col min="1040" max="1040" width="1.7109375" style="64" customWidth="1"/>
    <col min="1041" max="1041" width="9.28515625" style="64"/>
    <col min="1042" max="1042" width="12.28515625" style="64" bestFit="1" customWidth="1"/>
    <col min="1043" max="1043" width="10.28515625" style="64" bestFit="1" customWidth="1"/>
    <col min="1044" max="1288" width="9.28515625" style="64"/>
    <col min="1289" max="1289" width="10.7109375" style="64" customWidth="1"/>
    <col min="1290" max="1290" width="9" style="64" customWidth="1"/>
    <col min="1291" max="1291" width="9.28515625" style="64"/>
    <col min="1292" max="1292" width="7.28515625" style="64" customWidth="1"/>
    <col min="1293" max="1293" width="16.7109375" style="64" customWidth="1"/>
    <col min="1294" max="1294" width="2.7109375" style="64" customWidth="1"/>
    <col min="1295" max="1295" width="16.7109375" style="64" customWidth="1"/>
    <col min="1296" max="1296" width="1.7109375" style="64" customWidth="1"/>
    <col min="1297" max="1297" width="9.28515625" style="64"/>
    <col min="1298" max="1298" width="12.28515625" style="64" bestFit="1" customWidth="1"/>
    <col min="1299" max="1299" width="10.28515625" style="64" bestFit="1" customWidth="1"/>
    <col min="1300" max="1544" width="9.28515625" style="64"/>
    <col min="1545" max="1545" width="10.7109375" style="64" customWidth="1"/>
    <col min="1546" max="1546" width="9" style="64" customWidth="1"/>
    <col min="1547" max="1547" width="9.28515625" style="64"/>
    <col min="1548" max="1548" width="7.28515625" style="64" customWidth="1"/>
    <col min="1549" max="1549" width="16.7109375" style="64" customWidth="1"/>
    <col min="1550" max="1550" width="2.7109375" style="64" customWidth="1"/>
    <col min="1551" max="1551" width="16.7109375" style="64" customWidth="1"/>
    <col min="1552" max="1552" width="1.7109375" style="64" customWidth="1"/>
    <col min="1553" max="1553" width="9.28515625" style="64"/>
    <col min="1554" max="1554" width="12.28515625" style="64" bestFit="1" customWidth="1"/>
    <col min="1555" max="1555" width="10.28515625" style="64" bestFit="1" customWidth="1"/>
    <col min="1556" max="1800" width="9.28515625" style="64"/>
    <col min="1801" max="1801" width="10.7109375" style="64" customWidth="1"/>
    <col min="1802" max="1802" width="9" style="64" customWidth="1"/>
    <col min="1803" max="1803" width="9.28515625" style="64"/>
    <col min="1804" max="1804" width="7.28515625" style="64" customWidth="1"/>
    <col min="1805" max="1805" width="16.7109375" style="64" customWidth="1"/>
    <col min="1806" max="1806" width="2.7109375" style="64" customWidth="1"/>
    <col min="1807" max="1807" width="16.7109375" style="64" customWidth="1"/>
    <col min="1808" max="1808" width="1.7109375" style="64" customWidth="1"/>
    <col min="1809" max="1809" width="9.28515625" style="64"/>
    <col min="1810" max="1810" width="12.28515625" style="64" bestFit="1" customWidth="1"/>
    <col min="1811" max="1811" width="10.28515625" style="64" bestFit="1" customWidth="1"/>
    <col min="1812" max="2056" width="9.28515625" style="64"/>
    <col min="2057" max="2057" width="10.7109375" style="64" customWidth="1"/>
    <col min="2058" max="2058" width="9" style="64" customWidth="1"/>
    <col min="2059" max="2059" width="9.28515625" style="64"/>
    <col min="2060" max="2060" width="7.28515625" style="64" customWidth="1"/>
    <col min="2061" max="2061" width="16.7109375" style="64" customWidth="1"/>
    <col min="2062" max="2062" width="2.7109375" style="64" customWidth="1"/>
    <col min="2063" max="2063" width="16.7109375" style="64" customWidth="1"/>
    <col min="2064" max="2064" width="1.7109375" style="64" customWidth="1"/>
    <col min="2065" max="2065" width="9.28515625" style="64"/>
    <col min="2066" max="2066" width="12.28515625" style="64" bestFit="1" customWidth="1"/>
    <col min="2067" max="2067" width="10.28515625" style="64" bestFit="1" customWidth="1"/>
    <col min="2068" max="2312" width="9.28515625" style="64"/>
    <col min="2313" max="2313" width="10.7109375" style="64" customWidth="1"/>
    <col min="2314" max="2314" width="9" style="64" customWidth="1"/>
    <col min="2315" max="2315" width="9.28515625" style="64"/>
    <col min="2316" max="2316" width="7.28515625" style="64" customWidth="1"/>
    <col min="2317" max="2317" width="16.7109375" style="64" customWidth="1"/>
    <col min="2318" max="2318" width="2.7109375" style="64" customWidth="1"/>
    <col min="2319" max="2319" width="16.7109375" style="64" customWidth="1"/>
    <col min="2320" max="2320" width="1.7109375" style="64" customWidth="1"/>
    <col min="2321" max="2321" width="9.28515625" style="64"/>
    <col min="2322" max="2322" width="12.28515625" style="64" bestFit="1" customWidth="1"/>
    <col min="2323" max="2323" width="10.28515625" style="64" bestFit="1" customWidth="1"/>
    <col min="2324" max="2568" width="9.28515625" style="64"/>
    <col min="2569" max="2569" width="10.7109375" style="64" customWidth="1"/>
    <col min="2570" max="2570" width="9" style="64" customWidth="1"/>
    <col min="2571" max="2571" width="9.28515625" style="64"/>
    <col min="2572" max="2572" width="7.28515625" style="64" customWidth="1"/>
    <col min="2573" max="2573" width="16.7109375" style="64" customWidth="1"/>
    <col min="2574" max="2574" width="2.7109375" style="64" customWidth="1"/>
    <col min="2575" max="2575" width="16.7109375" style="64" customWidth="1"/>
    <col min="2576" max="2576" width="1.7109375" style="64" customWidth="1"/>
    <col min="2577" max="2577" width="9.28515625" style="64"/>
    <col min="2578" max="2578" width="12.28515625" style="64" bestFit="1" customWidth="1"/>
    <col min="2579" max="2579" width="10.28515625" style="64" bestFit="1" customWidth="1"/>
    <col min="2580" max="2824" width="9.28515625" style="64"/>
    <col min="2825" max="2825" width="10.7109375" style="64" customWidth="1"/>
    <col min="2826" max="2826" width="9" style="64" customWidth="1"/>
    <col min="2827" max="2827" width="9.28515625" style="64"/>
    <col min="2828" max="2828" width="7.28515625" style="64" customWidth="1"/>
    <col min="2829" max="2829" width="16.7109375" style="64" customWidth="1"/>
    <col min="2830" max="2830" width="2.7109375" style="64" customWidth="1"/>
    <col min="2831" max="2831" width="16.7109375" style="64" customWidth="1"/>
    <col min="2832" max="2832" width="1.7109375" style="64" customWidth="1"/>
    <col min="2833" max="2833" width="9.28515625" style="64"/>
    <col min="2834" max="2834" width="12.28515625" style="64" bestFit="1" customWidth="1"/>
    <col min="2835" max="2835" width="10.28515625" style="64" bestFit="1" customWidth="1"/>
    <col min="2836" max="3080" width="9.28515625" style="64"/>
    <col min="3081" max="3081" width="10.7109375" style="64" customWidth="1"/>
    <col min="3082" max="3082" width="9" style="64" customWidth="1"/>
    <col min="3083" max="3083" width="9.28515625" style="64"/>
    <col min="3084" max="3084" width="7.28515625" style="64" customWidth="1"/>
    <col min="3085" max="3085" width="16.7109375" style="64" customWidth="1"/>
    <col min="3086" max="3086" width="2.7109375" style="64" customWidth="1"/>
    <col min="3087" max="3087" width="16.7109375" style="64" customWidth="1"/>
    <col min="3088" max="3088" width="1.7109375" style="64" customWidth="1"/>
    <col min="3089" max="3089" width="9.28515625" style="64"/>
    <col min="3090" max="3090" width="12.28515625" style="64" bestFit="1" customWidth="1"/>
    <col min="3091" max="3091" width="10.28515625" style="64" bestFit="1" customWidth="1"/>
    <col min="3092" max="3336" width="9.28515625" style="64"/>
    <col min="3337" max="3337" width="10.7109375" style="64" customWidth="1"/>
    <col min="3338" max="3338" width="9" style="64" customWidth="1"/>
    <col min="3339" max="3339" width="9.28515625" style="64"/>
    <col min="3340" max="3340" width="7.28515625" style="64" customWidth="1"/>
    <col min="3341" max="3341" width="16.7109375" style="64" customWidth="1"/>
    <col min="3342" max="3342" width="2.7109375" style="64" customWidth="1"/>
    <col min="3343" max="3343" width="16.7109375" style="64" customWidth="1"/>
    <col min="3344" max="3344" width="1.7109375" style="64" customWidth="1"/>
    <col min="3345" max="3345" width="9.28515625" style="64"/>
    <col min="3346" max="3346" width="12.28515625" style="64" bestFit="1" customWidth="1"/>
    <col min="3347" max="3347" width="10.28515625" style="64" bestFit="1" customWidth="1"/>
    <col min="3348" max="3592" width="9.28515625" style="64"/>
    <col min="3593" max="3593" width="10.7109375" style="64" customWidth="1"/>
    <col min="3594" max="3594" width="9" style="64" customWidth="1"/>
    <col min="3595" max="3595" width="9.28515625" style="64"/>
    <col min="3596" max="3596" width="7.28515625" style="64" customWidth="1"/>
    <col min="3597" max="3597" width="16.7109375" style="64" customWidth="1"/>
    <col min="3598" max="3598" width="2.7109375" style="64" customWidth="1"/>
    <col min="3599" max="3599" width="16.7109375" style="64" customWidth="1"/>
    <col min="3600" max="3600" width="1.7109375" style="64" customWidth="1"/>
    <col min="3601" max="3601" width="9.28515625" style="64"/>
    <col min="3602" max="3602" width="12.28515625" style="64" bestFit="1" customWidth="1"/>
    <col min="3603" max="3603" width="10.28515625" style="64" bestFit="1" customWidth="1"/>
    <col min="3604" max="3848" width="9.28515625" style="64"/>
    <col min="3849" max="3849" width="10.7109375" style="64" customWidth="1"/>
    <col min="3850" max="3850" width="9" style="64" customWidth="1"/>
    <col min="3851" max="3851" width="9.28515625" style="64"/>
    <col min="3852" max="3852" width="7.28515625" style="64" customWidth="1"/>
    <col min="3853" max="3853" width="16.7109375" style="64" customWidth="1"/>
    <col min="3854" max="3854" width="2.7109375" style="64" customWidth="1"/>
    <col min="3855" max="3855" width="16.7109375" style="64" customWidth="1"/>
    <col min="3856" max="3856" width="1.7109375" style="64" customWidth="1"/>
    <col min="3857" max="3857" width="9.28515625" style="64"/>
    <col min="3858" max="3858" width="12.28515625" style="64" bestFit="1" customWidth="1"/>
    <col min="3859" max="3859" width="10.28515625" style="64" bestFit="1" customWidth="1"/>
    <col min="3860" max="4104" width="9.28515625" style="64"/>
    <col min="4105" max="4105" width="10.7109375" style="64" customWidth="1"/>
    <col min="4106" max="4106" width="9" style="64" customWidth="1"/>
    <col min="4107" max="4107" width="9.28515625" style="64"/>
    <col min="4108" max="4108" width="7.28515625" style="64" customWidth="1"/>
    <col min="4109" max="4109" width="16.7109375" style="64" customWidth="1"/>
    <col min="4110" max="4110" width="2.7109375" style="64" customWidth="1"/>
    <col min="4111" max="4111" width="16.7109375" style="64" customWidth="1"/>
    <col min="4112" max="4112" width="1.7109375" style="64" customWidth="1"/>
    <col min="4113" max="4113" width="9.28515625" style="64"/>
    <col min="4114" max="4114" width="12.28515625" style="64" bestFit="1" customWidth="1"/>
    <col min="4115" max="4115" width="10.28515625" style="64" bestFit="1" customWidth="1"/>
    <col min="4116" max="4360" width="9.28515625" style="64"/>
    <col min="4361" max="4361" width="10.7109375" style="64" customWidth="1"/>
    <col min="4362" max="4362" width="9" style="64" customWidth="1"/>
    <col min="4363" max="4363" width="9.28515625" style="64"/>
    <col min="4364" max="4364" width="7.28515625" style="64" customWidth="1"/>
    <col min="4365" max="4365" width="16.7109375" style="64" customWidth="1"/>
    <col min="4366" max="4366" width="2.7109375" style="64" customWidth="1"/>
    <col min="4367" max="4367" width="16.7109375" style="64" customWidth="1"/>
    <col min="4368" max="4368" width="1.7109375" style="64" customWidth="1"/>
    <col min="4369" max="4369" width="9.28515625" style="64"/>
    <col min="4370" max="4370" width="12.28515625" style="64" bestFit="1" customWidth="1"/>
    <col min="4371" max="4371" width="10.28515625" style="64" bestFit="1" customWidth="1"/>
    <col min="4372" max="4616" width="9.28515625" style="64"/>
    <col min="4617" max="4617" width="10.7109375" style="64" customWidth="1"/>
    <col min="4618" max="4618" width="9" style="64" customWidth="1"/>
    <col min="4619" max="4619" width="9.28515625" style="64"/>
    <col min="4620" max="4620" width="7.28515625" style="64" customWidth="1"/>
    <col min="4621" max="4621" width="16.7109375" style="64" customWidth="1"/>
    <col min="4622" max="4622" width="2.7109375" style="64" customWidth="1"/>
    <col min="4623" max="4623" width="16.7109375" style="64" customWidth="1"/>
    <col min="4624" max="4624" width="1.7109375" style="64" customWidth="1"/>
    <col min="4625" max="4625" width="9.28515625" style="64"/>
    <col min="4626" max="4626" width="12.28515625" style="64" bestFit="1" customWidth="1"/>
    <col min="4627" max="4627" width="10.28515625" style="64" bestFit="1" customWidth="1"/>
    <col min="4628" max="4872" width="9.28515625" style="64"/>
    <col min="4873" max="4873" width="10.7109375" style="64" customWidth="1"/>
    <col min="4874" max="4874" width="9" style="64" customWidth="1"/>
    <col min="4875" max="4875" width="9.28515625" style="64"/>
    <col min="4876" max="4876" width="7.28515625" style="64" customWidth="1"/>
    <col min="4877" max="4877" width="16.7109375" style="64" customWidth="1"/>
    <col min="4878" max="4878" width="2.7109375" style="64" customWidth="1"/>
    <col min="4879" max="4879" width="16.7109375" style="64" customWidth="1"/>
    <col min="4880" max="4880" width="1.7109375" style="64" customWidth="1"/>
    <col min="4881" max="4881" width="9.28515625" style="64"/>
    <col min="4882" max="4882" width="12.28515625" style="64" bestFit="1" customWidth="1"/>
    <col min="4883" max="4883" width="10.28515625" style="64" bestFit="1" customWidth="1"/>
    <col min="4884" max="5128" width="9.28515625" style="64"/>
    <col min="5129" max="5129" width="10.7109375" style="64" customWidth="1"/>
    <col min="5130" max="5130" width="9" style="64" customWidth="1"/>
    <col min="5131" max="5131" width="9.28515625" style="64"/>
    <col min="5132" max="5132" width="7.28515625" style="64" customWidth="1"/>
    <col min="5133" max="5133" width="16.7109375" style="64" customWidth="1"/>
    <col min="5134" max="5134" width="2.7109375" style="64" customWidth="1"/>
    <col min="5135" max="5135" width="16.7109375" style="64" customWidth="1"/>
    <col min="5136" max="5136" width="1.7109375" style="64" customWidth="1"/>
    <col min="5137" max="5137" width="9.28515625" style="64"/>
    <col min="5138" max="5138" width="12.28515625" style="64" bestFit="1" customWidth="1"/>
    <col min="5139" max="5139" width="10.28515625" style="64" bestFit="1" customWidth="1"/>
    <col min="5140" max="5384" width="9.28515625" style="64"/>
    <col min="5385" max="5385" width="10.7109375" style="64" customWidth="1"/>
    <col min="5386" max="5386" width="9" style="64" customWidth="1"/>
    <col min="5387" max="5387" width="9.28515625" style="64"/>
    <col min="5388" max="5388" width="7.28515625" style="64" customWidth="1"/>
    <col min="5389" max="5389" width="16.7109375" style="64" customWidth="1"/>
    <col min="5390" max="5390" width="2.7109375" style="64" customWidth="1"/>
    <col min="5391" max="5391" width="16.7109375" style="64" customWidth="1"/>
    <col min="5392" max="5392" width="1.7109375" style="64" customWidth="1"/>
    <col min="5393" max="5393" width="9.28515625" style="64"/>
    <col min="5394" max="5394" width="12.28515625" style="64" bestFit="1" customWidth="1"/>
    <col min="5395" max="5395" width="10.28515625" style="64" bestFit="1" customWidth="1"/>
    <col min="5396" max="5640" width="9.28515625" style="64"/>
    <col min="5641" max="5641" width="10.7109375" style="64" customWidth="1"/>
    <col min="5642" max="5642" width="9" style="64" customWidth="1"/>
    <col min="5643" max="5643" width="9.28515625" style="64"/>
    <col min="5644" max="5644" width="7.28515625" style="64" customWidth="1"/>
    <col min="5645" max="5645" width="16.7109375" style="64" customWidth="1"/>
    <col min="5646" max="5646" width="2.7109375" style="64" customWidth="1"/>
    <col min="5647" max="5647" width="16.7109375" style="64" customWidth="1"/>
    <col min="5648" max="5648" width="1.7109375" style="64" customWidth="1"/>
    <col min="5649" max="5649" width="9.28515625" style="64"/>
    <col min="5650" max="5650" width="12.28515625" style="64" bestFit="1" customWidth="1"/>
    <col min="5651" max="5651" width="10.28515625" style="64" bestFit="1" customWidth="1"/>
    <col min="5652" max="5896" width="9.28515625" style="64"/>
    <col min="5897" max="5897" width="10.7109375" style="64" customWidth="1"/>
    <col min="5898" max="5898" width="9" style="64" customWidth="1"/>
    <col min="5899" max="5899" width="9.28515625" style="64"/>
    <col min="5900" max="5900" width="7.28515625" style="64" customWidth="1"/>
    <col min="5901" max="5901" width="16.7109375" style="64" customWidth="1"/>
    <col min="5902" max="5902" width="2.7109375" style="64" customWidth="1"/>
    <col min="5903" max="5903" width="16.7109375" style="64" customWidth="1"/>
    <col min="5904" max="5904" width="1.7109375" style="64" customWidth="1"/>
    <col min="5905" max="5905" width="9.28515625" style="64"/>
    <col min="5906" max="5906" width="12.28515625" style="64" bestFit="1" customWidth="1"/>
    <col min="5907" max="5907" width="10.28515625" style="64" bestFit="1" customWidth="1"/>
    <col min="5908" max="6152" width="9.28515625" style="64"/>
    <col min="6153" max="6153" width="10.7109375" style="64" customWidth="1"/>
    <col min="6154" max="6154" width="9" style="64" customWidth="1"/>
    <col min="6155" max="6155" width="9.28515625" style="64"/>
    <col min="6156" max="6156" width="7.28515625" style="64" customWidth="1"/>
    <col min="6157" max="6157" width="16.7109375" style="64" customWidth="1"/>
    <col min="6158" max="6158" width="2.7109375" style="64" customWidth="1"/>
    <col min="6159" max="6159" width="16.7109375" style="64" customWidth="1"/>
    <col min="6160" max="6160" width="1.7109375" style="64" customWidth="1"/>
    <col min="6161" max="6161" width="9.28515625" style="64"/>
    <col min="6162" max="6162" width="12.28515625" style="64" bestFit="1" customWidth="1"/>
    <col min="6163" max="6163" width="10.28515625" style="64" bestFit="1" customWidth="1"/>
    <col min="6164" max="6408" width="9.28515625" style="64"/>
    <col min="6409" max="6409" width="10.7109375" style="64" customWidth="1"/>
    <col min="6410" max="6410" width="9" style="64" customWidth="1"/>
    <col min="6411" max="6411" width="9.28515625" style="64"/>
    <col min="6412" max="6412" width="7.28515625" style="64" customWidth="1"/>
    <col min="6413" max="6413" width="16.7109375" style="64" customWidth="1"/>
    <col min="6414" max="6414" width="2.7109375" style="64" customWidth="1"/>
    <col min="6415" max="6415" width="16.7109375" style="64" customWidth="1"/>
    <col min="6416" max="6416" width="1.7109375" style="64" customWidth="1"/>
    <col min="6417" max="6417" width="9.28515625" style="64"/>
    <col min="6418" max="6418" width="12.28515625" style="64" bestFit="1" customWidth="1"/>
    <col min="6419" max="6419" width="10.28515625" style="64" bestFit="1" customWidth="1"/>
    <col min="6420" max="6664" width="9.28515625" style="64"/>
    <col min="6665" max="6665" width="10.7109375" style="64" customWidth="1"/>
    <col min="6666" max="6666" width="9" style="64" customWidth="1"/>
    <col min="6667" max="6667" width="9.28515625" style="64"/>
    <col min="6668" max="6668" width="7.28515625" style="64" customWidth="1"/>
    <col min="6669" max="6669" width="16.7109375" style="64" customWidth="1"/>
    <col min="6670" max="6670" width="2.7109375" style="64" customWidth="1"/>
    <col min="6671" max="6671" width="16.7109375" style="64" customWidth="1"/>
    <col min="6672" max="6672" width="1.7109375" style="64" customWidth="1"/>
    <col min="6673" max="6673" width="9.28515625" style="64"/>
    <col min="6674" max="6674" width="12.28515625" style="64" bestFit="1" customWidth="1"/>
    <col min="6675" max="6675" width="10.28515625" style="64" bestFit="1" customWidth="1"/>
    <col min="6676" max="6920" width="9.28515625" style="64"/>
    <col min="6921" max="6921" width="10.7109375" style="64" customWidth="1"/>
    <col min="6922" max="6922" width="9" style="64" customWidth="1"/>
    <col min="6923" max="6923" width="9.28515625" style="64"/>
    <col min="6924" max="6924" width="7.28515625" style="64" customWidth="1"/>
    <col min="6925" max="6925" width="16.7109375" style="64" customWidth="1"/>
    <col min="6926" max="6926" width="2.7109375" style="64" customWidth="1"/>
    <col min="6927" max="6927" width="16.7109375" style="64" customWidth="1"/>
    <col min="6928" max="6928" width="1.7109375" style="64" customWidth="1"/>
    <col min="6929" max="6929" width="9.28515625" style="64"/>
    <col min="6930" max="6930" width="12.28515625" style="64" bestFit="1" customWidth="1"/>
    <col min="6931" max="6931" width="10.28515625" style="64" bestFit="1" customWidth="1"/>
    <col min="6932" max="7176" width="9.28515625" style="64"/>
    <col min="7177" max="7177" width="10.7109375" style="64" customWidth="1"/>
    <col min="7178" max="7178" width="9" style="64" customWidth="1"/>
    <col min="7179" max="7179" width="9.28515625" style="64"/>
    <col min="7180" max="7180" width="7.28515625" style="64" customWidth="1"/>
    <col min="7181" max="7181" width="16.7109375" style="64" customWidth="1"/>
    <col min="7182" max="7182" width="2.7109375" style="64" customWidth="1"/>
    <col min="7183" max="7183" width="16.7109375" style="64" customWidth="1"/>
    <col min="7184" max="7184" width="1.7109375" style="64" customWidth="1"/>
    <col min="7185" max="7185" width="9.28515625" style="64"/>
    <col min="7186" max="7186" width="12.28515625" style="64" bestFit="1" customWidth="1"/>
    <col min="7187" max="7187" width="10.28515625" style="64" bestFit="1" customWidth="1"/>
    <col min="7188" max="7432" width="9.28515625" style="64"/>
    <col min="7433" max="7433" width="10.7109375" style="64" customWidth="1"/>
    <col min="7434" max="7434" width="9" style="64" customWidth="1"/>
    <col min="7435" max="7435" width="9.28515625" style="64"/>
    <col min="7436" max="7436" width="7.28515625" style="64" customWidth="1"/>
    <col min="7437" max="7437" width="16.7109375" style="64" customWidth="1"/>
    <col min="7438" max="7438" width="2.7109375" style="64" customWidth="1"/>
    <col min="7439" max="7439" width="16.7109375" style="64" customWidth="1"/>
    <col min="7440" max="7440" width="1.7109375" style="64" customWidth="1"/>
    <col min="7441" max="7441" width="9.28515625" style="64"/>
    <col min="7442" max="7442" width="12.28515625" style="64" bestFit="1" customWidth="1"/>
    <col min="7443" max="7443" width="10.28515625" style="64" bestFit="1" customWidth="1"/>
    <col min="7444" max="7688" width="9.28515625" style="64"/>
    <col min="7689" max="7689" width="10.7109375" style="64" customWidth="1"/>
    <col min="7690" max="7690" width="9" style="64" customWidth="1"/>
    <col min="7691" max="7691" width="9.28515625" style="64"/>
    <col min="7692" max="7692" width="7.28515625" style="64" customWidth="1"/>
    <col min="7693" max="7693" width="16.7109375" style="64" customWidth="1"/>
    <col min="7694" max="7694" width="2.7109375" style="64" customWidth="1"/>
    <col min="7695" max="7695" width="16.7109375" style="64" customWidth="1"/>
    <col min="7696" max="7696" width="1.7109375" style="64" customWidth="1"/>
    <col min="7697" max="7697" width="9.28515625" style="64"/>
    <col min="7698" max="7698" width="12.28515625" style="64" bestFit="1" customWidth="1"/>
    <col min="7699" max="7699" width="10.28515625" style="64" bestFit="1" customWidth="1"/>
    <col min="7700" max="7944" width="9.28515625" style="64"/>
    <col min="7945" max="7945" width="10.7109375" style="64" customWidth="1"/>
    <col min="7946" max="7946" width="9" style="64" customWidth="1"/>
    <col min="7947" max="7947" width="9.28515625" style="64"/>
    <col min="7948" max="7948" width="7.28515625" style="64" customWidth="1"/>
    <col min="7949" max="7949" width="16.7109375" style="64" customWidth="1"/>
    <col min="7950" max="7950" width="2.7109375" style="64" customWidth="1"/>
    <col min="7951" max="7951" width="16.7109375" style="64" customWidth="1"/>
    <col min="7952" max="7952" width="1.7109375" style="64" customWidth="1"/>
    <col min="7953" max="7953" width="9.28515625" style="64"/>
    <col min="7954" max="7954" width="12.28515625" style="64" bestFit="1" customWidth="1"/>
    <col min="7955" max="7955" width="10.28515625" style="64" bestFit="1" customWidth="1"/>
    <col min="7956" max="8200" width="9.28515625" style="64"/>
    <col min="8201" max="8201" width="10.7109375" style="64" customWidth="1"/>
    <col min="8202" max="8202" width="9" style="64" customWidth="1"/>
    <col min="8203" max="8203" width="9.28515625" style="64"/>
    <col min="8204" max="8204" width="7.28515625" style="64" customWidth="1"/>
    <col min="8205" max="8205" width="16.7109375" style="64" customWidth="1"/>
    <col min="8206" max="8206" width="2.7109375" style="64" customWidth="1"/>
    <col min="8207" max="8207" width="16.7109375" style="64" customWidth="1"/>
    <col min="8208" max="8208" width="1.7109375" style="64" customWidth="1"/>
    <col min="8209" max="8209" width="9.28515625" style="64"/>
    <col min="8210" max="8210" width="12.28515625" style="64" bestFit="1" customWidth="1"/>
    <col min="8211" max="8211" width="10.28515625" style="64" bestFit="1" customWidth="1"/>
    <col min="8212" max="8456" width="9.28515625" style="64"/>
    <col min="8457" max="8457" width="10.7109375" style="64" customWidth="1"/>
    <col min="8458" max="8458" width="9" style="64" customWidth="1"/>
    <col min="8459" max="8459" width="9.28515625" style="64"/>
    <col min="8460" max="8460" width="7.28515625" style="64" customWidth="1"/>
    <col min="8461" max="8461" width="16.7109375" style="64" customWidth="1"/>
    <col min="8462" max="8462" width="2.7109375" style="64" customWidth="1"/>
    <col min="8463" max="8463" width="16.7109375" style="64" customWidth="1"/>
    <col min="8464" max="8464" width="1.7109375" style="64" customWidth="1"/>
    <col min="8465" max="8465" width="9.28515625" style="64"/>
    <col min="8466" max="8466" width="12.28515625" style="64" bestFit="1" customWidth="1"/>
    <col min="8467" max="8467" width="10.28515625" style="64" bestFit="1" customWidth="1"/>
    <col min="8468" max="8712" width="9.28515625" style="64"/>
    <col min="8713" max="8713" width="10.7109375" style="64" customWidth="1"/>
    <col min="8714" max="8714" width="9" style="64" customWidth="1"/>
    <col min="8715" max="8715" width="9.28515625" style="64"/>
    <col min="8716" max="8716" width="7.28515625" style="64" customWidth="1"/>
    <col min="8717" max="8717" width="16.7109375" style="64" customWidth="1"/>
    <col min="8718" max="8718" width="2.7109375" style="64" customWidth="1"/>
    <col min="8719" max="8719" width="16.7109375" style="64" customWidth="1"/>
    <col min="8720" max="8720" width="1.7109375" style="64" customWidth="1"/>
    <col min="8721" max="8721" width="9.28515625" style="64"/>
    <col min="8722" max="8722" width="12.28515625" style="64" bestFit="1" customWidth="1"/>
    <col min="8723" max="8723" width="10.28515625" style="64" bestFit="1" customWidth="1"/>
    <col min="8724" max="8968" width="9.28515625" style="64"/>
    <col min="8969" max="8969" width="10.7109375" style="64" customWidth="1"/>
    <col min="8970" max="8970" width="9" style="64" customWidth="1"/>
    <col min="8971" max="8971" width="9.28515625" style="64"/>
    <col min="8972" max="8972" width="7.28515625" style="64" customWidth="1"/>
    <col min="8973" max="8973" width="16.7109375" style="64" customWidth="1"/>
    <col min="8974" max="8974" width="2.7109375" style="64" customWidth="1"/>
    <col min="8975" max="8975" width="16.7109375" style="64" customWidth="1"/>
    <col min="8976" max="8976" width="1.7109375" style="64" customWidth="1"/>
    <col min="8977" max="8977" width="9.28515625" style="64"/>
    <col min="8978" max="8978" width="12.28515625" style="64" bestFit="1" customWidth="1"/>
    <col min="8979" max="8979" width="10.28515625" style="64" bestFit="1" customWidth="1"/>
    <col min="8980" max="9224" width="9.28515625" style="64"/>
    <col min="9225" max="9225" width="10.7109375" style="64" customWidth="1"/>
    <col min="9226" max="9226" width="9" style="64" customWidth="1"/>
    <col min="9227" max="9227" width="9.28515625" style="64"/>
    <col min="9228" max="9228" width="7.28515625" style="64" customWidth="1"/>
    <col min="9229" max="9229" width="16.7109375" style="64" customWidth="1"/>
    <col min="9230" max="9230" width="2.7109375" style="64" customWidth="1"/>
    <col min="9231" max="9231" width="16.7109375" style="64" customWidth="1"/>
    <col min="9232" max="9232" width="1.7109375" style="64" customWidth="1"/>
    <col min="9233" max="9233" width="9.28515625" style="64"/>
    <col min="9234" max="9234" width="12.28515625" style="64" bestFit="1" customWidth="1"/>
    <col min="9235" max="9235" width="10.28515625" style="64" bestFit="1" customWidth="1"/>
    <col min="9236" max="9480" width="9.28515625" style="64"/>
    <col min="9481" max="9481" width="10.7109375" style="64" customWidth="1"/>
    <col min="9482" max="9482" width="9" style="64" customWidth="1"/>
    <col min="9483" max="9483" width="9.28515625" style="64"/>
    <col min="9484" max="9484" width="7.28515625" style="64" customWidth="1"/>
    <col min="9485" max="9485" width="16.7109375" style="64" customWidth="1"/>
    <col min="9486" max="9486" width="2.7109375" style="64" customWidth="1"/>
    <col min="9487" max="9487" width="16.7109375" style="64" customWidth="1"/>
    <col min="9488" max="9488" width="1.7109375" style="64" customWidth="1"/>
    <col min="9489" max="9489" width="9.28515625" style="64"/>
    <col min="9490" max="9490" width="12.28515625" style="64" bestFit="1" customWidth="1"/>
    <col min="9491" max="9491" width="10.28515625" style="64" bestFit="1" customWidth="1"/>
    <col min="9492" max="9736" width="9.28515625" style="64"/>
    <col min="9737" max="9737" width="10.7109375" style="64" customWidth="1"/>
    <col min="9738" max="9738" width="9" style="64" customWidth="1"/>
    <col min="9739" max="9739" width="9.28515625" style="64"/>
    <col min="9740" max="9740" width="7.28515625" style="64" customWidth="1"/>
    <col min="9741" max="9741" width="16.7109375" style="64" customWidth="1"/>
    <col min="9742" max="9742" width="2.7109375" style="64" customWidth="1"/>
    <col min="9743" max="9743" width="16.7109375" style="64" customWidth="1"/>
    <col min="9744" max="9744" width="1.7109375" style="64" customWidth="1"/>
    <col min="9745" max="9745" width="9.28515625" style="64"/>
    <col min="9746" max="9746" width="12.28515625" style="64" bestFit="1" customWidth="1"/>
    <col min="9747" max="9747" width="10.28515625" style="64" bestFit="1" customWidth="1"/>
    <col min="9748" max="9992" width="9.28515625" style="64"/>
    <col min="9993" max="9993" width="10.7109375" style="64" customWidth="1"/>
    <col min="9994" max="9994" width="9" style="64" customWidth="1"/>
    <col min="9995" max="9995" width="9.28515625" style="64"/>
    <col min="9996" max="9996" width="7.28515625" style="64" customWidth="1"/>
    <col min="9997" max="9997" width="16.7109375" style="64" customWidth="1"/>
    <col min="9998" max="9998" width="2.7109375" style="64" customWidth="1"/>
    <col min="9999" max="9999" width="16.7109375" style="64" customWidth="1"/>
    <col min="10000" max="10000" width="1.7109375" style="64" customWidth="1"/>
    <col min="10001" max="10001" width="9.28515625" style="64"/>
    <col min="10002" max="10002" width="12.28515625" style="64" bestFit="1" customWidth="1"/>
    <col min="10003" max="10003" width="10.28515625" style="64" bestFit="1" customWidth="1"/>
    <col min="10004" max="10248" width="9.28515625" style="64"/>
    <col min="10249" max="10249" width="10.7109375" style="64" customWidth="1"/>
    <col min="10250" max="10250" width="9" style="64" customWidth="1"/>
    <col min="10251" max="10251" width="9.28515625" style="64"/>
    <col min="10252" max="10252" width="7.28515625" style="64" customWidth="1"/>
    <col min="10253" max="10253" width="16.7109375" style="64" customWidth="1"/>
    <col min="10254" max="10254" width="2.7109375" style="64" customWidth="1"/>
    <col min="10255" max="10255" width="16.7109375" style="64" customWidth="1"/>
    <col min="10256" max="10256" width="1.7109375" style="64" customWidth="1"/>
    <col min="10257" max="10257" width="9.28515625" style="64"/>
    <col min="10258" max="10258" width="12.28515625" style="64" bestFit="1" customWidth="1"/>
    <col min="10259" max="10259" width="10.28515625" style="64" bestFit="1" customWidth="1"/>
    <col min="10260" max="10504" width="9.28515625" style="64"/>
    <col min="10505" max="10505" width="10.7109375" style="64" customWidth="1"/>
    <col min="10506" max="10506" width="9" style="64" customWidth="1"/>
    <col min="10507" max="10507" width="9.28515625" style="64"/>
    <col min="10508" max="10508" width="7.28515625" style="64" customWidth="1"/>
    <col min="10509" max="10509" width="16.7109375" style="64" customWidth="1"/>
    <col min="10510" max="10510" width="2.7109375" style="64" customWidth="1"/>
    <col min="10511" max="10511" width="16.7109375" style="64" customWidth="1"/>
    <col min="10512" max="10512" width="1.7109375" style="64" customWidth="1"/>
    <col min="10513" max="10513" width="9.28515625" style="64"/>
    <col min="10514" max="10514" width="12.28515625" style="64" bestFit="1" customWidth="1"/>
    <col min="10515" max="10515" width="10.28515625" style="64" bestFit="1" customWidth="1"/>
    <col min="10516" max="10760" width="9.28515625" style="64"/>
    <col min="10761" max="10761" width="10.7109375" style="64" customWidth="1"/>
    <col min="10762" max="10762" width="9" style="64" customWidth="1"/>
    <col min="10763" max="10763" width="9.28515625" style="64"/>
    <col min="10764" max="10764" width="7.28515625" style="64" customWidth="1"/>
    <col min="10765" max="10765" width="16.7109375" style="64" customWidth="1"/>
    <col min="10766" max="10766" width="2.7109375" style="64" customWidth="1"/>
    <col min="10767" max="10767" width="16.7109375" style="64" customWidth="1"/>
    <col min="10768" max="10768" width="1.7109375" style="64" customWidth="1"/>
    <col min="10769" max="10769" width="9.28515625" style="64"/>
    <col min="10770" max="10770" width="12.28515625" style="64" bestFit="1" customWidth="1"/>
    <col min="10771" max="10771" width="10.28515625" style="64" bestFit="1" customWidth="1"/>
    <col min="10772" max="11016" width="9.28515625" style="64"/>
    <col min="11017" max="11017" width="10.7109375" style="64" customWidth="1"/>
    <col min="11018" max="11018" width="9" style="64" customWidth="1"/>
    <col min="11019" max="11019" width="9.28515625" style="64"/>
    <col min="11020" max="11020" width="7.28515625" style="64" customWidth="1"/>
    <col min="11021" max="11021" width="16.7109375" style="64" customWidth="1"/>
    <col min="11022" max="11022" width="2.7109375" style="64" customWidth="1"/>
    <col min="11023" max="11023" width="16.7109375" style="64" customWidth="1"/>
    <col min="11024" max="11024" width="1.7109375" style="64" customWidth="1"/>
    <col min="11025" max="11025" width="9.28515625" style="64"/>
    <col min="11026" max="11026" width="12.28515625" style="64" bestFit="1" customWidth="1"/>
    <col min="11027" max="11027" width="10.28515625" style="64" bestFit="1" customWidth="1"/>
    <col min="11028" max="11272" width="9.28515625" style="64"/>
    <col min="11273" max="11273" width="10.7109375" style="64" customWidth="1"/>
    <col min="11274" max="11274" width="9" style="64" customWidth="1"/>
    <col min="11275" max="11275" width="9.28515625" style="64"/>
    <col min="11276" max="11276" width="7.28515625" style="64" customWidth="1"/>
    <col min="11277" max="11277" width="16.7109375" style="64" customWidth="1"/>
    <col min="11278" max="11278" width="2.7109375" style="64" customWidth="1"/>
    <col min="11279" max="11279" width="16.7109375" style="64" customWidth="1"/>
    <col min="11280" max="11280" width="1.7109375" style="64" customWidth="1"/>
    <col min="11281" max="11281" width="9.28515625" style="64"/>
    <col min="11282" max="11282" width="12.28515625" style="64" bestFit="1" customWidth="1"/>
    <col min="11283" max="11283" width="10.28515625" style="64" bestFit="1" customWidth="1"/>
    <col min="11284" max="11528" width="9.28515625" style="64"/>
    <col min="11529" max="11529" width="10.7109375" style="64" customWidth="1"/>
    <col min="11530" max="11530" width="9" style="64" customWidth="1"/>
    <col min="11531" max="11531" width="9.28515625" style="64"/>
    <col min="11532" max="11532" width="7.28515625" style="64" customWidth="1"/>
    <col min="11533" max="11533" width="16.7109375" style="64" customWidth="1"/>
    <col min="11534" max="11534" width="2.7109375" style="64" customWidth="1"/>
    <col min="11535" max="11535" width="16.7109375" style="64" customWidth="1"/>
    <col min="11536" max="11536" width="1.7109375" style="64" customWidth="1"/>
    <col min="11537" max="11537" width="9.28515625" style="64"/>
    <col min="11538" max="11538" width="12.28515625" style="64" bestFit="1" customWidth="1"/>
    <col min="11539" max="11539" width="10.28515625" style="64" bestFit="1" customWidth="1"/>
    <col min="11540" max="11784" width="9.28515625" style="64"/>
    <col min="11785" max="11785" width="10.7109375" style="64" customWidth="1"/>
    <col min="11786" max="11786" width="9" style="64" customWidth="1"/>
    <col min="11787" max="11787" width="9.28515625" style="64"/>
    <col min="11788" max="11788" width="7.28515625" style="64" customWidth="1"/>
    <col min="11789" max="11789" width="16.7109375" style="64" customWidth="1"/>
    <col min="11790" max="11790" width="2.7109375" style="64" customWidth="1"/>
    <col min="11791" max="11791" width="16.7109375" style="64" customWidth="1"/>
    <col min="11792" max="11792" width="1.7109375" style="64" customWidth="1"/>
    <col min="11793" max="11793" width="9.28515625" style="64"/>
    <col min="11794" max="11794" width="12.28515625" style="64" bestFit="1" customWidth="1"/>
    <col min="11795" max="11795" width="10.28515625" style="64" bestFit="1" customWidth="1"/>
    <col min="11796" max="12040" width="9.28515625" style="64"/>
    <col min="12041" max="12041" width="10.7109375" style="64" customWidth="1"/>
    <col min="12042" max="12042" width="9" style="64" customWidth="1"/>
    <col min="12043" max="12043" width="9.28515625" style="64"/>
    <col min="12044" max="12044" width="7.28515625" style="64" customWidth="1"/>
    <col min="12045" max="12045" width="16.7109375" style="64" customWidth="1"/>
    <col min="12046" max="12046" width="2.7109375" style="64" customWidth="1"/>
    <col min="12047" max="12047" width="16.7109375" style="64" customWidth="1"/>
    <col min="12048" max="12048" width="1.7109375" style="64" customWidth="1"/>
    <col min="12049" max="12049" width="9.28515625" style="64"/>
    <col min="12050" max="12050" width="12.28515625" style="64" bestFit="1" customWidth="1"/>
    <col min="12051" max="12051" width="10.28515625" style="64" bestFit="1" customWidth="1"/>
    <col min="12052" max="12296" width="9.28515625" style="64"/>
    <col min="12297" max="12297" width="10.7109375" style="64" customWidth="1"/>
    <col min="12298" max="12298" width="9" style="64" customWidth="1"/>
    <col min="12299" max="12299" width="9.28515625" style="64"/>
    <col min="12300" max="12300" width="7.28515625" style="64" customWidth="1"/>
    <col min="12301" max="12301" width="16.7109375" style="64" customWidth="1"/>
    <col min="12302" max="12302" width="2.7109375" style="64" customWidth="1"/>
    <col min="12303" max="12303" width="16.7109375" style="64" customWidth="1"/>
    <col min="12304" max="12304" width="1.7109375" style="64" customWidth="1"/>
    <col min="12305" max="12305" width="9.28515625" style="64"/>
    <col min="12306" max="12306" width="12.28515625" style="64" bestFit="1" customWidth="1"/>
    <col min="12307" max="12307" width="10.28515625" style="64" bestFit="1" customWidth="1"/>
    <col min="12308" max="12552" width="9.28515625" style="64"/>
    <col min="12553" max="12553" width="10.7109375" style="64" customWidth="1"/>
    <col min="12554" max="12554" width="9" style="64" customWidth="1"/>
    <col min="12555" max="12555" width="9.28515625" style="64"/>
    <col min="12556" max="12556" width="7.28515625" style="64" customWidth="1"/>
    <col min="12557" max="12557" width="16.7109375" style="64" customWidth="1"/>
    <col min="12558" max="12558" width="2.7109375" style="64" customWidth="1"/>
    <col min="12559" max="12559" width="16.7109375" style="64" customWidth="1"/>
    <col min="12560" max="12560" width="1.7109375" style="64" customWidth="1"/>
    <col min="12561" max="12561" width="9.28515625" style="64"/>
    <col min="12562" max="12562" width="12.28515625" style="64" bestFit="1" customWidth="1"/>
    <col min="12563" max="12563" width="10.28515625" style="64" bestFit="1" customWidth="1"/>
    <col min="12564" max="12808" width="9.28515625" style="64"/>
    <col min="12809" max="12809" width="10.7109375" style="64" customWidth="1"/>
    <col min="12810" max="12810" width="9" style="64" customWidth="1"/>
    <col min="12811" max="12811" width="9.28515625" style="64"/>
    <col min="12812" max="12812" width="7.28515625" style="64" customWidth="1"/>
    <col min="12813" max="12813" width="16.7109375" style="64" customWidth="1"/>
    <col min="12814" max="12814" width="2.7109375" style="64" customWidth="1"/>
    <col min="12815" max="12815" width="16.7109375" style="64" customWidth="1"/>
    <col min="12816" max="12816" width="1.7109375" style="64" customWidth="1"/>
    <col min="12817" max="12817" width="9.28515625" style="64"/>
    <col min="12818" max="12818" width="12.28515625" style="64" bestFit="1" customWidth="1"/>
    <col min="12819" max="12819" width="10.28515625" style="64" bestFit="1" customWidth="1"/>
    <col min="12820" max="13064" width="9.28515625" style="64"/>
    <col min="13065" max="13065" width="10.7109375" style="64" customWidth="1"/>
    <col min="13066" max="13066" width="9" style="64" customWidth="1"/>
    <col min="13067" max="13067" width="9.28515625" style="64"/>
    <col min="13068" max="13068" width="7.28515625" style="64" customWidth="1"/>
    <col min="13069" max="13069" width="16.7109375" style="64" customWidth="1"/>
    <col min="13070" max="13070" width="2.7109375" style="64" customWidth="1"/>
    <col min="13071" max="13071" width="16.7109375" style="64" customWidth="1"/>
    <col min="13072" max="13072" width="1.7109375" style="64" customWidth="1"/>
    <col min="13073" max="13073" width="9.28515625" style="64"/>
    <col min="13074" max="13074" width="12.28515625" style="64" bestFit="1" customWidth="1"/>
    <col min="13075" max="13075" width="10.28515625" style="64" bestFit="1" customWidth="1"/>
    <col min="13076" max="13320" width="9.28515625" style="64"/>
    <col min="13321" max="13321" width="10.7109375" style="64" customWidth="1"/>
    <col min="13322" max="13322" width="9" style="64" customWidth="1"/>
    <col min="13323" max="13323" width="9.28515625" style="64"/>
    <col min="13324" max="13324" width="7.28515625" style="64" customWidth="1"/>
    <col min="13325" max="13325" width="16.7109375" style="64" customWidth="1"/>
    <col min="13326" max="13326" width="2.7109375" style="64" customWidth="1"/>
    <col min="13327" max="13327" width="16.7109375" style="64" customWidth="1"/>
    <col min="13328" max="13328" width="1.7109375" style="64" customWidth="1"/>
    <col min="13329" max="13329" width="9.28515625" style="64"/>
    <col min="13330" max="13330" width="12.28515625" style="64" bestFit="1" customWidth="1"/>
    <col min="13331" max="13331" width="10.28515625" style="64" bestFit="1" customWidth="1"/>
    <col min="13332" max="13576" width="9.28515625" style="64"/>
    <col min="13577" max="13577" width="10.7109375" style="64" customWidth="1"/>
    <col min="13578" max="13578" width="9" style="64" customWidth="1"/>
    <col min="13579" max="13579" width="9.28515625" style="64"/>
    <col min="13580" max="13580" width="7.28515625" style="64" customWidth="1"/>
    <col min="13581" max="13581" width="16.7109375" style="64" customWidth="1"/>
    <col min="13582" max="13582" width="2.7109375" style="64" customWidth="1"/>
    <col min="13583" max="13583" width="16.7109375" style="64" customWidth="1"/>
    <col min="13584" max="13584" width="1.7109375" style="64" customWidth="1"/>
    <col min="13585" max="13585" width="9.28515625" style="64"/>
    <col min="13586" max="13586" width="12.28515625" style="64" bestFit="1" customWidth="1"/>
    <col min="13587" max="13587" width="10.28515625" style="64" bestFit="1" customWidth="1"/>
    <col min="13588" max="13832" width="9.28515625" style="64"/>
    <col min="13833" max="13833" width="10.7109375" style="64" customWidth="1"/>
    <col min="13834" max="13834" width="9" style="64" customWidth="1"/>
    <col min="13835" max="13835" width="9.28515625" style="64"/>
    <col min="13836" max="13836" width="7.28515625" style="64" customWidth="1"/>
    <col min="13837" max="13837" width="16.7109375" style="64" customWidth="1"/>
    <col min="13838" max="13838" width="2.7109375" style="64" customWidth="1"/>
    <col min="13839" max="13839" width="16.7109375" style="64" customWidth="1"/>
    <col min="13840" max="13840" width="1.7109375" style="64" customWidth="1"/>
    <col min="13841" max="13841" width="9.28515625" style="64"/>
    <col min="13842" max="13842" width="12.28515625" style="64" bestFit="1" customWidth="1"/>
    <col min="13843" max="13843" width="10.28515625" style="64" bestFit="1" customWidth="1"/>
    <col min="13844" max="14088" width="9.28515625" style="64"/>
    <col min="14089" max="14089" width="10.7109375" style="64" customWidth="1"/>
    <col min="14090" max="14090" width="9" style="64" customWidth="1"/>
    <col min="14091" max="14091" width="9.28515625" style="64"/>
    <col min="14092" max="14092" width="7.28515625" style="64" customWidth="1"/>
    <col min="14093" max="14093" width="16.7109375" style="64" customWidth="1"/>
    <col min="14094" max="14094" width="2.7109375" style="64" customWidth="1"/>
    <col min="14095" max="14095" width="16.7109375" style="64" customWidth="1"/>
    <col min="14096" max="14096" width="1.7109375" style="64" customWidth="1"/>
    <col min="14097" max="14097" width="9.28515625" style="64"/>
    <col min="14098" max="14098" width="12.28515625" style="64" bestFit="1" customWidth="1"/>
    <col min="14099" max="14099" width="10.28515625" style="64" bestFit="1" customWidth="1"/>
    <col min="14100" max="14344" width="9.28515625" style="64"/>
    <col min="14345" max="14345" width="10.7109375" style="64" customWidth="1"/>
    <col min="14346" max="14346" width="9" style="64" customWidth="1"/>
    <col min="14347" max="14347" width="9.28515625" style="64"/>
    <col min="14348" max="14348" width="7.28515625" style="64" customWidth="1"/>
    <col min="14349" max="14349" width="16.7109375" style="64" customWidth="1"/>
    <col min="14350" max="14350" width="2.7109375" style="64" customWidth="1"/>
    <col min="14351" max="14351" width="16.7109375" style="64" customWidth="1"/>
    <col min="14352" max="14352" width="1.7109375" style="64" customWidth="1"/>
    <col min="14353" max="14353" width="9.28515625" style="64"/>
    <col min="14354" max="14354" width="12.28515625" style="64" bestFit="1" customWidth="1"/>
    <col min="14355" max="14355" width="10.28515625" style="64" bestFit="1" customWidth="1"/>
    <col min="14356" max="14600" width="9.28515625" style="64"/>
    <col min="14601" max="14601" width="10.7109375" style="64" customWidth="1"/>
    <col min="14602" max="14602" width="9" style="64" customWidth="1"/>
    <col min="14603" max="14603" width="9.28515625" style="64"/>
    <col min="14604" max="14604" width="7.28515625" style="64" customWidth="1"/>
    <col min="14605" max="14605" width="16.7109375" style="64" customWidth="1"/>
    <col min="14606" max="14606" width="2.7109375" style="64" customWidth="1"/>
    <col min="14607" max="14607" width="16.7109375" style="64" customWidth="1"/>
    <col min="14608" max="14608" width="1.7109375" style="64" customWidth="1"/>
    <col min="14609" max="14609" width="9.28515625" style="64"/>
    <col min="14610" max="14610" width="12.28515625" style="64" bestFit="1" customWidth="1"/>
    <col min="14611" max="14611" width="10.28515625" style="64" bestFit="1" customWidth="1"/>
    <col min="14612" max="14856" width="9.28515625" style="64"/>
    <col min="14857" max="14857" width="10.7109375" style="64" customWidth="1"/>
    <col min="14858" max="14858" width="9" style="64" customWidth="1"/>
    <col min="14859" max="14859" width="9.28515625" style="64"/>
    <col min="14860" max="14860" width="7.28515625" style="64" customWidth="1"/>
    <col min="14861" max="14861" width="16.7109375" style="64" customWidth="1"/>
    <col min="14862" max="14862" width="2.7109375" style="64" customWidth="1"/>
    <col min="14863" max="14863" width="16.7109375" style="64" customWidth="1"/>
    <col min="14864" max="14864" width="1.7109375" style="64" customWidth="1"/>
    <col min="14865" max="14865" width="9.28515625" style="64"/>
    <col min="14866" max="14866" width="12.28515625" style="64" bestFit="1" customWidth="1"/>
    <col min="14867" max="14867" width="10.28515625" style="64" bestFit="1" customWidth="1"/>
    <col min="14868" max="15112" width="9.28515625" style="64"/>
    <col min="15113" max="15113" width="10.7109375" style="64" customWidth="1"/>
    <col min="15114" max="15114" width="9" style="64" customWidth="1"/>
    <col min="15115" max="15115" width="9.28515625" style="64"/>
    <col min="15116" max="15116" width="7.28515625" style="64" customWidth="1"/>
    <col min="15117" max="15117" width="16.7109375" style="64" customWidth="1"/>
    <col min="15118" max="15118" width="2.7109375" style="64" customWidth="1"/>
    <col min="15119" max="15119" width="16.7109375" style="64" customWidth="1"/>
    <col min="15120" max="15120" width="1.7109375" style="64" customWidth="1"/>
    <col min="15121" max="15121" width="9.28515625" style="64"/>
    <col min="15122" max="15122" width="12.28515625" style="64" bestFit="1" customWidth="1"/>
    <col min="15123" max="15123" width="10.28515625" style="64" bestFit="1" customWidth="1"/>
    <col min="15124" max="15368" width="9.28515625" style="64"/>
    <col min="15369" max="15369" width="10.7109375" style="64" customWidth="1"/>
    <col min="15370" max="15370" width="9" style="64" customWidth="1"/>
    <col min="15371" max="15371" width="9.28515625" style="64"/>
    <col min="15372" max="15372" width="7.28515625" style="64" customWidth="1"/>
    <col min="15373" max="15373" width="16.7109375" style="64" customWidth="1"/>
    <col min="15374" max="15374" width="2.7109375" style="64" customWidth="1"/>
    <col min="15375" max="15375" width="16.7109375" style="64" customWidth="1"/>
    <col min="15376" max="15376" width="1.7109375" style="64" customWidth="1"/>
    <col min="15377" max="15377" width="9.28515625" style="64"/>
    <col min="15378" max="15378" width="12.28515625" style="64" bestFit="1" customWidth="1"/>
    <col min="15379" max="15379" width="10.28515625" style="64" bestFit="1" customWidth="1"/>
    <col min="15380" max="15624" width="9.28515625" style="64"/>
    <col min="15625" max="15625" width="10.7109375" style="64" customWidth="1"/>
    <col min="15626" max="15626" width="9" style="64" customWidth="1"/>
    <col min="15627" max="15627" width="9.28515625" style="64"/>
    <col min="15628" max="15628" width="7.28515625" style="64" customWidth="1"/>
    <col min="15629" max="15629" width="16.7109375" style="64" customWidth="1"/>
    <col min="15630" max="15630" width="2.7109375" style="64" customWidth="1"/>
    <col min="15631" max="15631" width="16.7109375" style="64" customWidth="1"/>
    <col min="15632" max="15632" width="1.7109375" style="64" customWidth="1"/>
    <col min="15633" max="15633" width="9.28515625" style="64"/>
    <col min="15634" max="15634" width="12.28515625" style="64" bestFit="1" customWidth="1"/>
    <col min="15635" max="15635" width="10.28515625" style="64" bestFit="1" customWidth="1"/>
    <col min="15636" max="15880" width="9.28515625" style="64"/>
    <col min="15881" max="15881" width="10.7109375" style="64" customWidth="1"/>
    <col min="15882" max="15882" width="9" style="64" customWidth="1"/>
    <col min="15883" max="15883" width="9.28515625" style="64"/>
    <col min="15884" max="15884" width="7.28515625" style="64" customWidth="1"/>
    <col min="15885" max="15885" width="16.7109375" style="64" customWidth="1"/>
    <col min="15886" max="15886" width="2.7109375" style="64" customWidth="1"/>
    <col min="15887" max="15887" width="16.7109375" style="64" customWidth="1"/>
    <col min="15888" max="15888" width="1.7109375" style="64" customWidth="1"/>
    <col min="15889" max="15889" width="9.28515625" style="64"/>
    <col min="15890" max="15890" width="12.28515625" style="64" bestFit="1" customWidth="1"/>
    <col min="15891" max="15891" width="10.28515625" style="64" bestFit="1" customWidth="1"/>
    <col min="15892" max="16136" width="9.28515625" style="64"/>
    <col min="16137" max="16137" width="10.7109375" style="64" customWidth="1"/>
    <col min="16138" max="16138" width="9" style="64" customWidth="1"/>
    <col min="16139" max="16139" width="9.28515625" style="64"/>
    <col min="16140" max="16140" width="7.28515625" style="64" customWidth="1"/>
    <col min="16141" max="16141" width="16.7109375" style="64" customWidth="1"/>
    <col min="16142" max="16142" width="2.7109375" style="64" customWidth="1"/>
    <col min="16143" max="16143" width="16.7109375" style="64" customWidth="1"/>
    <col min="16144" max="16144" width="1.7109375" style="64" customWidth="1"/>
    <col min="16145" max="16145" width="9.28515625" style="64"/>
    <col min="16146" max="16146" width="12.28515625" style="64" bestFit="1" customWidth="1"/>
    <col min="16147" max="16147" width="10.28515625" style="64" bestFit="1" customWidth="1"/>
    <col min="16148" max="16384" width="9.28515625" style="64"/>
  </cols>
  <sheetData>
    <row r="1" spans="1:18" ht="23.1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8" ht="23.1" customHeight="1">
      <c r="A2" s="112" t="s">
        <v>85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8" ht="23.1" customHeight="1">
      <c r="A3" s="113" t="s">
        <v>86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8" ht="23.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18" ht="23.1" customHeight="1">
      <c r="A5" s="1"/>
      <c r="B5" s="1"/>
      <c r="C5" s="1"/>
      <c r="D5" s="1"/>
      <c r="E5" s="1"/>
      <c r="F5" s="1"/>
      <c r="G5" s="1"/>
      <c r="H5" s="1"/>
      <c r="I5" s="1"/>
      <c r="J5" s="1"/>
      <c r="O5" s="66" t="s">
        <v>3</v>
      </c>
    </row>
    <row r="6" spans="1:18" ht="23.1" customHeight="1">
      <c r="A6" s="1"/>
      <c r="B6" s="1"/>
      <c r="C6" s="1"/>
      <c r="D6" s="1"/>
      <c r="E6" s="1"/>
      <c r="F6" s="1"/>
      <c r="H6" s="52"/>
      <c r="I6" s="118" t="s">
        <v>4</v>
      </c>
      <c r="J6" s="118"/>
      <c r="K6" s="118"/>
      <c r="L6" s="70"/>
      <c r="M6" s="117" t="s">
        <v>5</v>
      </c>
      <c r="N6" s="117"/>
      <c r="O6" s="117"/>
    </row>
    <row r="7" spans="1:18" ht="23.1" customHeight="1">
      <c r="A7" s="1"/>
      <c r="B7" s="1"/>
      <c r="C7" s="1"/>
      <c r="D7" s="1"/>
      <c r="E7" s="1"/>
      <c r="F7" s="78"/>
      <c r="G7" s="52" t="s">
        <v>6</v>
      </c>
      <c r="H7" s="94"/>
      <c r="I7" s="48" t="s">
        <v>8</v>
      </c>
      <c r="J7" s="94"/>
      <c r="K7" s="48" t="s">
        <v>7</v>
      </c>
      <c r="L7" s="68"/>
      <c r="M7" s="48" t="s">
        <v>8</v>
      </c>
      <c r="N7" s="68"/>
      <c r="O7" s="48" t="s">
        <v>7</v>
      </c>
    </row>
    <row r="8" spans="1:18" ht="23.1" customHeight="1">
      <c r="A8" s="1" t="s">
        <v>87</v>
      </c>
      <c r="C8" s="1"/>
      <c r="D8" s="1"/>
      <c r="E8" s="1"/>
      <c r="F8" s="1"/>
      <c r="G8" s="1"/>
      <c r="H8" s="1"/>
      <c r="I8" s="40">
        <v>78056208.849999994</v>
      </c>
      <c r="J8" s="1"/>
      <c r="K8" s="40">
        <v>139785608.66</v>
      </c>
      <c r="L8" s="73"/>
      <c r="M8" s="40">
        <v>78056208.849999994</v>
      </c>
      <c r="N8" s="73"/>
      <c r="O8" s="40">
        <v>139785608.66</v>
      </c>
    </row>
    <row r="9" spans="1:18" ht="23.1" customHeight="1">
      <c r="A9" s="1" t="s">
        <v>88</v>
      </c>
      <c r="C9" s="1"/>
      <c r="D9" s="1"/>
      <c r="E9" s="1"/>
      <c r="F9" s="1"/>
      <c r="G9" s="1"/>
      <c r="H9" s="1"/>
      <c r="I9" s="40">
        <v>-35378085.299999997</v>
      </c>
      <c r="J9" s="1"/>
      <c r="K9" s="40">
        <v>-55822895.460000001</v>
      </c>
      <c r="L9" s="73"/>
      <c r="M9" s="40">
        <v>-35378085.299999997</v>
      </c>
      <c r="N9" s="73"/>
      <c r="O9" s="40">
        <v>-55822895.460000001</v>
      </c>
      <c r="R9" s="95"/>
    </row>
    <row r="10" spans="1:18" ht="23.1" customHeight="1">
      <c r="A10" s="1" t="s">
        <v>89</v>
      </c>
      <c r="B10" s="67"/>
      <c r="C10" s="1"/>
      <c r="D10" s="1"/>
      <c r="E10" s="1"/>
      <c r="F10" s="1"/>
      <c r="G10" s="1"/>
      <c r="H10" s="1"/>
      <c r="I10" s="41">
        <f>SUM(I8:I9)</f>
        <v>42678123.549999997</v>
      </c>
      <c r="J10" s="1"/>
      <c r="K10" s="41">
        <f>SUM(K8:K9)</f>
        <v>83962713.199999988</v>
      </c>
      <c r="L10" s="73"/>
      <c r="M10" s="41">
        <f>SUM(M8:M9)</f>
        <v>42678123.549999997</v>
      </c>
      <c r="N10" s="73"/>
      <c r="O10" s="41">
        <f>SUM(O8:O9)</f>
        <v>83962713.199999988</v>
      </c>
    </row>
    <row r="11" spans="1:18" ht="23.1" customHeight="1">
      <c r="A11" s="1" t="s">
        <v>90</v>
      </c>
      <c r="B11" s="67"/>
      <c r="C11" s="1"/>
      <c r="D11" s="1"/>
      <c r="E11" s="1"/>
      <c r="F11" s="1"/>
      <c r="G11" s="1"/>
      <c r="H11" s="1"/>
      <c r="I11" s="42">
        <v>540340.63</v>
      </c>
      <c r="J11" s="1"/>
      <c r="K11" s="42">
        <v>381844.53</v>
      </c>
      <c r="L11" s="73"/>
      <c r="M11" s="42">
        <v>540340.63</v>
      </c>
      <c r="N11" s="73"/>
      <c r="O11" s="42">
        <v>381844.42000000004</v>
      </c>
    </row>
    <row r="12" spans="1:18" ht="23.1" customHeight="1">
      <c r="A12" s="1" t="s">
        <v>91</v>
      </c>
      <c r="B12" s="67"/>
      <c r="C12" s="1"/>
      <c r="D12" s="1"/>
      <c r="E12" s="1"/>
      <c r="F12" s="1"/>
      <c r="G12" s="1"/>
      <c r="H12" s="1"/>
      <c r="I12" s="41">
        <f>SUM(I10:I11)</f>
        <v>43218464.18</v>
      </c>
      <c r="J12" s="1"/>
      <c r="K12" s="41">
        <f>SUM(K10:K11)</f>
        <v>84344557.729999989</v>
      </c>
      <c r="L12" s="73"/>
      <c r="M12" s="41">
        <f>SUM(M10:M11)</f>
        <v>43218464.18</v>
      </c>
      <c r="N12" s="73"/>
      <c r="O12" s="41">
        <f>SUM(O10:O11)</f>
        <v>84344557.61999999</v>
      </c>
    </row>
    <row r="13" spans="1:18" ht="23.1" customHeight="1">
      <c r="A13" s="1" t="s">
        <v>92</v>
      </c>
      <c r="C13" s="1"/>
      <c r="D13" s="1"/>
      <c r="E13" s="1"/>
      <c r="F13" s="1"/>
      <c r="G13" s="1"/>
      <c r="H13" s="1"/>
      <c r="I13" s="73">
        <v>-42016021.710000001</v>
      </c>
      <c r="J13" s="1"/>
      <c r="K13" s="73">
        <v>-34222222.420000002</v>
      </c>
      <c r="L13" s="73"/>
      <c r="M13" s="73">
        <v>-41713356.259999998</v>
      </c>
      <c r="N13" s="73"/>
      <c r="O13" s="73">
        <v>-34142201.840000004</v>
      </c>
    </row>
    <row r="14" spans="1:18" ht="23.1" customHeight="1">
      <c r="A14" s="71" t="s">
        <v>93</v>
      </c>
      <c r="C14" s="1"/>
      <c r="D14" s="1"/>
      <c r="E14" s="1"/>
      <c r="F14" s="1"/>
      <c r="G14" s="1"/>
      <c r="H14" s="1"/>
      <c r="I14" s="96">
        <f>SUM(I12:I13)</f>
        <v>1202442.4699999988</v>
      </c>
      <c r="J14" s="1"/>
      <c r="K14" s="96">
        <f>SUM(K12:K13)</f>
        <v>50122335.309999987</v>
      </c>
      <c r="L14" s="73"/>
      <c r="M14" s="96">
        <f>SUM(M12:M13)</f>
        <v>1505107.9200000018</v>
      </c>
      <c r="N14" s="73"/>
      <c r="O14" s="96">
        <f>SUM(O12:O13)</f>
        <v>50202355.779999986</v>
      </c>
    </row>
    <row r="15" spans="1:18" ht="23.1" customHeight="1">
      <c r="A15" s="5" t="s">
        <v>94</v>
      </c>
      <c r="C15" s="1"/>
      <c r="D15" s="1"/>
      <c r="E15" s="1"/>
      <c r="F15" s="1"/>
      <c r="G15" s="1"/>
      <c r="H15" s="1"/>
      <c r="I15" s="73">
        <v>7383597.9800000004</v>
      </c>
      <c r="J15" s="1"/>
      <c r="K15" s="73">
        <v>8077852.1400000006</v>
      </c>
      <c r="L15" s="73"/>
      <c r="M15" s="73">
        <v>7376343.9699999997</v>
      </c>
      <c r="N15" s="73"/>
      <c r="O15" s="73">
        <v>8044470.2000000002</v>
      </c>
    </row>
    <row r="16" spans="1:18" ht="23.1" customHeight="1">
      <c r="A16" s="5" t="s">
        <v>95</v>
      </c>
      <c r="C16" s="1"/>
      <c r="D16" s="1"/>
      <c r="E16" s="1"/>
      <c r="F16" s="1"/>
      <c r="G16" s="1"/>
      <c r="H16" s="1"/>
      <c r="I16" s="43">
        <v>-175978.35</v>
      </c>
      <c r="J16" s="1"/>
      <c r="K16" s="43">
        <v>-218804.72</v>
      </c>
      <c r="L16" s="73"/>
      <c r="M16" s="43">
        <v>-175978.35</v>
      </c>
      <c r="N16" s="73"/>
      <c r="O16" s="43">
        <v>-218804.72</v>
      </c>
    </row>
    <row r="17" spans="1:15" ht="23.1" customHeight="1">
      <c r="A17" s="71" t="s">
        <v>96</v>
      </c>
      <c r="C17" s="1"/>
      <c r="D17" s="1"/>
      <c r="E17" s="1"/>
      <c r="F17" s="1"/>
      <c r="G17" s="77"/>
      <c r="H17" s="77"/>
      <c r="I17" s="44">
        <f>SUM(I14:I16)</f>
        <v>8410062.0999999996</v>
      </c>
      <c r="J17" s="77"/>
      <c r="K17" s="44">
        <f>SUM(K14:K16)</f>
        <v>57981382.729999989</v>
      </c>
      <c r="L17" s="73"/>
      <c r="M17" s="44">
        <f>SUM(M14:M16)</f>
        <v>8705473.540000001</v>
      </c>
      <c r="N17" s="73"/>
      <c r="O17" s="44">
        <f>SUM(O14:O16)</f>
        <v>58028021.25999999</v>
      </c>
    </row>
    <row r="18" spans="1:15" ht="23.1" customHeight="1">
      <c r="A18" s="5" t="s">
        <v>97</v>
      </c>
      <c r="C18" s="1"/>
      <c r="D18" s="1"/>
      <c r="E18" s="1"/>
      <c r="F18" s="17"/>
      <c r="G18" s="6" t="s">
        <v>35</v>
      </c>
      <c r="H18" s="97"/>
      <c r="I18" s="85">
        <v>-1028618.7</v>
      </c>
      <c r="J18" s="97"/>
      <c r="K18" s="85">
        <v>-11008247.460000001</v>
      </c>
      <c r="L18" s="73"/>
      <c r="M18" s="85">
        <v>-1097028.69</v>
      </c>
      <c r="N18" s="73"/>
      <c r="O18" s="85">
        <v>-11008247.460000001</v>
      </c>
    </row>
    <row r="19" spans="1:15" ht="23.1" customHeight="1">
      <c r="A19" s="71" t="s">
        <v>98</v>
      </c>
      <c r="C19" s="5"/>
      <c r="D19" s="1"/>
      <c r="E19" s="1"/>
      <c r="F19" s="17"/>
      <c r="G19" s="17"/>
      <c r="H19" s="17"/>
      <c r="I19" s="41">
        <f>I17+I18</f>
        <v>7381443.3999999994</v>
      </c>
      <c r="J19" s="17"/>
      <c r="K19" s="41">
        <f>K17+K18</f>
        <v>46973135.269999988</v>
      </c>
      <c r="L19" s="73"/>
      <c r="M19" s="41">
        <f>M17+M18</f>
        <v>7608444.8500000015</v>
      </c>
      <c r="N19" s="73"/>
      <c r="O19" s="41">
        <f>O17+O18</f>
        <v>47019773.79999999</v>
      </c>
    </row>
    <row r="20" spans="1:15" ht="23.1" customHeight="1">
      <c r="A20" s="71" t="s">
        <v>99</v>
      </c>
      <c r="C20" s="5"/>
      <c r="D20" s="1"/>
      <c r="E20" s="1"/>
      <c r="F20" s="17"/>
      <c r="G20" s="17"/>
      <c r="H20" s="17"/>
      <c r="I20" s="42"/>
      <c r="J20" s="17"/>
      <c r="K20" s="42"/>
      <c r="L20" s="73"/>
      <c r="M20" s="42"/>
      <c r="N20" s="73"/>
      <c r="O20" s="42"/>
    </row>
    <row r="21" spans="1:15" ht="23.1" customHeight="1">
      <c r="A21" s="71" t="s">
        <v>100</v>
      </c>
      <c r="C21" s="1"/>
      <c r="D21" s="1"/>
      <c r="E21" s="1"/>
      <c r="F21" s="17"/>
      <c r="G21" s="17"/>
      <c r="H21" s="17"/>
      <c r="I21" s="42"/>
      <c r="J21" s="17"/>
      <c r="K21" s="42"/>
      <c r="L21" s="73"/>
      <c r="M21" s="42"/>
      <c r="N21" s="73"/>
      <c r="O21" s="42"/>
    </row>
    <row r="22" spans="1:15" ht="23.1" customHeight="1">
      <c r="A22" s="5" t="s">
        <v>101</v>
      </c>
      <c r="C22" s="1"/>
      <c r="D22" s="1"/>
      <c r="E22" s="1"/>
      <c r="F22" s="17"/>
      <c r="G22" s="17"/>
      <c r="H22" s="17"/>
      <c r="I22" s="42">
        <v>0</v>
      </c>
      <c r="J22" s="17"/>
      <c r="K22" s="42">
        <v>-257288.73</v>
      </c>
      <c r="L22" s="73"/>
      <c r="M22" s="42">
        <v>0</v>
      </c>
      <c r="N22" s="73"/>
      <c r="O22" s="42">
        <v>-257288.73</v>
      </c>
    </row>
    <row r="23" spans="1:15" ht="23.1" customHeight="1">
      <c r="A23" s="5" t="s">
        <v>102</v>
      </c>
      <c r="C23" s="1"/>
      <c r="D23" s="1"/>
      <c r="E23" s="1"/>
      <c r="F23" s="17"/>
      <c r="G23" s="17"/>
      <c r="H23" s="17"/>
      <c r="I23" s="42">
        <v>0</v>
      </c>
      <c r="J23" s="17"/>
      <c r="K23" s="42">
        <v>51457.75</v>
      </c>
      <c r="L23" s="73"/>
      <c r="M23" s="42">
        <v>0</v>
      </c>
      <c r="N23" s="73"/>
      <c r="O23" s="42">
        <v>51457.75</v>
      </c>
    </row>
    <row r="24" spans="1:15" ht="23.1" customHeight="1">
      <c r="A24" s="71" t="s">
        <v>103</v>
      </c>
      <c r="C24" s="1"/>
      <c r="D24" s="1"/>
      <c r="E24" s="1"/>
      <c r="F24" s="17"/>
      <c r="G24" s="17"/>
      <c r="H24" s="17"/>
      <c r="I24" s="38">
        <f>SUM(I22:I23)</f>
        <v>0</v>
      </c>
      <c r="J24" s="17"/>
      <c r="K24" s="38">
        <f>SUM(K22:K23)</f>
        <v>-205830.98</v>
      </c>
      <c r="L24" s="73"/>
      <c r="M24" s="38">
        <f>SUM(M22:M23)</f>
        <v>0</v>
      </c>
      <c r="N24" s="73"/>
      <c r="O24" s="38">
        <f>SUM(O22:O23)</f>
        <v>-205830.98</v>
      </c>
    </row>
    <row r="25" spans="1:15" ht="23.1" customHeight="1" thickBot="1">
      <c r="A25" s="71" t="s">
        <v>104</v>
      </c>
      <c r="B25" s="1"/>
      <c r="C25" s="1"/>
      <c r="D25" s="1"/>
      <c r="E25" s="1"/>
      <c r="F25" s="17"/>
      <c r="G25" s="17"/>
      <c r="H25" s="17"/>
      <c r="I25" s="45">
        <f>SUM(I19,I24)</f>
        <v>7381443.3999999994</v>
      </c>
      <c r="J25" s="17"/>
      <c r="K25" s="45">
        <f>SUM(K19,K24)</f>
        <v>46767304.289999992</v>
      </c>
      <c r="L25" s="73"/>
      <c r="M25" s="45">
        <f>SUM(M19,M24)</f>
        <v>7608444.8500000015</v>
      </c>
      <c r="N25" s="73"/>
      <c r="O25" s="45">
        <f>SUM(O19,O24)</f>
        <v>46813942.819999993</v>
      </c>
    </row>
    <row r="26" spans="1:15" ht="23.1" customHeight="1" thickTop="1">
      <c r="A26" s="71"/>
      <c r="B26" s="1"/>
      <c r="C26" s="1"/>
      <c r="D26" s="1"/>
      <c r="E26" s="1"/>
      <c r="F26" s="17"/>
      <c r="G26" s="17"/>
      <c r="H26" s="17"/>
      <c r="I26" s="46"/>
      <c r="J26" s="17"/>
      <c r="K26" s="46"/>
      <c r="L26" s="98"/>
      <c r="M26" s="46"/>
      <c r="N26" s="98"/>
      <c r="O26" s="46"/>
    </row>
    <row r="27" spans="1:15" ht="23.1" customHeight="1">
      <c r="A27" s="71" t="s">
        <v>105</v>
      </c>
      <c r="B27" s="1"/>
      <c r="C27" s="1"/>
      <c r="D27" s="1"/>
      <c r="E27" s="1"/>
      <c r="F27" s="17"/>
      <c r="G27" s="17"/>
      <c r="H27" s="17"/>
      <c r="I27" s="46"/>
      <c r="J27" s="17"/>
      <c r="K27" s="46"/>
      <c r="L27" s="98"/>
      <c r="M27" s="46"/>
      <c r="N27" s="98"/>
      <c r="O27" s="46"/>
    </row>
    <row r="28" spans="1:15" ht="23.1" customHeight="1">
      <c r="A28" s="5" t="s">
        <v>106</v>
      </c>
      <c r="B28" s="1"/>
      <c r="C28" s="1"/>
      <c r="D28" s="1"/>
      <c r="E28" s="1"/>
      <c r="F28" s="17"/>
      <c r="G28" s="17"/>
      <c r="H28" s="17"/>
      <c r="I28" s="46">
        <f>I19-I29</f>
        <v>7426843.919999999</v>
      </c>
      <c r="J28" s="17"/>
      <c r="K28" s="46">
        <f>K19-K29</f>
        <v>46982463.019999988</v>
      </c>
      <c r="L28" s="98"/>
      <c r="M28" s="46">
        <f>M19</f>
        <v>7608444.8500000015</v>
      </c>
      <c r="N28" s="98"/>
      <c r="O28" s="46">
        <f>O19</f>
        <v>47019773.79999999</v>
      </c>
    </row>
    <row r="29" spans="1:15" ht="23.1" customHeight="1">
      <c r="A29" s="5" t="s">
        <v>107</v>
      </c>
      <c r="B29" s="1"/>
      <c r="C29" s="1"/>
      <c r="D29" s="1"/>
      <c r="E29" s="1"/>
      <c r="F29" s="17"/>
      <c r="G29" s="17"/>
      <c r="H29" s="17"/>
      <c r="I29" s="46">
        <v>-45400.52</v>
      </c>
      <c r="J29" s="17"/>
      <c r="K29" s="46">
        <v>-9327.75</v>
      </c>
      <c r="L29" s="98"/>
      <c r="M29" s="42">
        <v>0</v>
      </c>
      <c r="N29" s="98"/>
      <c r="O29" s="42">
        <v>0</v>
      </c>
    </row>
    <row r="30" spans="1:15" ht="23.1" customHeight="1" thickBot="1">
      <c r="A30" s="71"/>
      <c r="B30" s="1"/>
      <c r="C30" s="1"/>
      <c r="D30" s="1"/>
      <c r="E30" s="1"/>
      <c r="F30" s="17"/>
      <c r="G30" s="17"/>
      <c r="H30" s="17"/>
      <c r="I30" s="45">
        <f>SUM(I28:I29)</f>
        <v>7381443.3999999994</v>
      </c>
      <c r="J30" s="17"/>
      <c r="K30" s="45">
        <f>SUM(K28:K29)</f>
        <v>46973135.269999988</v>
      </c>
      <c r="L30" s="73"/>
      <c r="M30" s="45">
        <f>SUM(M28:M29)</f>
        <v>7608444.8500000015</v>
      </c>
      <c r="N30" s="73"/>
      <c r="O30" s="45">
        <f>SUM(O28:O29)</f>
        <v>47019773.79999999</v>
      </c>
    </row>
    <row r="31" spans="1:15" ht="23.1" customHeight="1" thickTop="1">
      <c r="A31" s="71"/>
      <c r="B31" s="1"/>
      <c r="C31" s="1"/>
      <c r="D31" s="1"/>
      <c r="E31" s="1"/>
      <c r="F31" s="17"/>
      <c r="G31" s="17"/>
      <c r="H31" s="17"/>
      <c r="I31" s="46"/>
      <c r="J31" s="17"/>
      <c r="K31" s="46"/>
      <c r="L31" s="98"/>
      <c r="M31" s="46"/>
      <c r="N31" s="98"/>
      <c r="O31" s="46"/>
    </row>
    <row r="32" spans="1:15" ht="23.1" customHeight="1">
      <c r="A32" s="71" t="s">
        <v>108</v>
      </c>
      <c r="B32" s="1"/>
      <c r="C32" s="1"/>
      <c r="D32" s="1"/>
      <c r="E32" s="1"/>
      <c r="F32" s="17"/>
      <c r="G32" s="17"/>
      <c r="H32" s="17"/>
      <c r="I32" s="46"/>
      <c r="J32" s="17"/>
      <c r="K32" s="46"/>
      <c r="L32" s="98"/>
      <c r="M32" s="46"/>
      <c r="N32" s="98"/>
      <c r="O32" s="46"/>
    </row>
    <row r="33" spans="1:15" ht="23.1" customHeight="1">
      <c r="A33" s="5" t="s">
        <v>106</v>
      </c>
      <c r="B33" s="1"/>
      <c r="C33" s="1"/>
      <c r="D33" s="1"/>
      <c r="E33" s="1"/>
      <c r="F33" s="17"/>
      <c r="G33" s="17"/>
      <c r="H33" s="17"/>
      <c r="I33" s="46">
        <f>I25-I34</f>
        <v>7426843.919999999</v>
      </c>
      <c r="J33" s="17"/>
      <c r="K33" s="46">
        <f>K25-K34</f>
        <v>46776632.039999992</v>
      </c>
      <c r="L33" s="98"/>
      <c r="M33" s="46">
        <f>M25</f>
        <v>7608444.8500000015</v>
      </c>
      <c r="N33" s="98"/>
      <c r="O33" s="46">
        <f>O25</f>
        <v>46813942.819999993</v>
      </c>
    </row>
    <row r="34" spans="1:15" ht="23.1" customHeight="1">
      <c r="A34" s="5" t="s">
        <v>107</v>
      </c>
      <c r="B34" s="1"/>
      <c r="C34" s="1"/>
      <c r="D34" s="1"/>
      <c r="E34" s="1"/>
      <c r="F34" s="17"/>
      <c r="G34" s="17"/>
      <c r="H34" s="17"/>
      <c r="I34" s="46">
        <v>-45400.52</v>
      </c>
      <c r="J34" s="17"/>
      <c r="K34" s="46">
        <v>-9327.75</v>
      </c>
      <c r="L34" s="98"/>
      <c r="M34" s="42">
        <v>0</v>
      </c>
      <c r="N34" s="98"/>
      <c r="O34" s="42">
        <v>0</v>
      </c>
    </row>
    <row r="35" spans="1:15" ht="23.1" customHeight="1" thickBot="1">
      <c r="A35" s="5"/>
      <c r="B35" s="1"/>
      <c r="C35" s="1"/>
      <c r="D35" s="1"/>
      <c r="E35" s="1"/>
      <c r="F35" s="17"/>
      <c r="G35" s="17"/>
      <c r="H35" s="17"/>
      <c r="I35" s="45">
        <f>SUM(I33:I34)</f>
        <v>7381443.3999999994</v>
      </c>
      <c r="J35" s="17"/>
      <c r="K35" s="45">
        <f>SUM(K33:K34)</f>
        <v>46767304.289999992</v>
      </c>
      <c r="L35" s="73"/>
      <c r="M35" s="45">
        <f>SUM(M33:M34)</f>
        <v>7608444.8500000015</v>
      </c>
      <c r="N35" s="73"/>
      <c r="O35" s="45">
        <f>SUM(O33:O34)</f>
        <v>46813942.819999993</v>
      </c>
    </row>
    <row r="36" spans="1:15" ht="23.1" customHeight="1" thickTop="1">
      <c r="A36" s="5"/>
      <c r="B36" s="1"/>
      <c r="C36" s="1"/>
      <c r="D36" s="1"/>
      <c r="E36" s="1"/>
      <c r="F36" s="17"/>
      <c r="G36" s="17"/>
      <c r="H36" s="17"/>
      <c r="I36" s="46"/>
      <c r="J36" s="17"/>
      <c r="K36" s="46"/>
      <c r="L36" s="98"/>
      <c r="M36" s="46"/>
      <c r="N36" s="98"/>
      <c r="O36" s="46"/>
    </row>
    <row r="37" spans="1:15" ht="23.1" customHeight="1">
      <c r="A37" s="71" t="s">
        <v>109</v>
      </c>
      <c r="B37" s="1"/>
      <c r="C37" s="1"/>
      <c r="D37" s="1"/>
      <c r="E37" s="1"/>
      <c r="F37" s="17"/>
      <c r="G37" s="17"/>
      <c r="H37" s="17"/>
      <c r="I37" s="46"/>
      <c r="J37" s="17"/>
      <c r="K37" s="46"/>
      <c r="L37" s="98"/>
      <c r="M37" s="46"/>
      <c r="N37" s="98"/>
      <c r="O37" s="46"/>
    </row>
    <row r="38" spans="1:15" ht="23.1" customHeight="1">
      <c r="A38" s="5" t="s">
        <v>110</v>
      </c>
      <c r="B38" s="1"/>
      <c r="C38" s="1"/>
      <c r="D38" s="1"/>
      <c r="E38" s="1"/>
      <c r="F38" s="17"/>
      <c r="G38" s="17"/>
      <c r="H38" s="17"/>
      <c r="I38" s="46">
        <f>I19/I39</f>
        <v>1.8003520487804878E-2</v>
      </c>
      <c r="J38" s="17"/>
      <c r="K38" s="46">
        <f>K19/K39</f>
        <v>0.11456862260975607</v>
      </c>
      <c r="L38" s="98"/>
      <c r="M38" s="46">
        <f>M19/M39</f>
        <v>1.8557182560975615E-2</v>
      </c>
      <c r="N38" s="98"/>
      <c r="O38" s="46">
        <f>O19/O39</f>
        <v>0.11468237512195119</v>
      </c>
    </row>
    <row r="39" spans="1:15" ht="23.1" customHeight="1">
      <c r="A39" s="5" t="s">
        <v>111</v>
      </c>
      <c r="B39" s="1"/>
      <c r="C39" s="1"/>
      <c r="D39" s="1"/>
      <c r="E39" s="1"/>
      <c r="F39" s="1"/>
      <c r="G39" s="1"/>
      <c r="H39" s="1"/>
      <c r="I39" s="55">
        <v>410000000</v>
      </c>
      <c r="J39" s="99"/>
      <c r="K39" s="55">
        <v>410000000</v>
      </c>
      <c r="L39" s="100"/>
      <c r="M39" s="55">
        <v>410000000</v>
      </c>
      <c r="N39" s="100"/>
      <c r="O39" s="55">
        <v>410000000</v>
      </c>
    </row>
    <row r="40" spans="1:15" ht="23.1" customHeight="1">
      <c r="A40" s="5"/>
      <c r="B40" s="1"/>
      <c r="C40" s="1"/>
      <c r="D40" s="1"/>
      <c r="E40" s="1"/>
      <c r="F40" s="1"/>
      <c r="G40" s="1"/>
      <c r="H40" s="1"/>
      <c r="I40" s="1"/>
      <c r="J40" s="1"/>
      <c r="K40" s="46"/>
      <c r="L40" s="98"/>
      <c r="M40" s="46"/>
      <c r="N40" s="98"/>
      <c r="O40" s="46"/>
    </row>
    <row r="41" spans="1:15" ht="23.1" customHeight="1">
      <c r="A41" s="5"/>
      <c r="B41" s="1"/>
      <c r="C41" s="1"/>
      <c r="D41" s="1"/>
      <c r="E41" s="1"/>
      <c r="F41" s="1"/>
      <c r="G41" s="1"/>
      <c r="H41" s="1"/>
      <c r="I41" s="1"/>
      <c r="J41" s="1"/>
      <c r="K41" s="46"/>
      <c r="L41" s="98"/>
      <c r="M41" s="46"/>
      <c r="N41" s="98"/>
      <c r="O41" s="46"/>
    </row>
    <row r="42" spans="1:15" ht="23.1" customHeight="1">
      <c r="A42" s="5" t="s">
        <v>39</v>
      </c>
      <c r="B42" s="1"/>
      <c r="C42" s="1"/>
      <c r="D42" s="1"/>
      <c r="E42" s="1"/>
      <c r="F42" s="1"/>
      <c r="G42" s="1"/>
      <c r="H42" s="1"/>
      <c r="I42" s="1"/>
      <c r="J42" s="1"/>
      <c r="K42" s="46"/>
      <c r="L42" s="98"/>
      <c r="M42" s="46"/>
      <c r="N42" s="98"/>
      <c r="O42" s="46"/>
    </row>
    <row r="43" spans="1:15" ht="23.1" customHeight="1">
      <c r="A43" s="5"/>
      <c r="B43" s="1"/>
      <c r="C43" s="1"/>
      <c r="D43" s="1"/>
      <c r="E43" s="1"/>
      <c r="F43" s="1"/>
      <c r="G43" s="1"/>
      <c r="H43" s="1"/>
      <c r="I43" s="1"/>
      <c r="J43" s="1"/>
      <c r="K43" s="46"/>
      <c r="L43" s="98"/>
      <c r="M43" s="46"/>
      <c r="N43" s="98"/>
      <c r="O43" s="46"/>
    </row>
    <row r="44" spans="1:15" ht="23.1" customHeight="1">
      <c r="A44" s="5"/>
      <c r="B44" s="1"/>
      <c r="C44" s="1"/>
      <c r="D44" s="1"/>
      <c r="E44" s="1"/>
      <c r="F44" s="1"/>
      <c r="G44" s="1"/>
      <c r="H44" s="1"/>
      <c r="I44" s="1"/>
      <c r="J44" s="1"/>
      <c r="O44" s="1"/>
    </row>
    <row r="45" spans="1:15" s="101" customFormat="1" ht="23.1" customHeight="1">
      <c r="B45" s="1" t="s">
        <v>41</v>
      </c>
      <c r="C45" s="1"/>
      <c r="D45" s="1"/>
      <c r="E45" s="1"/>
      <c r="K45" s="1" t="s">
        <v>42</v>
      </c>
      <c r="L45" s="1"/>
      <c r="N45" s="1"/>
      <c r="O45" s="1"/>
    </row>
    <row r="46" spans="1:15" s="101" customFormat="1" ht="23.1" customHeight="1">
      <c r="B46" s="1" t="s">
        <v>43</v>
      </c>
      <c r="C46" s="1"/>
      <c r="D46" s="1"/>
      <c r="E46" s="1"/>
      <c r="K46" s="1" t="s">
        <v>44</v>
      </c>
      <c r="L46" s="1"/>
      <c r="N46" s="1"/>
      <c r="O46" s="1"/>
    </row>
    <row r="48" spans="1:15" s="39" customFormat="1" ht="24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L48" s="64"/>
      <c r="N48" s="64"/>
      <c r="O48" s="64"/>
    </row>
  </sheetData>
  <mergeCells count="6">
    <mergeCell ref="A1:O1"/>
    <mergeCell ref="A2:O2"/>
    <mergeCell ref="A3:O3"/>
    <mergeCell ref="A4:O4"/>
    <mergeCell ref="M6:O6"/>
    <mergeCell ref="I6:K6"/>
  </mergeCells>
  <pageMargins left="0.74803149606299213" right="0.27559055118110237" top="0.59055118110236227" bottom="0.43307086614173229" header="0.27559055118110237" footer="0.27559055118110237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0"/>
  <sheetViews>
    <sheetView zoomScale="70" zoomScaleNormal="70" zoomScaleSheetLayoutView="70" workbookViewId="0">
      <selection activeCell="C5" sqref="C5"/>
    </sheetView>
  </sheetViews>
  <sheetFormatPr defaultColWidth="9.28515625" defaultRowHeight="25.5" customHeight="1"/>
  <cols>
    <col min="1" max="1" width="5.7109375" style="18" customWidth="1"/>
    <col min="2" max="6" width="9.140625" style="18" customWidth="1"/>
    <col min="7" max="7" width="15.5703125" style="18" customWidth="1"/>
    <col min="8" max="8" width="1.28515625" style="18" customWidth="1"/>
    <col min="9" max="9" width="15.5703125" style="18" customWidth="1"/>
    <col min="10" max="10" width="1.28515625" style="18" customWidth="1"/>
    <col min="11" max="11" width="15.5703125" style="35" customWidth="1"/>
    <col min="12" max="12" width="1.28515625" style="35" customWidth="1"/>
    <col min="13" max="13" width="15.5703125" style="18" customWidth="1"/>
    <col min="14" max="14" width="1.28515625" style="18" customWidth="1"/>
    <col min="15" max="15" width="15.5703125" style="18" customWidth="1"/>
    <col min="16" max="16" width="1.28515625" style="18" customWidth="1"/>
    <col min="17" max="17" width="15.5703125" style="18" customWidth="1"/>
    <col min="18" max="18" width="1.28515625" style="18" customWidth="1"/>
    <col min="19" max="19" width="15.5703125" style="18" customWidth="1"/>
    <col min="20" max="20" width="2.5703125" style="18" customWidth="1"/>
    <col min="21" max="21" width="11.140625" style="18" customWidth="1"/>
    <col min="22" max="256" width="9.28515625" style="18"/>
    <col min="257" max="257" width="5.7109375" style="18" customWidth="1"/>
    <col min="258" max="259" width="9.28515625" style="18"/>
    <col min="260" max="260" width="9" style="18" customWidth="1"/>
    <col min="261" max="261" width="7.28515625" style="18" customWidth="1"/>
    <col min="262" max="262" width="14.5703125" style="18" bestFit="1" customWidth="1"/>
    <col min="263" max="263" width="1.7109375" style="18" customWidth="1"/>
    <col min="264" max="264" width="14.7109375" style="18" bestFit="1" customWidth="1"/>
    <col min="265" max="265" width="1.7109375" style="18" customWidth="1"/>
    <col min="266" max="266" width="14.42578125" style="18" bestFit="1" customWidth="1"/>
    <col min="267" max="267" width="1.7109375" style="18" customWidth="1"/>
    <col min="268" max="268" width="14.5703125" style="18" bestFit="1" customWidth="1"/>
    <col min="269" max="269" width="1.7109375" style="18" customWidth="1"/>
    <col min="270" max="270" width="14.5703125" style="18" bestFit="1" customWidth="1"/>
    <col min="271" max="271" width="1.42578125" style="18" customWidth="1"/>
    <col min="272" max="512" width="9.28515625" style="18"/>
    <col min="513" max="513" width="5.7109375" style="18" customWidth="1"/>
    <col min="514" max="515" width="9.28515625" style="18"/>
    <col min="516" max="516" width="9" style="18" customWidth="1"/>
    <col min="517" max="517" width="7.28515625" style="18" customWidth="1"/>
    <col min="518" max="518" width="14.5703125" style="18" bestFit="1" customWidth="1"/>
    <col min="519" max="519" width="1.7109375" style="18" customWidth="1"/>
    <col min="520" max="520" width="14.7109375" style="18" bestFit="1" customWidth="1"/>
    <col min="521" max="521" width="1.7109375" style="18" customWidth="1"/>
    <col min="522" max="522" width="14.42578125" style="18" bestFit="1" customWidth="1"/>
    <col min="523" max="523" width="1.7109375" style="18" customWidth="1"/>
    <col min="524" max="524" width="14.5703125" style="18" bestFit="1" customWidth="1"/>
    <col min="525" max="525" width="1.7109375" style="18" customWidth="1"/>
    <col min="526" max="526" width="14.5703125" style="18" bestFit="1" customWidth="1"/>
    <col min="527" max="527" width="1.42578125" style="18" customWidth="1"/>
    <col min="528" max="768" width="9.28515625" style="18"/>
    <col min="769" max="769" width="5.7109375" style="18" customWidth="1"/>
    <col min="770" max="771" width="9.28515625" style="18"/>
    <col min="772" max="772" width="9" style="18" customWidth="1"/>
    <col min="773" max="773" width="7.28515625" style="18" customWidth="1"/>
    <col min="774" max="774" width="14.5703125" style="18" bestFit="1" customWidth="1"/>
    <col min="775" max="775" width="1.7109375" style="18" customWidth="1"/>
    <col min="776" max="776" width="14.7109375" style="18" bestFit="1" customWidth="1"/>
    <col min="777" max="777" width="1.7109375" style="18" customWidth="1"/>
    <col min="778" max="778" width="14.42578125" style="18" bestFit="1" customWidth="1"/>
    <col min="779" max="779" width="1.7109375" style="18" customWidth="1"/>
    <col min="780" max="780" width="14.5703125" style="18" bestFit="1" customWidth="1"/>
    <col min="781" max="781" width="1.7109375" style="18" customWidth="1"/>
    <col min="782" max="782" width="14.5703125" style="18" bestFit="1" customWidth="1"/>
    <col min="783" max="783" width="1.42578125" style="18" customWidth="1"/>
    <col min="784" max="1024" width="9.28515625" style="18"/>
    <col min="1025" max="1025" width="5.7109375" style="18" customWidth="1"/>
    <col min="1026" max="1027" width="9.28515625" style="18"/>
    <col min="1028" max="1028" width="9" style="18" customWidth="1"/>
    <col min="1029" max="1029" width="7.28515625" style="18" customWidth="1"/>
    <col min="1030" max="1030" width="14.5703125" style="18" bestFit="1" customWidth="1"/>
    <col min="1031" max="1031" width="1.7109375" style="18" customWidth="1"/>
    <col min="1032" max="1032" width="14.7109375" style="18" bestFit="1" customWidth="1"/>
    <col min="1033" max="1033" width="1.7109375" style="18" customWidth="1"/>
    <col min="1034" max="1034" width="14.42578125" style="18" bestFit="1" customWidth="1"/>
    <col min="1035" max="1035" width="1.7109375" style="18" customWidth="1"/>
    <col min="1036" max="1036" width="14.5703125" style="18" bestFit="1" customWidth="1"/>
    <col min="1037" max="1037" width="1.7109375" style="18" customWidth="1"/>
    <col min="1038" max="1038" width="14.5703125" style="18" bestFit="1" customWidth="1"/>
    <col min="1039" max="1039" width="1.42578125" style="18" customWidth="1"/>
    <col min="1040" max="1280" width="9.28515625" style="18"/>
    <col min="1281" max="1281" width="5.7109375" style="18" customWidth="1"/>
    <col min="1282" max="1283" width="9.28515625" style="18"/>
    <col min="1284" max="1284" width="9" style="18" customWidth="1"/>
    <col min="1285" max="1285" width="7.28515625" style="18" customWidth="1"/>
    <col min="1286" max="1286" width="14.5703125" style="18" bestFit="1" customWidth="1"/>
    <col min="1287" max="1287" width="1.7109375" style="18" customWidth="1"/>
    <col min="1288" max="1288" width="14.7109375" style="18" bestFit="1" customWidth="1"/>
    <col min="1289" max="1289" width="1.7109375" style="18" customWidth="1"/>
    <col min="1290" max="1290" width="14.42578125" style="18" bestFit="1" customWidth="1"/>
    <col min="1291" max="1291" width="1.7109375" style="18" customWidth="1"/>
    <col min="1292" max="1292" width="14.5703125" style="18" bestFit="1" customWidth="1"/>
    <col min="1293" max="1293" width="1.7109375" style="18" customWidth="1"/>
    <col min="1294" max="1294" width="14.5703125" style="18" bestFit="1" customWidth="1"/>
    <col min="1295" max="1295" width="1.42578125" style="18" customWidth="1"/>
    <col min="1296" max="1536" width="9.28515625" style="18"/>
    <col min="1537" max="1537" width="5.7109375" style="18" customWidth="1"/>
    <col min="1538" max="1539" width="9.28515625" style="18"/>
    <col min="1540" max="1540" width="9" style="18" customWidth="1"/>
    <col min="1541" max="1541" width="7.28515625" style="18" customWidth="1"/>
    <col min="1542" max="1542" width="14.5703125" style="18" bestFit="1" customWidth="1"/>
    <col min="1543" max="1543" width="1.7109375" style="18" customWidth="1"/>
    <col min="1544" max="1544" width="14.7109375" style="18" bestFit="1" customWidth="1"/>
    <col min="1545" max="1545" width="1.7109375" style="18" customWidth="1"/>
    <col min="1546" max="1546" width="14.42578125" style="18" bestFit="1" customWidth="1"/>
    <col min="1547" max="1547" width="1.7109375" style="18" customWidth="1"/>
    <col min="1548" max="1548" width="14.5703125" style="18" bestFit="1" customWidth="1"/>
    <col min="1549" max="1549" width="1.7109375" style="18" customWidth="1"/>
    <col min="1550" max="1550" width="14.5703125" style="18" bestFit="1" customWidth="1"/>
    <col min="1551" max="1551" width="1.42578125" style="18" customWidth="1"/>
    <col min="1552" max="1792" width="9.28515625" style="18"/>
    <col min="1793" max="1793" width="5.7109375" style="18" customWidth="1"/>
    <col min="1794" max="1795" width="9.28515625" style="18"/>
    <col min="1796" max="1796" width="9" style="18" customWidth="1"/>
    <col min="1797" max="1797" width="7.28515625" style="18" customWidth="1"/>
    <col min="1798" max="1798" width="14.5703125" style="18" bestFit="1" customWidth="1"/>
    <col min="1799" max="1799" width="1.7109375" style="18" customWidth="1"/>
    <col min="1800" max="1800" width="14.7109375" style="18" bestFit="1" customWidth="1"/>
    <col min="1801" max="1801" width="1.7109375" style="18" customWidth="1"/>
    <col min="1802" max="1802" width="14.42578125" style="18" bestFit="1" customWidth="1"/>
    <col min="1803" max="1803" width="1.7109375" style="18" customWidth="1"/>
    <col min="1804" max="1804" width="14.5703125" style="18" bestFit="1" customWidth="1"/>
    <col min="1805" max="1805" width="1.7109375" style="18" customWidth="1"/>
    <col min="1806" max="1806" width="14.5703125" style="18" bestFit="1" customWidth="1"/>
    <col min="1807" max="1807" width="1.42578125" style="18" customWidth="1"/>
    <col min="1808" max="2048" width="9.28515625" style="18"/>
    <col min="2049" max="2049" width="5.7109375" style="18" customWidth="1"/>
    <col min="2050" max="2051" width="9.28515625" style="18"/>
    <col min="2052" max="2052" width="9" style="18" customWidth="1"/>
    <col min="2053" max="2053" width="7.28515625" style="18" customWidth="1"/>
    <col min="2054" max="2054" width="14.5703125" style="18" bestFit="1" customWidth="1"/>
    <col min="2055" max="2055" width="1.7109375" style="18" customWidth="1"/>
    <col min="2056" max="2056" width="14.7109375" style="18" bestFit="1" customWidth="1"/>
    <col min="2057" max="2057" width="1.7109375" style="18" customWidth="1"/>
    <col min="2058" max="2058" width="14.42578125" style="18" bestFit="1" customWidth="1"/>
    <col min="2059" max="2059" width="1.7109375" style="18" customWidth="1"/>
    <col min="2060" max="2060" width="14.5703125" style="18" bestFit="1" customWidth="1"/>
    <col min="2061" max="2061" width="1.7109375" style="18" customWidth="1"/>
    <col min="2062" max="2062" width="14.5703125" style="18" bestFit="1" customWidth="1"/>
    <col min="2063" max="2063" width="1.42578125" style="18" customWidth="1"/>
    <col min="2064" max="2304" width="9.28515625" style="18"/>
    <col min="2305" max="2305" width="5.7109375" style="18" customWidth="1"/>
    <col min="2306" max="2307" width="9.28515625" style="18"/>
    <col min="2308" max="2308" width="9" style="18" customWidth="1"/>
    <col min="2309" max="2309" width="7.28515625" style="18" customWidth="1"/>
    <col min="2310" max="2310" width="14.5703125" style="18" bestFit="1" customWidth="1"/>
    <col min="2311" max="2311" width="1.7109375" style="18" customWidth="1"/>
    <col min="2312" max="2312" width="14.7109375" style="18" bestFit="1" customWidth="1"/>
    <col min="2313" max="2313" width="1.7109375" style="18" customWidth="1"/>
    <col min="2314" max="2314" width="14.42578125" style="18" bestFit="1" customWidth="1"/>
    <col min="2315" max="2315" width="1.7109375" style="18" customWidth="1"/>
    <col min="2316" max="2316" width="14.5703125" style="18" bestFit="1" customWidth="1"/>
    <col min="2317" max="2317" width="1.7109375" style="18" customWidth="1"/>
    <col min="2318" max="2318" width="14.5703125" style="18" bestFit="1" customWidth="1"/>
    <col min="2319" max="2319" width="1.42578125" style="18" customWidth="1"/>
    <col min="2320" max="2560" width="9.28515625" style="18"/>
    <col min="2561" max="2561" width="5.7109375" style="18" customWidth="1"/>
    <col min="2562" max="2563" width="9.28515625" style="18"/>
    <col min="2564" max="2564" width="9" style="18" customWidth="1"/>
    <col min="2565" max="2565" width="7.28515625" style="18" customWidth="1"/>
    <col min="2566" max="2566" width="14.5703125" style="18" bestFit="1" customWidth="1"/>
    <col min="2567" max="2567" width="1.7109375" style="18" customWidth="1"/>
    <col min="2568" max="2568" width="14.7109375" style="18" bestFit="1" customWidth="1"/>
    <col min="2569" max="2569" width="1.7109375" style="18" customWidth="1"/>
    <col min="2570" max="2570" width="14.42578125" style="18" bestFit="1" customWidth="1"/>
    <col min="2571" max="2571" width="1.7109375" style="18" customWidth="1"/>
    <col min="2572" max="2572" width="14.5703125" style="18" bestFit="1" customWidth="1"/>
    <col min="2573" max="2573" width="1.7109375" style="18" customWidth="1"/>
    <col min="2574" max="2574" width="14.5703125" style="18" bestFit="1" customWidth="1"/>
    <col min="2575" max="2575" width="1.42578125" style="18" customWidth="1"/>
    <col min="2576" max="2816" width="9.28515625" style="18"/>
    <col min="2817" max="2817" width="5.7109375" style="18" customWidth="1"/>
    <col min="2818" max="2819" width="9.28515625" style="18"/>
    <col min="2820" max="2820" width="9" style="18" customWidth="1"/>
    <col min="2821" max="2821" width="7.28515625" style="18" customWidth="1"/>
    <col min="2822" max="2822" width="14.5703125" style="18" bestFit="1" customWidth="1"/>
    <col min="2823" max="2823" width="1.7109375" style="18" customWidth="1"/>
    <col min="2824" max="2824" width="14.7109375" style="18" bestFit="1" customWidth="1"/>
    <col min="2825" max="2825" width="1.7109375" style="18" customWidth="1"/>
    <col min="2826" max="2826" width="14.42578125" style="18" bestFit="1" customWidth="1"/>
    <col min="2827" max="2827" width="1.7109375" style="18" customWidth="1"/>
    <col min="2828" max="2828" width="14.5703125" style="18" bestFit="1" customWidth="1"/>
    <col min="2829" max="2829" width="1.7109375" style="18" customWidth="1"/>
    <col min="2830" max="2830" width="14.5703125" style="18" bestFit="1" customWidth="1"/>
    <col min="2831" max="2831" width="1.42578125" style="18" customWidth="1"/>
    <col min="2832" max="3072" width="9.28515625" style="18"/>
    <col min="3073" max="3073" width="5.7109375" style="18" customWidth="1"/>
    <col min="3074" max="3075" width="9.28515625" style="18"/>
    <col min="3076" max="3076" width="9" style="18" customWidth="1"/>
    <col min="3077" max="3077" width="7.28515625" style="18" customWidth="1"/>
    <col min="3078" max="3078" width="14.5703125" style="18" bestFit="1" customWidth="1"/>
    <col min="3079" max="3079" width="1.7109375" style="18" customWidth="1"/>
    <col min="3080" max="3080" width="14.7109375" style="18" bestFit="1" customWidth="1"/>
    <col min="3081" max="3081" width="1.7109375" style="18" customWidth="1"/>
    <col min="3082" max="3082" width="14.42578125" style="18" bestFit="1" customWidth="1"/>
    <col min="3083" max="3083" width="1.7109375" style="18" customWidth="1"/>
    <col min="3084" max="3084" width="14.5703125" style="18" bestFit="1" customWidth="1"/>
    <col min="3085" max="3085" width="1.7109375" style="18" customWidth="1"/>
    <col min="3086" max="3086" width="14.5703125" style="18" bestFit="1" customWidth="1"/>
    <col min="3087" max="3087" width="1.42578125" style="18" customWidth="1"/>
    <col min="3088" max="3328" width="9.28515625" style="18"/>
    <col min="3329" max="3329" width="5.7109375" style="18" customWidth="1"/>
    <col min="3330" max="3331" width="9.28515625" style="18"/>
    <col min="3332" max="3332" width="9" style="18" customWidth="1"/>
    <col min="3333" max="3333" width="7.28515625" style="18" customWidth="1"/>
    <col min="3334" max="3334" width="14.5703125" style="18" bestFit="1" customWidth="1"/>
    <col min="3335" max="3335" width="1.7109375" style="18" customWidth="1"/>
    <col min="3336" max="3336" width="14.7109375" style="18" bestFit="1" customWidth="1"/>
    <col min="3337" max="3337" width="1.7109375" style="18" customWidth="1"/>
    <col min="3338" max="3338" width="14.42578125" style="18" bestFit="1" customWidth="1"/>
    <col min="3339" max="3339" width="1.7109375" style="18" customWidth="1"/>
    <col min="3340" max="3340" width="14.5703125" style="18" bestFit="1" customWidth="1"/>
    <col min="3341" max="3341" width="1.7109375" style="18" customWidth="1"/>
    <col min="3342" max="3342" width="14.5703125" style="18" bestFit="1" customWidth="1"/>
    <col min="3343" max="3343" width="1.42578125" style="18" customWidth="1"/>
    <col min="3344" max="3584" width="9.28515625" style="18"/>
    <col min="3585" max="3585" width="5.7109375" style="18" customWidth="1"/>
    <col min="3586" max="3587" width="9.28515625" style="18"/>
    <col min="3588" max="3588" width="9" style="18" customWidth="1"/>
    <col min="3589" max="3589" width="7.28515625" style="18" customWidth="1"/>
    <col min="3590" max="3590" width="14.5703125" style="18" bestFit="1" customWidth="1"/>
    <col min="3591" max="3591" width="1.7109375" style="18" customWidth="1"/>
    <col min="3592" max="3592" width="14.7109375" style="18" bestFit="1" customWidth="1"/>
    <col min="3593" max="3593" width="1.7109375" style="18" customWidth="1"/>
    <col min="3594" max="3594" width="14.42578125" style="18" bestFit="1" customWidth="1"/>
    <col min="3595" max="3595" width="1.7109375" style="18" customWidth="1"/>
    <col min="3596" max="3596" width="14.5703125" style="18" bestFit="1" customWidth="1"/>
    <col min="3597" max="3597" width="1.7109375" style="18" customWidth="1"/>
    <col min="3598" max="3598" width="14.5703125" style="18" bestFit="1" customWidth="1"/>
    <col min="3599" max="3599" width="1.42578125" style="18" customWidth="1"/>
    <col min="3600" max="3840" width="9.28515625" style="18"/>
    <col min="3841" max="3841" width="5.7109375" style="18" customWidth="1"/>
    <col min="3842" max="3843" width="9.28515625" style="18"/>
    <col min="3844" max="3844" width="9" style="18" customWidth="1"/>
    <col min="3845" max="3845" width="7.28515625" style="18" customWidth="1"/>
    <col min="3846" max="3846" width="14.5703125" style="18" bestFit="1" customWidth="1"/>
    <col min="3847" max="3847" width="1.7109375" style="18" customWidth="1"/>
    <col min="3848" max="3848" width="14.7109375" style="18" bestFit="1" customWidth="1"/>
    <col min="3849" max="3849" width="1.7109375" style="18" customWidth="1"/>
    <col min="3850" max="3850" width="14.42578125" style="18" bestFit="1" customWidth="1"/>
    <col min="3851" max="3851" width="1.7109375" style="18" customWidth="1"/>
    <col min="3852" max="3852" width="14.5703125" style="18" bestFit="1" customWidth="1"/>
    <col min="3853" max="3853" width="1.7109375" style="18" customWidth="1"/>
    <col min="3854" max="3854" width="14.5703125" style="18" bestFit="1" customWidth="1"/>
    <col min="3855" max="3855" width="1.42578125" style="18" customWidth="1"/>
    <col min="3856" max="4096" width="9.28515625" style="18"/>
    <col min="4097" max="4097" width="5.7109375" style="18" customWidth="1"/>
    <col min="4098" max="4099" width="9.28515625" style="18"/>
    <col min="4100" max="4100" width="9" style="18" customWidth="1"/>
    <col min="4101" max="4101" width="7.28515625" style="18" customWidth="1"/>
    <col min="4102" max="4102" width="14.5703125" style="18" bestFit="1" customWidth="1"/>
    <col min="4103" max="4103" width="1.7109375" style="18" customWidth="1"/>
    <col min="4104" max="4104" width="14.7109375" style="18" bestFit="1" customWidth="1"/>
    <col min="4105" max="4105" width="1.7109375" style="18" customWidth="1"/>
    <col min="4106" max="4106" width="14.42578125" style="18" bestFit="1" customWidth="1"/>
    <col min="4107" max="4107" width="1.7109375" style="18" customWidth="1"/>
    <col min="4108" max="4108" width="14.5703125" style="18" bestFit="1" customWidth="1"/>
    <col min="4109" max="4109" width="1.7109375" style="18" customWidth="1"/>
    <col min="4110" max="4110" width="14.5703125" style="18" bestFit="1" customWidth="1"/>
    <col min="4111" max="4111" width="1.42578125" style="18" customWidth="1"/>
    <col min="4112" max="4352" width="9.28515625" style="18"/>
    <col min="4353" max="4353" width="5.7109375" style="18" customWidth="1"/>
    <col min="4354" max="4355" width="9.28515625" style="18"/>
    <col min="4356" max="4356" width="9" style="18" customWidth="1"/>
    <col min="4357" max="4357" width="7.28515625" style="18" customWidth="1"/>
    <col min="4358" max="4358" width="14.5703125" style="18" bestFit="1" customWidth="1"/>
    <col min="4359" max="4359" width="1.7109375" style="18" customWidth="1"/>
    <col min="4360" max="4360" width="14.7109375" style="18" bestFit="1" customWidth="1"/>
    <col min="4361" max="4361" width="1.7109375" style="18" customWidth="1"/>
    <col min="4362" max="4362" width="14.42578125" style="18" bestFit="1" customWidth="1"/>
    <col min="4363" max="4363" width="1.7109375" style="18" customWidth="1"/>
    <col min="4364" max="4364" width="14.5703125" style="18" bestFit="1" customWidth="1"/>
    <col min="4365" max="4365" width="1.7109375" style="18" customWidth="1"/>
    <col min="4366" max="4366" width="14.5703125" style="18" bestFit="1" customWidth="1"/>
    <col min="4367" max="4367" width="1.42578125" style="18" customWidth="1"/>
    <col min="4368" max="4608" width="9.28515625" style="18"/>
    <col min="4609" max="4609" width="5.7109375" style="18" customWidth="1"/>
    <col min="4610" max="4611" width="9.28515625" style="18"/>
    <col min="4612" max="4612" width="9" style="18" customWidth="1"/>
    <col min="4613" max="4613" width="7.28515625" style="18" customWidth="1"/>
    <col min="4614" max="4614" width="14.5703125" style="18" bestFit="1" customWidth="1"/>
    <col min="4615" max="4615" width="1.7109375" style="18" customWidth="1"/>
    <col min="4616" max="4616" width="14.7109375" style="18" bestFit="1" customWidth="1"/>
    <col min="4617" max="4617" width="1.7109375" style="18" customWidth="1"/>
    <col min="4618" max="4618" width="14.42578125" style="18" bestFit="1" customWidth="1"/>
    <col min="4619" max="4619" width="1.7109375" style="18" customWidth="1"/>
    <col min="4620" max="4620" width="14.5703125" style="18" bestFit="1" customWidth="1"/>
    <col min="4621" max="4621" width="1.7109375" style="18" customWidth="1"/>
    <col min="4622" max="4622" width="14.5703125" style="18" bestFit="1" customWidth="1"/>
    <col min="4623" max="4623" width="1.42578125" style="18" customWidth="1"/>
    <col min="4624" max="4864" width="9.28515625" style="18"/>
    <col min="4865" max="4865" width="5.7109375" style="18" customWidth="1"/>
    <col min="4866" max="4867" width="9.28515625" style="18"/>
    <col min="4868" max="4868" width="9" style="18" customWidth="1"/>
    <col min="4869" max="4869" width="7.28515625" style="18" customWidth="1"/>
    <col min="4870" max="4870" width="14.5703125" style="18" bestFit="1" customWidth="1"/>
    <col min="4871" max="4871" width="1.7109375" style="18" customWidth="1"/>
    <col min="4872" max="4872" width="14.7109375" style="18" bestFit="1" customWidth="1"/>
    <col min="4873" max="4873" width="1.7109375" style="18" customWidth="1"/>
    <col min="4874" max="4874" width="14.42578125" style="18" bestFit="1" customWidth="1"/>
    <col min="4875" max="4875" width="1.7109375" style="18" customWidth="1"/>
    <col min="4876" max="4876" width="14.5703125" style="18" bestFit="1" customWidth="1"/>
    <col min="4877" max="4877" width="1.7109375" style="18" customWidth="1"/>
    <col min="4878" max="4878" width="14.5703125" style="18" bestFit="1" customWidth="1"/>
    <col min="4879" max="4879" width="1.42578125" style="18" customWidth="1"/>
    <col min="4880" max="5120" width="9.28515625" style="18"/>
    <col min="5121" max="5121" width="5.7109375" style="18" customWidth="1"/>
    <col min="5122" max="5123" width="9.28515625" style="18"/>
    <col min="5124" max="5124" width="9" style="18" customWidth="1"/>
    <col min="5125" max="5125" width="7.28515625" style="18" customWidth="1"/>
    <col min="5126" max="5126" width="14.5703125" style="18" bestFit="1" customWidth="1"/>
    <col min="5127" max="5127" width="1.7109375" style="18" customWidth="1"/>
    <col min="5128" max="5128" width="14.7109375" style="18" bestFit="1" customWidth="1"/>
    <col min="5129" max="5129" width="1.7109375" style="18" customWidth="1"/>
    <col min="5130" max="5130" width="14.42578125" style="18" bestFit="1" customWidth="1"/>
    <col min="5131" max="5131" width="1.7109375" style="18" customWidth="1"/>
    <col min="5132" max="5132" width="14.5703125" style="18" bestFit="1" customWidth="1"/>
    <col min="5133" max="5133" width="1.7109375" style="18" customWidth="1"/>
    <col min="5134" max="5134" width="14.5703125" style="18" bestFit="1" customWidth="1"/>
    <col min="5135" max="5135" width="1.42578125" style="18" customWidth="1"/>
    <col min="5136" max="5376" width="9.28515625" style="18"/>
    <col min="5377" max="5377" width="5.7109375" style="18" customWidth="1"/>
    <col min="5378" max="5379" width="9.28515625" style="18"/>
    <col min="5380" max="5380" width="9" style="18" customWidth="1"/>
    <col min="5381" max="5381" width="7.28515625" style="18" customWidth="1"/>
    <col min="5382" max="5382" width="14.5703125" style="18" bestFit="1" customWidth="1"/>
    <col min="5383" max="5383" width="1.7109375" style="18" customWidth="1"/>
    <col min="5384" max="5384" width="14.7109375" style="18" bestFit="1" customWidth="1"/>
    <col min="5385" max="5385" width="1.7109375" style="18" customWidth="1"/>
    <col min="5386" max="5386" width="14.42578125" style="18" bestFit="1" customWidth="1"/>
    <col min="5387" max="5387" width="1.7109375" style="18" customWidth="1"/>
    <col min="5388" max="5388" width="14.5703125" style="18" bestFit="1" customWidth="1"/>
    <col min="5389" max="5389" width="1.7109375" style="18" customWidth="1"/>
    <col min="5390" max="5390" width="14.5703125" style="18" bestFit="1" customWidth="1"/>
    <col min="5391" max="5391" width="1.42578125" style="18" customWidth="1"/>
    <col min="5392" max="5632" width="9.28515625" style="18"/>
    <col min="5633" max="5633" width="5.7109375" style="18" customWidth="1"/>
    <col min="5634" max="5635" width="9.28515625" style="18"/>
    <col min="5636" max="5636" width="9" style="18" customWidth="1"/>
    <col min="5637" max="5637" width="7.28515625" style="18" customWidth="1"/>
    <col min="5638" max="5638" width="14.5703125" style="18" bestFit="1" customWidth="1"/>
    <col min="5639" max="5639" width="1.7109375" style="18" customWidth="1"/>
    <col min="5640" max="5640" width="14.7109375" style="18" bestFit="1" customWidth="1"/>
    <col min="5641" max="5641" width="1.7109375" style="18" customWidth="1"/>
    <col min="5642" max="5642" width="14.42578125" style="18" bestFit="1" customWidth="1"/>
    <col min="5643" max="5643" width="1.7109375" style="18" customWidth="1"/>
    <col min="5644" max="5644" width="14.5703125" style="18" bestFit="1" customWidth="1"/>
    <col min="5645" max="5645" width="1.7109375" style="18" customWidth="1"/>
    <col min="5646" max="5646" width="14.5703125" style="18" bestFit="1" customWidth="1"/>
    <col min="5647" max="5647" width="1.42578125" style="18" customWidth="1"/>
    <col min="5648" max="5888" width="9.28515625" style="18"/>
    <col min="5889" max="5889" width="5.7109375" style="18" customWidth="1"/>
    <col min="5890" max="5891" width="9.28515625" style="18"/>
    <col min="5892" max="5892" width="9" style="18" customWidth="1"/>
    <col min="5893" max="5893" width="7.28515625" style="18" customWidth="1"/>
    <col min="5894" max="5894" width="14.5703125" style="18" bestFit="1" customWidth="1"/>
    <col min="5895" max="5895" width="1.7109375" style="18" customWidth="1"/>
    <col min="5896" max="5896" width="14.7109375" style="18" bestFit="1" customWidth="1"/>
    <col min="5897" max="5897" width="1.7109375" style="18" customWidth="1"/>
    <col min="5898" max="5898" width="14.42578125" style="18" bestFit="1" customWidth="1"/>
    <col min="5899" max="5899" width="1.7109375" style="18" customWidth="1"/>
    <col min="5900" max="5900" width="14.5703125" style="18" bestFit="1" customWidth="1"/>
    <col min="5901" max="5901" width="1.7109375" style="18" customWidth="1"/>
    <col min="5902" max="5902" width="14.5703125" style="18" bestFit="1" customWidth="1"/>
    <col min="5903" max="5903" width="1.42578125" style="18" customWidth="1"/>
    <col min="5904" max="6144" width="9.28515625" style="18"/>
    <col min="6145" max="6145" width="5.7109375" style="18" customWidth="1"/>
    <col min="6146" max="6147" width="9.28515625" style="18"/>
    <col min="6148" max="6148" width="9" style="18" customWidth="1"/>
    <col min="6149" max="6149" width="7.28515625" style="18" customWidth="1"/>
    <col min="6150" max="6150" width="14.5703125" style="18" bestFit="1" customWidth="1"/>
    <col min="6151" max="6151" width="1.7109375" style="18" customWidth="1"/>
    <col min="6152" max="6152" width="14.7109375" style="18" bestFit="1" customWidth="1"/>
    <col min="6153" max="6153" width="1.7109375" style="18" customWidth="1"/>
    <col min="6154" max="6154" width="14.42578125" style="18" bestFit="1" customWidth="1"/>
    <col min="6155" max="6155" width="1.7109375" style="18" customWidth="1"/>
    <col min="6156" max="6156" width="14.5703125" style="18" bestFit="1" customWidth="1"/>
    <col min="6157" max="6157" width="1.7109375" style="18" customWidth="1"/>
    <col min="6158" max="6158" width="14.5703125" style="18" bestFit="1" customWidth="1"/>
    <col min="6159" max="6159" width="1.42578125" style="18" customWidth="1"/>
    <col min="6160" max="6400" width="9.28515625" style="18"/>
    <col min="6401" max="6401" width="5.7109375" style="18" customWidth="1"/>
    <col min="6402" max="6403" width="9.28515625" style="18"/>
    <col min="6404" max="6404" width="9" style="18" customWidth="1"/>
    <col min="6405" max="6405" width="7.28515625" style="18" customWidth="1"/>
    <col min="6406" max="6406" width="14.5703125" style="18" bestFit="1" customWidth="1"/>
    <col min="6407" max="6407" width="1.7109375" style="18" customWidth="1"/>
    <col min="6408" max="6408" width="14.7109375" style="18" bestFit="1" customWidth="1"/>
    <col min="6409" max="6409" width="1.7109375" style="18" customWidth="1"/>
    <col min="6410" max="6410" width="14.42578125" style="18" bestFit="1" customWidth="1"/>
    <col min="6411" max="6411" width="1.7109375" style="18" customWidth="1"/>
    <col min="6412" max="6412" width="14.5703125" style="18" bestFit="1" customWidth="1"/>
    <col min="6413" max="6413" width="1.7109375" style="18" customWidth="1"/>
    <col min="6414" max="6414" width="14.5703125" style="18" bestFit="1" customWidth="1"/>
    <col min="6415" max="6415" width="1.42578125" style="18" customWidth="1"/>
    <col min="6416" max="6656" width="9.28515625" style="18"/>
    <col min="6657" max="6657" width="5.7109375" style="18" customWidth="1"/>
    <col min="6658" max="6659" width="9.28515625" style="18"/>
    <col min="6660" max="6660" width="9" style="18" customWidth="1"/>
    <col min="6661" max="6661" width="7.28515625" style="18" customWidth="1"/>
    <col min="6662" max="6662" width="14.5703125" style="18" bestFit="1" customWidth="1"/>
    <col min="6663" max="6663" width="1.7109375" style="18" customWidth="1"/>
    <col min="6664" max="6664" width="14.7109375" style="18" bestFit="1" customWidth="1"/>
    <col min="6665" max="6665" width="1.7109375" style="18" customWidth="1"/>
    <col min="6666" max="6666" width="14.42578125" style="18" bestFit="1" customWidth="1"/>
    <col min="6667" max="6667" width="1.7109375" style="18" customWidth="1"/>
    <col min="6668" max="6668" width="14.5703125" style="18" bestFit="1" customWidth="1"/>
    <col min="6669" max="6669" width="1.7109375" style="18" customWidth="1"/>
    <col min="6670" max="6670" width="14.5703125" style="18" bestFit="1" customWidth="1"/>
    <col min="6671" max="6671" width="1.42578125" style="18" customWidth="1"/>
    <col min="6672" max="6912" width="9.28515625" style="18"/>
    <col min="6913" max="6913" width="5.7109375" style="18" customWidth="1"/>
    <col min="6914" max="6915" width="9.28515625" style="18"/>
    <col min="6916" max="6916" width="9" style="18" customWidth="1"/>
    <col min="6917" max="6917" width="7.28515625" style="18" customWidth="1"/>
    <col min="6918" max="6918" width="14.5703125" style="18" bestFit="1" customWidth="1"/>
    <col min="6919" max="6919" width="1.7109375" style="18" customWidth="1"/>
    <col min="6920" max="6920" width="14.7109375" style="18" bestFit="1" customWidth="1"/>
    <col min="6921" max="6921" width="1.7109375" style="18" customWidth="1"/>
    <col min="6922" max="6922" width="14.42578125" style="18" bestFit="1" customWidth="1"/>
    <col min="6923" max="6923" width="1.7109375" style="18" customWidth="1"/>
    <col min="6924" max="6924" width="14.5703125" style="18" bestFit="1" customWidth="1"/>
    <col min="6925" max="6925" width="1.7109375" style="18" customWidth="1"/>
    <col min="6926" max="6926" width="14.5703125" style="18" bestFit="1" customWidth="1"/>
    <col min="6927" max="6927" width="1.42578125" style="18" customWidth="1"/>
    <col min="6928" max="7168" width="9.28515625" style="18"/>
    <col min="7169" max="7169" width="5.7109375" style="18" customWidth="1"/>
    <col min="7170" max="7171" width="9.28515625" style="18"/>
    <col min="7172" max="7172" width="9" style="18" customWidth="1"/>
    <col min="7173" max="7173" width="7.28515625" style="18" customWidth="1"/>
    <col min="7174" max="7174" width="14.5703125" style="18" bestFit="1" customWidth="1"/>
    <col min="7175" max="7175" width="1.7109375" style="18" customWidth="1"/>
    <col min="7176" max="7176" width="14.7109375" style="18" bestFit="1" customWidth="1"/>
    <col min="7177" max="7177" width="1.7109375" style="18" customWidth="1"/>
    <col min="7178" max="7178" width="14.42578125" style="18" bestFit="1" customWidth="1"/>
    <col min="7179" max="7179" width="1.7109375" style="18" customWidth="1"/>
    <col min="7180" max="7180" width="14.5703125" style="18" bestFit="1" customWidth="1"/>
    <col min="7181" max="7181" width="1.7109375" style="18" customWidth="1"/>
    <col min="7182" max="7182" width="14.5703125" style="18" bestFit="1" customWidth="1"/>
    <col min="7183" max="7183" width="1.42578125" style="18" customWidth="1"/>
    <col min="7184" max="7424" width="9.28515625" style="18"/>
    <col min="7425" max="7425" width="5.7109375" style="18" customWidth="1"/>
    <col min="7426" max="7427" width="9.28515625" style="18"/>
    <col min="7428" max="7428" width="9" style="18" customWidth="1"/>
    <col min="7429" max="7429" width="7.28515625" style="18" customWidth="1"/>
    <col min="7430" max="7430" width="14.5703125" style="18" bestFit="1" customWidth="1"/>
    <col min="7431" max="7431" width="1.7109375" style="18" customWidth="1"/>
    <col min="7432" max="7432" width="14.7109375" style="18" bestFit="1" customWidth="1"/>
    <col min="7433" max="7433" width="1.7109375" style="18" customWidth="1"/>
    <col min="7434" max="7434" width="14.42578125" style="18" bestFit="1" customWidth="1"/>
    <col min="7435" max="7435" width="1.7109375" style="18" customWidth="1"/>
    <col min="7436" max="7436" width="14.5703125" style="18" bestFit="1" customWidth="1"/>
    <col min="7437" max="7437" width="1.7109375" style="18" customWidth="1"/>
    <col min="7438" max="7438" width="14.5703125" style="18" bestFit="1" customWidth="1"/>
    <col min="7439" max="7439" width="1.42578125" style="18" customWidth="1"/>
    <col min="7440" max="7680" width="9.28515625" style="18"/>
    <col min="7681" max="7681" width="5.7109375" style="18" customWidth="1"/>
    <col min="7682" max="7683" width="9.28515625" style="18"/>
    <col min="7684" max="7684" width="9" style="18" customWidth="1"/>
    <col min="7685" max="7685" width="7.28515625" style="18" customWidth="1"/>
    <col min="7686" max="7686" width="14.5703125" style="18" bestFit="1" customWidth="1"/>
    <col min="7687" max="7687" width="1.7109375" style="18" customWidth="1"/>
    <col min="7688" max="7688" width="14.7109375" style="18" bestFit="1" customWidth="1"/>
    <col min="7689" max="7689" width="1.7109375" style="18" customWidth="1"/>
    <col min="7690" max="7690" width="14.42578125" style="18" bestFit="1" customWidth="1"/>
    <col min="7691" max="7691" width="1.7109375" style="18" customWidth="1"/>
    <col min="7692" max="7692" width="14.5703125" style="18" bestFit="1" customWidth="1"/>
    <col min="7693" max="7693" width="1.7109375" style="18" customWidth="1"/>
    <col min="7694" max="7694" width="14.5703125" style="18" bestFit="1" customWidth="1"/>
    <col min="7695" max="7695" width="1.42578125" style="18" customWidth="1"/>
    <col min="7696" max="7936" width="9.28515625" style="18"/>
    <col min="7937" max="7937" width="5.7109375" style="18" customWidth="1"/>
    <col min="7938" max="7939" width="9.28515625" style="18"/>
    <col min="7940" max="7940" width="9" style="18" customWidth="1"/>
    <col min="7941" max="7941" width="7.28515625" style="18" customWidth="1"/>
    <col min="7942" max="7942" width="14.5703125" style="18" bestFit="1" customWidth="1"/>
    <col min="7943" max="7943" width="1.7109375" style="18" customWidth="1"/>
    <col min="7944" max="7944" width="14.7109375" style="18" bestFit="1" customWidth="1"/>
    <col min="7945" max="7945" width="1.7109375" style="18" customWidth="1"/>
    <col min="7946" max="7946" width="14.42578125" style="18" bestFit="1" customWidth="1"/>
    <col min="7947" max="7947" width="1.7109375" style="18" customWidth="1"/>
    <col min="7948" max="7948" width="14.5703125" style="18" bestFit="1" customWidth="1"/>
    <col min="7949" max="7949" width="1.7109375" style="18" customWidth="1"/>
    <col min="7950" max="7950" width="14.5703125" style="18" bestFit="1" customWidth="1"/>
    <col min="7951" max="7951" width="1.42578125" style="18" customWidth="1"/>
    <col min="7952" max="8192" width="9.28515625" style="18"/>
    <col min="8193" max="8193" width="5.7109375" style="18" customWidth="1"/>
    <col min="8194" max="8195" width="9.28515625" style="18"/>
    <col min="8196" max="8196" width="9" style="18" customWidth="1"/>
    <col min="8197" max="8197" width="7.28515625" style="18" customWidth="1"/>
    <col min="8198" max="8198" width="14.5703125" style="18" bestFit="1" customWidth="1"/>
    <col min="8199" max="8199" width="1.7109375" style="18" customWidth="1"/>
    <col min="8200" max="8200" width="14.7109375" style="18" bestFit="1" customWidth="1"/>
    <col min="8201" max="8201" width="1.7109375" style="18" customWidth="1"/>
    <col min="8202" max="8202" width="14.42578125" style="18" bestFit="1" customWidth="1"/>
    <col min="8203" max="8203" width="1.7109375" style="18" customWidth="1"/>
    <col min="8204" max="8204" width="14.5703125" style="18" bestFit="1" customWidth="1"/>
    <col min="8205" max="8205" width="1.7109375" style="18" customWidth="1"/>
    <col min="8206" max="8206" width="14.5703125" style="18" bestFit="1" customWidth="1"/>
    <col min="8207" max="8207" width="1.42578125" style="18" customWidth="1"/>
    <col min="8208" max="8448" width="9.28515625" style="18"/>
    <col min="8449" max="8449" width="5.7109375" style="18" customWidth="1"/>
    <col min="8450" max="8451" width="9.28515625" style="18"/>
    <col min="8452" max="8452" width="9" style="18" customWidth="1"/>
    <col min="8453" max="8453" width="7.28515625" style="18" customWidth="1"/>
    <col min="8454" max="8454" width="14.5703125" style="18" bestFit="1" customWidth="1"/>
    <col min="8455" max="8455" width="1.7109375" style="18" customWidth="1"/>
    <col min="8456" max="8456" width="14.7109375" style="18" bestFit="1" customWidth="1"/>
    <col min="8457" max="8457" width="1.7109375" style="18" customWidth="1"/>
    <col min="8458" max="8458" width="14.42578125" style="18" bestFit="1" customWidth="1"/>
    <col min="8459" max="8459" width="1.7109375" style="18" customWidth="1"/>
    <col min="8460" max="8460" width="14.5703125" style="18" bestFit="1" customWidth="1"/>
    <col min="8461" max="8461" width="1.7109375" style="18" customWidth="1"/>
    <col min="8462" max="8462" width="14.5703125" style="18" bestFit="1" customWidth="1"/>
    <col min="8463" max="8463" width="1.42578125" style="18" customWidth="1"/>
    <col min="8464" max="8704" width="9.28515625" style="18"/>
    <col min="8705" max="8705" width="5.7109375" style="18" customWidth="1"/>
    <col min="8706" max="8707" width="9.28515625" style="18"/>
    <col min="8708" max="8708" width="9" style="18" customWidth="1"/>
    <col min="8709" max="8709" width="7.28515625" style="18" customWidth="1"/>
    <col min="8710" max="8710" width="14.5703125" style="18" bestFit="1" customWidth="1"/>
    <col min="8711" max="8711" width="1.7109375" style="18" customWidth="1"/>
    <col min="8712" max="8712" width="14.7109375" style="18" bestFit="1" customWidth="1"/>
    <col min="8713" max="8713" width="1.7109375" style="18" customWidth="1"/>
    <col min="8714" max="8714" width="14.42578125" style="18" bestFit="1" customWidth="1"/>
    <col min="8715" max="8715" width="1.7109375" style="18" customWidth="1"/>
    <col min="8716" max="8716" width="14.5703125" style="18" bestFit="1" customWidth="1"/>
    <col min="8717" max="8717" width="1.7109375" style="18" customWidth="1"/>
    <col min="8718" max="8718" width="14.5703125" style="18" bestFit="1" customWidth="1"/>
    <col min="8719" max="8719" width="1.42578125" style="18" customWidth="1"/>
    <col min="8720" max="8960" width="9.28515625" style="18"/>
    <col min="8961" max="8961" width="5.7109375" style="18" customWidth="1"/>
    <col min="8962" max="8963" width="9.28515625" style="18"/>
    <col min="8964" max="8964" width="9" style="18" customWidth="1"/>
    <col min="8965" max="8965" width="7.28515625" style="18" customWidth="1"/>
    <col min="8966" max="8966" width="14.5703125" style="18" bestFit="1" customWidth="1"/>
    <col min="8967" max="8967" width="1.7109375" style="18" customWidth="1"/>
    <col min="8968" max="8968" width="14.7109375" style="18" bestFit="1" customWidth="1"/>
    <col min="8969" max="8969" width="1.7109375" style="18" customWidth="1"/>
    <col min="8970" max="8970" width="14.42578125" style="18" bestFit="1" customWidth="1"/>
    <col min="8971" max="8971" width="1.7109375" style="18" customWidth="1"/>
    <col min="8972" max="8972" width="14.5703125" style="18" bestFit="1" customWidth="1"/>
    <col min="8973" max="8973" width="1.7109375" style="18" customWidth="1"/>
    <col min="8974" max="8974" width="14.5703125" style="18" bestFit="1" customWidth="1"/>
    <col min="8975" max="8975" width="1.42578125" style="18" customWidth="1"/>
    <col min="8976" max="9216" width="9.28515625" style="18"/>
    <col min="9217" max="9217" width="5.7109375" style="18" customWidth="1"/>
    <col min="9218" max="9219" width="9.28515625" style="18"/>
    <col min="9220" max="9220" width="9" style="18" customWidth="1"/>
    <col min="9221" max="9221" width="7.28515625" style="18" customWidth="1"/>
    <col min="9222" max="9222" width="14.5703125" style="18" bestFit="1" customWidth="1"/>
    <col min="9223" max="9223" width="1.7109375" style="18" customWidth="1"/>
    <col min="9224" max="9224" width="14.7109375" style="18" bestFit="1" customWidth="1"/>
    <col min="9225" max="9225" width="1.7109375" style="18" customWidth="1"/>
    <col min="9226" max="9226" width="14.42578125" style="18" bestFit="1" customWidth="1"/>
    <col min="9227" max="9227" width="1.7109375" style="18" customWidth="1"/>
    <col min="9228" max="9228" width="14.5703125" style="18" bestFit="1" customWidth="1"/>
    <col min="9229" max="9229" width="1.7109375" style="18" customWidth="1"/>
    <col min="9230" max="9230" width="14.5703125" style="18" bestFit="1" customWidth="1"/>
    <col min="9231" max="9231" width="1.42578125" style="18" customWidth="1"/>
    <col min="9232" max="9472" width="9.28515625" style="18"/>
    <col min="9473" max="9473" width="5.7109375" style="18" customWidth="1"/>
    <col min="9474" max="9475" width="9.28515625" style="18"/>
    <col min="9476" max="9476" width="9" style="18" customWidth="1"/>
    <col min="9477" max="9477" width="7.28515625" style="18" customWidth="1"/>
    <col min="9478" max="9478" width="14.5703125" style="18" bestFit="1" customWidth="1"/>
    <col min="9479" max="9479" width="1.7109375" style="18" customWidth="1"/>
    <col min="9480" max="9480" width="14.7109375" style="18" bestFit="1" customWidth="1"/>
    <col min="9481" max="9481" width="1.7109375" style="18" customWidth="1"/>
    <col min="9482" max="9482" width="14.42578125" style="18" bestFit="1" customWidth="1"/>
    <col min="9483" max="9483" width="1.7109375" style="18" customWidth="1"/>
    <col min="9484" max="9484" width="14.5703125" style="18" bestFit="1" customWidth="1"/>
    <col min="9485" max="9485" width="1.7109375" style="18" customWidth="1"/>
    <col min="9486" max="9486" width="14.5703125" style="18" bestFit="1" customWidth="1"/>
    <col min="9487" max="9487" width="1.42578125" style="18" customWidth="1"/>
    <col min="9488" max="9728" width="9.28515625" style="18"/>
    <col min="9729" max="9729" width="5.7109375" style="18" customWidth="1"/>
    <col min="9730" max="9731" width="9.28515625" style="18"/>
    <col min="9732" max="9732" width="9" style="18" customWidth="1"/>
    <col min="9733" max="9733" width="7.28515625" style="18" customWidth="1"/>
    <col min="9734" max="9734" width="14.5703125" style="18" bestFit="1" customWidth="1"/>
    <col min="9735" max="9735" width="1.7109375" style="18" customWidth="1"/>
    <col min="9736" max="9736" width="14.7109375" style="18" bestFit="1" customWidth="1"/>
    <col min="9737" max="9737" width="1.7109375" style="18" customWidth="1"/>
    <col min="9738" max="9738" width="14.42578125" style="18" bestFit="1" customWidth="1"/>
    <col min="9739" max="9739" width="1.7109375" style="18" customWidth="1"/>
    <col min="9740" max="9740" width="14.5703125" style="18" bestFit="1" customWidth="1"/>
    <col min="9741" max="9741" width="1.7109375" style="18" customWidth="1"/>
    <col min="9742" max="9742" width="14.5703125" style="18" bestFit="1" customWidth="1"/>
    <col min="9743" max="9743" width="1.42578125" style="18" customWidth="1"/>
    <col min="9744" max="9984" width="9.28515625" style="18"/>
    <col min="9985" max="9985" width="5.7109375" style="18" customWidth="1"/>
    <col min="9986" max="9987" width="9.28515625" style="18"/>
    <col min="9988" max="9988" width="9" style="18" customWidth="1"/>
    <col min="9989" max="9989" width="7.28515625" style="18" customWidth="1"/>
    <col min="9990" max="9990" width="14.5703125" style="18" bestFit="1" customWidth="1"/>
    <col min="9991" max="9991" width="1.7109375" style="18" customWidth="1"/>
    <col min="9992" max="9992" width="14.7109375" style="18" bestFit="1" customWidth="1"/>
    <col min="9993" max="9993" width="1.7109375" style="18" customWidth="1"/>
    <col min="9994" max="9994" width="14.42578125" style="18" bestFit="1" customWidth="1"/>
    <col min="9995" max="9995" width="1.7109375" style="18" customWidth="1"/>
    <col min="9996" max="9996" width="14.5703125" style="18" bestFit="1" customWidth="1"/>
    <col min="9997" max="9997" width="1.7109375" style="18" customWidth="1"/>
    <col min="9998" max="9998" width="14.5703125" style="18" bestFit="1" customWidth="1"/>
    <col min="9999" max="9999" width="1.42578125" style="18" customWidth="1"/>
    <col min="10000" max="10240" width="9.28515625" style="18"/>
    <col min="10241" max="10241" width="5.7109375" style="18" customWidth="1"/>
    <col min="10242" max="10243" width="9.28515625" style="18"/>
    <col min="10244" max="10244" width="9" style="18" customWidth="1"/>
    <col min="10245" max="10245" width="7.28515625" style="18" customWidth="1"/>
    <col min="10246" max="10246" width="14.5703125" style="18" bestFit="1" customWidth="1"/>
    <col min="10247" max="10247" width="1.7109375" style="18" customWidth="1"/>
    <col min="10248" max="10248" width="14.7109375" style="18" bestFit="1" customWidth="1"/>
    <col min="10249" max="10249" width="1.7109375" style="18" customWidth="1"/>
    <col min="10250" max="10250" width="14.42578125" style="18" bestFit="1" customWidth="1"/>
    <col min="10251" max="10251" width="1.7109375" style="18" customWidth="1"/>
    <col min="10252" max="10252" width="14.5703125" style="18" bestFit="1" customWidth="1"/>
    <col min="10253" max="10253" width="1.7109375" style="18" customWidth="1"/>
    <col min="10254" max="10254" width="14.5703125" style="18" bestFit="1" customWidth="1"/>
    <col min="10255" max="10255" width="1.42578125" style="18" customWidth="1"/>
    <col min="10256" max="10496" width="9.28515625" style="18"/>
    <col min="10497" max="10497" width="5.7109375" style="18" customWidth="1"/>
    <col min="10498" max="10499" width="9.28515625" style="18"/>
    <col min="10500" max="10500" width="9" style="18" customWidth="1"/>
    <col min="10501" max="10501" width="7.28515625" style="18" customWidth="1"/>
    <col min="10502" max="10502" width="14.5703125" style="18" bestFit="1" customWidth="1"/>
    <col min="10503" max="10503" width="1.7109375" style="18" customWidth="1"/>
    <col min="10504" max="10504" width="14.7109375" style="18" bestFit="1" customWidth="1"/>
    <col min="10505" max="10505" width="1.7109375" style="18" customWidth="1"/>
    <col min="10506" max="10506" width="14.42578125" style="18" bestFit="1" customWidth="1"/>
    <col min="10507" max="10507" width="1.7109375" style="18" customWidth="1"/>
    <col min="10508" max="10508" width="14.5703125" style="18" bestFit="1" customWidth="1"/>
    <col min="10509" max="10509" width="1.7109375" style="18" customWidth="1"/>
    <col min="10510" max="10510" width="14.5703125" style="18" bestFit="1" customWidth="1"/>
    <col min="10511" max="10511" width="1.42578125" style="18" customWidth="1"/>
    <col min="10512" max="10752" width="9.28515625" style="18"/>
    <col min="10753" max="10753" width="5.7109375" style="18" customWidth="1"/>
    <col min="10754" max="10755" width="9.28515625" style="18"/>
    <col min="10756" max="10756" width="9" style="18" customWidth="1"/>
    <col min="10757" max="10757" width="7.28515625" style="18" customWidth="1"/>
    <col min="10758" max="10758" width="14.5703125" style="18" bestFit="1" customWidth="1"/>
    <col min="10759" max="10759" width="1.7109375" style="18" customWidth="1"/>
    <col min="10760" max="10760" width="14.7109375" style="18" bestFit="1" customWidth="1"/>
    <col min="10761" max="10761" width="1.7109375" style="18" customWidth="1"/>
    <col min="10762" max="10762" width="14.42578125" style="18" bestFit="1" customWidth="1"/>
    <col min="10763" max="10763" width="1.7109375" style="18" customWidth="1"/>
    <col min="10764" max="10764" width="14.5703125" style="18" bestFit="1" customWidth="1"/>
    <col min="10765" max="10765" width="1.7109375" style="18" customWidth="1"/>
    <col min="10766" max="10766" width="14.5703125" style="18" bestFit="1" customWidth="1"/>
    <col min="10767" max="10767" width="1.42578125" style="18" customWidth="1"/>
    <col min="10768" max="11008" width="9.28515625" style="18"/>
    <col min="11009" max="11009" width="5.7109375" style="18" customWidth="1"/>
    <col min="11010" max="11011" width="9.28515625" style="18"/>
    <col min="11012" max="11012" width="9" style="18" customWidth="1"/>
    <col min="11013" max="11013" width="7.28515625" style="18" customWidth="1"/>
    <col min="11014" max="11014" width="14.5703125" style="18" bestFit="1" customWidth="1"/>
    <col min="11015" max="11015" width="1.7109375" style="18" customWidth="1"/>
    <col min="11016" max="11016" width="14.7109375" style="18" bestFit="1" customWidth="1"/>
    <col min="11017" max="11017" width="1.7109375" style="18" customWidth="1"/>
    <col min="11018" max="11018" width="14.42578125" style="18" bestFit="1" customWidth="1"/>
    <col min="11019" max="11019" width="1.7109375" style="18" customWidth="1"/>
    <col min="11020" max="11020" width="14.5703125" style="18" bestFit="1" customWidth="1"/>
    <col min="11021" max="11021" width="1.7109375" style="18" customWidth="1"/>
    <col min="11022" max="11022" width="14.5703125" style="18" bestFit="1" customWidth="1"/>
    <col min="11023" max="11023" width="1.42578125" style="18" customWidth="1"/>
    <col min="11024" max="11264" width="9.28515625" style="18"/>
    <col min="11265" max="11265" width="5.7109375" style="18" customWidth="1"/>
    <col min="11266" max="11267" width="9.28515625" style="18"/>
    <col min="11268" max="11268" width="9" style="18" customWidth="1"/>
    <col min="11269" max="11269" width="7.28515625" style="18" customWidth="1"/>
    <col min="11270" max="11270" width="14.5703125" style="18" bestFit="1" customWidth="1"/>
    <col min="11271" max="11271" width="1.7109375" style="18" customWidth="1"/>
    <col min="11272" max="11272" width="14.7109375" style="18" bestFit="1" customWidth="1"/>
    <col min="11273" max="11273" width="1.7109375" style="18" customWidth="1"/>
    <col min="11274" max="11274" width="14.42578125" style="18" bestFit="1" customWidth="1"/>
    <col min="11275" max="11275" width="1.7109375" style="18" customWidth="1"/>
    <col min="11276" max="11276" width="14.5703125" style="18" bestFit="1" customWidth="1"/>
    <col min="11277" max="11277" width="1.7109375" style="18" customWidth="1"/>
    <col min="11278" max="11278" width="14.5703125" style="18" bestFit="1" customWidth="1"/>
    <col min="11279" max="11279" width="1.42578125" style="18" customWidth="1"/>
    <col min="11280" max="11520" width="9.28515625" style="18"/>
    <col min="11521" max="11521" width="5.7109375" style="18" customWidth="1"/>
    <col min="11522" max="11523" width="9.28515625" style="18"/>
    <col min="11524" max="11524" width="9" style="18" customWidth="1"/>
    <col min="11525" max="11525" width="7.28515625" style="18" customWidth="1"/>
    <col min="11526" max="11526" width="14.5703125" style="18" bestFit="1" customWidth="1"/>
    <col min="11527" max="11527" width="1.7109375" style="18" customWidth="1"/>
    <col min="11528" max="11528" width="14.7109375" style="18" bestFit="1" customWidth="1"/>
    <col min="11529" max="11529" width="1.7109375" style="18" customWidth="1"/>
    <col min="11530" max="11530" width="14.42578125" style="18" bestFit="1" customWidth="1"/>
    <col min="11531" max="11531" width="1.7109375" style="18" customWidth="1"/>
    <col min="11532" max="11532" width="14.5703125" style="18" bestFit="1" customWidth="1"/>
    <col min="11533" max="11533" width="1.7109375" style="18" customWidth="1"/>
    <col min="11534" max="11534" width="14.5703125" style="18" bestFit="1" customWidth="1"/>
    <col min="11535" max="11535" width="1.42578125" style="18" customWidth="1"/>
    <col min="11536" max="11776" width="9.28515625" style="18"/>
    <col min="11777" max="11777" width="5.7109375" style="18" customWidth="1"/>
    <col min="11778" max="11779" width="9.28515625" style="18"/>
    <col min="11780" max="11780" width="9" style="18" customWidth="1"/>
    <col min="11781" max="11781" width="7.28515625" style="18" customWidth="1"/>
    <col min="11782" max="11782" width="14.5703125" style="18" bestFit="1" customWidth="1"/>
    <col min="11783" max="11783" width="1.7109375" style="18" customWidth="1"/>
    <col min="11784" max="11784" width="14.7109375" style="18" bestFit="1" customWidth="1"/>
    <col min="11785" max="11785" width="1.7109375" style="18" customWidth="1"/>
    <col min="11786" max="11786" width="14.42578125" style="18" bestFit="1" customWidth="1"/>
    <col min="11787" max="11787" width="1.7109375" style="18" customWidth="1"/>
    <col min="11788" max="11788" width="14.5703125" style="18" bestFit="1" customWidth="1"/>
    <col min="11789" max="11789" width="1.7109375" style="18" customWidth="1"/>
    <col min="11790" max="11790" width="14.5703125" style="18" bestFit="1" customWidth="1"/>
    <col min="11791" max="11791" width="1.42578125" style="18" customWidth="1"/>
    <col min="11792" max="12032" width="9.28515625" style="18"/>
    <col min="12033" max="12033" width="5.7109375" style="18" customWidth="1"/>
    <col min="12034" max="12035" width="9.28515625" style="18"/>
    <col min="12036" max="12036" width="9" style="18" customWidth="1"/>
    <col min="12037" max="12037" width="7.28515625" style="18" customWidth="1"/>
    <col min="12038" max="12038" width="14.5703125" style="18" bestFit="1" customWidth="1"/>
    <col min="12039" max="12039" width="1.7109375" style="18" customWidth="1"/>
    <col min="12040" max="12040" width="14.7109375" style="18" bestFit="1" customWidth="1"/>
    <col min="12041" max="12041" width="1.7109375" style="18" customWidth="1"/>
    <col min="12042" max="12042" width="14.42578125" style="18" bestFit="1" customWidth="1"/>
    <col min="12043" max="12043" width="1.7109375" style="18" customWidth="1"/>
    <col min="12044" max="12044" width="14.5703125" style="18" bestFit="1" customWidth="1"/>
    <col min="12045" max="12045" width="1.7109375" style="18" customWidth="1"/>
    <col min="12046" max="12046" width="14.5703125" style="18" bestFit="1" customWidth="1"/>
    <col min="12047" max="12047" width="1.42578125" style="18" customWidth="1"/>
    <col min="12048" max="12288" width="9.28515625" style="18"/>
    <col min="12289" max="12289" width="5.7109375" style="18" customWidth="1"/>
    <col min="12290" max="12291" width="9.28515625" style="18"/>
    <col min="12292" max="12292" width="9" style="18" customWidth="1"/>
    <col min="12293" max="12293" width="7.28515625" style="18" customWidth="1"/>
    <col min="12294" max="12294" width="14.5703125" style="18" bestFit="1" customWidth="1"/>
    <col min="12295" max="12295" width="1.7109375" style="18" customWidth="1"/>
    <col min="12296" max="12296" width="14.7109375" style="18" bestFit="1" customWidth="1"/>
    <col min="12297" max="12297" width="1.7109375" style="18" customWidth="1"/>
    <col min="12298" max="12298" width="14.42578125" style="18" bestFit="1" customWidth="1"/>
    <col min="12299" max="12299" width="1.7109375" style="18" customWidth="1"/>
    <col min="12300" max="12300" width="14.5703125" style="18" bestFit="1" customWidth="1"/>
    <col min="12301" max="12301" width="1.7109375" style="18" customWidth="1"/>
    <col min="12302" max="12302" width="14.5703125" style="18" bestFit="1" customWidth="1"/>
    <col min="12303" max="12303" width="1.42578125" style="18" customWidth="1"/>
    <col min="12304" max="12544" width="9.28515625" style="18"/>
    <col min="12545" max="12545" width="5.7109375" style="18" customWidth="1"/>
    <col min="12546" max="12547" width="9.28515625" style="18"/>
    <col min="12548" max="12548" width="9" style="18" customWidth="1"/>
    <col min="12549" max="12549" width="7.28515625" style="18" customWidth="1"/>
    <col min="12550" max="12550" width="14.5703125" style="18" bestFit="1" customWidth="1"/>
    <col min="12551" max="12551" width="1.7109375" style="18" customWidth="1"/>
    <col min="12552" max="12552" width="14.7109375" style="18" bestFit="1" customWidth="1"/>
    <col min="12553" max="12553" width="1.7109375" style="18" customWidth="1"/>
    <col min="12554" max="12554" width="14.42578125" style="18" bestFit="1" customWidth="1"/>
    <col min="12555" max="12555" width="1.7109375" style="18" customWidth="1"/>
    <col min="12556" max="12556" width="14.5703125" style="18" bestFit="1" customWidth="1"/>
    <col min="12557" max="12557" width="1.7109375" style="18" customWidth="1"/>
    <col min="12558" max="12558" width="14.5703125" style="18" bestFit="1" customWidth="1"/>
    <col min="12559" max="12559" width="1.42578125" style="18" customWidth="1"/>
    <col min="12560" max="12800" width="9.28515625" style="18"/>
    <col min="12801" max="12801" width="5.7109375" style="18" customWidth="1"/>
    <col min="12802" max="12803" width="9.28515625" style="18"/>
    <col min="12804" max="12804" width="9" style="18" customWidth="1"/>
    <col min="12805" max="12805" width="7.28515625" style="18" customWidth="1"/>
    <col min="12806" max="12806" width="14.5703125" style="18" bestFit="1" customWidth="1"/>
    <col min="12807" max="12807" width="1.7109375" style="18" customWidth="1"/>
    <col min="12808" max="12808" width="14.7109375" style="18" bestFit="1" customWidth="1"/>
    <col min="12809" max="12809" width="1.7109375" style="18" customWidth="1"/>
    <col min="12810" max="12810" width="14.42578125" style="18" bestFit="1" customWidth="1"/>
    <col min="12811" max="12811" width="1.7109375" style="18" customWidth="1"/>
    <col min="12812" max="12812" width="14.5703125" style="18" bestFit="1" customWidth="1"/>
    <col min="12813" max="12813" width="1.7109375" style="18" customWidth="1"/>
    <col min="12814" max="12814" width="14.5703125" style="18" bestFit="1" customWidth="1"/>
    <col min="12815" max="12815" width="1.42578125" style="18" customWidth="1"/>
    <col min="12816" max="13056" width="9.28515625" style="18"/>
    <col min="13057" max="13057" width="5.7109375" style="18" customWidth="1"/>
    <col min="13058" max="13059" width="9.28515625" style="18"/>
    <col min="13060" max="13060" width="9" style="18" customWidth="1"/>
    <col min="13061" max="13061" width="7.28515625" style="18" customWidth="1"/>
    <col min="13062" max="13062" width="14.5703125" style="18" bestFit="1" customWidth="1"/>
    <col min="13063" max="13063" width="1.7109375" style="18" customWidth="1"/>
    <col min="13064" max="13064" width="14.7109375" style="18" bestFit="1" customWidth="1"/>
    <col min="13065" max="13065" width="1.7109375" style="18" customWidth="1"/>
    <col min="13066" max="13066" width="14.42578125" style="18" bestFit="1" customWidth="1"/>
    <col min="13067" max="13067" width="1.7109375" style="18" customWidth="1"/>
    <col min="13068" max="13068" width="14.5703125" style="18" bestFit="1" customWidth="1"/>
    <col min="13069" max="13069" width="1.7109375" style="18" customWidth="1"/>
    <col min="13070" max="13070" width="14.5703125" style="18" bestFit="1" customWidth="1"/>
    <col min="13071" max="13071" width="1.42578125" style="18" customWidth="1"/>
    <col min="13072" max="13312" width="9.28515625" style="18"/>
    <col min="13313" max="13313" width="5.7109375" style="18" customWidth="1"/>
    <col min="13314" max="13315" width="9.28515625" style="18"/>
    <col min="13316" max="13316" width="9" style="18" customWidth="1"/>
    <col min="13317" max="13317" width="7.28515625" style="18" customWidth="1"/>
    <col min="13318" max="13318" width="14.5703125" style="18" bestFit="1" customWidth="1"/>
    <col min="13319" max="13319" width="1.7109375" style="18" customWidth="1"/>
    <col min="13320" max="13320" width="14.7109375" style="18" bestFit="1" customWidth="1"/>
    <col min="13321" max="13321" width="1.7109375" style="18" customWidth="1"/>
    <col min="13322" max="13322" width="14.42578125" style="18" bestFit="1" customWidth="1"/>
    <col min="13323" max="13323" width="1.7109375" style="18" customWidth="1"/>
    <col min="13324" max="13324" width="14.5703125" style="18" bestFit="1" customWidth="1"/>
    <col min="13325" max="13325" width="1.7109375" style="18" customWidth="1"/>
    <col min="13326" max="13326" width="14.5703125" style="18" bestFit="1" customWidth="1"/>
    <col min="13327" max="13327" width="1.42578125" style="18" customWidth="1"/>
    <col min="13328" max="13568" width="9.28515625" style="18"/>
    <col min="13569" max="13569" width="5.7109375" style="18" customWidth="1"/>
    <col min="13570" max="13571" width="9.28515625" style="18"/>
    <col min="13572" max="13572" width="9" style="18" customWidth="1"/>
    <col min="13573" max="13573" width="7.28515625" style="18" customWidth="1"/>
    <col min="13574" max="13574" width="14.5703125" style="18" bestFit="1" customWidth="1"/>
    <col min="13575" max="13575" width="1.7109375" style="18" customWidth="1"/>
    <col min="13576" max="13576" width="14.7109375" style="18" bestFit="1" customWidth="1"/>
    <col min="13577" max="13577" width="1.7109375" style="18" customWidth="1"/>
    <col min="13578" max="13578" width="14.42578125" style="18" bestFit="1" customWidth="1"/>
    <col min="13579" max="13579" width="1.7109375" style="18" customWidth="1"/>
    <col min="13580" max="13580" width="14.5703125" style="18" bestFit="1" customWidth="1"/>
    <col min="13581" max="13581" width="1.7109375" style="18" customWidth="1"/>
    <col min="13582" max="13582" width="14.5703125" style="18" bestFit="1" customWidth="1"/>
    <col min="13583" max="13583" width="1.42578125" style="18" customWidth="1"/>
    <col min="13584" max="13824" width="9.28515625" style="18"/>
    <col min="13825" max="13825" width="5.7109375" style="18" customWidth="1"/>
    <col min="13826" max="13827" width="9.28515625" style="18"/>
    <col min="13828" max="13828" width="9" style="18" customWidth="1"/>
    <col min="13829" max="13829" width="7.28515625" style="18" customWidth="1"/>
    <col min="13830" max="13830" width="14.5703125" style="18" bestFit="1" customWidth="1"/>
    <col min="13831" max="13831" width="1.7109375" style="18" customWidth="1"/>
    <col min="13832" max="13832" width="14.7109375" style="18" bestFit="1" customWidth="1"/>
    <col min="13833" max="13833" width="1.7109375" style="18" customWidth="1"/>
    <col min="13834" max="13834" width="14.42578125" style="18" bestFit="1" customWidth="1"/>
    <col min="13835" max="13835" width="1.7109375" style="18" customWidth="1"/>
    <col min="13836" max="13836" width="14.5703125" style="18" bestFit="1" customWidth="1"/>
    <col min="13837" max="13837" width="1.7109375" style="18" customWidth="1"/>
    <col min="13838" max="13838" width="14.5703125" style="18" bestFit="1" customWidth="1"/>
    <col min="13839" max="13839" width="1.42578125" style="18" customWidth="1"/>
    <col min="13840" max="14080" width="9.28515625" style="18"/>
    <col min="14081" max="14081" width="5.7109375" style="18" customWidth="1"/>
    <col min="14082" max="14083" width="9.28515625" style="18"/>
    <col min="14084" max="14084" width="9" style="18" customWidth="1"/>
    <col min="14085" max="14085" width="7.28515625" style="18" customWidth="1"/>
    <col min="14086" max="14086" width="14.5703125" style="18" bestFit="1" customWidth="1"/>
    <col min="14087" max="14087" width="1.7109375" style="18" customWidth="1"/>
    <col min="14088" max="14088" width="14.7109375" style="18" bestFit="1" customWidth="1"/>
    <col min="14089" max="14089" width="1.7109375" style="18" customWidth="1"/>
    <col min="14090" max="14090" width="14.42578125" style="18" bestFit="1" customWidth="1"/>
    <col min="14091" max="14091" width="1.7109375" style="18" customWidth="1"/>
    <col min="14092" max="14092" width="14.5703125" style="18" bestFit="1" customWidth="1"/>
    <col min="14093" max="14093" width="1.7109375" style="18" customWidth="1"/>
    <col min="14094" max="14094" width="14.5703125" style="18" bestFit="1" customWidth="1"/>
    <col min="14095" max="14095" width="1.42578125" style="18" customWidth="1"/>
    <col min="14096" max="14336" width="9.28515625" style="18"/>
    <col min="14337" max="14337" width="5.7109375" style="18" customWidth="1"/>
    <col min="14338" max="14339" width="9.28515625" style="18"/>
    <col min="14340" max="14340" width="9" style="18" customWidth="1"/>
    <col min="14341" max="14341" width="7.28515625" style="18" customWidth="1"/>
    <col min="14342" max="14342" width="14.5703125" style="18" bestFit="1" customWidth="1"/>
    <col min="14343" max="14343" width="1.7109375" style="18" customWidth="1"/>
    <col min="14344" max="14344" width="14.7109375" style="18" bestFit="1" customWidth="1"/>
    <col min="14345" max="14345" width="1.7109375" style="18" customWidth="1"/>
    <col min="14346" max="14346" width="14.42578125" style="18" bestFit="1" customWidth="1"/>
    <col min="14347" max="14347" width="1.7109375" style="18" customWidth="1"/>
    <col min="14348" max="14348" width="14.5703125" style="18" bestFit="1" customWidth="1"/>
    <col min="14349" max="14349" width="1.7109375" style="18" customWidth="1"/>
    <col min="14350" max="14350" width="14.5703125" style="18" bestFit="1" customWidth="1"/>
    <col min="14351" max="14351" width="1.42578125" style="18" customWidth="1"/>
    <col min="14352" max="14592" width="9.28515625" style="18"/>
    <col min="14593" max="14593" width="5.7109375" style="18" customWidth="1"/>
    <col min="14594" max="14595" width="9.28515625" style="18"/>
    <col min="14596" max="14596" width="9" style="18" customWidth="1"/>
    <col min="14597" max="14597" width="7.28515625" style="18" customWidth="1"/>
    <col min="14598" max="14598" width="14.5703125" style="18" bestFit="1" customWidth="1"/>
    <col min="14599" max="14599" width="1.7109375" style="18" customWidth="1"/>
    <col min="14600" max="14600" width="14.7109375" style="18" bestFit="1" customWidth="1"/>
    <col min="14601" max="14601" width="1.7109375" style="18" customWidth="1"/>
    <col min="14602" max="14602" width="14.42578125" style="18" bestFit="1" customWidth="1"/>
    <col min="14603" max="14603" width="1.7109375" style="18" customWidth="1"/>
    <col min="14604" max="14604" width="14.5703125" style="18" bestFit="1" customWidth="1"/>
    <col min="14605" max="14605" width="1.7109375" style="18" customWidth="1"/>
    <col min="14606" max="14606" width="14.5703125" style="18" bestFit="1" customWidth="1"/>
    <col min="14607" max="14607" width="1.42578125" style="18" customWidth="1"/>
    <col min="14608" max="14848" width="9.28515625" style="18"/>
    <col min="14849" max="14849" width="5.7109375" style="18" customWidth="1"/>
    <col min="14850" max="14851" width="9.28515625" style="18"/>
    <col min="14852" max="14852" width="9" style="18" customWidth="1"/>
    <col min="14853" max="14853" width="7.28515625" style="18" customWidth="1"/>
    <col min="14854" max="14854" width="14.5703125" style="18" bestFit="1" customWidth="1"/>
    <col min="14855" max="14855" width="1.7109375" style="18" customWidth="1"/>
    <col min="14856" max="14856" width="14.7109375" style="18" bestFit="1" customWidth="1"/>
    <col min="14857" max="14857" width="1.7109375" style="18" customWidth="1"/>
    <col min="14858" max="14858" width="14.42578125" style="18" bestFit="1" customWidth="1"/>
    <col min="14859" max="14859" width="1.7109375" style="18" customWidth="1"/>
    <col min="14860" max="14860" width="14.5703125" style="18" bestFit="1" customWidth="1"/>
    <col min="14861" max="14861" width="1.7109375" style="18" customWidth="1"/>
    <col min="14862" max="14862" width="14.5703125" style="18" bestFit="1" customWidth="1"/>
    <col min="14863" max="14863" width="1.42578125" style="18" customWidth="1"/>
    <col min="14864" max="15104" width="9.28515625" style="18"/>
    <col min="15105" max="15105" width="5.7109375" style="18" customWidth="1"/>
    <col min="15106" max="15107" width="9.28515625" style="18"/>
    <col min="15108" max="15108" width="9" style="18" customWidth="1"/>
    <col min="15109" max="15109" width="7.28515625" style="18" customWidth="1"/>
    <col min="15110" max="15110" width="14.5703125" style="18" bestFit="1" customWidth="1"/>
    <col min="15111" max="15111" width="1.7109375" style="18" customWidth="1"/>
    <col min="15112" max="15112" width="14.7109375" style="18" bestFit="1" customWidth="1"/>
    <col min="15113" max="15113" width="1.7109375" style="18" customWidth="1"/>
    <col min="15114" max="15114" width="14.42578125" style="18" bestFit="1" customWidth="1"/>
    <col min="15115" max="15115" width="1.7109375" style="18" customWidth="1"/>
    <col min="15116" max="15116" width="14.5703125" style="18" bestFit="1" customWidth="1"/>
    <col min="15117" max="15117" width="1.7109375" style="18" customWidth="1"/>
    <col min="15118" max="15118" width="14.5703125" style="18" bestFit="1" customWidth="1"/>
    <col min="15119" max="15119" width="1.42578125" style="18" customWidth="1"/>
    <col min="15120" max="15360" width="9.28515625" style="18"/>
    <col min="15361" max="15361" width="5.7109375" style="18" customWidth="1"/>
    <col min="15362" max="15363" width="9.28515625" style="18"/>
    <col min="15364" max="15364" width="9" style="18" customWidth="1"/>
    <col min="15365" max="15365" width="7.28515625" style="18" customWidth="1"/>
    <col min="15366" max="15366" width="14.5703125" style="18" bestFit="1" customWidth="1"/>
    <col min="15367" max="15367" width="1.7109375" style="18" customWidth="1"/>
    <col min="15368" max="15368" width="14.7109375" style="18" bestFit="1" customWidth="1"/>
    <col min="15369" max="15369" width="1.7109375" style="18" customWidth="1"/>
    <col min="15370" max="15370" width="14.42578125" style="18" bestFit="1" customWidth="1"/>
    <col min="15371" max="15371" width="1.7109375" style="18" customWidth="1"/>
    <col min="15372" max="15372" width="14.5703125" style="18" bestFit="1" customWidth="1"/>
    <col min="15373" max="15373" width="1.7109375" style="18" customWidth="1"/>
    <col min="15374" max="15374" width="14.5703125" style="18" bestFit="1" customWidth="1"/>
    <col min="15375" max="15375" width="1.42578125" style="18" customWidth="1"/>
    <col min="15376" max="15616" width="9.28515625" style="18"/>
    <col min="15617" max="15617" width="5.7109375" style="18" customWidth="1"/>
    <col min="15618" max="15619" width="9.28515625" style="18"/>
    <col min="15620" max="15620" width="9" style="18" customWidth="1"/>
    <col min="15621" max="15621" width="7.28515625" style="18" customWidth="1"/>
    <col min="15622" max="15622" width="14.5703125" style="18" bestFit="1" customWidth="1"/>
    <col min="15623" max="15623" width="1.7109375" style="18" customWidth="1"/>
    <col min="15624" max="15624" width="14.7109375" style="18" bestFit="1" customWidth="1"/>
    <col min="15625" max="15625" width="1.7109375" style="18" customWidth="1"/>
    <col min="15626" max="15626" width="14.42578125" style="18" bestFit="1" customWidth="1"/>
    <col min="15627" max="15627" width="1.7109375" style="18" customWidth="1"/>
    <col min="15628" max="15628" width="14.5703125" style="18" bestFit="1" customWidth="1"/>
    <col min="15629" max="15629" width="1.7109375" style="18" customWidth="1"/>
    <col min="15630" max="15630" width="14.5703125" style="18" bestFit="1" customWidth="1"/>
    <col min="15631" max="15631" width="1.42578125" style="18" customWidth="1"/>
    <col min="15632" max="15872" width="9.28515625" style="18"/>
    <col min="15873" max="15873" width="5.7109375" style="18" customWidth="1"/>
    <col min="15874" max="15875" width="9.28515625" style="18"/>
    <col min="15876" max="15876" width="9" style="18" customWidth="1"/>
    <col min="15877" max="15877" width="7.28515625" style="18" customWidth="1"/>
    <col min="15878" max="15878" width="14.5703125" style="18" bestFit="1" customWidth="1"/>
    <col min="15879" max="15879" width="1.7109375" style="18" customWidth="1"/>
    <col min="15880" max="15880" width="14.7109375" style="18" bestFit="1" customWidth="1"/>
    <col min="15881" max="15881" width="1.7109375" style="18" customWidth="1"/>
    <col min="15882" max="15882" width="14.42578125" style="18" bestFit="1" customWidth="1"/>
    <col min="15883" max="15883" width="1.7109375" style="18" customWidth="1"/>
    <col min="15884" max="15884" width="14.5703125" style="18" bestFit="1" customWidth="1"/>
    <col min="15885" max="15885" width="1.7109375" style="18" customWidth="1"/>
    <col min="15886" max="15886" width="14.5703125" style="18" bestFit="1" customWidth="1"/>
    <col min="15887" max="15887" width="1.42578125" style="18" customWidth="1"/>
    <col min="15888" max="16128" width="9.28515625" style="18"/>
    <col min="16129" max="16129" width="5.7109375" style="18" customWidth="1"/>
    <col min="16130" max="16131" width="9.28515625" style="18"/>
    <col min="16132" max="16132" width="9" style="18" customWidth="1"/>
    <col min="16133" max="16133" width="7.28515625" style="18" customWidth="1"/>
    <col min="16134" max="16134" width="14.5703125" style="18" bestFit="1" customWidth="1"/>
    <col min="16135" max="16135" width="1.7109375" style="18" customWidth="1"/>
    <col min="16136" max="16136" width="14.7109375" style="18" bestFit="1" customWidth="1"/>
    <col min="16137" max="16137" width="1.7109375" style="18" customWidth="1"/>
    <col min="16138" max="16138" width="14.42578125" style="18" bestFit="1" customWidth="1"/>
    <col min="16139" max="16139" width="1.7109375" style="18" customWidth="1"/>
    <col min="16140" max="16140" width="14.5703125" style="18" bestFit="1" customWidth="1"/>
    <col min="16141" max="16141" width="1.7109375" style="18" customWidth="1"/>
    <col min="16142" max="16142" width="14.5703125" style="18" bestFit="1" customWidth="1"/>
    <col min="16143" max="16143" width="1.42578125" style="18" customWidth="1"/>
    <col min="16144" max="16384" width="9.28515625" style="18"/>
  </cols>
  <sheetData>
    <row r="1" spans="1:19" ht="22.5" customHeight="1">
      <c r="A1" s="119" t="s">
        <v>112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</row>
    <row r="2" spans="1:19" ht="22.5" customHeight="1">
      <c r="A2" s="119" t="s">
        <v>113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ht="22.5" customHeight="1">
      <c r="A3" s="120" t="s">
        <v>86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19" ht="22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20"/>
      <c r="L4" s="20"/>
      <c r="M4" s="19"/>
      <c r="N4" s="19"/>
      <c r="O4" s="19"/>
      <c r="P4" s="19"/>
      <c r="Q4" s="19"/>
      <c r="R4" s="19"/>
      <c r="S4" s="19"/>
    </row>
    <row r="5" spans="1:19" ht="22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20"/>
      <c r="L5" s="20"/>
      <c r="M5" s="19"/>
      <c r="N5" s="19"/>
      <c r="O5" s="19"/>
      <c r="P5" s="19"/>
      <c r="Q5" s="19"/>
      <c r="R5" s="19"/>
      <c r="S5" s="49" t="s">
        <v>3</v>
      </c>
    </row>
    <row r="6" spans="1:19" ht="22.5" customHeight="1">
      <c r="G6" s="122" t="s">
        <v>4</v>
      </c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</row>
    <row r="7" spans="1:19" ht="22.5" customHeight="1">
      <c r="G7" s="123" t="s">
        <v>114</v>
      </c>
      <c r="H7" s="123"/>
      <c r="I7" s="123"/>
      <c r="J7" s="123"/>
      <c r="K7" s="123"/>
      <c r="L7" s="123"/>
      <c r="M7" s="123"/>
      <c r="N7" s="123"/>
      <c r="O7" s="123"/>
      <c r="P7" s="21"/>
      <c r="Q7" s="21" t="s">
        <v>115</v>
      </c>
      <c r="R7" s="21"/>
      <c r="S7" s="21" t="s">
        <v>116</v>
      </c>
    </row>
    <row r="8" spans="1:19" ht="22.5" customHeight="1">
      <c r="G8" s="21" t="s">
        <v>117</v>
      </c>
      <c r="H8" s="22"/>
      <c r="I8" s="21" t="s">
        <v>118</v>
      </c>
      <c r="J8" s="22"/>
      <c r="K8" s="121" t="s">
        <v>75</v>
      </c>
      <c r="L8" s="121"/>
      <c r="M8" s="121"/>
      <c r="N8" s="22"/>
      <c r="O8" s="21" t="s">
        <v>119</v>
      </c>
      <c r="P8" s="22"/>
      <c r="Q8" s="21" t="s">
        <v>120</v>
      </c>
      <c r="R8" s="22"/>
      <c r="S8" s="21" t="s">
        <v>121</v>
      </c>
    </row>
    <row r="9" spans="1:19" ht="22.5" customHeight="1">
      <c r="F9" s="23"/>
      <c r="G9" s="21" t="s">
        <v>122</v>
      </c>
      <c r="H9" s="22"/>
      <c r="I9" s="21"/>
      <c r="J9" s="22"/>
      <c r="K9" s="24" t="s">
        <v>123</v>
      </c>
      <c r="L9" s="24"/>
      <c r="M9" s="25" t="s">
        <v>124</v>
      </c>
      <c r="N9" s="22"/>
      <c r="O9" s="25" t="s">
        <v>125</v>
      </c>
      <c r="P9" s="22"/>
      <c r="Q9" s="25" t="s">
        <v>126</v>
      </c>
      <c r="R9" s="22"/>
      <c r="S9" s="21"/>
    </row>
    <row r="10" spans="1:19" ht="22.5" customHeight="1">
      <c r="F10" s="52" t="s">
        <v>6</v>
      </c>
      <c r="G10" s="26"/>
      <c r="H10" s="22"/>
      <c r="I10" s="26"/>
      <c r="J10" s="22"/>
      <c r="K10" s="27" t="s">
        <v>127</v>
      </c>
      <c r="L10" s="22"/>
      <c r="M10" s="27" t="s">
        <v>128</v>
      </c>
      <c r="N10" s="22"/>
      <c r="O10" s="27"/>
      <c r="P10" s="22"/>
      <c r="Q10" s="27"/>
      <c r="R10" s="22"/>
      <c r="S10" s="26"/>
    </row>
    <row r="11" spans="1:19" ht="22.5" customHeight="1">
      <c r="A11" s="22" t="s">
        <v>129</v>
      </c>
      <c r="G11" s="28">
        <v>205000000</v>
      </c>
      <c r="H11" s="28"/>
      <c r="I11" s="28">
        <v>313358450</v>
      </c>
      <c r="J11" s="28"/>
      <c r="K11" s="29">
        <v>20500000</v>
      </c>
      <c r="L11" s="29"/>
      <c r="M11" s="28">
        <v>345856372.48999995</v>
      </c>
      <c r="N11" s="28"/>
      <c r="O11" s="28">
        <f>SUM(G11:N11)</f>
        <v>884714822.49000001</v>
      </c>
      <c r="P11" s="28"/>
      <c r="Q11" s="28">
        <v>0</v>
      </c>
      <c r="R11" s="28"/>
      <c r="S11" s="28">
        <f>SUM(O11:R11)</f>
        <v>884714822.49000001</v>
      </c>
    </row>
    <row r="12" spans="1:19" ht="22.5" customHeight="1">
      <c r="A12" s="18" t="s">
        <v>130</v>
      </c>
      <c r="G12" s="28"/>
      <c r="H12" s="28"/>
      <c r="I12" s="28"/>
      <c r="J12" s="28"/>
      <c r="K12" s="29"/>
      <c r="L12" s="29"/>
      <c r="M12" s="28"/>
      <c r="N12" s="28"/>
      <c r="O12" s="28"/>
      <c r="P12" s="28"/>
      <c r="Q12" s="28"/>
      <c r="R12" s="28"/>
      <c r="S12" s="28"/>
    </row>
    <row r="13" spans="1:19" ht="22.5" customHeight="1">
      <c r="B13" s="18" t="s">
        <v>131</v>
      </c>
      <c r="F13" s="57">
        <v>20</v>
      </c>
      <c r="G13" s="28">
        <f>$G$15</f>
        <v>0</v>
      </c>
      <c r="H13" s="28"/>
      <c r="I13" s="28">
        <f>$G$15</f>
        <v>0</v>
      </c>
      <c r="J13" s="28"/>
      <c r="K13" s="29">
        <f>$G$15</f>
        <v>0</v>
      </c>
      <c r="L13" s="29"/>
      <c r="M13" s="28">
        <v>-30748665.579999998</v>
      </c>
      <c r="N13" s="28"/>
      <c r="O13" s="28">
        <f t="shared" ref="O13" si="0">SUM(G13:N13)</f>
        <v>-30748665.579999998</v>
      </c>
      <c r="P13" s="28"/>
      <c r="Q13" s="28">
        <v>0</v>
      </c>
      <c r="R13" s="28"/>
      <c r="S13" s="28">
        <f t="shared" ref="S13:S17" si="1">SUM(O13:R13)</f>
        <v>-30748665.579999998</v>
      </c>
    </row>
    <row r="14" spans="1:19" ht="22.5" customHeight="1">
      <c r="B14" s="18" t="s">
        <v>132</v>
      </c>
      <c r="G14" s="28"/>
      <c r="H14" s="28"/>
      <c r="I14" s="28"/>
      <c r="J14" s="28"/>
      <c r="K14" s="29"/>
      <c r="L14" s="29"/>
      <c r="M14" s="28"/>
      <c r="N14" s="28"/>
      <c r="O14" s="28"/>
      <c r="P14" s="28"/>
      <c r="Q14" s="28"/>
      <c r="R14" s="28"/>
      <c r="S14" s="28"/>
    </row>
    <row r="15" spans="1:19" ht="22.5" customHeight="1">
      <c r="B15" s="18" t="s">
        <v>133</v>
      </c>
      <c r="G15" s="28">
        <v>0</v>
      </c>
      <c r="H15" s="28"/>
      <c r="I15" s="28">
        <v>0</v>
      </c>
      <c r="J15" s="28"/>
      <c r="K15" s="29">
        <v>0</v>
      </c>
      <c r="L15" s="29"/>
      <c r="M15" s="28">
        <v>0</v>
      </c>
      <c r="N15" s="28"/>
      <c r="O15" s="28">
        <v>0</v>
      </c>
      <c r="P15" s="28"/>
      <c r="Q15" s="28">
        <v>2000010</v>
      </c>
      <c r="R15" s="28"/>
      <c r="S15" s="28">
        <f t="shared" si="1"/>
        <v>2000010</v>
      </c>
    </row>
    <row r="16" spans="1:19" ht="22.5" customHeight="1">
      <c r="B16" s="18" t="s">
        <v>98</v>
      </c>
      <c r="G16" s="28">
        <v>0</v>
      </c>
      <c r="H16" s="28"/>
      <c r="I16" s="28">
        <v>0</v>
      </c>
      <c r="J16" s="28"/>
      <c r="K16" s="29">
        <v>0</v>
      </c>
      <c r="L16" s="29"/>
      <c r="M16" s="28">
        <f>+งบกำไรขาดทุน!K28</f>
        <v>46982463.019999988</v>
      </c>
      <c r="N16" s="28"/>
      <c r="O16" s="28">
        <f>SUM(G16:N16)</f>
        <v>46982463.019999988</v>
      </c>
      <c r="P16" s="28"/>
      <c r="Q16" s="28">
        <f>+งบกำไรขาดทุน!K29</f>
        <v>-9327.75</v>
      </c>
      <c r="R16" s="28"/>
      <c r="S16" s="28">
        <f t="shared" si="1"/>
        <v>46973135.269999988</v>
      </c>
    </row>
    <row r="17" spans="1:21" ht="22.5" customHeight="1">
      <c r="B17" s="18" t="s">
        <v>134</v>
      </c>
      <c r="F17" s="33"/>
      <c r="G17" s="28">
        <v>0</v>
      </c>
      <c r="H17" s="28"/>
      <c r="I17" s="28">
        <v>0</v>
      </c>
      <c r="J17" s="28"/>
      <c r="K17" s="29">
        <v>0</v>
      </c>
      <c r="L17" s="29"/>
      <c r="M17" s="28">
        <f>งบกำไรขาดทุน!K24</f>
        <v>-205830.98</v>
      </c>
      <c r="N17" s="28"/>
      <c r="O17" s="28">
        <f>SUM(G17:N17)</f>
        <v>-205830.98</v>
      </c>
      <c r="P17" s="28"/>
      <c r="Q17" s="32">
        <v>0</v>
      </c>
      <c r="R17" s="28"/>
      <c r="S17" s="28">
        <f t="shared" si="1"/>
        <v>-205830.98</v>
      </c>
    </row>
    <row r="18" spans="1:21" ht="22.5" customHeight="1" thickBot="1">
      <c r="A18" s="22" t="s">
        <v>135</v>
      </c>
      <c r="F18" s="6"/>
      <c r="G18" s="30">
        <f>SUM(G11:G17)</f>
        <v>205000000</v>
      </c>
      <c r="H18" s="28"/>
      <c r="I18" s="30">
        <f>SUM(I11:I17)</f>
        <v>313358450</v>
      </c>
      <c r="J18" s="28"/>
      <c r="K18" s="30">
        <f>SUM(K11:K17)</f>
        <v>20500000</v>
      </c>
      <c r="L18" s="28"/>
      <c r="M18" s="30">
        <f>SUM(M11:M17)</f>
        <v>361884338.94999993</v>
      </c>
      <c r="N18" s="28"/>
      <c r="O18" s="30">
        <f>SUM(O11:O17)</f>
        <v>900742788.94999993</v>
      </c>
      <c r="P18" s="28"/>
      <c r="Q18" s="30">
        <f>SUM(Q11:Q16)</f>
        <v>1990682.25</v>
      </c>
      <c r="R18" s="28"/>
      <c r="S18" s="30">
        <f>SUM(S11:S17)</f>
        <v>902733471.19999993</v>
      </c>
    </row>
    <row r="19" spans="1:21" ht="13.5" customHeight="1" thickTop="1">
      <c r="F19" s="6"/>
      <c r="G19" s="28"/>
      <c r="H19" s="28"/>
      <c r="I19" s="28"/>
      <c r="J19" s="28"/>
      <c r="K19" s="29"/>
      <c r="L19" s="29"/>
      <c r="M19" s="28"/>
      <c r="N19" s="28"/>
      <c r="O19" s="28"/>
      <c r="P19" s="28"/>
      <c r="Q19" s="28"/>
      <c r="R19" s="28"/>
      <c r="S19" s="28"/>
    </row>
    <row r="20" spans="1:21" ht="22.5" customHeight="1">
      <c r="A20" s="22" t="s">
        <v>136</v>
      </c>
      <c r="G20" s="28">
        <f>+G18</f>
        <v>205000000</v>
      </c>
      <c r="H20" s="28"/>
      <c r="I20" s="28">
        <f>+I18</f>
        <v>313358450</v>
      </c>
      <c r="J20" s="28"/>
      <c r="K20" s="31">
        <f>+K18</f>
        <v>20500000</v>
      </c>
      <c r="L20" s="31"/>
      <c r="M20" s="31">
        <v>361884338.94999993</v>
      </c>
      <c r="N20" s="28"/>
      <c r="O20" s="31">
        <f>SUM(G20:N20)</f>
        <v>900742788.94999993</v>
      </c>
      <c r="P20" s="28"/>
      <c r="Q20" s="28">
        <v>1990682.25</v>
      </c>
      <c r="R20" s="28"/>
      <c r="S20" s="28">
        <f>SUM(O20:R20)</f>
        <v>902733471.19999993</v>
      </c>
      <c r="U20" s="32">
        <f>+S20-หนี้สิน2!J23</f>
        <v>0</v>
      </c>
    </row>
    <row r="21" spans="1:21" ht="22.5" customHeight="1">
      <c r="A21" s="18" t="s">
        <v>130</v>
      </c>
      <c r="G21" s="28"/>
      <c r="H21" s="28"/>
      <c r="I21" s="28"/>
      <c r="J21" s="28"/>
      <c r="K21" s="29"/>
      <c r="L21" s="29"/>
      <c r="M21" s="28"/>
      <c r="N21" s="28"/>
      <c r="O21" s="28"/>
      <c r="P21" s="28"/>
      <c r="Q21" s="28"/>
      <c r="R21" s="28"/>
      <c r="S21" s="28"/>
      <c r="U21" s="32"/>
    </row>
    <row r="22" spans="1:21" ht="22.5" customHeight="1">
      <c r="B22" s="18" t="s">
        <v>131</v>
      </c>
      <c r="F22" s="57">
        <v>20</v>
      </c>
      <c r="G22" s="28">
        <v>0</v>
      </c>
      <c r="H22" s="28"/>
      <c r="I22" s="28">
        <v>0</v>
      </c>
      <c r="J22" s="28"/>
      <c r="K22" s="29">
        <v>0</v>
      </c>
      <c r="L22" s="29"/>
      <c r="M22" s="28">
        <v>-19269671.18</v>
      </c>
      <c r="N22" s="28"/>
      <c r="O22" s="28">
        <f t="shared" ref="O22" si="2">SUM(G22:N22)</f>
        <v>-19269671.18</v>
      </c>
      <c r="P22" s="28"/>
      <c r="Q22" s="28">
        <v>0</v>
      </c>
      <c r="R22" s="28"/>
      <c r="S22" s="28">
        <f t="shared" ref="S22" si="3">SUM(O22:R22)</f>
        <v>-19269671.18</v>
      </c>
      <c r="U22" s="32"/>
    </row>
    <row r="23" spans="1:21" ht="22.5" customHeight="1">
      <c r="B23" s="18" t="s">
        <v>98</v>
      </c>
      <c r="G23" s="28">
        <v>0</v>
      </c>
      <c r="H23" s="28"/>
      <c r="I23" s="28">
        <v>0</v>
      </c>
      <c r="J23" s="28"/>
      <c r="K23" s="29">
        <v>0</v>
      </c>
      <c r="L23" s="29"/>
      <c r="M23" s="28">
        <f>งบกำไรขาดทุน!I28</f>
        <v>7426843.919999999</v>
      </c>
      <c r="N23" s="28"/>
      <c r="O23" s="28">
        <f>SUM(G23:N23)</f>
        <v>7426843.919999999</v>
      </c>
      <c r="P23" s="28"/>
      <c r="Q23" s="28">
        <f>+งบกำไรขาดทุน!I29</f>
        <v>-45400.52</v>
      </c>
      <c r="R23" s="28"/>
      <c r="S23" s="28">
        <f t="shared" ref="S23" si="4">SUM(O23:R23)</f>
        <v>7381443.3999999994</v>
      </c>
      <c r="U23" s="32"/>
    </row>
    <row r="24" spans="1:21" ht="22.5" customHeight="1" thickBot="1">
      <c r="A24" s="22" t="s">
        <v>137</v>
      </c>
      <c r="G24" s="30">
        <f>SUM(G20:G23)</f>
        <v>205000000</v>
      </c>
      <c r="H24" s="28"/>
      <c r="I24" s="30">
        <f>SUM(I20:I23)</f>
        <v>313358450</v>
      </c>
      <c r="J24" s="28"/>
      <c r="K24" s="34">
        <f>SUM(K20:K23)</f>
        <v>20500000</v>
      </c>
      <c r="L24" s="37"/>
      <c r="M24" s="30">
        <f>SUM(M20:M23)</f>
        <v>350041511.68999994</v>
      </c>
      <c r="N24" s="28"/>
      <c r="O24" s="30">
        <f>SUM(O20:O23)</f>
        <v>888899961.68999994</v>
      </c>
      <c r="P24" s="28"/>
      <c r="Q24" s="30">
        <f>SUM(Q20:Q23)</f>
        <v>1945281.73</v>
      </c>
      <c r="R24" s="28"/>
      <c r="S24" s="30">
        <f>SUM(S20:S23)</f>
        <v>890845243.41999996</v>
      </c>
      <c r="U24" s="32">
        <f>+S24-หนี้สิน2!H23</f>
        <v>0</v>
      </c>
    </row>
    <row r="25" spans="1:21" ht="22.5" thickTop="1"/>
    <row r="26" spans="1:21" ht="22.5" customHeight="1">
      <c r="A26" s="36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S26" s="17"/>
    </row>
    <row r="27" spans="1:21" ht="21.75">
      <c r="A27" s="36"/>
      <c r="B27" s="17"/>
      <c r="C27" s="17"/>
      <c r="D27" s="17"/>
      <c r="E27" s="17"/>
      <c r="F27" s="17"/>
      <c r="G27" s="17"/>
      <c r="H27" s="17"/>
      <c r="I27" s="17"/>
      <c r="J27" s="17"/>
      <c r="S27" s="17"/>
    </row>
    <row r="28" spans="1:21" ht="22.5" customHeight="1">
      <c r="B28" s="1" t="s">
        <v>41</v>
      </c>
      <c r="C28" s="1"/>
      <c r="D28" s="1"/>
      <c r="E28" s="1"/>
      <c r="F28" s="1"/>
      <c r="G28" s="1"/>
      <c r="J28" s="1"/>
      <c r="K28" s="18"/>
      <c r="L28" s="18"/>
      <c r="M28" s="1" t="s">
        <v>42</v>
      </c>
      <c r="N28" s="2"/>
    </row>
    <row r="29" spans="1:21" ht="22.5" customHeight="1">
      <c r="B29" s="1" t="s">
        <v>65</v>
      </c>
      <c r="C29" s="1"/>
      <c r="D29" s="1"/>
      <c r="E29" s="1"/>
      <c r="F29" s="1"/>
      <c r="G29" s="1"/>
      <c r="J29" s="1"/>
      <c r="K29" s="18"/>
      <c r="L29" s="18"/>
      <c r="M29" s="1" t="s">
        <v>66</v>
      </c>
      <c r="N29" s="2"/>
    </row>
    <row r="30" spans="1:21" ht="27" customHeight="1">
      <c r="A30" s="36"/>
      <c r="B30" s="17"/>
      <c r="C30" s="17"/>
      <c r="D30" s="17"/>
      <c r="E30" s="17"/>
      <c r="F30" s="17"/>
      <c r="G30" s="17"/>
      <c r="H30" s="17"/>
      <c r="I30" s="17"/>
      <c r="J30" s="17"/>
      <c r="S30" s="17"/>
    </row>
  </sheetData>
  <mergeCells count="6">
    <mergeCell ref="A1:S1"/>
    <mergeCell ref="A2:S2"/>
    <mergeCell ref="A3:S3"/>
    <mergeCell ref="K8:M8"/>
    <mergeCell ref="G6:S6"/>
    <mergeCell ref="G7:O7"/>
  </mergeCells>
  <pageMargins left="0.9055118110236221" right="0.82677165354330717" top="0.59055118110236227" bottom="0.22" header="0.43307086614173229" footer="0.1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7"/>
  <sheetViews>
    <sheetView zoomScale="80" zoomScaleNormal="80" zoomScaleSheetLayoutView="80" workbookViewId="0">
      <selection activeCell="S20" sqref="S20"/>
    </sheetView>
  </sheetViews>
  <sheetFormatPr defaultColWidth="9.28515625" defaultRowHeight="25.5" customHeight="1"/>
  <cols>
    <col min="1" max="1" width="5.7109375" style="18" customWidth="1"/>
    <col min="2" max="3" width="9.140625" style="18" customWidth="1"/>
    <col min="4" max="4" width="5.7109375" style="18" customWidth="1"/>
    <col min="5" max="5" width="9.140625" style="18" customWidth="1"/>
    <col min="6" max="6" width="14.7109375" style="18" customWidth="1"/>
    <col min="7" max="7" width="1.28515625" style="18" customWidth="1"/>
    <col min="8" max="8" width="14.7109375" style="18" customWidth="1"/>
    <col min="9" max="9" width="1.28515625" style="18" customWidth="1"/>
    <col min="10" max="10" width="14.7109375" style="35" customWidth="1"/>
    <col min="11" max="11" width="1.28515625" style="35" customWidth="1"/>
    <col min="12" max="12" width="14.7109375" style="18" customWidth="1"/>
    <col min="13" max="13" width="1.28515625" style="18" customWidth="1"/>
    <col min="14" max="14" width="14.7109375" style="18" customWidth="1"/>
    <col min="15" max="15" width="1.42578125" style="18" customWidth="1"/>
    <col min="16" max="246" width="9.28515625" style="18"/>
    <col min="247" max="247" width="5.7109375" style="18" customWidth="1"/>
    <col min="248" max="249" width="9.28515625" style="18"/>
    <col min="250" max="250" width="9" style="18" customWidth="1"/>
    <col min="251" max="251" width="7.28515625" style="18" customWidth="1"/>
    <col min="252" max="252" width="14.5703125" style="18" bestFit="1" customWidth="1"/>
    <col min="253" max="253" width="1.7109375" style="18" customWidth="1"/>
    <col min="254" max="254" width="14.7109375" style="18" bestFit="1" customWidth="1"/>
    <col min="255" max="255" width="1.7109375" style="18" customWidth="1"/>
    <col min="256" max="256" width="14.42578125" style="18" bestFit="1" customWidth="1"/>
    <col min="257" max="257" width="1.7109375" style="18" customWidth="1"/>
    <col min="258" max="258" width="14.5703125" style="18" bestFit="1" customWidth="1"/>
    <col min="259" max="259" width="1.7109375" style="18" customWidth="1"/>
    <col min="260" max="260" width="14.5703125" style="18" bestFit="1" customWidth="1"/>
    <col min="261" max="261" width="1.42578125" style="18" customWidth="1"/>
    <col min="262" max="502" width="9.28515625" style="18"/>
    <col min="503" max="503" width="5.7109375" style="18" customWidth="1"/>
    <col min="504" max="505" width="9.28515625" style="18"/>
    <col min="506" max="506" width="9" style="18" customWidth="1"/>
    <col min="507" max="507" width="7.28515625" style="18" customWidth="1"/>
    <col min="508" max="508" width="14.5703125" style="18" bestFit="1" customWidth="1"/>
    <col min="509" max="509" width="1.7109375" style="18" customWidth="1"/>
    <col min="510" max="510" width="14.7109375" style="18" bestFit="1" customWidth="1"/>
    <col min="511" max="511" width="1.7109375" style="18" customWidth="1"/>
    <col min="512" max="512" width="14.42578125" style="18" bestFit="1" customWidth="1"/>
    <col min="513" max="513" width="1.7109375" style="18" customWidth="1"/>
    <col min="514" max="514" width="14.5703125" style="18" bestFit="1" customWidth="1"/>
    <col min="515" max="515" width="1.7109375" style="18" customWidth="1"/>
    <col min="516" max="516" width="14.5703125" style="18" bestFit="1" customWidth="1"/>
    <col min="517" max="517" width="1.42578125" style="18" customWidth="1"/>
    <col min="518" max="758" width="9.28515625" style="18"/>
    <col min="759" max="759" width="5.7109375" style="18" customWidth="1"/>
    <col min="760" max="761" width="9.28515625" style="18"/>
    <col min="762" max="762" width="9" style="18" customWidth="1"/>
    <col min="763" max="763" width="7.28515625" style="18" customWidth="1"/>
    <col min="764" max="764" width="14.5703125" style="18" bestFit="1" customWidth="1"/>
    <col min="765" max="765" width="1.7109375" style="18" customWidth="1"/>
    <col min="766" max="766" width="14.7109375" style="18" bestFit="1" customWidth="1"/>
    <col min="767" max="767" width="1.7109375" style="18" customWidth="1"/>
    <col min="768" max="768" width="14.42578125" style="18" bestFit="1" customWidth="1"/>
    <col min="769" max="769" width="1.7109375" style="18" customWidth="1"/>
    <col min="770" max="770" width="14.5703125" style="18" bestFit="1" customWidth="1"/>
    <col min="771" max="771" width="1.7109375" style="18" customWidth="1"/>
    <col min="772" max="772" width="14.5703125" style="18" bestFit="1" customWidth="1"/>
    <col min="773" max="773" width="1.42578125" style="18" customWidth="1"/>
    <col min="774" max="1014" width="9.28515625" style="18"/>
    <col min="1015" max="1015" width="5.7109375" style="18" customWidth="1"/>
    <col min="1016" max="1017" width="9.28515625" style="18"/>
    <col min="1018" max="1018" width="9" style="18" customWidth="1"/>
    <col min="1019" max="1019" width="7.28515625" style="18" customWidth="1"/>
    <col min="1020" max="1020" width="14.5703125" style="18" bestFit="1" customWidth="1"/>
    <col min="1021" max="1021" width="1.7109375" style="18" customWidth="1"/>
    <col min="1022" max="1022" width="14.7109375" style="18" bestFit="1" customWidth="1"/>
    <col min="1023" max="1023" width="1.7109375" style="18" customWidth="1"/>
    <col min="1024" max="1024" width="14.42578125" style="18" bestFit="1" customWidth="1"/>
    <col min="1025" max="1025" width="1.7109375" style="18" customWidth="1"/>
    <col min="1026" max="1026" width="14.5703125" style="18" bestFit="1" customWidth="1"/>
    <col min="1027" max="1027" width="1.7109375" style="18" customWidth="1"/>
    <col min="1028" max="1028" width="14.5703125" style="18" bestFit="1" customWidth="1"/>
    <col min="1029" max="1029" width="1.42578125" style="18" customWidth="1"/>
    <col min="1030" max="1270" width="9.28515625" style="18"/>
    <col min="1271" max="1271" width="5.7109375" style="18" customWidth="1"/>
    <col min="1272" max="1273" width="9.28515625" style="18"/>
    <col min="1274" max="1274" width="9" style="18" customWidth="1"/>
    <col min="1275" max="1275" width="7.28515625" style="18" customWidth="1"/>
    <col min="1276" max="1276" width="14.5703125" style="18" bestFit="1" customWidth="1"/>
    <col min="1277" max="1277" width="1.7109375" style="18" customWidth="1"/>
    <col min="1278" max="1278" width="14.7109375" style="18" bestFit="1" customWidth="1"/>
    <col min="1279" max="1279" width="1.7109375" style="18" customWidth="1"/>
    <col min="1280" max="1280" width="14.42578125" style="18" bestFit="1" customWidth="1"/>
    <col min="1281" max="1281" width="1.7109375" style="18" customWidth="1"/>
    <col min="1282" max="1282" width="14.5703125" style="18" bestFit="1" customWidth="1"/>
    <col min="1283" max="1283" width="1.7109375" style="18" customWidth="1"/>
    <col min="1284" max="1284" width="14.5703125" style="18" bestFit="1" customWidth="1"/>
    <col min="1285" max="1285" width="1.42578125" style="18" customWidth="1"/>
    <col min="1286" max="1526" width="9.28515625" style="18"/>
    <col min="1527" max="1527" width="5.7109375" style="18" customWidth="1"/>
    <col min="1528" max="1529" width="9.28515625" style="18"/>
    <col min="1530" max="1530" width="9" style="18" customWidth="1"/>
    <col min="1531" max="1531" width="7.28515625" style="18" customWidth="1"/>
    <col min="1532" max="1532" width="14.5703125" style="18" bestFit="1" customWidth="1"/>
    <col min="1533" max="1533" width="1.7109375" style="18" customWidth="1"/>
    <col min="1534" max="1534" width="14.7109375" style="18" bestFit="1" customWidth="1"/>
    <col min="1535" max="1535" width="1.7109375" style="18" customWidth="1"/>
    <col min="1536" max="1536" width="14.42578125" style="18" bestFit="1" customWidth="1"/>
    <col min="1537" max="1537" width="1.7109375" style="18" customWidth="1"/>
    <col min="1538" max="1538" width="14.5703125" style="18" bestFit="1" customWidth="1"/>
    <col min="1539" max="1539" width="1.7109375" style="18" customWidth="1"/>
    <col min="1540" max="1540" width="14.5703125" style="18" bestFit="1" customWidth="1"/>
    <col min="1541" max="1541" width="1.42578125" style="18" customWidth="1"/>
    <col min="1542" max="1782" width="9.28515625" style="18"/>
    <col min="1783" max="1783" width="5.7109375" style="18" customWidth="1"/>
    <col min="1784" max="1785" width="9.28515625" style="18"/>
    <col min="1786" max="1786" width="9" style="18" customWidth="1"/>
    <col min="1787" max="1787" width="7.28515625" style="18" customWidth="1"/>
    <col min="1788" max="1788" width="14.5703125" style="18" bestFit="1" customWidth="1"/>
    <col min="1789" max="1789" width="1.7109375" style="18" customWidth="1"/>
    <col min="1790" max="1790" width="14.7109375" style="18" bestFit="1" customWidth="1"/>
    <col min="1791" max="1791" width="1.7109375" style="18" customWidth="1"/>
    <col min="1792" max="1792" width="14.42578125" style="18" bestFit="1" customWidth="1"/>
    <col min="1793" max="1793" width="1.7109375" style="18" customWidth="1"/>
    <col min="1794" max="1794" width="14.5703125" style="18" bestFit="1" customWidth="1"/>
    <col min="1795" max="1795" width="1.7109375" style="18" customWidth="1"/>
    <col min="1796" max="1796" width="14.5703125" style="18" bestFit="1" customWidth="1"/>
    <col min="1797" max="1797" width="1.42578125" style="18" customWidth="1"/>
    <col min="1798" max="2038" width="9.28515625" style="18"/>
    <col min="2039" max="2039" width="5.7109375" style="18" customWidth="1"/>
    <col min="2040" max="2041" width="9.28515625" style="18"/>
    <col min="2042" max="2042" width="9" style="18" customWidth="1"/>
    <col min="2043" max="2043" width="7.28515625" style="18" customWidth="1"/>
    <col min="2044" max="2044" width="14.5703125" style="18" bestFit="1" customWidth="1"/>
    <col min="2045" max="2045" width="1.7109375" style="18" customWidth="1"/>
    <col min="2046" max="2046" width="14.7109375" style="18" bestFit="1" customWidth="1"/>
    <col min="2047" max="2047" width="1.7109375" style="18" customWidth="1"/>
    <col min="2048" max="2048" width="14.42578125" style="18" bestFit="1" customWidth="1"/>
    <col min="2049" max="2049" width="1.7109375" style="18" customWidth="1"/>
    <col min="2050" max="2050" width="14.5703125" style="18" bestFit="1" customWidth="1"/>
    <col min="2051" max="2051" width="1.7109375" style="18" customWidth="1"/>
    <col min="2052" max="2052" width="14.5703125" style="18" bestFit="1" customWidth="1"/>
    <col min="2053" max="2053" width="1.42578125" style="18" customWidth="1"/>
    <col min="2054" max="2294" width="9.28515625" style="18"/>
    <col min="2295" max="2295" width="5.7109375" style="18" customWidth="1"/>
    <col min="2296" max="2297" width="9.28515625" style="18"/>
    <col min="2298" max="2298" width="9" style="18" customWidth="1"/>
    <col min="2299" max="2299" width="7.28515625" style="18" customWidth="1"/>
    <col min="2300" max="2300" width="14.5703125" style="18" bestFit="1" customWidth="1"/>
    <col min="2301" max="2301" width="1.7109375" style="18" customWidth="1"/>
    <col min="2302" max="2302" width="14.7109375" style="18" bestFit="1" customWidth="1"/>
    <col min="2303" max="2303" width="1.7109375" style="18" customWidth="1"/>
    <col min="2304" max="2304" width="14.42578125" style="18" bestFit="1" customWidth="1"/>
    <col min="2305" max="2305" width="1.7109375" style="18" customWidth="1"/>
    <col min="2306" max="2306" width="14.5703125" style="18" bestFit="1" customWidth="1"/>
    <col min="2307" max="2307" width="1.7109375" style="18" customWidth="1"/>
    <col min="2308" max="2308" width="14.5703125" style="18" bestFit="1" customWidth="1"/>
    <col min="2309" max="2309" width="1.42578125" style="18" customWidth="1"/>
    <col min="2310" max="2550" width="9.28515625" style="18"/>
    <col min="2551" max="2551" width="5.7109375" style="18" customWidth="1"/>
    <col min="2552" max="2553" width="9.28515625" style="18"/>
    <col min="2554" max="2554" width="9" style="18" customWidth="1"/>
    <col min="2555" max="2555" width="7.28515625" style="18" customWidth="1"/>
    <col min="2556" max="2556" width="14.5703125" style="18" bestFit="1" customWidth="1"/>
    <col min="2557" max="2557" width="1.7109375" style="18" customWidth="1"/>
    <col min="2558" max="2558" width="14.7109375" style="18" bestFit="1" customWidth="1"/>
    <col min="2559" max="2559" width="1.7109375" style="18" customWidth="1"/>
    <col min="2560" max="2560" width="14.42578125" style="18" bestFit="1" customWidth="1"/>
    <col min="2561" max="2561" width="1.7109375" style="18" customWidth="1"/>
    <col min="2562" max="2562" width="14.5703125" style="18" bestFit="1" customWidth="1"/>
    <col min="2563" max="2563" width="1.7109375" style="18" customWidth="1"/>
    <col min="2564" max="2564" width="14.5703125" style="18" bestFit="1" customWidth="1"/>
    <col min="2565" max="2565" width="1.42578125" style="18" customWidth="1"/>
    <col min="2566" max="2806" width="9.28515625" style="18"/>
    <col min="2807" max="2807" width="5.7109375" style="18" customWidth="1"/>
    <col min="2808" max="2809" width="9.28515625" style="18"/>
    <col min="2810" max="2810" width="9" style="18" customWidth="1"/>
    <col min="2811" max="2811" width="7.28515625" style="18" customWidth="1"/>
    <col min="2812" max="2812" width="14.5703125" style="18" bestFit="1" customWidth="1"/>
    <col min="2813" max="2813" width="1.7109375" style="18" customWidth="1"/>
    <col min="2814" max="2814" width="14.7109375" style="18" bestFit="1" customWidth="1"/>
    <col min="2815" max="2815" width="1.7109375" style="18" customWidth="1"/>
    <col min="2816" max="2816" width="14.42578125" style="18" bestFit="1" customWidth="1"/>
    <col min="2817" max="2817" width="1.7109375" style="18" customWidth="1"/>
    <col min="2818" max="2818" width="14.5703125" style="18" bestFit="1" customWidth="1"/>
    <col min="2819" max="2819" width="1.7109375" style="18" customWidth="1"/>
    <col min="2820" max="2820" width="14.5703125" style="18" bestFit="1" customWidth="1"/>
    <col min="2821" max="2821" width="1.42578125" style="18" customWidth="1"/>
    <col min="2822" max="3062" width="9.28515625" style="18"/>
    <col min="3063" max="3063" width="5.7109375" style="18" customWidth="1"/>
    <col min="3064" max="3065" width="9.28515625" style="18"/>
    <col min="3066" max="3066" width="9" style="18" customWidth="1"/>
    <col min="3067" max="3067" width="7.28515625" style="18" customWidth="1"/>
    <col min="3068" max="3068" width="14.5703125" style="18" bestFit="1" customWidth="1"/>
    <col min="3069" max="3069" width="1.7109375" style="18" customWidth="1"/>
    <col min="3070" max="3070" width="14.7109375" style="18" bestFit="1" customWidth="1"/>
    <col min="3071" max="3071" width="1.7109375" style="18" customWidth="1"/>
    <col min="3072" max="3072" width="14.42578125" style="18" bestFit="1" customWidth="1"/>
    <col min="3073" max="3073" width="1.7109375" style="18" customWidth="1"/>
    <col min="3074" max="3074" width="14.5703125" style="18" bestFit="1" customWidth="1"/>
    <col min="3075" max="3075" width="1.7109375" style="18" customWidth="1"/>
    <col min="3076" max="3076" width="14.5703125" style="18" bestFit="1" customWidth="1"/>
    <col min="3077" max="3077" width="1.42578125" style="18" customWidth="1"/>
    <col min="3078" max="3318" width="9.28515625" style="18"/>
    <col min="3319" max="3319" width="5.7109375" style="18" customWidth="1"/>
    <col min="3320" max="3321" width="9.28515625" style="18"/>
    <col min="3322" max="3322" width="9" style="18" customWidth="1"/>
    <col min="3323" max="3323" width="7.28515625" style="18" customWidth="1"/>
    <col min="3324" max="3324" width="14.5703125" style="18" bestFit="1" customWidth="1"/>
    <col min="3325" max="3325" width="1.7109375" style="18" customWidth="1"/>
    <col min="3326" max="3326" width="14.7109375" style="18" bestFit="1" customWidth="1"/>
    <col min="3327" max="3327" width="1.7109375" style="18" customWidth="1"/>
    <col min="3328" max="3328" width="14.42578125" style="18" bestFit="1" customWidth="1"/>
    <col min="3329" max="3329" width="1.7109375" style="18" customWidth="1"/>
    <col min="3330" max="3330" width="14.5703125" style="18" bestFit="1" customWidth="1"/>
    <col min="3331" max="3331" width="1.7109375" style="18" customWidth="1"/>
    <col min="3332" max="3332" width="14.5703125" style="18" bestFit="1" customWidth="1"/>
    <col min="3333" max="3333" width="1.42578125" style="18" customWidth="1"/>
    <col min="3334" max="3574" width="9.28515625" style="18"/>
    <col min="3575" max="3575" width="5.7109375" style="18" customWidth="1"/>
    <col min="3576" max="3577" width="9.28515625" style="18"/>
    <col min="3578" max="3578" width="9" style="18" customWidth="1"/>
    <col min="3579" max="3579" width="7.28515625" style="18" customWidth="1"/>
    <col min="3580" max="3580" width="14.5703125" style="18" bestFit="1" customWidth="1"/>
    <col min="3581" max="3581" width="1.7109375" style="18" customWidth="1"/>
    <col min="3582" max="3582" width="14.7109375" style="18" bestFit="1" customWidth="1"/>
    <col min="3583" max="3583" width="1.7109375" style="18" customWidth="1"/>
    <col min="3584" max="3584" width="14.42578125" style="18" bestFit="1" customWidth="1"/>
    <col min="3585" max="3585" width="1.7109375" style="18" customWidth="1"/>
    <col min="3586" max="3586" width="14.5703125" style="18" bestFit="1" customWidth="1"/>
    <col min="3587" max="3587" width="1.7109375" style="18" customWidth="1"/>
    <col min="3588" max="3588" width="14.5703125" style="18" bestFit="1" customWidth="1"/>
    <col min="3589" max="3589" width="1.42578125" style="18" customWidth="1"/>
    <col min="3590" max="3830" width="9.28515625" style="18"/>
    <col min="3831" max="3831" width="5.7109375" style="18" customWidth="1"/>
    <col min="3832" max="3833" width="9.28515625" style="18"/>
    <col min="3834" max="3834" width="9" style="18" customWidth="1"/>
    <col min="3835" max="3835" width="7.28515625" style="18" customWidth="1"/>
    <col min="3836" max="3836" width="14.5703125" style="18" bestFit="1" customWidth="1"/>
    <col min="3837" max="3837" width="1.7109375" style="18" customWidth="1"/>
    <col min="3838" max="3838" width="14.7109375" style="18" bestFit="1" customWidth="1"/>
    <col min="3839" max="3839" width="1.7109375" style="18" customWidth="1"/>
    <col min="3840" max="3840" width="14.42578125" style="18" bestFit="1" customWidth="1"/>
    <col min="3841" max="3841" width="1.7109375" style="18" customWidth="1"/>
    <col min="3842" max="3842" width="14.5703125" style="18" bestFit="1" customWidth="1"/>
    <col min="3843" max="3843" width="1.7109375" style="18" customWidth="1"/>
    <col min="3844" max="3844" width="14.5703125" style="18" bestFit="1" customWidth="1"/>
    <col min="3845" max="3845" width="1.42578125" style="18" customWidth="1"/>
    <col min="3846" max="4086" width="9.28515625" style="18"/>
    <col min="4087" max="4087" width="5.7109375" style="18" customWidth="1"/>
    <col min="4088" max="4089" width="9.28515625" style="18"/>
    <col min="4090" max="4090" width="9" style="18" customWidth="1"/>
    <col min="4091" max="4091" width="7.28515625" style="18" customWidth="1"/>
    <col min="4092" max="4092" width="14.5703125" style="18" bestFit="1" customWidth="1"/>
    <col min="4093" max="4093" width="1.7109375" style="18" customWidth="1"/>
    <col min="4094" max="4094" width="14.7109375" style="18" bestFit="1" customWidth="1"/>
    <col min="4095" max="4095" width="1.7109375" style="18" customWidth="1"/>
    <col min="4096" max="4096" width="14.42578125" style="18" bestFit="1" customWidth="1"/>
    <col min="4097" max="4097" width="1.7109375" style="18" customWidth="1"/>
    <col min="4098" max="4098" width="14.5703125" style="18" bestFit="1" customWidth="1"/>
    <col min="4099" max="4099" width="1.7109375" style="18" customWidth="1"/>
    <col min="4100" max="4100" width="14.5703125" style="18" bestFit="1" customWidth="1"/>
    <col min="4101" max="4101" width="1.42578125" style="18" customWidth="1"/>
    <col min="4102" max="4342" width="9.28515625" style="18"/>
    <col min="4343" max="4343" width="5.7109375" style="18" customWidth="1"/>
    <col min="4344" max="4345" width="9.28515625" style="18"/>
    <col min="4346" max="4346" width="9" style="18" customWidth="1"/>
    <col min="4347" max="4347" width="7.28515625" style="18" customWidth="1"/>
    <col min="4348" max="4348" width="14.5703125" style="18" bestFit="1" customWidth="1"/>
    <col min="4349" max="4349" width="1.7109375" style="18" customWidth="1"/>
    <col min="4350" max="4350" width="14.7109375" style="18" bestFit="1" customWidth="1"/>
    <col min="4351" max="4351" width="1.7109375" style="18" customWidth="1"/>
    <col min="4352" max="4352" width="14.42578125" style="18" bestFit="1" customWidth="1"/>
    <col min="4353" max="4353" width="1.7109375" style="18" customWidth="1"/>
    <col min="4354" max="4354" width="14.5703125" style="18" bestFit="1" customWidth="1"/>
    <col min="4355" max="4355" width="1.7109375" style="18" customWidth="1"/>
    <col min="4356" max="4356" width="14.5703125" style="18" bestFit="1" customWidth="1"/>
    <col min="4357" max="4357" width="1.42578125" style="18" customWidth="1"/>
    <col min="4358" max="4598" width="9.28515625" style="18"/>
    <col min="4599" max="4599" width="5.7109375" style="18" customWidth="1"/>
    <col min="4600" max="4601" width="9.28515625" style="18"/>
    <col min="4602" max="4602" width="9" style="18" customWidth="1"/>
    <col min="4603" max="4603" width="7.28515625" style="18" customWidth="1"/>
    <col min="4604" max="4604" width="14.5703125" style="18" bestFit="1" customWidth="1"/>
    <col min="4605" max="4605" width="1.7109375" style="18" customWidth="1"/>
    <col min="4606" max="4606" width="14.7109375" style="18" bestFit="1" customWidth="1"/>
    <col min="4607" max="4607" width="1.7109375" style="18" customWidth="1"/>
    <col min="4608" max="4608" width="14.42578125" style="18" bestFit="1" customWidth="1"/>
    <col min="4609" max="4609" width="1.7109375" style="18" customWidth="1"/>
    <col min="4610" max="4610" width="14.5703125" style="18" bestFit="1" customWidth="1"/>
    <col min="4611" max="4611" width="1.7109375" style="18" customWidth="1"/>
    <col min="4612" max="4612" width="14.5703125" style="18" bestFit="1" customWidth="1"/>
    <col min="4613" max="4613" width="1.42578125" style="18" customWidth="1"/>
    <col min="4614" max="4854" width="9.28515625" style="18"/>
    <col min="4855" max="4855" width="5.7109375" style="18" customWidth="1"/>
    <col min="4856" max="4857" width="9.28515625" style="18"/>
    <col min="4858" max="4858" width="9" style="18" customWidth="1"/>
    <col min="4859" max="4859" width="7.28515625" style="18" customWidth="1"/>
    <col min="4860" max="4860" width="14.5703125" style="18" bestFit="1" customWidth="1"/>
    <col min="4861" max="4861" width="1.7109375" style="18" customWidth="1"/>
    <col min="4862" max="4862" width="14.7109375" style="18" bestFit="1" customWidth="1"/>
    <col min="4863" max="4863" width="1.7109375" style="18" customWidth="1"/>
    <col min="4864" max="4864" width="14.42578125" style="18" bestFit="1" customWidth="1"/>
    <col min="4865" max="4865" width="1.7109375" style="18" customWidth="1"/>
    <col min="4866" max="4866" width="14.5703125" style="18" bestFit="1" customWidth="1"/>
    <col min="4867" max="4867" width="1.7109375" style="18" customWidth="1"/>
    <col min="4868" max="4868" width="14.5703125" style="18" bestFit="1" customWidth="1"/>
    <col min="4869" max="4869" width="1.42578125" style="18" customWidth="1"/>
    <col min="4870" max="5110" width="9.28515625" style="18"/>
    <col min="5111" max="5111" width="5.7109375" style="18" customWidth="1"/>
    <col min="5112" max="5113" width="9.28515625" style="18"/>
    <col min="5114" max="5114" width="9" style="18" customWidth="1"/>
    <col min="5115" max="5115" width="7.28515625" style="18" customWidth="1"/>
    <col min="5116" max="5116" width="14.5703125" style="18" bestFit="1" customWidth="1"/>
    <col min="5117" max="5117" width="1.7109375" style="18" customWidth="1"/>
    <col min="5118" max="5118" width="14.7109375" style="18" bestFit="1" customWidth="1"/>
    <col min="5119" max="5119" width="1.7109375" style="18" customWidth="1"/>
    <col min="5120" max="5120" width="14.42578125" style="18" bestFit="1" customWidth="1"/>
    <col min="5121" max="5121" width="1.7109375" style="18" customWidth="1"/>
    <col min="5122" max="5122" width="14.5703125" style="18" bestFit="1" customWidth="1"/>
    <col min="5123" max="5123" width="1.7109375" style="18" customWidth="1"/>
    <col min="5124" max="5124" width="14.5703125" style="18" bestFit="1" customWidth="1"/>
    <col min="5125" max="5125" width="1.42578125" style="18" customWidth="1"/>
    <col min="5126" max="5366" width="9.28515625" style="18"/>
    <col min="5367" max="5367" width="5.7109375" style="18" customWidth="1"/>
    <col min="5368" max="5369" width="9.28515625" style="18"/>
    <col min="5370" max="5370" width="9" style="18" customWidth="1"/>
    <col min="5371" max="5371" width="7.28515625" style="18" customWidth="1"/>
    <col min="5372" max="5372" width="14.5703125" style="18" bestFit="1" customWidth="1"/>
    <col min="5373" max="5373" width="1.7109375" style="18" customWidth="1"/>
    <col min="5374" max="5374" width="14.7109375" style="18" bestFit="1" customWidth="1"/>
    <col min="5375" max="5375" width="1.7109375" style="18" customWidth="1"/>
    <col min="5376" max="5376" width="14.42578125" style="18" bestFit="1" customWidth="1"/>
    <col min="5377" max="5377" width="1.7109375" style="18" customWidth="1"/>
    <col min="5378" max="5378" width="14.5703125" style="18" bestFit="1" customWidth="1"/>
    <col min="5379" max="5379" width="1.7109375" style="18" customWidth="1"/>
    <col min="5380" max="5380" width="14.5703125" style="18" bestFit="1" customWidth="1"/>
    <col min="5381" max="5381" width="1.42578125" style="18" customWidth="1"/>
    <col min="5382" max="5622" width="9.28515625" style="18"/>
    <col min="5623" max="5623" width="5.7109375" style="18" customWidth="1"/>
    <col min="5624" max="5625" width="9.28515625" style="18"/>
    <col min="5626" max="5626" width="9" style="18" customWidth="1"/>
    <col min="5627" max="5627" width="7.28515625" style="18" customWidth="1"/>
    <col min="5628" max="5628" width="14.5703125" style="18" bestFit="1" customWidth="1"/>
    <col min="5629" max="5629" width="1.7109375" style="18" customWidth="1"/>
    <col min="5630" max="5630" width="14.7109375" style="18" bestFit="1" customWidth="1"/>
    <col min="5631" max="5631" width="1.7109375" style="18" customWidth="1"/>
    <col min="5632" max="5632" width="14.42578125" style="18" bestFit="1" customWidth="1"/>
    <col min="5633" max="5633" width="1.7109375" style="18" customWidth="1"/>
    <col min="5634" max="5634" width="14.5703125" style="18" bestFit="1" customWidth="1"/>
    <col min="5635" max="5635" width="1.7109375" style="18" customWidth="1"/>
    <col min="5636" max="5636" width="14.5703125" style="18" bestFit="1" customWidth="1"/>
    <col min="5637" max="5637" width="1.42578125" style="18" customWidth="1"/>
    <col min="5638" max="5878" width="9.28515625" style="18"/>
    <col min="5879" max="5879" width="5.7109375" style="18" customWidth="1"/>
    <col min="5880" max="5881" width="9.28515625" style="18"/>
    <col min="5882" max="5882" width="9" style="18" customWidth="1"/>
    <col min="5883" max="5883" width="7.28515625" style="18" customWidth="1"/>
    <col min="5884" max="5884" width="14.5703125" style="18" bestFit="1" customWidth="1"/>
    <col min="5885" max="5885" width="1.7109375" style="18" customWidth="1"/>
    <col min="5886" max="5886" width="14.7109375" style="18" bestFit="1" customWidth="1"/>
    <col min="5887" max="5887" width="1.7109375" style="18" customWidth="1"/>
    <col min="5888" max="5888" width="14.42578125" style="18" bestFit="1" customWidth="1"/>
    <col min="5889" max="5889" width="1.7109375" style="18" customWidth="1"/>
    <col min="5890" max="5890" width="14.5703125" style="18" bestFit="1" customWidth="1"/>
    <col min="5891" max="5891" width="1.7109375" style="18" customWidth="1"/>
    <col min="5892" max="5892" width="14.5703125" style="18" bestFit="1" customWidth="1"/>
    <col min="5893" max="5893" width="1.42578125" style="18" customWidth="1"/>
    <col min="5894" max="6134" width="9.28515625" style="18"/>
    <col min="6135" max="6135" width="5.7109375" style="18" customWidth="1"/>
    <col min="6136" max="6137" width="9.28515625" style="18"/>
    <col min="6138" max="6138" width="9" style="18" customWidth="1"/>
    <col min="6139" max="6139" width="7.28515625" style="18" customWidth="1"/>
    <col min="6140" max="6140" width="14.5703125" style="18" bestFit="1" customWidth="1"/>
    <col min="6141" max="6141" width="1.7109375" style="18" customWidth="1"/>
    <col min="6142" max="6142" width="14.7109375" style="18" bestFit="1" customWidth="1"/>
    <col min="6143" max="6143" width="1.7109375" style="18" customWidth="1"/>
    <col min="6144" max="6144" width="14.42578125" style="18" bestFit="1" customWidth="1"/>
    <col min="6145" max="6145" width="1.7109375" style="18" customWidth="1"/>
    <col min="6146" max="6146" width="14.5703125" style="18" bestFit="1" customWidth="1"/>
    <col min="6147" max="6147" width="1.7109375" style="18" customWidth="1"/>
    <col min="6148" max="6148" width="14.5703125" style="18" bestFit="1" customWidth="1"/>
    <col min="6149" max="6149" width="1.42578125" style="18" customWidth="1"/>
    <col min="6150" max="6390" width="9.28515625" style="18"/>
    <col min="6391" max="6391" width="5.7109375" style="18" customWidth="1"/>
    <col min="6392" max="6393" width="9.28515625" style="18"/>
    <col min="6394" max="6394" width="9" style="18" customWidth="1"/>
    <col min="6395" max="6395" width="7.28515625" style="18" customWidth="1"/>
    <col min="6396" max="6396" width="14.5703125" style="18" bestFit="1" customWidth="1"/>
    <col min="6397" max="6397" width="1.7109375" style="18" customWidth="1"/>
    <col min="6398" max="6398" width="14.7109375" style="18" bestFit="1" customWidth="1"/>
    <col min="6399" max="6399" width="1.7109375" style="18" customWidth="1"/>
    <col min="6400" max="6400" width="14.42578125" style="18" bestFit="1" customWidth="1"/>
    <col min="6401" max="6401" width="1.7109375" style="18" customWidth="1"/>
    <col min="6402" max="6402" width="14.5703125" style="18" bestFit="1" customWidth="1"/>
    <col min="6403" max="6403" width="1.7109375" style="18" customWidth="1"/>
    <col min="6404" max="6404" width="14.5703125" style="18" bestFit="1" customWidth="1"/>
    <col min="6405" max="6405" width="1.42578125" style="18" customWidth="1"/>
    <col min="6406" max="6646" width="9.28515625" style="18"/>
    <col min="6647" max="6647" width="5.7109375" style="18" customWidth="1"/>
    <col min="6648" max="6649" width="9.28515625" style="18"/>
    <col min="6650" max="6650" width="9" style="18" customWidth="1"/>
    <col min="6651" max="6651" width="7.28515625" style="18" customWidth="1"/>
    <col min="6652" max="6652" width="14.5703125" style="18" bestFit="1" customWidth="1"/>
    <col min="6653" max="6653" width="1.7109375" style="18" customWidth="1"/>
    <col min="6654" max="6654" width="14.7109375" style="18" bestFit="1" customWidth="1"/>
    <col min="6655" max="6655" width="1.7109375" style="18" customWidth="1"/>
    <col min="6656" max="6656" width="14.42578125" style="18" bestFit="1" customWidth="1"/>
    <col min="6657" max="6657" width="1.7109375" style="18" customWidth="1"/>
    <col min="6658" max="6658" width="14.5703125" style="18" bestFit="1" customWidth="1"/>
    <col min="6659" max="6659" width="1.7109375" style="18" customWidth="1"/>
    <col min="6660" max="6660" width="14.5703125" style="18" bestFit="1" customWidth="1"/>
    <col min="6661" max="6661" width="1.42578125" style="18" customWidth="1"/>
    <col min="6662" max="6902" width="9.28515625" style="18"/>
    <col min="6903" max="6903" width="5.7109375" style="18" customWidth="1"/>
    <col min="6904" max="6905" width="9.28515625" style="18"/>
    <col min="6906" max="6906" width="9" style="18" customWidth="1"/>
    <col min="6907" max="6907" width="7.28515625" style="18" customWidth="1"/>
    <col min="6908" max="6908" width="14.5703125" style="18" bestFit="1" customWidth="1"/>
    <col min="6909" max="6909" width="1.7109375" style="18" customWidth="1"/>
    <col min="6910" max="6910" width="14.7109375" style="18" bestFit="1" customWidth="1"/>
    <col min="6911" max="6911" width="1.7109375" style="18" customWidth="1"/>
    <col min="6912" max="6912" width="14.42578125" style="18" bestFit="1" customWidth="1"/>
    <col min="6913" max="6913" width="1.7109375" style="18" customWidth="1"/>
    <col min="6914" max="6914" width="14.5703125" style="18" bestFit="1" customWidth="1"/>
    <col min="6915" max="6915" width="1.7109375" style="18" customWidth="1"/>
    <col min="6916" max="6916" width="14.5703125" style="18" bestFit="1" customWidth="1"/>
    <col min="6917" max="6917" width="1.42578125" style="18" customWidth="1"/>
    <col min="6918" max="7158" width="9.28515625" style="18"/>
    <col min="7159" max="7159" width="5.7109375" style="18" customWidth="1"/>
    <col min="7160" max="7161" width="9.28515625" style="18"/>
    <col min="7162" max="7162" width="9" style="18" customWidth="1"/>
    <col min="7163" max="7163" width="7.28515625" style="18" customWidth="1"/>
    <col min="7164" max="7164" width="14.5703125" style="18" bestFit="1" customWidth="1"/>
    <col min="7165" max="7165" width="1.7109375" style="18" customWidth="1"/>
    <col min="7166" max="7166" width="14.7109375" style="18" bestFit="1" customWidth="1"/>
    <col min="7167" max="7167" width="1.7109375" style="18" customWidth="1"/>
    <col min="7168" max="7168" width="14.42578125" style="18" bestFit="1" customWidth="1"/>
    <col min="7169" max="7169" width="1.7109375" style="18" customWidth="1"/>
    <col min="7170" max="7170" width="14.5703125" style="18" bestFit="1" customWidth="1"/>
    <col min="7171" max="7171" width="1.7109375" style="18" customWidth="1"/>
    <col min="7172" max="7172" width="14.5703125" style="18" bestFit="1" customWidth="1"/>
    <col min="7173" max="7173" width="1.42578125" style="18" customWidth="1"/>
    <col min="7174" max="7414" width="9.28515625" style="18"/>
    <col min="7415" max="7415" width="5.7109375" style="18" customWidth="1"/>
    <col min="7416" max="7417" width="9.28515625" style="18"/>
    <col min="7418" max="7418" width="9" style="18" customWidth="1"/>
    <col min="7419" max="7419" width="7.28515625" style="18" customWidth="1"/>
    <col min="7420" max="7420" width="14.5703125" style="18" bestFit="1" customWidth="1"/>
    <col min="7421" max="7421" width="1.7109375" style="18" customWidth="1"/>
    <col min="7422" max="7422" width="14.7109375" style="18" bestFit="1" customWidth="1"/>
    <col min="7423" max="7423" width="1.7109375" style="18" customWidth="1"/>
    <col min="7424" max="7424" width="14.42578125" style="18" bestFit="1" customWidth="1"/>
    <col min="7425" max="7425" width="1.7109375" style="18" customWidth="1"/>
    <col min="7426" max="7426" width="14.5703125" style="18" bestFit="1" customWidth="1"/>
    <col min="7427" max="7427" width="1.7109375" style="18" customWidth="1"/>
    <col min="7428" max="7428" width="14.5703125" style="18" bestFit="1" customWidth="1"/>
    <col min="7429" max="7429" width="1.42578125" style="18" customWidth="1"/>
    <col min="7430" max="7670" width="9.28515625" style="18"/>
    <col min="7671" max="7671" width="5.7109375" style="18" customWidth="1"/>
    <col min="7672" max="7673" width="9.28515625" style="18"/>
    <col min="7674" max="7674" width="9" style="18" customWidth="1"/>
    <col min="7675" max="7675" width="7.28515625" style="18" customWidth="1"/>
    <col min="7676" max="7676" width="14.5703125" style="18" bestFit="1" customWidth="1"/>
    <col min="7677" max="7677" width="1.7109375" style="18" customWidth="1"/>
    <col min="7678" max="7678" width="14.7109375" style="18" bestFit="1" customWidth="1"/>
    <col min="7679" max="7679" width="1.7109375" style="18" customWidth="1"/>
    <col min="7680" max="7680" width="14.42578125" style="18" bestFit="1" customWidth="1"/>
    <col min="7681" max="7681" width="1.7109375" style="18" customWidth="1"/>
    <col min="7682" max="7682" width="14.5703125" style="18" bestFit="1" customWidth="1"/>
    <col min="7683" max="7683" width="1.7109375" style="18" customWidth="1"/>
    <col min="7684" max="7684" width="14.5703125" style="18" bestFit="1" customWidth="1"/>
    <col min="7685" max="7685" width="1.42578125" style="18" customWidth="1"/>
    <col min="7686" max="7926" width="9.28515625" style="18"/>
    <col min="7927" max="7927" width="5.7109375" style="18" customWidth="1"/>
    <col min="7928" max="7929" width="9.28515625" style="18"/>
    <col min="7930" max="7930" width="9" style="18" customWidth="1"/>
    <col min="7931" max="7931" width="7.28515625" style="18" customWidth="1"/>
    <col min="7932" max="7932" width="14.5703125" style="18" bestFit="1" customWidth="1"/>
    <col min="7933" max="7933" width="1.7109375" style="18" customWidth="1"/>
    <col min="7934" max="7934" width="14.7109375" style="18" bestFit="1" customWidth="1"/>
    <col min="7935" max="7935" width="1.7109375" style="18" customWidth="1"/>
    <col min="7936" max="7936" width="14.42578125" style="18" bestFit="1" customWidth="1"/>
    <col min="7937" max="7937" width="1.7109375" style="18" customWidth="1"/>
    <col min="7938" max="7938" width="14.5703125" style="18" bestFit="1" customWidth="1"/>
    <col min="7939" max="7939" width="1.7109375" style="18" customWidth="1"/>
    <col min="7940" max="7940" width="14.5703125" style="18" bestFit="1" customWidth="1"/>
    <col min="7941" max="7941" width="1.42578125" style="18" customWidth="1"/>
    <col min="7942" max="8182" width="9.28515625" style="18"/>
    <col min="8183" max="8183" width="5.7109375" style="18" customWidth="1"/>
    <col min="8184" max="8185" width="9.28515625" style="18"/>
    <col min="8186" max="8186" width="9" style="18" customWidth="1"/>
    <col min="8187" max="8187" width="7.28515625" style="18" customWidth="1"/>
    <col min="8188" max="8188" width="14.5703125" style="18" bestFit="1" customWidth="1"/>
    <col min="8189" max="8189" width="1.7109375" style="18" customWidth="1"/>
    <col min="8190" max="8190" width="14.7109375" style="18" bestFit="1" customWidth="1"/>
    <col min="8191" max="8191" width="1.7109375" style="18" customWidth="1"/>
    <col min="8192" max="8192" width="14.42578125" style="18" bestFit="1" customWidth="1"/>
    <col min="8193" max="8193" width="1.7109375" style="18" customWidth="1"/>
    <col min="8194" max="8194" width="14.5703125" style="18" bestFit="1" customWidth="1"/>
    <col min="8195" max="8195" width="1.7109375" style="18" customWidth="1"/>
    <col min="8196" max="8196" width="14.5703125" style="18" bestFit="1" customWidth="1"/>
    <col min="8197" max="8197" width="1.42578125" style="18" customWidth="1"/>
    <col min="8198" max="8438" width="9.28515625" style="18"/>
    <col min="8439" max="8439" width="5.7109375" style="18" customWidth="1"/>
    <col min="8440" max="8441" width="9.28515625" style="18"/>
    <col min="8442" max="8442" width="9" style="18" customWidth="1"/>
    <col min="8443" max="8443" width="7.28515625" style="18" customWidth="1"/>
    <col min="8444" max="8444" width="14.5703125" style="18" bestFit="1" customWidth="1"/>
    <col min="8445" max="8445" width="1.7109375" style="18" customWidth="1"/>
    <col min="8446" max="8446" width="14.7109375" style="18" bestFit="1" customWidth="1"/>
    <col min="8447" max="8447" width="1.7109375" style="18" customWidth="1"/>
    <col min="8448" max="8448" width="14.42578125" style="18" bestFit="1" customWidth="1"/>
    <col min="8449" max="8449" width="1.7109375" style="18" customWidth="1"/>
    <col min="8450" max="8450" width="14.5703125" style="18" bestFit="1" customWidth="1"/>
    <col min="8451" max="8451" width="1.7109375" style="18" customWidth="1"/>
    <col min="8452" max="8452" width="14.5703125" style="18" bestFit="1" customWidth="1"/>
    <col min="8453" max="8453" width="1.42578125" style="18" customWidth="1"/>
    <col min="8454" max="8694" width="9.28515625" style="18"/>
    <col min="8695" max="8695" width="5.7109375" style="18" customWidth="1"/>
    <col min="8696" max="8697" width="9.28515625" style="18"/>
    <col min="8698" max="8698" width="9" style="18" customWidth="1"/>
    <col min="8699" max="8699" width="7.28515625" style="18" customWidth="1"/>
    <col min="8700" max="8700" width="14.5703125" style="18" bestFit="1" customWidth="1"/>
    <col min="8701" max="8701" width="1.7109375" style="18" customWidth="1"/>
    <col min="8702" max="8702" width="14.7109375" style="18" bestFit="1" customWidth="1"/>
    <col min="8703" max="8703" width="1.7109375" style="18" customWidth="1"/>
    <col min="8704" max="8704" width="14.42578125" style="18" bestFit="1" customWidth="1"/>
    <col min="8705" max="8705" width="1.7109375" style="18" customWidth="1"/>
    <col min="8706" max="8706" width="14.5703125" style="18" bestFit="1" customWidth="1"/>
    <col min="8707" max="8707" width="1.7109375" style="18" customWidth="1"/>
    <col min="8708" max="8708" width="14.5703125" style="18" bestFit="1" customWidth="1"/>
    <col min="8709" max="8709" width="1.42578125" style="18" customWidth="1"/>
    <col min="8710" max="8950" width="9.28515625" style="18"/>
    <col min="8951" max="8951" width="5.7109375" style="18" customWidth="1"/>
    <col min="8952" max="8953" width="9.28515625" style="18"/>
    <col min="8954" max="8954" width="9" style="18" customWidth="1"/>
    <col min="8955" max="8955" width="7.28515625" style="18" customWidth="1"/>
    <col min="8956" max="8956" width="14.5703125" style="18" bestFit="1" customWidth="1"/>
    <col min="8957" max="8957" width="1.7109375" style="18" customWidth="1"/>
    <col min="8958" max="8958" width="14.7109375" style="18" bestFit="1" customWidth="1"/>
    <col min="8959" max="8959" width="1.7109375" style="18" customWidth="1"/>
    <col min="8960" max="8960" width="14.42578125" style="18" bestFit="1" customWidth="1"/>
    <col min="8961" max="8961" width="1.7109375" style="18" customWidth="1"/>
    <col min="8962" max="8962" width="14.5703125" style="18" bestFit="1" customWidth="1"/>
    <col min="8963" max="8963" width="1.7109375" style="18" customWidth="1"/>
    <col min="8964" max="8964" width="14.5703125" style="18" bestFit="1" customWidth="1"/>
    <col min="8965" max="8965" width="1.42578125" style="18" customWidth="1"/>
    <col min="8966" max="9206" width="9.28515625" style="18"/>
    <col min="9207" max="9207" width="5.7109375" style="18" customWidth="1"/>
    <col min="9208" max="9209" width="9.28515625" style="18"/>
    <col min="9210" max="9210" width="9" style="18" customWidth="1"/>
    <col min="9211" max="9211" width="7.28515625" style="18" customWidth="1"/>
    <col min="9212" max="9212" width="14.5703125" style="18" bestFit="1" customWidth="1"/>
    <col min="9213" max="9213" width="1.7109375" style="18" customWidth="1"/>
    <col min="9214" max="9214" width="14.7109375" style="18" bestFit="1" customWidth="1"/>
    <col min="9215" max="9215" width="1.7109375" style="18" customWidth="1"/>
    <col min="9216" max="9216" width="14.42578125" style="18" bestFit="1" customWidth="1"/>
    <col min="9217" max="9217" width="1.7109375" style="18" customWidth="1"/>
    <col min="9218" max="9218" width="14.5703125" style="18" bestFit="1" customWidth="1"/>
    <col min="9219" max="9219" width="1.7109375" style="18" customWidth="1"/>
    <col min="9220" max="9220" width="14.5703125" style="18" bestFit="1" customWidth="1"/>
    <col min="9221" max="9221" width="1.42578125" style="18" customWidth="1"/>
    <col min="9222" max="9462" width="9.28515625" style="18"/>
    <col min="9463" max="9463" width="5.7109375" style="18" customWidth="1"/>
    <col min="9464" max="9465" width="9.28515625" style="18"/>
    <col min="9466" max="9466" width="9" style="18" customWidth="1"/>
    <col min="9467" max="9467" width="7.28515625" style="18" customWidth="1"/>
    <col min="9468" max="9468" width="14.5703125" style="18" bestFit="1" customWidth="1"/>
    <col min="9469" max="9469" width="1.7109375" style="18" customWidth="1"/>
    <col min="9470" max="9470" width="14.7109375" style="18" bestFit="1" customWidth="1"/>
    <col min="9471" max="9471" width="1.7109375" style="18" customWidth="1"/>
    <col min="9472" max="9472" width="14.42578125" style="18" bestFit="1" customWidth="1"/>
    <col min="9473" max="9473" width="1.7109375" style="18" customWidth="1"/>
    <col min="9474" max="9474" width="14.5703125" style="18" bestFit="1" customWidth="1"/>
    <col min="9475" max="9475" width="1.7109375" style="18" customWidth="1"/>
    <col min="9476" max="9476" width="14.5703125" style="18" bestFit="1" customWidth="1"/>
    <col min="9477" max="9477" width="1.42578125" style="18" customWidth="1"/>
    <col min="9478" max="9718" width="9.28515625" style="18"/>
    <col min="9719" max="9719" width="5.7109375" style="18" customWidth="1"/>
    <col min="9720" max="9721" width="9.28515625" style="18"/>
    <col min="9722" max="9722" width="9" style="18" customWidth="1"/>
    <col min="9723" max="9723" width="7.28515625" style="18" customWidth="1"/>
    <col min="9724" max="9724" width="14.5703125" style="18" bestFit="1" customWidth="1"/>
    <col min="9725" max="9725" width="1.7109375" style="18" customWidth="1"/>
    <col min="9726" max="9726" width="14.7109375" style="18" bestFit="1" customWidth="1"/>
    <col min="9727" max="9727" width="1.7109375" style="18" customWidth="1"/>
    <col min="9728" max="9728" width="14.42578125" style="18" bestFit="1" customWidth="1"/>
    <col min="9729" max="9729" width="1.7109375" style="18" customWidth="1"/>
    <col min="9730" max="9730" width="14.5703125" style="18" bestFit="1" customWidth="1"/>
    <col min="9731" max="9731" width="1.7109375" style="18" customWidth="1"/>
    <col min="9732" max="9732" width="14.5703125" style="18" bestFit="1" customWidth="1"/>
    <col min="9733" max="9733" width="1.42578125" style="18" customWidth="1"/>
    <col min="9734" max="9974" width="9.28515625" style="18"/>
    <col min="9975" max="9975" width="5.7109375" style="18" customWidth="1"/>
    <col min="9976" max="9977" width="9.28515625" style="18"/>
    <col min="9978" max="9978" width="9" style="18" customWidth="1"/>
    <col min="9979" max="9979" width="7.28515625" style="18" customWidth="1"/>
    <col min="9980" max="9980" width="14.5703125" style="18" bestFit="1" customWidth="1"/>
    <col min="9981" max="9981" width="1.7109375" style="18" customWidth="1"/>
    <col min="9982" max="9982" width="14.7109375" style="18" bestFit="1" customWidth="1"/>
    <col min="9983" max="9983" width="1.7109375" style="18" customWidth="1"/>
    <col min="9984" max="9984" width="14.42578125" style="18" bestFit="1" customWidth="1"/>
    <col min="9985" max="9985" width="1.7109375" style="18" customWidth="1"/>
    <col min="9986" max="9986" width="14.5703125" style="18" bestFit="1" customWidth="1"/>
    <col min="9987" max="9987" width="1.7109375" style="18" customWidth="1"/>
    <col min="9988" max="9988" width="14.5703125" style="18" bestFit="1" customWidth="1"/>
    <col min="9989" max="9989" width="1.42578125" style="18" customWidth="1"/>
    <col min="9990" max="10230" width="9.28515625" style="18"/>
    <col min="10231" max="10231" width="5.7109375" style="18" customWidth="1"/>
    <col min="10232" max="10233" width="9.28515625" style="18"/>
    <col min="10234" max="10234" width="9" style="18" customWidth="1"/>
    <col min="10235" max="10235" width="7.28515625" style="18" customWidth="1"/>
    <col min="10236" max="10236" width="14.5703125" style="18" bestFit="1" customWidth="1"/>
    <col min="10237" max="10237" width="1.7109375" style="18" customWidth="1"/>
    <col min="10238" max="10238" width="14.7109375" style="18" bestFit="1" customWidth="1"/>
    <col min="10239" max="10239" width="1.7109375" style="18" customWidth="1"/>
    <col min="10240" max="10240" width="14.42578125" style="18" bestFit="1" customWidth="1"/>
    <col min="10241" max="10241" width="1.7109375" style="18" customWidth="1"/>
    <col min="10242" max="10242" width="14.5703125" style="18" bestFit="1" customWidth="1"/>
    <col min="10243" max="10243" width="1.7109375" style="18" customWidth="1"/>
    <col min="10244" max="10244" width="14.5703125" style="18" bestFit="1" customWidth="1"/>
    <col min="10245" max="10245" width="1.42578125" style="18" customWidth="1"/>
    <col min="10246" max="10486" width="9.28515625" style="18"/>
    <col min="10487" max="10487" width="5.7109375" style="18" customWidth="1"/>
    <col min="10488" max="10489" width="9.28515625" style="18"/>
    <col min="10490" max="10490" width="9" style="18" customWidth="1"/>
    <col min="10491" max="10491" width="7.28515625" style="18" customWidth="1"/>
    <col min="10492" max="10492" width="14.5703125" style="18" bestFit="1" customWidth="1"/>
    <col min="10493" max="10493" width="1.7109375" style="18" customWidth="1"/>
    <col min="10494" max="10494" width="14.7109375" style="18" bestFit="1" customWidth="1"/>
    <col min="10495" max="10495" width="1.7109375" style="18" customWidth="1"/>
    <col min="10496" max="10496" width="14.42578125" style="18" bestFit="1" customWidth="1"/>
    <col min="10497" max="10497" width="1.7109375" style="18" customWidth="1"/>
    <col min="10498" max="10498" width="14.5703125" style="18" bestFit="1" customWidth="1"/>
    <col min="10499" max="10499" width="1.7109375" style="18" customWidth="1"/>
    <col min="10500" max="10500" width="14.5703125" style="18" bestFit="1" customWidth="1"/>
    <col min="10501" max="10501" width="1.42578125" style="18" customWidth="1"/>
    <col min="10502" max="10742" width="9.28515625" style="18"/>
    <col min="10743" max="10743" width="5.7109375" style="18" customWidth="1"/>
    <col min="10744" max="10745" width="9.28515625" style="18"/>
    <col min="10746" max="10746" width="9" style="18" customWidth="1"/>
    <col min="10747" max="10747" width="7.28515625" style="18" customWidth="1"/>
    <col min="10748" max="10748" width="14.5703125" style="18" bestFit="1" customWidth="1"/>
    <col min="10749" max="10749" width="1.7109375" style="18" customWidth="1"/>
    <col min="10750" max="10750" width="14.7109375" style="18" bestFit="1" customWidth="1"/>
    <col min="10751" max="10751" width="1.7109375" style="18" customWidth="1"/>
    <col min="10752" max="10752" width="14.42578125" style="18" bestFit="1" customWidth="1"/>
    <col min="10753" max="10753" width="1.7109375" style="18" customWidth="1"/>
    <col min="10754" max="10754" width="14.5703125" style="18" bestFit="1" customWidth="1"/>
    <col min="10755" max="10755" width="1.7109375" style="18" customWidth="1"/>
    <col min="10756" max="10756" width="14.5703125" style="18" bestFit="1" customWidth="1"/>
    <col min="10757" max="10757" width="1.42578125" style="18" customWidth="1"/>
    <col min="10758" max="10998" width="9.28515625" style="18"/>
    <col min="10999" max="10999" width="5.7109375" style="18" customWidth="1"/>
    <col min="11000" max="11001" width="9.28515625" style="18"/>
    <col min="11002" max="11002" width="9" style="18" customWidth="1"/>
    <col min="11003" max="11003" width="7.28515625" style="18" customWidth="1"/>
    <col min="11004" max="11004" width="14.5703125" style="18" bestFit="1" customWidth="1"/>
    <col min="11005" max="11005" width="1.7109375" style="18" customWidth="1"/>
    <col min="11006" max="11006" width="14.7109375" style="18" bestFit="1" customWidth="1"/>
    <col min="11007" max="11007" width="1.7109375" style="18" customWidth="1"/>
    <col min="11008" max="11008" width="14.42578125" style="18" bestFit="1" customWidth="1"/>
    <col min="11009" max="11009" width="1.7109375" style="18" customWidth="1"/>
    <col min="11010" max="11010" width="14.5703125" style="18" bestFit="1" customWidth="1"/>
    <col min="11011" max="11011" width="1.7109375" style="18" customWidth="1"/>
    <col min="11012" max="11012" width="14.5703125" style="18" bestFit="1" customWidth="1"/>
    <col min="11013" max="11013" width="1.42578125" style="18" customWidth="1"/>
    <col min="11014" max="11254" width="9.28515625" style="18"/>
    <col min="11255" max="11255" width="5.7109375" style="18" customWidth="1"/>
    <col min="11256" max="11257" width="9.28515625" style="18"/>
    <col min="11258" max="11258" width="9" style="18" customWidth="1"/>
    <col min="11259" max="11259" width="7.28515625" style="18" customWidth="1"/>
    <col min="11260" max="11260" width="14.5703125" style="18" bestFit="1" customWidth="1"/>
    <col min="11261" max="11261" width="1.7109375" style="18" customWidth="1"/>
    <col min="11262" max="11262" width="14.7109375" style="18" bestFit="1" customWidth="1"/>
    <col min="11263" max="11263" width="1.7109375" style="18" customWidth="1"/>
    <col min="11264" max="11264" width="14.42578125" style="18" bestFit="1" customWidth="1"/>
    <col min="11265" max="11265" width="1.7109375" style="18" customWidth="1"/>
    <col min="11266" max="11266" width="14.5703125" style="18" bestFit="1" customWidth="1"/>
    <col min="11267" max="11267" width="1.7109375" style="18" customWidth="1"/>
    <col min="11268" max="11268" width="14.5703125" style="18" bestFit="1" customWidth="1"/>
    <col min="11269" max="11269" width="1.42578125" style="18" customWidth="1"/>
    <col min="11270" max="11510" width="9.28515625" style="18"/>
    <col min="11511" max="11511" width="5.7109375" style="18" customWidth="1"/>
    <col min="11512" max="11513" width="9.28515625" style="18"/>
    <col min="11514" max="11514" width="9" style="18" customWidth="1"/>
    <col min="11515" max="11515" width="7.28515625" style="18" customWidth="1"/>
    <col min="11516" max="11516" width="14.5703125" style="18" bestFit="1" customWidth="1"/>
    <col min="11517" max="11517" width="1.7109375" style="18" customWidth="1"/>
    <col min="11518" max="11518" width="14.7109375" style="18" bestFit="1" customWidth="1"/>
    <col min="11519" max="11519" width="1.7109375" style="18" customWidth="1"/>
    <col min="11520" max="11520" width="14.42578125" style="18" bestFit="1" customWidth="1"/>
    <col min="11521" max="11521" width="1.7109375" style="18" customWidth="1"/>
    <col min="11522" max="11522" width="14.5703125" style="18" bestFit="1" customWidth="1"/>
    <col min="11523" max="11523" width="1.7109375" style="18" customWidth="1"/>
    <col min="11524" max="11524" width="14.5703125" style="18" bestFit="1" customWidth="1"/>
    <col min="11525" max="11525" width="1.42578125" style="18" customWidth="1"/>
    <col min="11526" max="11766" width="9.28515625" style="18"/>
    <col min="11767" max="11767" width="5.7109375" style="18" customWidth="1"/>
    <col min="11768" max="11769" width="9.28515625" style="18"/>
    <col min="11770" max="11770" width="9" style="18" customWidth="1"/>
    <col min="11771" max="11771" width="7.28515625" style="18" customWidth="1"/>
    <col min="11772" max="11772" width="14.5703125" style="18" bestFit="1" customWidth="1"/>
    <col min="11773" max="11773" width="1.7109375" style="18" customWidth="1"/>
    <col min="11774" max="11774" width="14.7109375" style="18" bestFit="1" customWidth="1"/>
    <col min="11775" max="11775" width="1.7109375" style="18" customWidth="1"/>
    <col min="11776" max="11776" width="14.42578125" style="18" bestFit="1" customWidth="1"/>
    <col min="11777" max="11777" width="1.7109375" style="18" customWidth="1"/>
    <col min="11778" max="11778" width="14.5703125" style="18" bestFit="1" customWidth="1"/>
    <col min="11779" max="11779" width="1.7109375" style="18" customWidth="1"/>
    <col min="11780" max="11780" width="14.5703125" style="18" bestFit="1" customWidth="1"/>
    <col min="11781" max="11781" width="1.42578125" style="18" customWidth="1"/>
    <col min="11782" max="12022" width="9.28515625" style="18"/>
    <col min="12023" max="12023" width="5.7109375" style="18" customWidth="1"/>
    <col min="12024" max="12025" width="9.28515625" style="18"/>
    <col min="12026" max="12026" width="9" style="18" customWidth="1"/>
    <col min="12027" max="12027" width="7.28515625" style="18" customWidth="1"/>
    <col min="12028" max="12028" width="14.5703125" style="18" bestFit="1" customWidth="1"/>
    <col min="12029" max="12029" width="1.7109375" style="18" customWidth="1"/>
    <col min="12030" max="12030" width="14.7109375" style="18" bestFit="1" customWidth="1"/>
    <col min="12031" max="12031" width="1.7109375" style="18" customWidth="1"/>
    <col min="12032" max="12032" width="14.42578125" style="18" bestFit="1" customWidth="1"/>
    <col min="12033" max="12033" width="1.7109375" style="18" customWidth="1"/>
    <col min="12034" max="12034" width="14.5703125" style="18" bestFit="1" customWidth="1"/>
    <col min="12035" max="12035" width="1.7109375" style="18" customWidth="1"/>
    <col min="12036" max="12036" width="14.5703125" style="18" bestFit="1" customWidth="1"/>
    <col min="12037" max="12037" width="1.42578125" style="18" customWidth="1"/>
    <col min="12038" max="12278" width="9.28515625" style="18"/>
    <col min="12279" max="12279" width="5.7109375" style="18" customWidth="1"/>
    <col min="12280" max="12281" width="9.28515625" style="18"/>
    <col min="12282" max="12282" width="9" style="18" customWidth="1"/>
    <col min="12283" max="12283" width="7.28515625" style="18" customWidth="1"/>
    <col min="12284" max="12284" width="14.5703125" style="18" bestFit="1" customWidth="1"/>
    <col min="12285" max="12285" width="1.7109375" style="18" customWidth="1"/>
    <col min="12286" max="12286" width="14.7109375" style="18" bestFit="1" customWidth="1"/>
    <col min="12287" max="12287" width="1.7109375" style="18" customWidth="1"/>
    <col min="12288" max="12288" width="14.42578125" style="18" bestFit="1" customWidth="1"/>
    <col min="12289" max="12289" width="1.7109375" style="18" customWidth="1"/>
    <col min="12290" max="12290" width="14.5703125" style="18" bestFit="1" customWidth="1"/>
    <col min="12291" max="12291" width="1.7109375" style="18" customWidth="1"/>
    <col min="12292" max="12292" width="14.5703125" style="18" bestFit="1" customWidth="1"/>
    <col min="12293" max="12293" width="1.42578125" style="18" customWidth="1"/>
    <col min="12294" max="12534" width="9.28515625" style="18"/>
    <col min="12535" max="12535" width="5.7109375" style="18" customWidth="1"/>
    <col min="12536" max="12537" width="9.28515625" style="18"/>
    <col min="12538" max="12538" width="9" style="18" customWidth="1"/>
    <col min="12539" max="12539" width="7.28515625" style="18" customWidth="1"/>
    <col min="12540" max="12540" width="14.5703125" style="18" bestFit="1" customWidth="1"/>
    <col min="12541" max="12541" width="1.7109375" style="18" customWidth="1"/>
    <col min="12542" max="12542" width="14.7109375" style="18" bestFit="1" customWidth="1"/>
    <col min="12543" max="12543" width="1.7109375" style="18" customWidth="1"/>
    <col min="12544" max="12544" width="14.42578125" style="18" bestFit="1" customWidth="1"/>
    <col min="12545" max="12545" width="1.7109375" style="18" customWidth="1"/>
    <col min="12546" max="12546" width="14.5703125" style="18" bestFit="1" customWidth="1"/>
    <col min="12547" max="12547" width="1.7109375" style="18" customWidth="1"/>
    <col min="12548" max="12548" width="14.5703125" style="18" bestFit="1" customWidth="1"/>
    <col min="12549" max="12549" width="1.42578125" style="18" customWidth="1"/>
    <col min="12550" max="12790" width="9.28515625" style="18"/>
    <col min="12791" max="12791" width="5.7109375" style="18" customWidth="1"/>
    <col min="12792" max="12793" width="9.28515625" style="18"/>
    <col min="12794" max="12794" width="9" style="18" customWidth="1"/>
    <col min="12795" max="12795" width="7.28515625" style="18" customWidth="1"/>
    <col min="12796" max="12796" width="14.5703125" style="18" bestFit="1" customWidth="1"/>
    <col min="12797" max="12797" width="1.7109375" style="18" customWidth="1"/>
    <col min="12798" max="12798" width="14.7109375" style="18" bestFit="1" customWidth="1"/>
    <col min="12799" max="12799" width="1.7109375" style="18" customWidth="1"/>
    <col min="12800" max="12800" width="14.42578125" style="18" bestFit="1" customWidth="1"/>
    <col min="12801" max="12801" width="1.7109375" style="18" customWidth="1"/>
    <col min="12802" max="12802" width="14.5703125" style="18" bestFit="1" customWidth="1"/>
    <col min="12803" max="12803" width="1.7109375" style="18" customWidth="1"/>
    <col min="12804" max="12804" width="14.5703125" style="18" bestFit="1" customWidth="1"/>
    <col min="12805" max="12805" width="1.42578125" style="18" customWidth="1"/>
    <col min="12806" max="13046" width="9.28515625" style="18"/>
    <col min="13047" max="13047" width="5.7109375" style="18" customWidth="1"/>
    <col min="13048" max="13049" width="9.28515625" style="18"/>
    <col min="13050" max="13050" width="9" style="18" customWidth="1"/>
    <col min="13051" max="13051" width="7.28515625" style="18" customWidth="1"/>
    <col min="13052" max="13052" width="14.5703125" style="18" bestFit="1" customWidth="1"/>
    <col min="13053" max="13053" width="1.7109375" style="18" customWidth="1"/>
    <col min="13054" max="13054" width="14.7109375" style="18" bestFit="1" customWidth="1"/>
    <col min="13055" max="13055" width="1.7109375" style="18" customWidth="1"/>
    <col min="13056" max="13056" width="14.42578125" style="18" bestFit="1" customWidth="1"/>
    <col min="13057" max="13057" width="1.7109375" style="18" customWidth="1"/>
    <col min="13058" max="13058" width="14.5703125" style="18" bestFit="1" customWidth="1"/>
    <col min="13059" max="13059" width="1.7109375" style="18" customWidth="1"/>
    <col min="13060" max="13060" width="14.5703125" style="18" bestFit="1" customWidth="1"/>
    <col min="13061" max="13061" width="1.42578125" style="18" customWidth="1"/>
    <col min="13062" max="13302" width="9.28515625" style="18"/>
    <col min="13303" max="13303" width="5.7109375" style="18" customWidth="1"/>
    <col min="13304" max="13305" width="9.28515625" style="18"/>
    <col min="13306" max="13306" width="9" style="18" customWidth="1"/>
    <col min="13307" max="13307" width="7.28515625" style="18" customWidth="1"/>
    <col min="13308" max="13308" width="14.5703125" style="18" bestFit="1" customWidth="1"/>
    <col min="13309" max="13309" width="1.7109375" style="18" customWidth="1"/>
    <col min="13310" max="13310" width="14.7109375" style="18" bestFit="1" customWidth="1"/>
    <col min="13311" max="13311" width="1.7109375" style="18" customWidth="1"/>
    <col min="13312" max="13312" width="14.42578125" style="18" bestFit="1" customWidth="1"/>
    <col min="13313" max="13313" width="1.7109375" style="18" customWidth="1"/>
    <col min="13314" max="13314" width="14.5703125" style="18" bestFit="1" customWidth="1"/>
    <col min="13315" max="13315" width="1.7109375" style="18" customWidth="1"/>
    <col min="13316" max="13316" width="14.5703125" style="18" bestFit="1" customWidth="1"/>
    <col min="13317" max="13317" width="1.42578125" style="18" customWidth="1"/>
    <col min="13318" max="13558" width="9.28515625" style="18"/>
    <col min="13559" max="13559" width="5.7109375" style="18" customWidth="1"/>
    <col min="13560" max="13561" width="9.28515625" style="18"/>
    <col min="13562" max="13562" width="9" style="18" customWidth="1"/>
    <col min="13563" max="13563" width="7.28515625" style="18" customWidth="1"/>
    <col min="13564" max="13564" width="14.5703125" style="18" bestFit="1" customWidth="1"/>
    <col min="13565" max="13565" width="1.7109375" style="18" customWidth="1"/>
    <col min="13566" max="13566" width="14.7109375" style="18" bestFit="1" customWidth="1"/>
    <col min="13567" max="13567" width="1.7109375" style="18" customWidth="1"/>
    <col min="13568" max="13568" width="14.42578125" style="18" bestFit="1" customWidth="1"/>
    <col min="13569" max="13569" width="1.7109375" style="18" customWidth="1"/>
    <col min="13570" max="13570" width="14.5703125" style="18" bestFit="1" customWidth="1"/>
    <col min="13571" max="13571" width="1.7109375" style="18" customWidth="1"/>
    <col min="13572" max="13572" width="14.5703125" style="18" bestFit="1" customWidth="1"/>
    <col min="13573" max="13573" width="1.42578125" style="18" customWidth="1"/>
    <col min="13574" max="13814" width="9.28515625" style="18"/>
    <col min="13815" max="13815" width="5.7109375" style="18" customWidth="1"/>
    <col min="13816" max="13817" width="9.28515625" style="18"/>
    <col min="13818" max="13818" width="9" style="18" customWidth="1"/>
    <col min="13819" max="13819" width="7.28515625" style="18" customWidth="1"/>
    <col min="13820" max="13820" width="14.5703125" style="18" bestFit="1" customWidth="1"/>
    <col min="13821" max="13821" width="1.7109375" style="18" customWidth="1"/>
    <col min="13822" max="13822" width="14.7109375" style="18" bestFit="1" customWidth="1"/>
    <col min="13823" max="13823" width="1.7109375" style="18" customWidth="1"/>
    <col min="13824" max="13824" width="14.42578125" style="18" bestFit="1" customWidth="1"/>
    <col min="13825" max="13825" width="1.7109375" style="18" customWidth="1"/>
    <col min="13826" max="13826" width="14.5703125" style="18" bestFit="1" customWidth="1"/>
    <col min="13827" max="13827" width="1.7109375" style="18" customWidth="1"/>
    <col min="13828" max="13828" width="14.5703125" style="18" bestFit="1" customWidth="1"/>
    <col min="13829" max="13829" width="1.42578125" style="18" customWidth="1"/>
    <col min="13830" max="14070" width="9.28515625" style="18"/>
    <col min="14071" max="14071" width="5.7109375" style="18" customWidth="1"/>
    <col min="14072" max="14073" width="9.28515625" style="18"/>
    <col min="14074" max="14074" width="9" style="18" customWidth="1"/>
    <col min="14075" max="14075" width="7.28515625" style="18" customWidth="1"/>
    <col min="14076" max="14076" width="14.5703125" style="18" bestFit="1" customWidth="1"/>
    <col min="14077" max="14077" width="1.7109375" style="18" customWidth="1"/>
    <col min="14078" max="14078" width="14.7109375" style="18" bestFit="1" customWidth="1"/>
    <col min="14079" max="14079" width="1.7109375" style="18" customWidth="1"/>
    <col min="14080" max="14080" width="14.42578125" style="18" bestFit="1" customWidth="1"/>
    <col min="14081" max="14081" width="1.7109375" style="18" customWidth="1"/>
    <col min="14082" max="14082" width="14.5703125" style="18" bestFit="1" customWidth="1"/>
    <col min="14083" max="14083" width="1.7109375" style="18" customWidth="1"/>
    <col min="14084" max="14084" width="14.5703125" style="18" bestFit="1" customWidth="1"/>
    <col min="14085" max="14085" width="1.42578125" style="18" customWidth="1"/>
    <col min="14086" max="14326" width="9.28515625" style="18"/>
    <col min="14327" max="14327" width="5.7109375" style="18" customWidth="1"/>
    <col min="14328" max="14329" width="9.28515625" style="18"/>
    <col min="14330" max="14330" width="9" style="18" customWidth="1"/>
    <col min="14331" max="14331" width="7.28515625" style="18" customWidth="1"/>
    <col min="14332" max="14332" width="14.5703125" style="18" bestFit="1" customWidth="1"/>
    <col min="14333" max="14333" width="1.7109375" style="18" customWidth="1"/>
    <col min="14334" max="14334" width="14.7109375" style="18" bestFit="1" customWidth="1"/>
    <col min="14335" max="14335" width="1.7109375" style="18" customWidth="1"/>
    <col min="14336" max="14336" width="14.42578125" style="18" bestFit="1" customWidth="1"/>
    <col min="14337" max="14337" width="1.7109375" style="18" customWidth="1"/>
    <col min="14338" max="14338" width="14.5703125" style="18" bestFit="1" customWidth="1"/>
    <col min="14339" max="14339" width="1.7109375" style="18" customWidth="1"/>
    <col min="14340" max="14340" width="14.5703125" style="18" bestFit="1" customWidth="1"/>
    <col min="14341" max="14341" width="1.42578125" style="18" customWidth="1"/>
    <col min="14342" max="14582" width="9.28515625" style="18"/>
    <col min="14583" max="14583" width="5.7109375" style="18" customWidth="1"/>
    <col min="14584" max="14585" width="9.28515625" style="18"/>
    <col min="14586" max="14586" width="9" style="18" customWidth="1"/>
    <col min="14587" max="14587" width="7.28515625" style="18" customWidth="1"/>
    <col min="14588" max="14588" width="14.5703125" style="18" bestFit="1" customWidth="1"/>
    <col min="14589" max="14589" width="1.7109375" style="18" customWidth="1"/>
    <col min="14590" max="14590" width="14.7109375" style="18" bestFit="1" customWidth="1"/>
    <col min="14591" max="14591" width="1.7109375" style="18" customWidth="1"/>
    <col min="14592" max="14592" width="14.42578125" style="18" bestFit="1" customWidth="1"/>
    <col min="14593" max="14593" width="1.7109375" style="18" customWidth="1"/>
    <col min="14594" max="14594" width="14.5703125" style="18" bestFit="1" customWidth="1"/>
    <col min="14595" max="14595" width="1.7109375" style="18" customWidth="1"/>
    <col min="14596" max="14596" width="14.5703125" style="18" bestFit="1" customWidth="1"/>
    <col min="14597" max="14597" width="1.42578125" style="18" customWidth="1"/>
    <col min="14598" max="14838" width="9.28515625" style="18"/>
    <col min="14839" max="14839" width="5.7109375" style="18" customWidth="1"/>
    <col min="14840" max="14841" width="9.28515625" style="18"/>
    <col min="14842" max="14842" width="9" style="18" customWidth="1"/>
    <col min="14843" max="14843" width="7.28515625" style="18" customWidth="1"/>
    <col min="14844" max="14844" width="14.5703125" style="18" bestFit="1" customWidth="1"/>
    <col min="14845" max="14845" width="1.7109375" style="18" customWidth="1"/>
    <col min="14846" max="14846" width="14.7109375" style="18" bestFit="1" customWidth="1"/>
    <col min="14847" max="14847" width="1.7109375" style="18" customWidth="1"/>
    <col min="14848" max="14848" width="14.42578125" style="18" bestFit="1" customWidth="1"/>
    <col min="14849" max="14849" width="1.7109375" style="18" customWidth="1"/>
    <col min="14850" max="14850" width="14.5703125" style="18" bestFit="1" customWidth="1"/>
    <col min="14851" max="14851" width="1.7109375" style="18" customWidth="1"/>
    <col min="14852" max="14852" width="14.5703125" style="18" bestFit="1" customWidth="1"/>
    <col min="14853" max="14853" width="1.42578125" style="18" customWidth="1"/>
    <col min="14854" max="15094" width="9.28515625" style="18"/>
    <col min="15095" max="15095" width="5.7109375" style="18" customWidth="1"/>
    <col min="15096" max="15097" width="9.28515625" style="18"/>
    <col min="15098" max="15098" width="9" style="18" customWidth="1"/>
    <col min="15099" max="15099" width="7.28515625" style="18" customWidth="1"/>
    <col min="15100" max="15100" width="14.5703125" style="18" bestFit="1" customWidth="1"/>
    <col min="15101" max="15101" width="1.7109375" style="18" customWidth="1"/>
    <col min="15102" max="15102" width="14.7109375" style="18" bestFit="1" customWidth="1"/>
    <col min="15103" max="15103" width="1.7109375" style="18" customWidth="1"/>
    <col min="15104" max="15104" width="14.42578125" style="18" bestFit="1" customWidth="1"/>
    <col min="15105" max="15105" width="1.7109375" style="18" customWidth="1"/>
    <col min="15106" max="15106" width="14.5703125" style="18" bestFit="1" customWidth="1"/>
    <col min="15107" max="15107" width="1.7109375" style="18" customWidth="1"/>
    <col min="15108" max="15108" width="14.5703125" style="18" bestFit="1" customWidth="1"/>
    <col min="15109" max="15109" width="1.42578125" style="18" customWidth="1"/>
    <col min="15110" max="15350" width="9.28515625" style="18"/>
    <col min="15351" max="15351" width="5.7109375" style="18" customWidth="1"/>
    <col min="15352" max="15353" width="9.28515625" style="18"/>
    <col min="15354" max="15354" width="9" style="18" customWidth="1"/>
    <col min="15355" max="15355" width="7.28515625" style="18" customWidth="1"/>
    <col min="15356" max="15356" width="14.5703125" style="18" bestFit="1" customWidth="1"/>
    <col min="15357" max="15357" width="1.7109375" style="18" customWidth="1"/>
    <col min="15358" max="15358" width="14.7109375" style="18" bestFit="1" customWidth="1"/>
    <col min="15359" max="15359" width="1.7109375" style="18" customWidth="1"/>
    <col min="15360" max="15360" width="14.42578125" style="18" bestFit="1" customWidth="1"/>
    <col min="15361" max="15361" width="1.7109375" style="18" customWidth="1"/>
    <col min="15362" max="15362" width="14.5703125" style="18" bestFit="1" customWidth="1"/>
    <col min="15363" max="15363" width="1.7109375" style="18" customWidth="1"/>
    <col min="15364" max="15364" width="14.5703125" style="18" bestFit="1" customWidth="1"/>
    <col min="15365" max="15365" width="1.42578125" style="18" customWidth="1"/>
    <col min="15366" max="15606" width="9.28515625" style="18"/>
    <col min="15607" max="15607" width="5.7109375" style="18" customWidth="1"/>
    <col min="15608" max="15609" width="9.28515625" style="18"/>
    <col min="15610" max="15610" width="9" style="18" customWidth="1"/>
    <col min="15611" max="15611" width="7.28515625" style="18" customWidth="1"/>
    <col min="15612" max="15612" width="14.5703125" style="18" bestFit="1" customWidth="1"/>
    <col min="15613" max="15613" width="1.7109375" style="18" customWidth="1"/>
    <col min="15614" max="15614" width="14.7109375" style="18" bestFit="1" customWidth="1"/>
    <col min="15615" max="15615" width="1.7109375" style="18" customWidth="1"/>
    <col min="15616" max="15616" width="14.42578125" style="18" bestFit="1" customWidth="1"/>
    <col min="15617" max="15617" width="1.7109375" style="18" customWidth="1"/>
    <col min="15618" max="15618" width="14.5703125" style="18" bestFit="1" customWidth="1"/>
    <col min="15619" max="15619" width="1.7109375" style="18" customWidth="1"/>
    <col min="15620" max="15620" width="14.5703125" style="18" bestFit="1" customWidth="1"/>
    <col min="15621" max="15621" width="1.42578125" style="18" customWidth="1"/>
    <col min="15622" max="15862" width="9.28515625" style="18"/>
    <col min="15863" max="15863" width="5.7109375" style="18" customWidth="1"/>
    <col min="15864" max="15865" width="9.28515625" style="18"/>
    <col min="15866" max="15866" width="9" style="18" customWidth="1"/>
    <col min="15867" max="15867" width="7.28515625" style="18" customWidth="1"/>
    <col min="15868" max="15868" width="14.5703125" style="18" bestFit="1" customWidth="1"/>
    <col min="15869" max="15869" width="1.7109375" style="18" customWidth="1"/>
    <col min="15870" max="15870" width="14.7109375" style="18" bestFit="1" customWidth="1"/>
    <col min="15871" max="15871" width="1.7109375" style="18" customWidth="1"/>
    <col min="15872" max="15872" width="14.42578125" style="18" bestFit="1" customWidth="1"/>
    <col min="15873" max="15873" width="1.7109375" style="18" customWidth="1"/>
    <col min="15874" max="15874" width="14.5703125" style="18" bestFit="1" customWidth="1"/>
    <col min="15875" max="15875" width="1.7109375" style="18" customWidth="1"/>
    <col min="15876" max="15876" width="14.5703125" style="18" bestFit="1" customWidth="1"/>
    <col min="15877" max="15877" width="1.42578125" style="18" customWidth="1"/>
    <col min="15878" max="16118" width="9.28515625" style="18"/>
    <col min="16119" max="16119" width="5.7109375" style="18" customWidth="1"/>
    <col min="16120" max="16121" width="9.28515625" style="18"/>
    <col min="16122" max="16122" width="9" style="18" customWidth="1"/>
    <col min="16123" max="16123" width="7.28515625" style="18" customWidth="1"/>
    <col min="16124" max="16124" width="14.5703125" style="18" bestFit="1" customWidth="1"/>
    <col min="16125" max="16125" width="1.7109375" style="18" customWidth="1"/>
    <col min="16126" max="16126" width="14.7109375" style="18" bestFit="1" customWidth="1"/>
    <col min="16127" max="16127" width="1.7109375" style="18" customWidth="1"/>
    <col min="16128" max="16128" width="14.42578125" style="18" bestFit="1" customWidth="1"/>
    <col min="16129" max="16129" width="1.7109375" style="18" customWidth="1"/>
    <col min="16130" max="16130" width="14.5703125" style="18" bestFit="1" customWidth="1"/>
    <col min="16131" max="16131" width="1.7109375" style="18" customWidth="1"/>
    <col min="16132" max="16132" width="14.5703125" style="18" bestFit="1" customWidth="1"/>
    <col min="16133" max="16133" width="1.42578125" style="18" customWidth="1"/>
    <col min="16134" max="16384" width="9.28515625" style="18"/>
  </cols>
  <sheetData>
    <row r="1" spans="1:16" ht="24.6" customHeight="1">
      <c r="A1" s="119" t="s">
        <v>112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6" ht="24.6" customHeight="1">
      <c r="A2" s="119" t="s">
        <v>113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6" ht="24.6" customHeight="1">
      <c r="A3" s="120" t="str">
        <f>เปลี่ยนแปลงรวม!A3</f>
        <v>สำหรับปี สิ้นสุดวันที่ 31 ธันวาคม 2568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6" ht="24.6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6" ht="24.6" customHeight="1">
      <c r="A5" s="19"/>
      <c r="B5" s="19"/>
      <c r="C5" s="19"/>
      <c r="D5" s="19"/>
      <c r="E5" s="19"/>
      <c r="F5" s="19"/>
      <c r="G5" s="19"/>
      <c r="H5" s="19"/>
      <c r="I5" s="19"/>
      <c r="J5" s="20"/>
      <c r="K5" s="20"/>
      <c r="L5" s="19"/>
      <c r="M5" s="19"/>
      <c r="N5" s="19"/>
    </row>
    <row r="6" spans="1:16" ht="24.6" customHeight="1">
      <c r="A6" s="19"/>
      <c r="B6" s="19"/>
      <c r="C6" s="19"/>
      <c r="D6" s="19"/>
      <c r="E6" s="19"/>
      <c r="F6" s="19"/>
      <c r="G6" s="19"/>
      <c r="H6" s="19"/>
      <c r="I6" s="19"/>
      <c r="J6" s="20"/>
      <c r="K6" s="20"/>
      <c r="L6" s="19"/>
      <c r="M6" s="19"/>
      <c r="N6" s="49" t="s">
        <v>3</v>
      </c>
    </row>
    <row r="7" spans="1:16" ht="24.6" customHeight="1">
      <c r="F7" s="122" t="s">
        <v>5</v>
      </c>
      <c r="G7" s="122"/>
      <c r="H7" s="122"/>
      <c r="I7" s="122"/>
      <c r="J7" s="122"/>
      <c r="K7" s="122"/>
      <c r="L7" s="122"/>
      <c r="M7" s="122"/>
      <c r="N7" s="122"/>
    </row>
    <row r="8" spans="1:16" ht="24.6" customHeight="1">
      <c r="F8" s="21" t="s">
        <v>117</v>
      </c>
      <c r="G8" s="22"/>
      <c r="H8" s="21" t="s">
        <v>118</v>
      </c>
      <c r="I8" s="22"/>
      <c r="J8" s="124" t="s">
        <v>75</v>
      </c>
      <c r="K8" s="124"/>
      <c r="L8" s="124"/>
      <c r="M8" s="22"/>
      <c r="N8" s="21"/>
    </row>
    <row r="9" spans="1:16" ht="24.6" customHeight="1">
      <c r="E9" s="23"/>
      <c r="F9" s="21" t="s">
        <v>122</v>
      </c>
      <c r="G9" s="22"/>
      <c r="H9" s="21"/>
      <c r="I9" s="22"/>
      <c r="J9" s="24" t="s">
        <v>123</v>
      </c>
      <c r="K9" s="24"/>
      <c r="L9" s="25" t="s">
        <v>124</v>
      </c>
      <c r="M9" s="22"/>
      <c r="N9" s="21" t="s">
        <v>138</v>
      </c>
    </row>
    <row r="10" spans="1:16" ht="24.6" customHeight="1">
      <c r="E10" s="52" t="s">
        <v>6</v>
      </c>
      <c r="F10" s="26"/>
      <c r="G10" s="22"/>
      <c r="H10" s="26"/>
      <c r="I10" s="22"/>
      <c r="J10" s="27" t="s">
        <v>127</v>
      </c>
      <c r="K10" s="22"/>
      <c r="L10" s="27" t="s">
        <v>128</v>
      </c>
      <c r="M10" s="22"/>
      <c r="N10" s="26"/>
    </row>
    <row r="11" spans="1:16" ht="24.6" customHeight="1">
      <c r="A11" s="22" t="s">
        <v>129</v>
      </c>
      <c r="F11" s="28">
        <v>205000000</v>
      </c>
      <c r="G11" s="28"/>
      <c r="H11" s="28">
        <v>313358450</v>
      </c>
      <c r="I11" s="28"/>
      <c r="J11" s="29">
        <v>20500000</v>
      </c>
      <c r="K11" s="29"/>
      <c r="L11" s="28">
        <v>345856372.48999995</v>
      </c>
      <c r="M11" s="28"/>
      <c r="N11" s="28">
        <f>SUM(F11:M11)</f>
        <v>884714822.49000001</v>
      </c>
    </row>
    <row r="12" spans="1:16" ht="24.6" customHeight="1">
      <c r="A12" s="18" t="s">
        <v>130</v>
      </c>
      <c r="F12" s="28"/>
      <c r="G12" s="28"/>
      <c r="H12" s="28"/>
      <c r="I12" s="28"/>
      <c r="J12" s="29"/>
      <c r="K12" s="29"/>
      <c r="L12" s="28"/>
      <c r="M12" s="28"/>
      <c r="N12" s="28"/>
    </row>
    <row r="13" spans="1:16" ht="24.6" customHeight="1">
      <c r="B13" s="18" t="s">
        <v>131</v>
      </c>
      <c r="E13" s="57">
        <v>21</v>
      </c>
      <c r="F13" s="28">
        <v>0</v>
      </c>
      <c r="G13" s="28"/>
      <c r="H13" s="28">
        <v>0</v>
      </c>
      <c r="I13" s="28"/>
      <c r="J13" s="29">
        <v>0</v>
      </c>
      <c r="K13" s="29"/>
      <c r="L13" s="28">
        <v>-30748665.579999998</v>
      </c>
      <c r="M13" s="28"/>
      <c r="N13" s="28">
        <f t="shared" ref="N13:N15" si="0">SUM(F13:M13)</f>
        <v>-30748665.579999998</v>
      </c>
    </row>
    <row r="14" spans="1:16" ht="24.6" customHeight="1">
      <c r="B14" s="18" t="s">
        <v>98</v>
      </c>
      <c r="E14" s="57"/>
      <c r="F14" s="28">
        <v>0</v>
      </c>
      <c r="G14" s="28"/>
      <c r="H14" s="28">
        <v>0</v>
      </c>
      <c r="I14" s="28"/>
      <c r="J14" s="56">
        <v>0</v>
      </c>
      <c r="K14" s="56"/>
      <c r="L14" s="28">
        <f>งบกำไรขาดทุน!O19</f>
        <v>47019773.79999999</v>
      </c>
      <c r="M14" s="28"/>
      <c r="N14" s="28">
        <f t="shared" si="0"/>
        <v>47019773.79999999</v>
      </c>
    </row>
    <row r="15" spans="1:16" ht="24.6" customHeight="1">
      <c r="B15" s="18" t="s">
        <v>134</v>
      </c>
      <c r="E15" s="33"/>
      <c r="F15" s="28">
        <v>0</v>
      </c>
      <c r="G15" s="28"/>
      <c r="H15" s="28">
        <v>0</v>
      </c>
      <c r="I15" s="28"/>
      <c r="J15" s="29">
        <v>0</v>
      </c>
      <c r="K15" s="29"/>
      <c r="L15" s="28">
        <f>งบกำไรขาดทุน!O24</f>
        <v>-205830.98</v>
      </c>
      <c r="N15" s="28">
        <f t="shared" si="0"/>
        <v>-205830.98</v>
      </c>
    </row>
    <row r="16" spans="1:16" ht="24.6" customHeight="1" thickBot="1">
      <c r="A16" s="22" t="str">
        <f>เปลี่ยนแปลงรวม!A18</f>
        <v>ยอดคงเหลือ ณ วันที่ 31 ธันวาคม 2567</v>
      </c>
      <c r="E16" s="6"/>
      <c r="F16" s="30">
        <f>SUM(F11:F15)</f>
        <v>205000000</v>
      </c>
      <c r="G16" s="28"/>
      <c r="H16" s="30">
        <f>SUM(H11:H15)</f>
        <v>313358450</v>
      </c>
      <c r="I16" s="28"/>
      <c r="J16" s="30">
        <f>SUM(J11:J15)</f>
        <v>20500000</v>
      </c>
      <c r="K16" s="28"/>
      <c r="L16" s="30">
        <f>SUM(L11:L15)</f>
        <v>361921649.72999996</v>
      </c>
      <c r="M16" s="28"/>
      <c r="N16" s="30">
        <f>SUM(N11:N15)</f>
        <v>900780099.7299999</v>
      </c>
      <c r="P16" s="32">
        <f>N16-หนี้สิน2!N23</f>
        <v>0</v>
      </c>
    </row>
    <row r="17" spans="1:16" ht="24.6" customHeight="1" thickTop="1">
      <c r="E17" s="6"/>
      <c r="F17" s="28"/>
      <c r="G17" s="28"/>
      <c r="H17" s="28"/>
      <c r="I17" s="28"/>
      <c r="J17" s="29"/>
      <c r="K17" s="29"/>
      <c r="L17" s="28"/>
      <c r="M17" s="28"/>
      <c r="N17" s="28"/>
    </row>
    <row r="18" spans="1:16" ht="24.6" customHeight="1">
      <c r="A18" s="22" t="s">
        <v>136</v>
      </c>
      <c r="F18" s="28">
        <f>+F16</f>
        <v>205000000</v>
      </c>
      <c r="G18" s="28"/>
      <c r="H18" s="28">
        <f>+H16</f>
        <v>313358450</v>
      </c>
      <c r="I18" s="28"/>
      <c r="J18" s="31">
        <f>+J16</f>
        <v>20500000</v>
      </c>
      <c r="K18" s="31"/>
      <c r="L18" s="31">
        <v>361921649.72999996</v>
      </c>
      <c r="M18" s="28"/>
      <c r="N18" s="28">
        <f>SUM(F18:M18)</f>
        <v>900780099.73000002</v>
      </c>
      <c r="P18" s="32"/>
    </row>
    <row r="19" spans="1:16" ht="24.6" customHeight="1">
      <c r="A19" s="18" t="s">
        <v>130</v>
      </c>
      <c r="F19" s="28"/>
      <c r="G19" s="28"/>
      <c r="H19" s="28"/>
      <c r="I19" s="28"/>
      <c r="J19" s="29"/>
      <c r="K19" s="29"/>
      <c r="L19" s="28"/>
      <c r="M19" s="28"/>
      <c r="N19" s="28"/>
    </row>
    <row r="20" spans="1:16" ht="24.6" customHeight="1">
      <c r="B20" s="18" t="s">
        <v>131</v>
      </c>
      <c r="E20" s="57">
        <v>21</v>
      </c>
      <c r="F20" s="28">
        <v>0</v>
      </c>
      <c r="G20" s="28"/>
      <c r="H20" s="28">
        <v>0</v>
      </c>
      <c r="I20" s="28"/>
      <c r="J20" s="56">
        <v>0</v>
      </c>
      <c r="K20" s="56"/>
      <c r="L20" s="28">
        <v>-19269671.18</v>
      </c>
      <c r="M20" s="28"/>
      <c r="N20" s="28">
        <f>SUM(F20:M20)</f>
        <v>-19269671.18</v>
      </c>
    </row>
    <row r="21" spans="1:16" ht="24.6" customHeight="1">
      <c r="B21" s="18" t="s">
        <v>98</v>
      </c>
      <c r="F21" s="28">
        <v>0</v>
      </c>
      <c r="G21" s="28"/>
      <c r="H21" s="28">
        <v>0</v>
      </c>
      <c r="I21" s="28"/>
      <c r="J21" s="29">
        <v>0</v>
      </c>
      <c r="K21" s="29"/>
      <c r="L21" s="28">
        <f>+งบกำไรขาดทุน!M19</f>
        <v>7608444.8500000015</v>
      </c>
      <c r="M21" s="28"/>
      <c r="N21" s="28">
        <f>SUM(F21:M21)</f>
        <v>7608444.8500000015</v>
      </c>
    </row>
    <row r="22" spans="1:16" ht="24.6" customHeight="1" thickBot="1">
      <c r="A22" s="22" t="str">
        <f>เปลี่ยนแปลงรวม!A24</f>
        <v>ยอดคงเหลือ ณ วันที่ 31 ธันวาคม 2568</v>
      </c>
      <c r="F22" s="30">
        <f>SUM(F18:F21)</f>
        <v>205000000</v>
      </c>
      <c r="G22" s="28"/>
      <c r="H22" s="30">
        <f>SUM(H18:H21)</f>
        <v>313358450</v>
      </c>
      <c r="I22" s="28"/>
      <c r="J22" s="34">
        <f>SUM(J18:J21)</f>
        <v>20500000</v>
      </c>
      <c r="K22" s="37"/>
      <c r="L22" s="30">
        <f>SUM(L18:L21)</f>
        <v>350260423.39999998</v>
      </c>
      <c r="M22" s="28"/>
      <c r="N22" s="30">
        <f>SUM(N18:N21)</f>
        <v>889118873.4000001</v>
      </c>
      <c r="P22" s="32">
        <f>N22-หนี้สิน2!L23</f>
        <v>0</v>
      </c>
    </row>
    <row r="23" spans="1:16" ht="24.6" customHeight="1" thickTop="1"/>
    <row r="24" spans="1:16" ht="24.6" customHeight="1"/>
    <row r="25" spans="1:16" ht="24.6" customHeight="1"/>
    <row r="26" spans="1:16" ht="24.6" customHeight="1"/>
    <row r="27" spans="1:16" ht="24.6" customHeight="1">
      <c r="A27" s="36" t="s">
        <v>39</v>
      </c>
      <c r="B27" s="17"/>
      <c r="C27" s="17"/>
      <c r="D27" s="17"/>
      <c r="E27" s="17"/>
      <c r="F27" s="17"/>
      <c r="G27" s="17"/>
      <c r="H27" s="17"/>
      <c r="I27" s="17"/>
      <c r="N27" s="17"/>
    </row>
    <row r="28" spans="1:16" ht="24.6" customHeight="1">
      <c r="A28" s="5"/>
      <c r="B28" s="17"/>
      <c r="C28" s="17"/>
      <c r="D28" s="17"/>
      <c r="E28" s="17"/>
      <c r="F28" s="17"/>
      <c r="G28" s="17"/>
      <c r="H28" s="17"/>
      <c r="I28" s="17"/>
      <c r="N28" s="17"/>
    </row>
    <row r="29" spans="1:16" ht="24.6" customHeight="1">
      <c r="A29" s="5"/>
      <c r="B29" s="17"/>
      <c r="C29" s="17"/>
      <c r="D29" s="17"/>
      <c r="E29" s="17"/>
      <c r="F29" s="17"/>
      <c r="G29" s="17"/>
      <c r="H29" s="17"/>
      <c r="I29" s="17"/>
      <c r="N29" s="17"/>
    </row>
    <row r="30" spans="1:16" ht="24.6" customHeight="1">
      <c r="A30" s="5"/>
      <c r="B30" s="17"/>
      <c r="C30" s="17"/>
      <c r="D30" s="17"/>
      <c r="E30" s="17"/>
      <c r="F30" s="17"/>
      <c r="G30" s="17"/>
      <c r="H30" s="17"/>
      <c r="I30" s="17"/>
      <c r="N30" s="17"/>
    </row>
    <row r="31" spans="1:16" ht="24.6" customHeight="1">
      <c r="A31" s="5"/>
      <c r="B31" s="17"/>
      <c r="C31" s="17"/>
      <c r="D31" s="17"/>
      <c r="E31" s="17"/>
      <c r="F31" s="17"/>
      <c r="G31" s="17"/>
      <c r="H31" s="17"/>
      <c r="I31" s="17"/>
      <c r="N31" s="17"/>
    </row>
    <row r="32" spans="1:16" ht="24.6" customHeight="1">
      <c r="A32" s="36"/>
      <c r="B32" s="17"/>
      <c r="C32" s="17"/>
      <c r="D32" s="17"/>
      <c r="E32" s="17"/>
      <c r="F32" s="17"/>
      <c r="G32" s="17"/>
      <c r="H32" s="17"/>
      <c r="I32" s="17"/>
      <c r="N32" s="17"/>
    </row>
    <row r="33" spans="1:14" ht="24.6" customHeight="1">
      <c r="A33" s="36"/>
      <c r="B33" s="17"/>
      <c r="C33" s="17"/>
      <c r="D33" s="17"/>
      <c r="E33" s="17"/>
      <c r="F33" s="17"/>
      <c r="G33" s="17"/>
      <c r="H33" s="17"/>
      <c r="I33" s="17"/>
      <c r="N33" s="17"/>
    </row>
    <row r="34" spans="1:14" ht="24.6" customHeight="1">
      <c r="A34" s="36"/>
      <c r="B34" s="17"/>
      <c r="C34" s="17"/>
      <c r="D34" s="17"/>
      <c r="E34" s="17"/>
      <c r="F34" s="17"/>
      <c r="G34" s="17"/>
      <c r="H34" s="17"/>
      <c r="I34" s="17"/>
      <c r="N34" s="17"/>
    </row>
    <row r="35" spans="1:14" ht="24.6" customHeight="1">
      <c r="A35" s="1" t="s">
        <v>41</v>
      </c>
      <c r="B35" s="5"/>
      <c r="C35" s="1"/>
      <c r="D35" s="1"/>
      <c r="E35" s="1"/>
      <c r="F35" s="1"/>
      <c r="I35" s="1"/>
      <c r="J35" s="1" t="s">
        <v>42</v>
      </c>
      <c r="K35" s="2"/>
    </row>
    <row r="36" spans="1:14" ht="24.6" customHeight="1">
      <c r="A36" s="1" t="s">
        <v>65</v>
      </c>
      <c r="B36" s="5"/>
      <c r="C36" s="1"/>
      <c r="D36" s="1"/>
      <c r="E36" s="1"/>
      <c r="F36" s="1"/>
      <c r="I36" s="1"/>
      <c r="J36" s="1" t="s">
        <v>66</v>
      </c>
      <c r="K36" s="2"/>
    </row>
    <row r="37" spans="1:14" ht="27" customHeight="1">
      <c r="A37" s="36"/>
      <c r="B37" s="17"/>
      <c r="C37" s="17"/>
      <c r="D37" s="17"/>
      <c r="E37" s="17"/>
      <c r="F37" s="17"/>
      <c r="G37" s="17"/>
      <c r="H37" s="17"/>
      <c r="I37" s="17"/>
      <c r="N37" s="17"/>
    </row>
  </sheetData>
  <mergeCells count="6">
    <mergeCell ref="J8:L8"/>
    <mergeCell ref="A1:N1"/>
    <mergeCell ref="A2:N2"/>
    <mergeCell ref="A3:N3"/>
    <mergeCell ref="A4:N4"/>
    <mergeCell ref="F7:N7"/>
  </mergeCells>
  <pageMargins left="0.56000000000000005" right="0.15748031496062992" top="0.67" bottom="0.43307086614173229" header="0.43307086614173229" footer="0.19685039370078741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9"/>
  <sheetViews>
    <sheetView zoomScale="85" zoomScaleNormal="85" zoomScaleSheetLayoutView="70" zoomScalePageLayoutView="80" workbookViewId="0">
      <selection sqref="A1:N1"/>
    </sheetView>
  </sheetViews>
  <sheetFormatPr defaultColWidth="8.28515625" defaultRowHeight="24" customHeight="1"/>
  <cols>
    <col min="1" max="6" width="8.7109375" style="18" customWidth="1"/>
    <col min="7" max="7" width="5.7109375" style="18" customWidth="1"/>
    <col min="8" max="8" width="14.7109375" style="106" customWidth="1"/>
    <col min="9" max="9" width="1.7109375" style="106" customWidth="1"/>
    <col min="10" max="10" width="14.7109375" style="106" customWidth="1"/>
    <col min="11" max="11" width="1.7109375" style="106" customWidth="1"/>
    <col min="12" max="12" width="14.7109375" style="106" customWidth="1"/>
    <col min="13" max="13" width="1.7109375" style="106" customWidth="1"/>
    <col min="14" max="14" width="14.7109375" style="106" customWidth="1"/>
    <col min="15" max="15" width="2.7109375" style="18" customWidth="1"/>
    <col min="16" max="16" width="8.7109375" style="18" customWidth="1"/>
    <col min="17" max="17" width="11.28515625" style="18" bestFit="1" customWidth="1"/>
    <col min="18" max="18" width="10.42578125" style="18" bestFit="1" customWidth="1"/>
    <col min="19" max="262" width="8.28515625" style="18"/>
    <col min="263" max="263" width="24.28515625" style="18" customWidth="1"/>
    <col min="264" max="264" width="9" style="18" customWidth="1"/>
    <col min="265" max="265" width="14.5703125" style="18" customWidth="1"/>
    <col min="266" max="266" width="1" style="18" customWidth="1"/>
    <col min="267" max="267" width="10.28515625" style="18" customWidth="1"/>
    <col min="268" max="268" width="15.28515625" style="18" customWidth="1"/>
    <col min="269" max="269" width="3.5703125" style="18" customWidth="1"/>
    <col min="270" max="270" width="15.28515625" style="18" customWidth="1"/>
    <col min="271" max="271" width="1.7109375" style="18" customWidth="1"/>
    <col min="272" max="272" width="8.7109375" style="18" customWidth="1"/>
    <col min="273" max="273" width="11.28515625" style="18" bestFit="1" customWidth="1"/>
    <col min="274" max="274" width="10.42578125" style="18" bestFit="1" customWidth="1"/>
    <col min="275" max="518" width="8.28515625" style="18"/>
    <col min="519" max="519" width="24.28515625" style="18" customWidth="1"/>
    <col min="520" max="520" width="9" style="18" customWidth="1"/>
    <col min="521" max="521" width="14.5703125" style="18" customWidth="1"/>
    <col min="522" max="522" width="1" style="18" customWidth="1"/>
    <col min="523" max="523" width="10.28515625" style="18" customWidth="1"/>
    <col min="524" max="524" width="15.28515625" style="18" customWidth="1"/>
    <col min="525" max="525" width="3.5703125" style="18" customWidth="1"/>
    <col min="526" max="526" width="15.28515625" style="18" customWidth="1"/>
    <col min="527" max="527" width="1.7109375" style="18" customWidth="1"/>
    <col min="528" max="528" width="8.7109375" style="18" customWidth="1"/>
    <col min="529" max="529" width="11.28515625" style="18" bestFit="1" customWidth="1"/>
    <col min="530" max="530" width="10.42578125" style="18" bestFit="1" customWidth="1"/>
    <col min="531" max="774" width="8.28515625" style="18"/>
    <col min="775" max="775" width="24.28515625" style="18" customWidth="1"/>
    <col min="776" max="776" width="9" style="18" customWidth="1"/>
    <col min="777" max="777" width="14.5703125" style="18" customWidth="1"/>
    <col min="778" max="778" width="1" style="18" customWidth="1"/>
    <col min="779" max="779" width="10.28515625" style="18" customWidth="1"/>
    <col min="780" max="780" width="15.28515625" style="18" customWidth="1"/>
    <col min="781" max="781" width="3.5703125" style="18" customWidth="1"/>
    <col min="782" max="782" width="15.28515625" style="18" customWidth="1"/>
    <col min="783" max="783" width="1.7109375" style="18" customWidth="1"/>
    <col min="784" max="784" width="8.7109375" style="18" customWidth="1"/>
    <col min="785" max="785" width="11.28515625" style="18" bestFit="1" customWidth="1"/>
    <col min="786" max="786" width="10.42578125" style="18" bestFit="1" customWidth="1"/>
    <col min="787" max="1030" width="8.28515625" style="18"/>
    <col min="1031" max="1031" width="24.28515625" style="18" customWidth="1"/>
    <col min="1032" max="1032" width="9" style="18" customWidth="1"/>
    <col min="1033" max="1033" width="14.5703125" style="18" customWidth="1"/>
    <col min="1034" max="1034" width="1" style="18" customWidth="1"/>
    <col min="1035" max="1035" width="10.28515625" style="18" customWidth="1"/>
    <col min="1036" max="1036" width="15.28515625" style="18" customWidth="1"/>
    <col min="1037" max="1037" width="3.5703125" style="18" customWidth="1"/>
    <col min="1038" max="1038" width="15.28515625" style="18" customWidth="1"/>
    <col min="1039" max="1039" width="1.7109375" style="18" customWidth="1"/>
    <col min="1040" max="1040" width="8.7109375" style="18" customWidth="1"/>
    <col min="1041" max="1041" width="11.28515625" style="18" bestFit="1" customWidth="1"/>
    <col min="1042" max="1042" width="10.42578125" style="18" bestFit="1" customWidth="1"/>
    <col min="1043" max="1286" width="8.28515625" style="18"/>
    <col min="1287" max="1287" width="24.28515625" style="18" customWidth="1"/>
    <col min="1288" max="1288" width="9" style="18" customWidth="1"/>
    <col min="1289" max="1289" width="14.5703125" style="18" customWidth="1"/>
    <col min="1290" max="1290" width="1" style="18" customWidth="1"/>
    <col min="1291" max="1291" width="10.28515625" style="18" customWidth="1"/>
    <col min="1292" max="1292" width="15.28515625" style="18" customWidth="1"/>
    <col min="1293" max="1293" width="3.5703125" style="18" customWidth="1"/>
    <col min="1294" max="1294" width="15.28515625" style="18" customWidth="1"/>
    <col min="1295" max="1295" width="1.7109375" style="18" customWidth="1"/>
    <col min="1296" max="1296" width="8.7109375" style="18" customWidth="1"/>
    <col min="1297" max="1297" width="11.28515625" style="18" bestFit="1" customWidth="1"/>
    <col min="1298" max="1298" width="10.42578125" style="18" bestFit="1" customWidth="1"/>
    <col min="1299" max="1542" width="8.28515625" style="18"/>
    <col min="1543" max="1543" width="24.28515625" style="18" customWidth="1"/>
    <col min="1544" max="1544" width="9" style="18" customWidth="1"/>
    <col min="1545" max="1545" width="14.5703125" style="18" customWidth="1"/>
    <col min="1546" max="1546" width="1" style="18" customWidth="1"/>
    <col min="1547" max="1547" width="10.28515625" style="18" customWidth="1"/>
    <col min="1548" max="1548" width="15.28515625" style="18" customWidth="1"/>
    <col min="1549" max="1549" width="3.5703125" style="18" customWidth="1"/>
    <col min="1550" max="1550" width="15.28515625" style="18" customWidth="1"/>
    <col min="1551" max="1551" width="1.7109375" style="18" customWidth="1"/>
    <col min="1552" max="1552" width="8.7109375" style="18" customWidth="1"/>
    <col min="1553" max="1553" width="11.28515625" style="18" bestFit="1" customWidth="1"/>
    <col min="1554" max="1554" width="10.42578125" style="18" bestFit="1" customWidth="1"/>
    <col min="1555" max="1798" width="8.28515625" style="18"/>
    <col min="1799" max="1799" width="24.28515625" style="18" customWidth="1"/>
    <col min="1800" max="1800" width="9" style="18" customWidth="1"/>
    <col min="1801" max="1801" width="14.5703125" style="18" customWidth="1"/>
    <col min="1802" max="1802" width="1" style="18" customWidth="1"/>
    <col min="1803" max="1803" width="10.28515625" style="18" customWidth="1"/>
    <col min="1804" max="1804" width="15.28515625" style="18" customWidth="1"/>
    <col min="1805" max="1805" width="3.5703125" style="18" customWidth="1"/>
    <col min="1806" max="1806" width="15.28515625" style="18" customWidth="1"/>
    <col min="1807" max="1807" width="1.7109375" style="18" customWidth="1"/>
    <col min="1808" max="1808" width="8.7109375" style="18" customWidth="1"/>
    <col min="1809" max="1809" width="11.28515625" style="18" bestFit="1" customWidth="1"/>
    <col min="1810" max="1810" width="10.42578125" style="18" bestFit="1" customWidth="1"/>
    <col min="1811" max="2054" width="8.28515625" style="18"/>
    <col min="2055" max="2055" width="24.28515625" style="18" customWidth="1"/>
    <col min="2056" max="2056" width="9" style="18" customWidth="1"/>
    <col min="2057" max="2057" width="14.5703125" style="18" customWidth="1"/>
    <col min="2058" max="2058" width="1" style="18" customWidth="1"/>
    <col min="2059" max="2059" width="10.28515625" style="18" customWidth="1"/>
    <col min="2060" max="2060" width="15.28515625" style="18" customWidth="1"/>
    <col min="2061" max="2061" width="3.5703125" style="18" customWidth="1"/>
    <col min="2062" max="2062" width="15.28515625" style="18" customWidth="1"/>
    <col min="2063" max="2063" width="1.7109375" style="18" customWidth="1"/>
    <col min="2064" max="2064" width="8.7109375" style="18" customWidth="1"/>
    <col min="2065" max="2065" width="11.28515625" style="18" bestFit="1" customWidth="1"/>
    <col min="2066" max="2066" width="10.42578125" style="18" bestFit="1" customWidth="1"/>
    <col min="2067" max="2310" width="8.28515625" style="18"/>
    <col min="2311" max="2311" width="24.28515625" style="18" customWidth="1"/>
    <col min="2312" max="2312" width="9" style="18" customWidth="1"/>
    <col min="2313" max="2313" width="14.5703125" style="18" customWidth="1"/>
    <col min="2314" max="2314" width="1" style="18" customWidth="1"/>
    <col min="2315" max="2315" width="10.28515625" style="18" customWidth="1"/>
    <col min="2316" max="2316" width="15.28515625" style="18" customWidth="1"/>
    <col min="2317" max="2317" width="3.5703125" style="18" customWidth="1"/>
    <col min="2318" max="2318" width="15.28515625" style="18" customWidth="1"/>
    <col min="2319" max="2319" width="1.7109375" style="18" customWidth="1"/>
    <col min="2320" max="2320" width="8.7109375" style="18" customWidth="1"/>
    <col min="2321" max="2321" width="11.28515625" style="18" bestFit="1" customWidth="1"/>
    <col min="2322" max="2322" width="10.42578125" style="18" bestFit="1" customWidth="1"/>
    <col min="2323" max="2566" width="8.28515625" style="18"/>
    <col min="2567" max="2567" width="24.28515625" style="18" customWidth="1"/>
    <col min="2568" max="2568" width="9" style="18" customWidth="1"/>
    <col min="2569" max="2569" width="14.5703125" style="18" customWidth="1"/>
    <col min="2570" max="2570" width="1" style="18" customWidth="1"/>
    <col min="2571" max="2571" width="10.28515625" style="18" customWidth="1"/>
    <col min="2572" max="2572" width="15.28515625" style="18" customWidth="1"/>
    <col min="2573" max="2573" width="3.5703125" style="18" customWidth="1"/>
    <col min="2574" max="2574" width="15.28515625" style="18" customWidth="1"/>
    <col min="2575" max="2575" width="1.7109375" style="18" customWidth="1"/>
    <col min="2576" max="2576" width="8.7109375" style="18" customWidth="1"/>
    <col min="2577" max="2577" width="11.28515625" style="18" bestFit="1" customWidth="1"/>
    <col min="2578" max="2578" width="10.42578125" style="18" bestFit="1" customWidth="1"/>
    <col min="2579" max="2822" width="8.28515625" style="18"/>
    <col min="2823" max="2823" width="24.28515625" style="18" customWidth="1"/>
    <col min="2824" max="2824" width="9" style="18" customWidth="1"/>
    <col min="2825" max="2825" width="14.5703125" style="18" customWidth="1"/>
    <col min="2826" max="2826" width="1" style="18" customWidth="1"/>
    <col min="2827" max="2827" width="10.28515625" style="18" customWidth="1"/>
    <col min="2828" max="2828" width="15.28515625" style="18" customWidth="1"/>
    <col min="2829" max="2829" width="3.5703125" style="18" customWidth="1"/>
    <col min="2830" max="2830" width="15.28515625" style="18" customWidth="1"/>
    <col min="2831" max="2831" width="1.7109375" style="18" customWidth="1"/>
    <col min="2832" max="2832" width="8.7109375" style="18" customWidth="1"/>
    <col min="2833" max="2833" width="11.28515625" style="18" bestFit="1" customWidth="1"/>
    <col min="2834" max="2834" width="10.42578125" style="18" bestFit="1" customWidth="1"/>
    <col min="2835" max="3078" width="8.28515625" style="18"/>
    <col min="3079" max="3079" width="24.28515625" style="18" customWidth="1"/>
    <col min="3080" max="3080" width="9" style="18" customWidth="1"/>
    <col min="3081" max="3081" width="14.5703125" style="18" customWidth="1"/>
    <col min="3082" max="3082" width="1" style="18" customWidth="1"/>
    <col min="3083" max="3083" width="10.28515625" style="18" customWidth="1"/>
    <col min="3084" max="3084" width="15.28515625" style="18" customWidth="1"/>
    <col min="3085" max="3085" width="3.5703125" style="18" customWidth="1"/>
    <col min="3086" max="3086" width="15.28515625" style="18" customWidth="1"/>
    <col min="3087" max="3087" width="1.7109375" style="18" customWidth="1"/>
    <col min="3088" max="3088" width="8.7109375" style="18" customWidth="1"/>
    <col min="3089" max="3089" width="11.28515625" style="18" bestFit="1" customWidth="1"/>
    <col min="3090" max="3090" width="10.42578125" style="18" bestFit="1" customWidth="1"/>
    <col min="3091" max="3334" width="8.28515625" style="18"/>
    <col min="3335" max="3335" width="24.28515625" style="18" customWidth="1"/>
    <col min="3336" max="3336" width="9" style="18" customWidth="1"/>
    <col min="3337" max="3337" width="14.5703125" style="18" customWidth="1"/>
    <col min="3338" max="3338" width="1" style="18" customWidth="1"/>
    <col min="3339" max="3339" width="10.28515625" style="18" customWidth="1"/>
    <col min="3340" max="3340" width="15.28515625" style="18" customWidth="1"/>
    <col min="3341" max="3341" width="3.5703125" style="18" customWidth="1"/>
    <col min="3342" max="3342" width="15.28515625" style="18" customWidth="1"/>
    <col min="3343" max="3343" width="1.7109375" style="18" customWidth="1"/>
    <col min="3344" max="3344" width="8.7109375" style="18" customWidth="1"/>
    <col min="3345" max="3345" width="11.28515625" style="18" bestFit="1" customWidth="1"/>
    <col min="3346" max="3346" width="10.42578125" style="18" bestFit="1" customWidth="1"/>
    <col min="3347" max="3590" width="8.28515625" style="18"/>
    <col min="3591" max="3591" width="24.28515625" style="18" customWidth="1"/>
    <col min="3592" max="3592" width="9" style="18" customWidth="1"/>
    <col min="3593" max="3593" width="14.5703125" style="18" customWidth="1"/>
    <col min="3594" max="3594" width="1" style="18" customWidth="1"/>
    <col min="3595" max="3595" width="10.28515625" style="18" customWidth="1"/>
    <col min="3596" max="3596" width="15.28515625" style="18" customWidth="1"/>
    <col min="3597" max="3597" width="3.5703125" style="18" customWidth="1"/>
    <col min="3598" max="3598" width="15.28515625" style="18" customWidth="1"/>
    <col min="3599" max="3599" width="1.7109375" style="18" customWidth="1"/>
    <col min="3600" max="3600" width="8.7109375" style="18" customWidth="1"/>
    <col min="3601" max="3601" width="11.28515625" style="18" bestFit="1" customWidth="1"/>
    <col min="3602" max="3602" width="10.42578125" style="18" bestFit="1" customWidth="1"/>
    <col min="3603" max="3846" width="8.28515625" style="18"/>
    <col min="3847" max="3847" width="24.28515625" style="18" customWidth="1"/>
    <col min="3848" max="3848" width="9" style="18" customWidth="1"/>
    <col min="3849" max="3849" width="14.5703125" style="18" customWidth="1"/>
    <col min="3850" max="3850" width="1" style="18" customWidth="1"/>
    <col min="3851" max="3851" width="10.28515625" style="18" customWidth="1"/>
    <col min="3852" max="3852" width="15.28515625" style="18" customWidth="1"/>
    <col min="3853" max="3853" width="3.5703125" style="18" customWidth="1"/>
    <col min="3854" max="3854" width="15.28515625" style="18" customWidth="1"/>
    <col min="3855" max="3855" width="1.7109375" style="18" customWidth="1"/>
    <col min="3856" max="3856" width="8.7109375" style="18" customWidth="1"/>
    <col min="3857" max="3857" width="11.28515625" style="18" bestFit="1" customWidth="1"/>
    <col min="3858" max="3858" width="10.42578125" style="18" bestFit="1" customWidth="1"/>
    <col min="3859" max="4102" width="8.28515625" style="18"/>
    <col min="4103" max="4103" width="24.28515625" style="18" customWidth="1"/>
    <col min="4104" max="4104" width="9" style="18" customWidth="1"/>
    <col min="4105" max="4105" width="14.5703125" style="18" customWidth="1"/>
    <col min="4106" max="4106" width="1" style="18" customWidth="1"/>
    <col min="4107" max="4107" width="10.28515625" style="18" customWidth="1"/>
    <col min="4108" max="4108" width="15.28515625" style="18" customWidth="1"/>
    <col min="4109" max="4109" width="3.5703125" style="18" customWidth="1"/>
    <col min="4110" max="4110" width="15.28515625" style="18" customWidth="1"/>
    <col min="4111" max="4111" width="1.7109375" style="18" customWidth="1"/>
    <col min="4112" max="4112" width="8.7109375" style="18" customWidth="1"/>
    <col min="4113" max="4113" width="11.28515625" style="18" bestFit="1" customWidth="1"/>
    <col min="4114" max="4114" width="10.42578125" style="18" bestFit="1" customWidth="1"/>
    <col min="4115" max="4358" width="8.28515625" style="18"/>
    <col min="4359" max="4359" width="24.28515625" style="18" customWidth="1"/>
    <col min="4360" max="4360" width="9" style="18" customWidth="1"/>
    <col min="4361" max="4361" width="14.5703125" style="18" customWidth="1"/>
    <col min="4362" max="4362" width="1" style="18" customWidth="1"/>
    <col min="4363" max="4363" width="10.28515625" style="18" customWidth="1"/>
    <col min="4364" max="4364" width="15.28515625" style="18" customWidth="1"/>
    <col min="4365" max="4365" width="3.5703125" style="18" customWidth="1"/>
    <col min="4366" max="4366" width="15.28515625" style="18" customWidth="1"/>
    <col min="4367" max="4367" width="1.7109375" style="18" customWidth="1"/>
    <col min="4368" max="4368" width="8.7109375" style="18" customWidth="1"/>
    <col min="4369" max="4369" width="11.28515625" style="18" bestFit="1" customWidth="1"/>
    <col min="4370" max="4370" width="10.42578125" style="18" bestFit="1" customWidth="1"/>
    <col min="4371" max="4614" width="8.28515625" style="18"/>
    <col min="4615" max="4615" width="24.28515625" style="18" customWidth="1"/>
    <col min="4616" max="4616" width="9" style="18" customWidth="1"/>
    <col min="4617" max="4617" width="14.5703125" style="18" customWidth="1"/>
    <col min="4618" max="4618" width="1" style="18" customWidth="1"/>
    <col min="4619" max="4619" width="10.28515625" style="18" customWidth="1"/>
    <col min="4620" max="4620" width="15.28515625" style="18" customWidth="1"/>
    <col min="4621" max="4621" width="3.5703125" style="18" customWidth="1"/>
    <col min="4622" max="4622" width="15.28515625" style="18" customWidth="1"/>
    <col min="4623" max="4623" width="1.7109375" style="18" customWidth="1"/>
    <col min="4624" max="4624" width="8.7109375" style="18" customWidth="1"/>
    <col min="4625" max="4625" width="11.28515625" style="18" bestFit="1" customWidth="1"/>
    <col min="4626" max="4626" width="10.42578125" style="18" bestFit="1" customWidth="1"/>
    <col min="4627" max="4870" width="8.28515625" style="18"/>
    <col min="4871" max="4871" width="24.28515625" style="18" customWidth="1"/>
    <col min="4872" max="4872" width="9" style="18" customWidth="1"/>
    <col min="4873" max="4873" width="14.5703125" style="18" customWidth="1"/>
    <col min="4874" max="4874" width="1" style="18" customWidth="1"/>
    <col min="4875" max="4875" width="10.28515625" style="18" customWidth="1"/>
    <col min="4876" max="4876" width="15.28515625" style="18" customWidth="1"/>
    <col min="4877" max="4877" width="3.5703125" style="18" customWidth="1"/>
    <col min="4878" max="4878" width="15.28515625" style="18" customWidth="1"/>
    <col min="4879" max="4879" width="1.7109375" style="18" customWidth="1"/>
    <col min="4880" max="4880" width="8.7109375" style="18" customWidth="1"/>
    <col min="4881" max="4881" width="11.28515625" style="18" bestFit="1" customWidth="1"/>
    <col min="4882" max="4882" width="10.42578125" style="18" bestFit="1" customWidth="1"/>
    <col min="4883" max="5126" width="8.28515625" style="18"/>
    <col min="5127" max="5127" width="24.28515625" style="18" customWidth="1"/>
    <col min="5128" max="5128" width="9" style="18" customWidth="1"/>
    <col min="5129" max="5129" width="14.5703125" style="18" customWidth="1"/>
    <col min="5130" max="5130" width="1" style="18" customWidth="1"/>
    <col min="5131" max="5131" width="10.28515625" style="18" customWidth="1"/>
    <col min="5132" max="5132" width="15.28515625" style="18" customWidth="1"/>
    <col min="5133" max="5133" width="3.5703125" style="18" customWidth="1"/>
    <col min="5134" max="5134" width="15.28515625" style="18" customWidth="1"/>
    <col min="5135" max="5135" width="1.7109375" style="18" customWidth="1"/>
    <col min="5136" max="5136" width="8.7109375" style="18" customWidth="1"/>
    <col min="5137" max="5137" width="11.28515625" style="18" bestFit="1" customWidth="1"/>
    <col min="5138" max="5138" width="10.42578125" style="18" bestFit="1" customWidth="1"/>
    <col min="5139" max="5382" width="8.28515625" style="18"/>
    <col min="5383" max="5383" width="24.28515625" style="18" customWidth="1"/>
    <col min="5384" max="5384" width="9" style="18" customWidth="1"/>
    <col min="5385" max="5385" width="14.5703125" style="18" customWidth="1"/>
    <col min="5386" max="5386" width="1" style="18" customWidth="1"/>
    <col min="5387" max="5387" width="10.28515625" style="18" customWidth="1"/>
    <col min="5388" max="5388" width="15.28515625" style="18" customWidth="1"/>
    <col min="5389" max="5389" width="3.5703125" style="18" customWidth="1"/>
    <col min="5390" max="5390" width="15.28515625" style="18" customWidth="1"/>
    <col min="5391" max="5391" width="1.7109375" style="18" customWidth="1"/>
    <col min="5392" max="5392" width="8.7109375" style="18" customWidth="1"/>
    <col min="5393" max="5393" width="11.28515625" style="18" bestFit="1" customWidth="1"/>
    <col min="5394" max="5394" width="10.42578125" style="18" bestFit="1" customWidth="1"/>
    <col min="5395" max="5638" width="8.28515625" style="18"/>
    <col min="5639" max="5639" width="24.28515625" style="18" customWidth="1"/>
    <col min="5640" max="5640" width="9" style="18" customWidth="1"/>
    <col min="5641" max="5641" width="14.5703125" style="18" customWidth="1"/>
    <col min="5642" max="5642" width="1" style="18" customWidth="1"/>
    <col min="5643" max="5643" width="10.28515625" style="18" customWidth="1"/>
    <col min="5644" max="5644" width="15.28515625" style="18" customWidth="1"/>
    <col min="5645" max="5645" width="3.5703125" style="18" customWidth="1"/>
    <col min="5646" max="5646" width="15.28515625" style="18" customWidth="1"/>
    <col min="5647" max="5647" width="1.7109375" style="18" customWidth="1"/>
    <col min="5648" max="5648" width="8.7109375" style="18" customWidth="1"/>
    <col min="5649" max="5649" width="11.28515625" style="18" bestFit="1" customWidth="1"/>
    <col min="5650" max="5650" width="10.42578125" style="18" bestFit="1" customWidth="1"/>
    <col min="5651" max="5894" width="8.28515625" style="18"/>
    <col min="5895" max="5895" width="24.28515625" style="18" customWidth="1"/>
    <col min="5896" max="5896" width="9" style="18" customWidth="1"/>
    <col min="5897" max="5897" width="14.5703125" style="18" customWidth="1"/>
    <col min="5898" max="5898" width="1" style="18" customWidth="1"/>
    <col min="5899" max="5899" width="10.28515625" style="18" customWidth="1"/>
    <col min="5900" max="5900" width="15.28515625" style="18" customWidth="1"/>
    <col min="5901" max="5901" width="3.5703125" style="18" customWidth="1"/>
    <col min="5902" max="5902" width="15.28515625" style="18" customWidth="1"/>
    <col min="5903" max="5903" width="1.7109375" style="18" customWidth="1"/>
    <col min="5904" max="5904" width="8.7109375" style="18" customWidth="1"/>
    <col min="5905" max="5905" width="11.28515625" style="18" bestFit="1" customWidth="1"/>
    <col min="5906" max="5906" width="10.42578125" style="18" bestFit="1" customWidth="1"/>
    <col min="5907" max="6150" width="8.28515625" style="18"/>
    <col min="6151" max="6151" width="24.28515625" style="18" customWidth="1"/>
    <col min="6152" max="6152" width="9" style="18" customWidth="1"/>
    <col min="6153" max="6153" width="14.5703125" style="18" customWidth="1"/>
    <col min="6154" max="6154" width="1" style="18" customWidth="1"/>
    <col min="6155" max="6155" width="10.28515625" style="18" customWidth="1"/>
    <col min="6156" max="6156" width="15.28515625" style="18" customWidth="1"/>
    <col min="6157" max="6157" width="3.5703125" style="18" customWidth="1"/>
    <col min="6158" max="6158" width="15.28515625" style="18" customWidth="1"/>
    <col min="6159" max="6159" width="1.7109375" style="18" customWidth="1"/>
    <col min="6160" max="6160" width="8.7109375" style="18" customWidth="1"/>
    <col min="6161" max="6161" width="11.28515625" style="18" bestFit="1" customWidth="1"/>
    <col min="6162" max="6162" width="10.42578125" style="18" bestFit="1" customWidth="1"/>
    <col min="6163" max="6406" width="8.28515625" style="18"/>
    <col min="6407" max="6407" width="24.28515625" style="18" customWidth="1"/>
    <col min="6408" max="6408" width="9" style="18" customWidth="1"/>
    <col min="6409" max="6409" width="14.5703125" style="18" customWidth="1"/>
    <col min="6410" max="6410" width="1" style="18" customWidth="1"/>
    <col min="6411" max="6411" width="10.28515625" style="18" customWidth="1"/>
    <col min="6412" max="6412" width="15.28515625" style="18" customWidth="1"/>
    <col min="6413" max="6413" width="3.5703125" style="18" customWidth="1"/>
    <col min="6414" max="6414" width="15.28515625" style="18" customWidth="1"/>
    <col min="6415" max="6415" width="1.7109375" style="18" customWidth="1"/>
    <col min="6416" max="6416" width="8.7109375" style="18" customWidth="1"/>
    <col min="6417" max="6417" width="11.28515625" style="18" bestFit="1" customWidth="1"/>
    <col min="6418" max="6418" width="10.42578125" style="18" bestFit="1" customWidth="1"/>
    <col min="6419" max="6662" width="8.28515625" style="18"/>
    <col min="6663" max="6663" width="24.28515625" style="18" customWidth="1"/>
    <col min="6664" max="6664" width="9" style="18" customWidth="1"/>
    <col min="6665" max="6665" width="14.5703125" style="18" customWidth="1"/>
    <col min="6666" max="6666" width="1" style="18" customWidth="1"/>
    <col min="6667" max="6667" width="10.28515625" style="18" customWidth="1"/>
    <col min="6668" max="6668" width="15.28515625" style="18" customWidth="1"/>
    <col min="6669" max="6669" width="3.5703125" style="18" customWidth="1"/>
    <col min="6670" max="6670" width="15.28515625" style="18" customWidth="1"/>
    <col min="6671" max="6671" width="1.7109375" style="18" customWidth="1"/>
    <col min="6672" max="6672" width="8.7109375" style="18" customWidth="1"/>
    <col min="6673" max="6673" width="11.28515625" style="18" bestFit="1" customWidth="1"/>
    <col min="6674" max="6674" width="10.42578125" style="18" bestFit="1" customWidth="1"/>
    <col min="6675" max="6918" width="8.28515625" style="18"/>
    <col min="6919" max="6919" width="24.28515625" style="18" customWidth="1"/>
    <col min="6920" max="6920" width="9" style="18" customWidth="1"/>
    <col min="6921" max="6921" width="14.5703125" style="18" customWidth="1"/>
    <col min="6922" max="6922" width="1" style="18" customWidth="1"/>
    <col min="6923" max="6923" width="10.28515625" style="18" customWidth="1"/>
    <col min="6924" max="6924" width="15.28515625" style="18" customWidth="1"/>
    <col min="6925" max="6925" width="3.5703125" style="18" customWidth="1"/>
    <col min="6926" max="6926" width="15.28515625" style="18" customWidth="1"/>
    <col min="6927" max="6927" width="1.7109375" style="18" customWidth="1"/>
    <col min="6928" max="6928" width="8.7109375" style="18" customWidth="1"/>
    <col min="6929" max="6929" width="11.28515625" style="18" bestFit="1" customWidth="1"/>
    <col min="6930" max="6930" width="10.42578125" style="18" bestFit="1" customWidth="1"/>
    <col min="6931" max="7174" width="8.28515625" style="18"/>
    <col min="7175" max="7175" width="24.28515625" style="18" customWidth="1"/>
    <col min="7176" max="7176" width="9" style="18" customWidth="1"/>
    <col min="7177" max="7177" width="14.5703125" style="18" customWidth="1"/>
    <col min="7178" max="7178" width="1" style="18" customWidth="1"/>
    <col min="7179" max="7179" width="10.28515625" style="18" customWidth="1"/>
    <col min="7180" max="7180" width="15.28515625" style="18" customWidth="1"/>
    <col min="7181" max="7181" width="3.5703125" style="18" customWidth="1"/>
    <col min="7182" max="7182" width="15.28515625" style="18" customWidth="1"/>
    <col min="7183" max="7183" width="1.7109375" style="18" customWidth="1"/>
    <col min="7184" max="7184" width="8.7109375" style="18" customWidth="1"/>
    <col min="7185" max="7185" width="11.28515625" style="18" bestFit="1" customWidth="1"/>
    <col min="7186" max="7186" width="10.42578125" style="18" bestFit="1" customWidth="1"/>
    <col min="7187" max="7430" width="8.28515625" style="18"/>
    <col min="7431" max="7431" width="24.28515625" style="18" customWidth="1"/>
    <col min="7432" max="7432" width="9" style="18" customWidth="1"/>
    <col min="7433" max="7433" width="14.5703125" style="18" customWidth="1"/>
    <col min="7434" max="7434" width="1" style="18" customWidth="1"/>
    <col min="7435" max="7435" width="10.28515625" style="18" customWidth="1"/>
    <col min="7436" max="7436" width="15.28515625" style="18" customWidth="1"/>
    <col min="7437" max="7437" width="3.5703125" style="18" customWidth="1"/>
    <col min="7438" max="7438" width="15.28515625" style="18" customWidth="1"/>
    <col min="7439" max="7439" width="1.7109375" style="18" customWidth="1"/>
    <col min="7440" max="7440" width="8.7109375" style="18" customWidth="1"/>
    <col min="7441" max="7441" width="11.28515625" style="18" bestFit="1" customWidth="1"/>
    <col min="7442" max="7442" width="10.42578125" style="18" bestFit="1" customWidth="1"/>
    <col min="7443" max="7686" width="8.28515625" style="18"/>
    <col min="7687" max="7687" width="24.28515625" style="18" customWidth="1"/>
    <col min="7688" max="7688" width="9" style="18" customWidth="1"/>
    <col min="7689" max="7689" width="14.5703125" style="18" customWidth="1"/>
    <col min="7690" max="7690" width="1" style="18" customWidth="1"/>
    <col min="7691" max="7691" width="10.28515625" style="18" customWidth="1"/>
    <col min="7692" max="7692" width="15.28515625" style="18" customWidth="1"/>
    <col min="7693" max="7693" width="3.5703125" style="18" customWidth="1"/>
    <col min="7694" max="7694" width="15.28515625" style="18" customWidth="1"/>
    <col min="7695" max="7695" width="1.7109375" style="18" customWidth="1"/>
    <col min="7696" max="7696" width="8.7109375" style="18" customWidth="1"/>
    <col min="7697" max="7697" width="11.28515625" style="18" bestFit="1" customWidth="1"/>
    <col min="7698" max="7698" width="10.42578125" style="18" bestFit="1" customWidth="1"/>
    <col min="7699" max="7942" width="8.28515625" style="18"/>
    <col min="7943" max="7943" width="24.28515625" style="18" customWidth="1"/>
    <col min="7944" max="7944" width="9" style="18" customWidth="1"/>
    <col min="7945" max="7945" width="14.5703125" style="18" customWidth="1"/>
    <col min="7946" max="7946" width="1" style="18" customWidth="1"/>
    <col min="7947" max="7947" width="10.28515625" style="18" customWidth="1"/>
    <col min="7948" max="7948" width="15.28515625" style="18" customWidth="1"/>
    <col min="7949" max="7949" width="3.5703125" style="18" customWidth="1"/>
    <col min="7950" max="7950" width="15.28515625" style="18" customWidth="1"/>
    <col min="7951" max="7951" width="1.7109375" style="18" customWidth="1"/>
    <col min="7952" max="7952" width="8.7109375" style="18" customWidth="1"/>
    <col min="7953" max="7953" width="11.28515625" style="18" bestFit="1" customWidth="1"/>
    <col min="7954" max="7954" width="10.42578125" style="18" bestFit="1" customWidth="1"/>
    <col min="7955" max="8198" width="8.28515625" style="18"/>
    <col min="8199" max="8199" width="24.28515625" style="18" customWidth="1"/>
    <col min="8200" max="8200" width="9" style="18" customWidth="1"/>
    <col min="8201" max="8201" width="14.5703125" style="18" customWidth="1"/>
    <col min="8202" max="8202" width="1" style="18" customWidth="1"/>
    <col min="8203" max="8203" width="10.28515625" style="18" customWidth="1"/>
    <col min="8204" max="8204" width="15.28515625" style="18" customWidth="1"/>
    <col min="8205" max="8205" width="3.5703125" style="18" customWidth="1"/>
    <col min="8206" max="8206" width="15.28515625" style="18" customWidth="1"/>
    <col min="8207" max="8207" width="1.7109375" style="18" customWidth="1"/>
    <col min="8208" max="8208" width="8.7109375" style="18" customWidth="1"/>
    <col min="8209" max="8209" width="11.28515625" style="18" bestFit="1" customWidth="1"/>
    <col min="8210" max="8210" width="10.42578125" style="18" bestFit="1" customWidth="1"/>
    <col min="8211" max="8454" width="8.28515625" style="18"/>
    <col min="8455" max="8455" width="24.28515625" style="18" customWidth="1"/>
    <col min="8456" max="8456" width="9" style="18" customWidth="1"/>
    <col min="8457" max="8457" width="14.5703125" style="18" customWidth="1"/>
    <col min="8458" max="8458" width="1" style="18" customWidth="1"/>
    <col min="8459" max="8459" width="10.28515625" style="18" customWidth="1"/>
    <col min="8460" max="8460" width="15.28515625" style="18" customWidth="1"/>
    <col min="8461" max="8461" width="3.5703125" style="18" customWidth="1"/>
    <col min="8462" max="8462" width="15.28515625" style="18" customWidth="1"/>
    <col min="8463" max="8463" width="1.7109375" style="18" customWidth="1"/>
    <col min="8464" max="8464" width="8.7109375" style="18" customWidth="1"/>
    <col min="8465" max="8465" width="11.28515625" style="18" bestFit="1" customWidth="1"/>
    <col min="8466" max="8466" width="10.42578125" style="18" bestFit="1" customWidth="1"/>
    <col min="8467" max="8710" width="8.28515625" style="18"/>
    <col min="8711" max="8711" width="24.28515625" style="18" customWidth="1"/>
    <col min="8712" max="8712" width="9" style="18" customWidth="1"/>
    <col min="8713" max="8713" width="14.5703125" style="18" customWidth="1"/>
    <col min="8714" max="8714" width="1" style="18" customWidth="1"/>
    <col min="8715" max="8715" width="10.28515625" style="18" customWidth="1"/>
    <col min="8716" max="8716" width="15.28515625" style="18" customWidth="1"/>
    <col min="8717" max="8717" width="3.5703125" style="18" customWidth="1"/>
    <col min="8718" max="8718" width="15.28515625" style="18" customWidth="1"/>
    <col min="8719" max="8719" width="1.7109375" style="18" customWidth="1"/>
    <col min="8720" max="8720" width="8.7109375" style="18" customWidth="1"/>
    <col min="8721" max="8721" width="11.28515625" style="18" bestFit="1" customWidth="1"/>
    <col min="8722" max="8722" width="10.42578125" style="18" bestFit="1" customWidth="1"/>
    <col min="8723" max="8966" width="8.28515625" style="18"/>
    <col min="8967" max="8967" width="24.28515625" style="18" customWidth="1"/>
    <col min="8968" max="8968" width="9" style="18" customWidth="1"/>
    <col min="8969" max="8969" width="14.5703125" style="18" customWidth="1"/>
    <col min="8970" max="8970" width="1" style="18" customWidth="1"/>
    <col min="8971" max="8971" width="10.28515625" style="18" customWidth="1"/>
    <col min="8972" max="8972" width="15.28515625" style="18" customWidth="1"/>
    <col min="8973" max="8973" width="3.5703125" style="18" customWidth="1"/>
    <col min="8974" max="8974" width="15.28515625" style="18" customWidth="1"/>
    <col min="8975" max="8975" width="1.7109375" style="18" customWidth="1"/>
    <col min="8976" max="8976" width="8.7109375" style="18" customWidth="1"/>
    <col min="8977" max="8977" width="11.28515625" style="18" bestFit="1" customWidth="1"/>
    <col min="8978" max="8978" width="10.42578125" style="18" bestFit="1" customWidth="1"/>
    <col min="8979" max="9222" width="8.28515625" style="18"/>
    <col min="9223" max="9223" width="24.28515625" style="18" customWidth="1"/>
    <col min="9224" max="9224" width="9" style="18" customWidth="1"/>
    <col min="9225" max="9225" width="14.5703125" style="18" customWidth="1"/>
    <col min="9226" max="9226" width="1" style="18" customWidth="1"/>
    <col min="9227" max="9227" width="10.28515625" style="18" customWidth="1"/>
    <col min="9228" max="9228" width="15.28515625" style="18" customWidth="1"/>
    <col min="9229" max="9229" width="3.5703125" style="18" customWidth="1"/>
    <col min="9230" max="9230" width="15.28515625" style="18" customWidth="1"/>
    <col min="9231" max="9231" width="1.7109375" style="18" customWidth="1"/>
    <col min="9232" max="9232" width="8.7109375" style="18" customWidth="1"/>
    <col min="9233" max="9233" width="11.28515625" style="18" bestFit="1" customWidth="1"/>
    <col min="9234" max="9234" width="10.42578125" style="18" bestFit="1" customWidth="1"/>
    <col min="9235" max="9478" width="8.28515625" style="18"/>
    <col min="9479" max="9479" width="24.28515625" style="18" customWidth="1"/>
    <col min="9480" max="9480" width="9" style="18" customWidth="1"/>
    <col min="9481" max="9481" width="14.5703125" style="18" customWidth="1"/>
    <col min="9482" max="9482" width="1" style="18" customWidth="1"/>
    <col min="9483" max="9483" width="10.28515625" style="18" customWidth="1"/>
    <col min="9484" max="9484" width="15.28515625" style="18" customWidth="1"/>
    <col min="9485" max="9485" width="3.5703125" style="18" customWidth="1"/>
    <col min="9486" max="9486" width="15.28515625" style="18" customWidth="1"/>
    <col min="9487" max="9487" width="1.7109375" style="18" customWidth="1"/>
    <col min="9488" max="9488" width="8.7109375" style="18" customWidth="1"/>
    <col min="9489" max="9489" width="11.28515625" style="18" bestFit="1" customWidth="1"/>
    <col min="9490" max="9490" width="10.42578125" style="18" bestFit="1" customWidth="1"/>
    <col min="9491" max="9734" width="8.28515625" style="18"/>
    <col min="9735" max="9735" width="24.28515625" style="18" customWidth="1"/>
    <col min="9736" max="9736" width="9" style="18" customWidth="1"/>
    <col min="9737" max="9737" width="14.5703125" style="18" customWidth="1"/>
    <col min="9738" max="9738" width="1" style="18" customWidth="1"/>
    <col min="9739" max="9739" width="10.28515625" style="18" customWidth="1"/>
    <col min="9740" max="9740" width="15.28515625" style="18" customWidth="1"/>
    <col min="9741" max="9741" width="3.5703125" style="18" customWidth="1"/>
    <col min="9742" max="9742" width="15.28515625" style="18" customWidth="1"/>
    <col min="9743" max="9743" width="1.7109375" style="18" customWidth="1"/>
    <col min="9744" max="9744" width="8.7109375" style="18" customWidth="1"/>
    <col min="9745" max="9745" width="11.28515625" style="18" bestFit="1" customWidth="1"/>
    <col min="9746" max="9746" width="10.42578125" style="18" bestFit="1" customWidth="1"/>
    <col min="9747" max="9990" width="8.28515625" style="18"/>
    <col min="9991" max="9991" width="24.28515625" style="18" customWidth="1"/>
    <col min="9992" max="9992" width="9" style="18" customWidth="1"/>
    <col min="9993" max="9993" width="14.5703125" style="18" customWidth="1"/>
    <col min="9994" max="9994" width="1" style="18" customWidth="1"/>
    <col min="9995" max="9995" width="10.28515625" style="18" customWidth="1"/>
    <col min="9996" max="9996" width="15.28515625" style="18" customWidth="1"/>
    <col min="9997" max="9997" width="3.5703125" style="18" customWidth="1"/>
    <col min="9998" max="9998" width="15.28515625" style="18" customWidth="1"/>
    <col min="9999" max="9999" width="1.7109375" style="18" customWidth="1"/>
    <col min="10000" max="10000" width="8.7109375" style="18" customWidth="1"/>
    <col min="10001" max="10001" width="11.28515625" style="18" bestFit="1" customWidth="1"/>
    <col min="10002" max="10002" width="10.42578125" style="18" bestFit="1" customWidth="1"/>
    <col min="10003" max="10246" width="8.28515625" style="18"/>
    <col min="10247" max="10247" width="24.28515625" style="18" customWidth="1"/>
    <col min="10248" max="10248" width="9" style="18" customWidth="1"/>
    <col min="10249" max="10249" width="14.5703125" style="18" customWidth="1"/>
    <col min="10250" max="10250" width="1" style="18" customWidth="1"/>
    <col min="10251" max="10251" width="10.28515625" style="18" customWidth="1"/>
    <col min="10252" max="10252" width="15.28515625" style="18" customWidth="1"/>
    <col min="10253" max="10253" width="3.5703125" style="18" customWidth="1"/>
    <col min="10254" max="10254" width="15.28515625" style="18" customWidth="1"/>
    <col min="10255" max="10255" width="1.7109375" style="18" customWidth="1"/>
    <col min="10256" max="10256" width="8.7109375" style="18" customWidth="1"/>
    <col min="10257" max="10257" width="11.28515625" style="18" bestFit="1" customWidth="1"/>
    <col min="10258" max="10258" width="10.42578125" style="18" bestFit="1" customWidth="1"/>
    <col min="10259" max="10502" width="8.28515625" style="18"/>
    <col min="10503" max="10503" width="24.28515625" style="18" customWidth="1"/>
    <col min="10504" max="10504" width="9" style="18" customWidth="1"/>
    <col min="10505" max="10505" width="14.5703125" style="18" customWidth="1"/>
    <col min="10506" max="10506" width="1" style="18" customWidth="1"/>
    <col min="10507" max="10507" width="10.28515625" style="18" customWidth="1"/>
    <col min="10508" max="10508" width="15.28515625" style="18" customWidth="1"/>
    <col min="10509" max="10509" width="3.5703125" style="18" customWidth="1"/>
    <col min="10510" max="10510" width="15.28515625" style="18" customWidth="1"/>
    <col min="10511" max="10511" width="1.7109375" style="18" customWidth="1"/>
    <col min="10512" max="10512" width="8.7109375" style="18" customWidth="1"/>
    <col min="10513" max="10513" width="11.28515625" style="18" bestFit="1" customWidth="1"/>
    <col min="10514" max="10514" width="10.42578125" style="18" bestFit="1" customWidth="1"/>
    <col min="10515" max="10758" width="8.28515625" style="18"/>
    <col min="10759" max="10759" width="24.28515625" style="18" customWidth="1"/>
    <col min="10760" max="10760" width="9" style="18" customWidth="1"/>
    <col min="10761" max="10761" width="14.5703125" style="18" customWidth="1"/>
    <col min="10762" max="10762" width="1" style="18" customWidth="1"/>
    <col min="10763" max="10763" width="10.28515625" style="18" customWidth="1"/>
    <col min="10764" max="10764" width="15.28515625" style="18" customWidth="1"/>
    <col min="10765" max="10765" width="3.5703125" style="18" customWidth="1"/>
    <col min="10766" max="10766" width="15.28515625" style="18" customWidth="1"/>
    <col min="10767" max="10767" width="1.7109375" style="18" customWidth="1"/>
    <col min="10768" max="10768" width="8.7109375" style="18" customWidth="1"/>
    <col min="10769" max="10769" width="11.28515625" style="18" bestFit="1" customWidth="1"/>
    <col min="10770" max="10770" width="10.42578125" style="18" bestFit="1" customWidth="1"/>
    <col min="10771" max="11014" width="8.28515625" style="18"/>
    <col min="11015" max="11015" width="24.28515625" style="18" customWidth="1"/>
    <col min="11016" max="11016" width="9" style="18" customWidth="1"/>
    <col min="11017" max="11017" width="14.5703125" style="18" customWidth="1"/>
    <col min="11018" max="11018" width="1" style="18" customWidth="1"/>
    <col min="11019" max="11019" width="10.28515625" style="18" customWidth="1"/>
    <col min="11020" max="11020" width="15.28515625" style="18" customWidth="1"/>
    <col min="11021" max="11021" width="3.5703125" style="18" customWidth="1"/>
    <col min="11022" max="11022" width="15.28515625" style="18" customWidth="1"/>
    <col min="11023" max="11023" width="1.7109375" style="18" customWidth="1"/>
    <col min="11024" max="11024" width="8.7109375" style="18" customWidth="1"/>
    <col min="11025" max="11025" width="11.28515625" style="18" bestFit="1" customWidth="1"/>
    <col min="11026" max="11026" width="10.42578125" style="18" bestFit="1" customWidth="1"/>
    <col min="11027" max="11270" width="8.28515625" style="18"/>
    <col min="11271" max="11271" width="24.28515625" style="18" customWidth="1"/>
    <col min="11272" max="11272" width="9" style="18" customWidth="1"/>
    <col min="11273" max="11273" width="14.5703125" style="18" customWidth="1"/>
    <col min="11274" max="11274" width="1" style="18" customWidth="1"/>
    <col min="11275" max="11275" width="10.28515625" style="18" customWidth="1"/>
    <col min="11276" max="11276" width="15.28515625" style="18" customWidth="1"/>
    <col min="11277" max="11277" width="3.5703125" style="18" customWidth="1"/>
    <col min="11278" max="11278" width="15.28515625" style="18" customWidth="1"/>
    <col min="11279" max="11279" width="1.7109375" style="18" customWidth="1"/>
    <col min="11280" max="11280" width="8.7109375" style="18" customWidth="1"/>
    <col min="11281" max="11281" width="11.28515625" style="18" bestFit="1" customWidth="1"/>
    <col min="11282" max="11282" width="10.42578125" style="18" bestFit="1" customWidth="1"/>
    <col min="11283" max="11526" width="8.28515625" style="18"/>
    <col min="11527" max="11527" width="24.28515625" style="18" customWidth="1"/>
    <col min="11528" max="11528" width="9" style="18" customWidth="1"/>
    <col min="11529" max="11529" width="14.5703125" style="18" customWidth="1"/>
    <col min="11530" max="11530" width="1" style="18" customWidth="1"/>
    <col min="11531" max="11531" width="10.28515625" style="18" customWidth="1"/>
    <col min="11532" max="11532" width="15.28515625" style="18" customWidth="1"/>
    <col min="11533" max="11533" width="3.5703125" style="18" customWidth="1"/>
    <col min="11534" max="11534" width="15.28515625" style="18" customWidth="1"/>
    <col min="11535" max="11535" width="1.7109375" style="18" customWidth="1"/>
    <col min="11536" max="11536" width="8.7109375" style="18" customWidth="1"/>
    <col min="11537" max="11537" width="11.28515625" style="18" bestFit="1" customWidth="1"/>
    <col min="11538" max="11538" width="10.42578125" style="18" bestFit="1" customWidth="1"/>
    <col min="11539" max="11782" width="8.28515625" style="18"/>
    <col min="11783" max="11783" width="24.28515625" style="18" customWidth="1"/>
    <col min="11784" max="11784" width="9" style="18" customWidth="1"/>
    <col min="11785" max="11785" width="14.5703125" style="18" customWidth="1"/>
    <col min="11786" max="11786" width="1" style="18" customWidth="1"/>
    <col min="11787" max="11787" width="10.28515625" style="18" customWidth="1"/>
    <col min="11788" max="11788" width="15.28515625" style="18" customWidth="1"/>
    <col min="11789" max="11789" width="3.5703125" style="18" customWidth="1"/>
    <col min="11790" max="11790" width="15.28515625" style="18" customWidth="1"/>
    <col min="11791" max="11791" width="1.7109375" style="18" customWidth="1"/>
    <col min="11792" max="11792" width="8.7109375" style="18" customWidth="1"/>
    <col min="11793" max="11793" width="11.28515625" style="18" bestFit="1" customWidth="1"/>
    <col min="11794" max="11794" width="10.42578125" style="18" bestFit="1" customWidth="1"/>
    <col min="11795" max="12038" width="8.28515625" style="18"/>
    <col min="12039" max="12039" width="24.28515625" style="18" customWidth="1"/>
    <col min="12040" max="12040" width="9" style="18" customWidth="1"/>
    <col min="12041" max="12041" width="14.5703125" style="18" customWidth="1"/>
    <col min="12042" max="12042" width="1" style="18" customWidth="1"/>
    <col min="12043" max="12043" width="10.28515625" style="18" customWidth="1"/>
    <col min="12044" max="12044" width="15.28515625" style="18" customWidth="1"/>
    <col min="12045" max="12045" width="3.5703125" style="18" customWidth="1"/>
    <col min="12046" max="12046" width="15.28515625" style="18" customWidth="1"/>
    <col min="12047" max="12047" width="1.7109375" style="18" customWidth="1"/>
    <col min="12048" max="12048" width="8.7109375" style="18" customWidth="1"/>
    <col min="12049" max="12049" width="11.28515625" style="18" bestFit="1" customWidth="1"/>
    <col min="12050" max="12050" width="10.42578125" style="18" bestFit="1" customWidth="1"/>
    <col min="12051" max="12294" width="8.28515625" style="18"/>
    <col min="12295" max="12295" width="24.28515625" style="18" customWidth="1"/>
    <col min="12296" max="12296" width="9" style="18" customWidth="1"/>
    <col min="12297" max="12297" width="14.5703125" style="18" customWidth="1"/>
    <col min="12298" max="12298" width="1" style="18" customWidth="1"/>
    <col min="12299" max="12299" width="10.28515625" style="18" customWidth="1"/>
    <col min="12300" max="12300" width="15.28515625" style="18" customWidth="1"/>
    <col min="12301" max="12301" width="3.5703125" style="18" customWidth="1"/>
    <col min="12302" max="12302" width="15.28515625" style="18" customWidth="1"/>
    <col min="12303" max="12303" width="1.7109375" style="18" customWidth="1"/>
    <col min="12304" max="12304" width="8.7109375" style="18" customWidth="1"/>
    <col min="12305" max="12305" width="11.28515625" style="18" bestFit="1" customWidth="1"/>
    <col min="12306" max="12306" width="10.42578125" style="18" bestFit="1" customWidth="1"/>
    <col min="12307" max="12550" width="8.28515625" style="18"/>
    <col min="12551" max="12551" width="24.28515625" style="18" customWidth="1"/>
    <col min="12552" max="12552" width="9" style="18" customWidth="1"/>
    <col min="12553" max="12553" width="14.5703125" style="18" customWidth="1"/>
    <col min="12554" max="12554" width="1" style="18" customWidth="1"/>
    <col min="12555" max="12555" width="10.28515625" style="18" customWidth="1"/>
    <col min="12556" max="12556" width="15.28515625" style="18" customWidth="1"/>
    <col min="12557" max="12557" width="3.5703125" style="18" customWidth="1"/>
    <col min="12558" max="12558" width="15.28515625" style="18" customWidth="1"/>
    <col min="12559" max="12559" width="1.7109375" style="18" customWidth="1"/>
    <col min="12560" max="12560" width="8.7109375" style="18" customWidth="1"/>
    <col min="12561" max="12561" width="11.28515625" style="18" bestFit="1" customWidth="1"/>
    <col min="12562" max="12562" width="10.42578125" style="18" bestFit="1" customWidth="1"/>
    <col min="12563" max="12806" width="8.28515625" style="18"/>
    <col min="12807" max="12807" width="24.28515625" style="18" customWidth="1"/>
    <col min="12808" max="12808" width="9" style="18" customWidth="1"/>
    <col min="12809" max="12809" width="14.5703125" style="18" customWidth="1"/>
    <col min="12810" max="12810" width="1" style="18" customWidth="1"/>
    <col min="12811" max="12811" width="10.28515625" style="18" customWidth="1"/>
    <col min="12812" max="12812" width="15.28515625" style="18" customWidth="1"/>
    <col min="12813" max="12813" width="3.5703125" style="18" customWidth="1"/>
    <col min="12814" max="12814" width="15.28515625" style="18" customWidth="1"/>
    <col min="12815" max="12815" width="1.7109375" style="18" customWidth="1"/>
    <col min="12816" max="12816" width="8.7109375" style="18" customWidth="1"/>
    <col min="12817" max="12817" width="11.28515625" style="18" bestFit="1" customWidth="1"/>
    <col min="12818" max="12818" width="10.42578125" style="18" bestFit="1" customWidth="1"/>
    <col min="12819" max="13062" width="8.28515625" style="18"/>
    <col min="13063" max="13063" width="24.28515625" style="18" customWidth="1"/>
    <col min="13064" max="13064" width="9" style="18" customWidth="1"/>
    <col min="13065" max="13065" width="14.5703125" style="18" customWidth="1"/>
    <col min="13066" max="13066" width="1" style="18" customWidth="1"/>
    <col min="13067" max="13067" width="10.28515625" style="18" customWidth="1"/>
    <col min="13068" max="13068" width="15.28515625" style="18" customWidth="1"/>
    <col min="13069" max="13069" width="3.5703125" style="18" customWidth="1"/>
    <col min="13070" max="13070" width="15.28515625" style="18" customWidth="1"/>
    <col min="13071" max="13071" width="1.7109375" style="18" customWidth="1"/>
    <col min="13072" max="13072" width="8.7109375" style="18" customWidth="1"/>
    <col min="13073" max="13073" width="11.28515625" style="18" bestFit="1" customWidth="1"/>
    <col min="13074" max="13074" width="10.42578125" style="18" bestFit="1" customWidth="1"/>
    <col min="13075" max="13318" width="8.28515625" style="18"/>
    <col min="13319" max="13319" width="24.28515625" style="18" customWidth="1"/>
    <col min="13320" max="13320" width="9" style="18" customWidth="1"/>
    <col min="13321" max="13321" width="14.5703125" style="18" customWidth="1"/>
    <col min="13322" max="13322" width="1" style="18" customWidth="1"/>
    <col min="13323" max="13323" width="10.28515625" style="18" customWidth="1"/>
    <col min="13324" max="13324" width="15.28515625" style="18" customWidth="1"/>
    <col min="13325" max="13325" width="3.5703125" style="18" customWidth="1"/>
    <col min="13326" max="13326" width="15.28515625" style="18" customWidth="1"/>
    <col min="13327" max="13327" width="1.7109375" style="18" customWidth="1"/>
    <col min="13328" max="13328" width="8.7109375" style="18" customWidth="1"/>
    <col min="13329" max="13329" width="11.28515625" style="18" bestFit="1" customWidth="1"/>
    <col min="13330" max="13330" width="10.42578125" style="18" bestFit="1" customWidth="1"/>
    <col min="13331" max="13574" width="8.28515625" style="18"/>
    <col min="13575" max="13575" width="24.28515625" style="18" customWidth="1"/>
    <col min="13576" max="13576" width="9" style="18" customWidth="1"/>
    <col min="13577" max="13577" width="14.5703125" style="18" customWidth="1"/>
    <col min="13578" max="13578" width="1" style="18" customWidth="1"/>
    <col min="13579" max="13579" width="10.28515625" style="18" customWidth="1"/>
    <col min="13580" max="13580" width="15.28515625" style="18" customWidth="1"/>
    <col min="13581" max="13581" width="3.5703125" style="18" customWidth="1"/>
    <col min="13582" max="13582" width="15.28515625" style="18" customWidth="1"/>
    <col min="13583" max="13583" width="1.7109375" style="18" customWidth="1"/>
    <col min="13584" max="13584" width="8.7109375" style="18" customWidth="1"/>
    <col min="13585" max="13585" width="11.28515625" style="18" bestFit="1" customWidth="1"/>
    <col min="13586" max="13586" width="10.42578125" style="18" bestFit="1" customWidth="1"/>
    <col min="13587" max="13830" width="8.28515625" style="18"/>
    <col min="13831" max="13831" width="24.28515625" style="18" customWidth="1"/>
    <col min="13832" max="13832" width="9" style="18" customWidth="1"/>
    <col min="13833" max="13833" width="14.5703125" style="18" customWidth="1"/>
    <col min="13834" max="13834" width="1" style="18" customWidth="1"/>
    <col min="13835" max="13835" width="10.28515625" style="18" customWidth="1"/>
    <col min="13836" max="13836" width="15.28515625" style="18" customWidth="1"/>
    <col min="13837" max="13837" width="3.5703125" style="18" customWidth="1"/>
    <col min="13838" max="13838" width="15.28515625" style="18" customWidth="1"/>
    <col min="13839" max="13839" width="1.7109375" style="18" customWidth="1"/>
    <col min="13840" max="13840" width="8.7109375" style="18" customWidth="1"/>
    <col min="13841" max="13841" width="11.28515625" style="18" bestFit="1" customWidth="1"/>
    <col min="13842" max="13842" width="10.42578125" style="18" bestFit="1" customWidth="1"/>
    <col min="13843" max="14086" width="8.28515625" style="18"/>
    <col min="14087" max="14087" width="24.28515625" style="18" customWidth="1"/>
    <col min="14088" max="14088" width="9" style="18" customWidth="1"/>
    <col min="14089" max="14089" width="14.5703125" style="18" customWidth="1"/>
    <col min="14090" max="14090" width="1" style="18" customWidth="1"/>
    <col min="14091" max="14091" width="10.28515625" style="18" customWidth="1"/>
    <col min="14092" max="14092" width="15.28515625" style="18" customWidth="1"/>
    <col min="14093" max="14093" width="3.5703125" style="18" customWidth="1"/>
    <col min="14094" max="14094" width="15.28515625" style="18" customWidth="1"/>
    <col min="14095" max="14095" width="1.7109375" style="18" customWidth="1"/>
    <col min="14096" max="14096" width="8.7109375" style="18" customWidth="1"/>
    <col min="14097" max="14097" width="11.28515625" style="18" bestFit="1" customWidth="1"/>
    <col min="14098" max="14098" width="10.42578125" style="18" bestFit="1" customWidth="1"/>
    <col min="14099" max="14342" width="8.28515625" style="18"/>
    <col min="14343" max="14343" width="24.28515625" style="18" customWidth="1"/>
    <col min="14344" max="14344" width="9" style="18" customWidth="1"/>
    <col min="14345" max="14345" width="14.5703125" style="18" customWidth="1"/>
    <col min="14346" max="14346" width="1" style="18" customWidth="1"/>
    <col min="14347" max="14347" width="10.28515625" style="18" customWidth="1"/>
    <col min="14348" max="14348" width="15.28515625" style="18" customWidth="1"/>
    <col min="14349" max="14349" width="3.5703125" style="18" customWidth="1"/>
    <col min="14350" max="14350" width="15.28515625" style="18" customWidth="1"/>
    <col min="14351" max="14351" width="1.7109375" style="18" customWidth="1"/>
    <col min="14352" max="14352" width="8.7109375" style="18" customWidth="1"/>
    <col min="14353" max="14353" width="11.28515625" style="18" bestFit="1" customWidth="1"/>
    <col min="14354" max="14354" width="10.42578125" style="18" bestFit="1" customWidth="1"/>
    <col min="14355" max="14598" width="8.28515625" style="18"/>
    <col min="14599" max="14599" width="24.28515625" style="18" customWidth="1"/>
    <col min="14600" max="14600" width="9" style="18" customWidth="1"/>
    <col min="14601" max="14601" width="14.5703125" style="18" customWidth="1"/>
    <col min="14602" max="14602" width="1" style="18" customWidth="1"/>
    <col min="14603" max="14603" width="10.28515625" style="18" customWidth="1"/>
    <col min="14604" max="14604" width="15.28515625" style="18" customWidth="1"/>
    <col min="14605" max="14605" width="3.5703125" style="18" customWidth="1"/>
    <col min="14606" max="14606" width="15.28515625" style="18" customWidth="1"/>
    <col min="14607" max="14607" width="1.7109375" style="18" customWidth="1"/>
    <col min="14608" max="14608" width="8.7109375" style="18" customWidth="1"/>
    <col min="14609" max="14609" width="11.28515625" style="18" bestFit="1" customWidth="1"/>
    <col min="14610" max="14610" width="10.42578125" style="18" bestFit="1" customWidth="1"/>
    <col min="14611" max="14854" width="8.28515625" style="18"/>
    <col min="14855" max="14855" width="24.28515625" style="18" customWidth="1"/>
    <col min="14856" max="14856" width="9" style="18" customWidth="1"/>
    <col min="14857" max="14857" width="14.5703125" style="18" customWidth="1"/>
    <col min="14858" max="14858" width="1" style="18" customWidth="1"/>
    <col min="14859" max="14859" width="10.28515625" style="18" customWidth="1"/>
    <col min="14860" max="14860" width="15.28515625" style="18" customWidth="1"/>
    <col min="14861" max="14861" width="3.5703125" style="18" customWidth="1"/>
    <col min="14862" max="14862" width="15.28515625" style="18" customWidth="1"/>
    <col min="14863" max="14863" width="1.7109375" style="18" customWidth="1"/>
    <col min="14864" max="14864" width="8.7109375" style="18" customWidth="1"/>
    <col min="14865" max="14865" width="11.28515625" style="18" bestFit="1" customWidth="1"/>
    <col min="14866" max="14866" width="10.42578125" style="18" bestFit="1" customWidth="1"/>
    <col min="14867" max="15110" width="8.28515625" style="18"/>
    <col min="15111" max="15111" width="24.28515625" style="18" customWidth="1"/>
    <col min="15112" max="15112" width="9" style="18" customWidth="1"/>
    <col min="15113" max="15113" width="14.5703125" style="18" customWidth="1"/>
    <col min="15114" max="15114" width="1" style="18" customWidth="1"/>
    <col min="15115" max="15115" width="10.28515625" style="18" customWidth="1"/>
    <col min="15116" max="15116" width="15.28515625" style="18" customWidth="1"/>
    <col min="15117" max="15117" width="3.5703125" style="18" customWidth="1"/>
    <col min="15118" max="15118" width="15.28515625" style="18" customWidth="1"/>
    <col min="15119" max="15119" width="1.7109375" style="18" customWidth="1"/>
    <col min="15120" max="15120" width="8.7109375" style="18" customWidth="1"/>
    <col min="15121" max="15121" width="11.28515625" style="18" bestFit="1" customWidth="1"/>
    <col min="15122" max="15122" width="10.42578125" style="18" bestFit="1" customWidth="1"/>
    <col min="15123" max="15366" width="8.28515625" style="18"/>
    <col min="15367" max="15367" width="24.28515625" style="18" customWidth="1"/>
    <col min="15368" max="15368" width="9" style="18" customWidth="1"/>
    <col min="15369" max="15369" width="14.5703125" style="18" customWidth="1"/>
    <col min="15370" max="15370" width="1" style="18" customWidth="1"/>
    <col min="15371" max="15371" width="10.28515625" style="18" customWidth="1"/>
    <col min="15372" max="15372" width="15.28515625" style="18" customWidth="1"/>
    <col min="15373" max="15373" width="3.5703125" style="18" customWidth="1"/>
    <col min="15374" max="15374" width="15.28515625" style="18" customWidth="1"/>
    <col min="15375" max="15375" width="1.7109375" style="18" customWidth="1"/>
    <col min="15376" max="15376" width="8.7109375" style="18" customWidth="1"/>
    <col min="15377" max="15377" width="11.28515625" style="18" bestFit="1" customWidth="1"/>
    <col min="15378" max="15378" width="10.42578125" style="18" bestFit="1" customWidth="1"/>
    <col min="15379" max="15622" width="8.28515625" style="18"/>
    <col min="15623" max="15623" width="24.28515625" style="18" customWidth="1"/>
    <col min="15624" max="15624" width="9" style="18" customWidth="1"/>
    <col min="15625" max="15625" width="14.5703125" style="18" customWidth="1"/>
    <col min="15626" max="15626" width="1" style="18" customWidth="1"/>
    <col min="15627" max="15627" width="10.28515625" style="18" customWidth="1"/>
    <col min="15628" max="15628" width="15.28515625" style="18" customWidth="1"/>
    <col min="15629" max="15629" width="3.5703125" style="18" customWidth="1"/>
    <col min="15630" max="15630" width="15.28515625" style="18" customWidth="1"/>
    <col min="15631" max="15631" width="1.7109375" style="18" customWidth="1"/>
    <col min="15632" max="15632" width="8.7109375" style="18" customWidth="1"/>
    <col min="15633" max="15633" width="11.28515625" style="18" bestFit="1" customWidth="1"/>
    <col min="15634" max="15634" width="10.42578125" style="18" bestFit="1" customWidth="1"/>
    <col min="15635" max="15878" width="8.28515625" style="18"/>
    <col min="15879" max="15879" width="24.28515625" style="18" customWidth="1"/>
    <col min="15880" max="15880" width="9" style="18" customWidth="1"/>
    <col min="15881" max="15881" width="14.5703125" style="18" customWidth="1"/>
    <col min="15882" max="15882" width="1" style="18" customWidth="1"/>
    <col min="15883" max="15883" width="10.28515625" style="18" customWidth="1"/>
    <col min="15884" max="15884" width="15.28515625" style="18" customWidth="1"/>
    <col min="15885" max="15885" width="3.5703125" style="18" customWidth="1"/>
    <col min="15886" max="15886" width="15.28515625" style="18" customWidth="1"/>
    <col min="15887" max="15887" width="1.7109375" style="18" customWidth="1"/>
    <col min="15888" max="15888" width="8.7109375" style="18" customWidth="1"/>
    <col min="15889" max="15889" width="11.28515625" style="18" bestFit="1" customWidth="1"/>
    <col min="15890" max="15890" width="10.42578125" style="18" bestFit="1" customWidth="1"/>
    <col min="15891" max="16134" width="8.28515625" style="18"/>
    <col min="16135" max="16135" width="24.28515625" style="18" customWidth="1"/>
    <col min="16136" max="16136" width="9" style="18" customWidth="1"/>
    <col min="16137" max="16137" width="14.5703125" style="18" customWidth="1"/>
    <col min="16138" max="16138" width="1" style="18" customWidth="1"/>
    <col min="16139" max="16139" width="10.28515625" style="18" customWidth="1"/>
    <col min="16140" max="16140" width="15.28515625" style="18" customWidth="1"/>
    <col min="16141" max="16141" width="3.5703125" style="18" customWidth="1"/>
    <col min="16142" max="16142" width="15.28515625" style="18" customWidth="1"/>
    <col min="16143" max="16143" width="1.7109375" style="18" customWidth="1"/>
    <col min="16144" max="16144" width="8.7109375" style="18" customWidth="1"/>
    <col min="16145" max="16145" width="11.28515625" style="18" bestFit="1" customWidth="1"/>
    <col min="16146" max="16146" width="10.42578125" style="18" bestFit="1" customWidth="1"/>
    <col min="16147" max="16384" width="8.28515625" style="18"/>
  </cols>
  <sheetData>
    <row r="1" spans="1:16" ht="24.6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7"/>
    </row>
    <row r="2" spans="1:16" ht="24.6" customHeight="1">
      <c r="A2" s="119" t="s">
        <v>139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6" ht="24.6" customHeight="1">
      <c r="A3" s="119" t="str">
        <f>เปลี่ยนแปลงรวม!A3</f>
        <v>สำหรับปี สิ้นสุดวันที่ 31 ธันวาคม 2568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62"/>
      <c r="P3" s="62"/>
    </row>
    <row r="4" spans="1:16" ht="24.6" customHeight="1">
      <c r="A4" s="62"/>
      <c r="B4" s="62"/>
      <c r="C4" s="62"/>
      <c r="D4" s="62"/>
      <c r="E4" s="62"/>
      <c r="F4" s="62"/>
      <c r="G4" s="62"/>
      <c r="H4" s="102"/>
      <c r="I4" s="102"/>
      <c r="J4" s="102"/>
      <c r="K4" s="102"/>
      <c r="L4" s="102"/>
      <c r="M4" s="102"/>
      <c r="N4" s="102"/>
      <c r="O4" s="62"/>
      <c r="P4" s="62"/>
    </row>
    <row r="5" spans="1:16" ht="24.6" customHeight="1">
      <c r="H5" s="103"/>
      <c r="I5" s="103"/>
      <c r="J5" s="103"/>
      <c r="K5" s="103"/>
      <c r="L5" s="103"/>
      <c r="M5" s="103"/>
      <c r="N5" s="104" t="s">
        <v>3</v>
      </c>
    </row>
    <row r="6" spans="1:16" ht="24.6" customHeight="1">
      <c r="H6" s="125" t="s">
        <v>4</v>
      </c>
      <c r="I6" s="125"/>
      <c r="J6" s="125"/>
      <c r="K6" s="103"/>
      <c r="L6" s="125" t="s">
        <v>5</v>
      </c>
      <c r="M6" s="125"/>
      <c r="N6" s="125"/>
    </row>
    <row r="7" spans="1:16" ht="24.6" customHeight="1">
      <c r="G7" s="21"/>
      <c r="H7" s="54" t="s">
        <v>8</v>
      </c>
      <c r="I7" s="53"/>
      <c r="J7" s="54" t="s">
        <v>7</v>
      </c>
      <c r="K7" s="102"/>
      <c r="L7" s="50" t="s">
        <v>8</v>
      </c>
      <c r="M7" s="102"/>
      <c r="N7" s="50" t="s">
        <v>7</v>
      </c>
    </row>
    <row r="8" spans="1:16" ht="24.6" customHeight="1">
      <c r="A8" s="105" t="s">
        <v>140</v>
      </c>
      <c r="B8" s="17"/>
    </row>
    <row r="9" spans="1:16" ht="24.6" customHeight="1">
      <c r="A9" s="17" t="s">
        <v>141</v>
      </c>
      <c r="B9" s="17"/>
      <c r="C9" s="17"/>
      <c r="H9" s="85">
        <f>+งบกำไรขาดทุน!I19</f>
        <v>7381443.3999999994</v>
      </c>
      <c r="I9" s="85"/>
      <c r="J9" s="85">
        <f>+งบกำไรขาดทุน!K19</f>
        <v>46973135.269999988</v>
      </c>
      <c r="K9" s="85"/>
      <c r="L9" s="85">
        <f>+งบกำไรขาดทุน!M19</f>
        <v>7608444.8500000015</v>
      </c>
      <c r="M9" s="85"/>
      <c r="N9" s="85">
        <f>+งบกำไรขาดทุน!O19</f>
        <v>47019773.79999999</v>
      </c>
    </row>
    <row r="10" spans="1:16" ht="24.6" customHeight="1">
      <c r="A10" s="105" t="s">
        <v>142</v>
      </c>
      <c r="B10" s="17"/>
      <c r="C10" s="17"/>
      <c r="H10" s="85"/>
      <c r="I10" s="85"/>
      <c r="J10" s="85"/>
      <c r="K10" s="85"/>
      <c r="L10" s="85"/>
      <c r="M10" s="85"/>
      <c r="N10" s="85"/>
    </row>
    <row r="11" spans="1:16" ht="24.6" customHeight="1">
      <c r="A11" s="105" t="s">
        <v>143</v>
      </c>
      <c r="B11" s="17"/>
      <c r="C11" s="17"/>
      <c r="H11" s="85"/>
      <c r="I11" s="85"/>
      <c r="J11" s="85"/>
      <c r="K11" s="85"/>
      <c r="L11" s="85"/>
      <c r="M11" s="85"/>
      <c r="N11" s="85"/>
    </row>
    <row r="12" spans="1:16" ht="24.6" customHeight="1">
      <c r="A12" s="17" t="s">
        <v>144</v>
      </c>
      <c r="B12" s="17"/>
      <c r="C12" s="17"/>
      <c r="H12" s="85">
        <v>1028618.7</v>
      </c>
      <c r="I12" s="85"/>
      <c r="J12" s="85">
        <v>11008247.460000001</v>
      </c>
      <c r="K12" s="85"/>
      <c r="L12" s="85">
        <v>1097028.69</v>
      </c>
      <c r="M12" s="85"/>
      <c r="N12" s="85">
        <v>11008247.460000001</v>
      </c>
    </row>
    <row r="13" spans="1:16" ht="24.6" customHeight="1">
      <c r="A13" s="17" t="s">
        <v>145</v>
      </c>
      <c r="B13" s="17"/>
      <c r="C13" s="17"/>
      <c r="H13" s="85">
        <v>22601475.519999996</v>
      </c>
      <c r="I13" s="85"/>
      <c r="J13" s="85">
        <v>23624475.419999998</v>
      </c>
      <c r="K13" s="85"/>
      <c r="L13" s="85">
        <v>22566480.229999997</v>
      </c>
      <c r="M13" s="85"/>
      <c r="N13" s="85">
        <v>23624475.419999998</v>
      </c>
    </row>
    <row r="14" spans="1:16" ht="24.6" customHeight="1">
      <c r="A14" s="17" t="s">
        <v>146</v>
      </c>
      <c r="B14" s="17"/>
      <c r="C14" s="17"/>
      <c r="H14" s="85">
        <v>-8342.32</v>
      </c>
      <c r="I14" s="85"/>
      <c r="J14" s="85">
        <v>1323555.26</v>
      </c>
      <c r="K14" s="85"/>
      <c r="L14" s="85">
        <v>-8342.32</v>
      </c>
      <c r="M14" s="85"/>
      <c r="N14" s="85">
        <v>1323555.26</v>
      </c>
    </row>
    <row r="15" spans="1:16" ht="24.6" customHeight="1">
      <c r="A15" s="17" t="s">
        <v>147</v>
      </c>
      <c r="B15" s="17"/>
      <c r="C15" s="17"/>
      <c r="H15" s="85">
        <v>555829.39</v>
      </c>
      <c r="I15" s="85"/>
      <c r="J15" s="85">
        <v>516910.02</v>
      </c>
      <c r="K15" s="85"/>
      <c r="L15" s="85">
        <v>555829.39</v>
      </c>
      <c r="M15" s="85"/>
      <c r="N15" s="85">
        <v>516910.02</v>
      </c>
    </row>
    <row r="16" spans="1:16" ht="24.6" customHeight="1">
      <c r="A16" s="17" t="s">
        <v>148</v>
      </c>
      <c r="B16" s="17"/>
      <c r="C16" s="17"/>
      <c r="H16" s="85">
        <v>-7383597.9799999995</v>
      </c>
      <c r="I16" s="85"/>
      <c r="J16" s="85">
        <v>-8077852.1400000006</v>
      </c>
      <c r="K16" s="85"/>
      <c r="L16" s="85">
        <v>-7376343.9699999997</v>
      </c>
      <c r="M16" s="85"/>
      <c r="N16" s="85">
        <v>-8044470.2000000002</v>
      </c>
    </row>
    <row r="17" spans="1:14" ht="24.6" customHeight="1">
      <c r="A17" s="17" t="s">
        <v>149</v>
      </c>
      <c r="B17" s="17"/>
      <c r="C17" s="17"/>
      <c r="H17" s="85">
        <v>175978.35</v>
      </c>
      <c r="I17" s="85"/>
      <c r="J17" s="107">
        <v>218804.72</v>
      </c>
      <c r="K17" s="85"/>
      <c r="L17" s="85">
        <v>175978.35</v>
      </c>
      <c r="M17" s="85"/>
      <c r="N17" s="85">
        <v>218804.72</v>
      </c>
    </row>
    <row r="18" spans="1:14" ht="24.6" customHeight="1">
      <c r="A18" s="105" t="s">
        <v>150</v>
      </c>
      <c r="B18" s="17"/>
      <c r="C18" s="17"/>
      <c r="H18" s="91"/>
      <c r="I18" s="85"/>
      <c r="J18" s="85"/>
      <c r="K18" s="85"/>
      <c r="L18" s="91"/>
      <c r="M18" s="85"/>
      <c r="N18" s="91"/>
    </row>
    <row r="19" spans="1:14" ht="24.6" customHeight="1">
      <c r="A19" s="105" t="s">
        <v>151</v>
      </c>
      <c r="B19" s="17"/>
      <c r="C19" s="17"/>
      <c r="H19" s="85">
        <f>SUM(H9:H18)</f>
        <v>24351405.059999999</v>
      </c>
      <c r="I19" s="85"/>
      <c r="J19" s="85">
        <f>SUM(J9:J18)</f>
        <v>75587276.00999999</v>
      </c>
      <c r="K19" s="85"/>
      <c r="L19" s="85">
        <f>SUM(L9:L18)</f>
        <v>24619075.219999999</v>
      </c>
      <c r="M19" s="85"/>
      <c r="N19" s="85">
        <f>SUM(N9:N18)</f>
        <v>75667296.479999989</v>
      </c>
    </row>
    <row r="20" spans="1:14" ht="24.6" customHeight="1">
      <c r="A20" s="105" t="s">
        <v>152</v>
      </c>
      <c r="B20" s="17"/>
      <c r="C20" s="17"/>
      <c r="H20" s="85"/>
      <c r="I20" s="85"/>
      <c r="J20" s="85"/>
      <c r="K20" s="85"/>
      <c r="L20" s="85"/>
      <c r="M20" s="85"/>
      <c r="N20" s="85"/>
    </row>
    <row r="21" spans="1:14" ht="24.6" customHeight="1">
      <c r="A21" s="17" t="s">
        <v>153</v>
      </c>
      <c r="B21" s="17"/>
      <c r="C21" s="17"/>
      <c r="H21" s="85">
        <v>12700400.59</v>
      </c>
      <c r="I21" s="85"/>
      <c r="J21" s="85">
        <v>13643754.439999999</v>
      </c>
      <c r="K21" s="85"/>
      <c r="L21" s="85">
        <v>12967154.74</v>
      </c>
      <c r="M21" s="85"/>
      <c r="N21" s="85">
        <v>13996155.75</v>
      </c>
    </row>
    <row r="22" spans="1:14" ht="24.6" customHeight="1">
      <c r="A22" s="17" t="s">
        <v>154</v>
      </c>
      <c r="B22" s="17"/>
      <c r="C22" s="17"/>
      <c r="H22" s="85">
        <v>51771.14000000013</v>
      </c>
      <c r="I22" s="85"/>
      <c r="J22" s="85">
        <v>119242.57999999984</v>
      </c>
      <c r="K22" s="85"/>
      <c r="L22" s="85">
        <v>51771.14000000013</v>
      </c>
      <c r="M22" s="85"/>
      <c r="N22" s="85">
        <v>119242.57999999984</v>
      </c>
    </row>
    <row r="23" spans="1:14" ht="24.6" customHeight="1">
      <c r="A23" s="17" t="s">
        <v>155</v>
      </c>
      <c r="B23" s="17"/>
      <c r="C23" s="17"/>
      <c r="D23" s="17"/>
      <c r="H23" s="85">
        <v>-899839</v>
      </c>
      <c r="I23" s="85"/>
      <c r="J23" s="85">
        <v>-74912.999999999884</v>
      </c>
      <c r="K23" s="85"/>
      <c r="L23" s="85">
        <v>-899839</v>
      </c>
      <c r="M23" s="85"/>
      <c r="N23" s="85">
        <v>-74912.999999999884</v>
      </c>
    </row>
    <row r="24" spans="1:14" ht="24.6" customHeight="1">
      <c r="A24" s="105" t="s">
        <v>156</v>
      </c>
      <c r="B24" s="17"/>
      <c r="C24" s="17"/>
      <c r="H24" s="108"/>
      <c r="I24" s="108"/>
      <c r="J24" s="108"/>
      <c r="K24" s="108"/>
      <c r="L24" s="108"/>
      <c r="M24" s="108"/>
      <c r="N24" s="108"/>
    </row>
    <row r="25" spans="1:14" ht="24.6" customHeight="1">
      <c r="A25" s="17" t="s">
        <v>157</v>
      </c>
      <c r="B25" s="17"/>
      <c r="C25" s="17"/>
      <c r="H25" s="85">
        <v>-3055071.1299999994</v>
      </c>
      <c r="I25" s="85"/>
      <c r="J25" s="85">
        <v>545277.75999999978</v>
      </c>
      <c r="K25" s="85"/>
      <c r="L25" s="85">
        <v>-3060777.8999999994</v>
      </c>
      <c r="M25" s="85"/>
      <c r="N25" s="85">
        <v>515277.75999999978</v>
      </c>
    </row>
    <row r="26" spans="1:14" ht="24.6" customHeight="1">
      <c r="A26" s="17" t="s">
        <v>158</v>
      </c>
      <c r="B26" s="17"/>
      <c r="C26" s="17"/>
      <c r="H26" s="85">
        <v>-453620.15999999957</v>
      </c>
      <c r="I26" s="85"/>
      <c r="J26" s="85">
        <v>-128411.9299999997</v>
      </c>
      <c r="K26" s="85"/>
      <c r="L26" s="85">
        <v>-453620.15999999957</v>
      </c>
      <c r="M26" s="85"/>
      <c r="N26" s="85">
        <v>-128411.9299999997</v>
      </c>
    </row>
    <row r="27" spans="1:14" ht="24.6" customHeight="1">
      <c r="A27" s="17" t="s">
        <v>159</v>
      </c>
      <c r="B27" s="17"/>
      <c r="C27" s="17"/>
      <c r="H27" s="85">
        <v>-4100</v>
      </c>
      <c r="I27" s="85"/>
      <c r="J27" s="85">
        <v>-6700</v>
      </c>
      <c r="K27" s="85"/>
      <c r="L27" s="85">
        <v>-4100</v>
      </c>
      <c r="M27" s="85"/>
      <c r="N27" s="85">
        <v>-6700</v>
      </c>
    </row>
    <row r="28" spans="1:14" ht="24.6" customHeight="1">
      <c r="A28" s="105" t="s">
        <v>160</v>
      </c>
      <c r="B28" s="17"/>
      <c r="C28" s="17"/>
      <c r="H28" s="91">
        <f>SUM(H19:H27)</f>
        <v>32690946.5</v>
      </c>
      <c r="I28" s="85"/>
      <c r="J28" s="91">
        <f>SUM(J19:J27)</f>
        <v>89685525.859999985</v>
      </c>
      <c r="K28" s="85"/>
      <c r="L28" s="91">
        <f>SUM(L19:L27)</f>
        <v>33219664.040000003</v>
      </c>
      <c r="M28" s="85"/>
      <c r="N28" s="91">
        <f>SUM(N19:N27)</f>
        <v>90087947.639999986</v>
      </c>
    </row>
    <row r="29" spans="1:14" ht="24.6" customHeight="1">
      <c r="A29" s="17" t="s">
        <v>161</v>
      </c>
      <c r="B29" s="17"/>
      <c r="C29" s="17"/>
      <c r="H29" s="85">
        <v>-4064850.8300000005</v>
      </c>
      <c r="I29" s="85"/>
      <c r="J29" s="85">
        <v>-14597200.07</v>
      </c>
      <c r="K29" s="85"/>
      <c r="L29" s="85">
        <v>-4065110.3500000006</v>
      </c>
      <c r="M29" s="85"/>
      <c r="N29" s="85">
        <v>-14596866.25</v>
      </c>
    </row>
    <row r="30" spans="1:14" ht="24.6" customHeight="1">
      <c r="A30" s="105" t="s">
        <v>162</v>
      </c>
      <c r="B30" s="17"/>
      <c r="C30" s="17"/>
      <c r="H30" s="92">
        <f>SUM(H28:H29)</f>
        <v>28626095.669999998</v>
      </c>
      <c r="I30" s="85"/>
      <c r="J30" s="92">
        <f>SUM(J28:J29)</f>
        <v>75088325.789999992</v>
      </c>
      <c r="K30" s="85"/>
      <c r="L30" s="92">
        <f>SUM(L28:L29)</f>
        <v>29154553.690000001</v>
      </c>
      <c r="M30" s="85"/>
      <c r="N30" s="92">
        <f>SUM(N28:N29)</f>
        <v>75491081.389999986</v>
      </c>
    </row>
    <row r="31" spans="1:14" ht="24.6" customHeight="1">
      <c r="A31" s="105"/>
      <c r="B31" s="17"/>
      <c r="C31" s="17"/>
      <c r="H31" s="85"/>
      <c r="I31" s="85"/>
      <c r="J31" s="85"/>
      <c r="K31" s="85"/>
      <c r="L31" s="85"/>
      <c r="M31" s="85"/>
      <c r="N31" s="85"/>
    </row>
    <row r="32" spans="1:14" ht="24.6" customHeight="1">
      <c r="A32" s="105"/>
      <c r="B32" s="17"/>
      <c r="C32" s="17"/>
      <c r="H32" s="85"/>
      <c r="I32" s="85"/>
      <c r="J32" s="85"/>
      <c r="K32" s="85"/>
      <c r="L32" s="85"/>
      <c r="M32" s="85"/>
      <c r="N32" s="85"/>
    </row>
    <row r="33" spans="1:17" ht="24.6" customHeight="1">
      <c r="A33" s="105"/>
      <c r="B33" s="17"/>
      <c r="C33" s="17"/>
      <c r="H33" s="85"/>
      <c r="I33" s="85"/>
      <c r="J33" s="85"/>
      <c r="K33" s="85"/>
      <c r="L33" s="85"/>
      <c r="M33" s="85"/>
      <c r="N33" s="85"/>
    </row>
    <row r="34" spans="1:17" ht="24.6" customHeight="1">
      <c r="A34" s="5" t="s">
        <v>39</v>
      </c>
      <c r="B34" s="17"/>
      <c r="C34" s="17"/>
      <c r="H34" s="108"/>
      <c r="I34" s="108"/>
      <c r="J34" s="108"/>
      <c r="K34" s="108"/>
      <c r="L34" s="108"/>
      <c r="M34" s="108"/>
      <c r="N34" s="108"/>
    </row>
    <row r="35" spans="1:17" ht="24.6" customHeight="1">
      <c r="A35" s="5"/>
      <c r="B35" s="17"/>
      <c r="C35" s="17"/>
      <c r="H35" s="108"/>
      <c r="I35" s="108"/>
      <c r="J35" s="108"/>
      <c r="K35" s="108"/>
      <c r="L35" s="108"/>
      <c r="M35" s="108"/>
      <c r="N35" s="108"/>
    </row>
    <row r="36" spans="1:17" ht="24.6" customHeight="1">
      <c r="A36" s="5"/>
      <c r="B36" s="17"/>
      <c r="C36" s="17"/>
      <c r="H36" s="108"/>
      <c r="I36" s="108"/>
      <c r="J36" s="108"/>
      <c r="K36" s="108"/>
      <c r="L36" s="108"/>
      <c r="M36" s="108"/>
      <c r="N36" s="108"/>
    </row>
    <row r="37" spans="1:17" ht="24.6" customHeight="1">
      <c r="A37" s="17"/>
      <c r="B37" s="17"/>
      <c r="C37" s="17"/>
      <c r="H37" s="108"/>
      <c r="I37" s="108"/>
      <c r="J37" s="108"/>
      <c r="K37" s="108"/>
      <c r="L37" s="108"/>
      <c r="M37" s="108"/>
      <c r="N37" s="108"/>
    </row>
    <row r="38" spans="1:17" ht="24.6" customHeight="1">
      <c r="A38" s="1" t="s">
        <v>41</v>
      </c>
      <c r="B38" s="5"/>
      <c r="C38" s="1"/>
      <c r="D38" s="1"/>
      <c r="E38" s="1"/>
      <c r="F38" s="1"/>
      <c r="I38" s="1"/>
      <c r="J38" s="1" t="s">
        <v>42</v>
      </c>
      <c r="K38" s="2"/>
      <c r="L38" s="1"/>
      <c r="M38" s="2"/>
      <c r="P38" s="1"/>
      <c r="Q38" s="1"/>
    </row>
    <row r="39" spans="1:17" ht="24.6" customHeight="1">
      <c r="A39" s="1" t="s">
        <v>65</v>
      </c>
      <c r="B39" s="5"/>
      <c r="C39" s="1"/>
      <c r="D39" s="1"/>
      <c r="E39" s="1"/>
      <c r="F39" s="1"/>
      <c r="I39" s="1"/>
      <c r="J39" s="1" t="s">
        <v>66</v>
      </c>
      <c r="K39" s="2"/>
      <c r="L39" s="1"/>
      <c r="M39" s="2"/>
      <c r="P39" s="1"/>
      <c r="Q39" s="1"/>
    </row>
  </sheetData>
  <mergeCells count="5">
    <mergeCell ref="A1:N1"/>
    <mergeCell ref="A2:N2"/>
    <mergeCell ref="A3:N3"/>
    <mergeCell ref="L6:N6"/>
    <mergeCell ref="H6:J6"/>
  </mergeCells>
  <pageMargins left="0.67" right="0.27559055118110237" top="0.59055118110236227" bottom="0.39370078740157483" header="0.27559055118110237" footer="0.27559055118110237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1"/>
  <sheetViews>
    <sheetView zoomScale="90" zoomScaleNormal="90" zoomScaleSheetLayoutView="70" workbookViewId="0">
      <selection activeCell="N28" sqref="N28"/>
    </sheetView>
  </sheetViews>
  <sheetFormatPr defaultColWidth="8.28515625" defaultRowHeight="24" customHeight="1"/>
  <cols>
    <col min="1" max="6" width="8.7109375" style="18" customWidth="1"/>
    <col min="7" max="7" width="5.7109375" style="18" customWidth="1"/>
    <col min="8" max="8" width="14.7109375" style="106" customWidth="1"/>
    <col min="9" max="9" width="1.7109375" style="106" customWidth="1"/>
    <col min="10" max="10" width="14.7109375" style="106" customWidth="1"/>
    <col min="11" max="11" width="1.7109375" style="106" customWidth="1"/>
    <col min="12" max="12" width="14.7109375" style="106" customWidth="1"/>
    <col min="13" max="13" width="1.7109375" style="106" customWidth="1"/>
    <col min="14" max="14" width="14.7109375" style="106" customWidth="1"/>
    <col min="15" max="15" width="1.28515625" style="18" customWidth="1"/>
    <col min="16" max="16" width="13.5703125" style="18" bestFit="1" customWidth="1"/>
    <col min="17" max="17" width="11.28515625" style="18" bestFit="1" customWidth="1"/>
    <col min="18" max="18" width="10.42578125" style="18" bestFit="1" customWidth="1"/>
    <col min="19" max="262" width="8.28515625" style="18"/>
    <col min="263" max="263" width="24.28515625" style="18" customWidth="1"/>
    <col min="264" max="264" width="9" style="18" customWidth="1"/>
    <col min="265" max="265" width="14.5703125" style="18" customWidth="1"/>
    <col min="266" max="266" width="1" style="18" customWidth="1"/>
    <col min="267" max="267" width="10.28515625" style="18" customWidth="1"/>
    <col min="268" max="268" width="15.28515625" style="18" customWidth="1"/>
    <col min="269" max="269" width="3.5703125" style="18" customWidth="1"/>
    <col min="270" max="270" width="15.28515625" style="18" customWidth="1"/>
    <col min="271" max="271" width="1.7109375" style="18" customWidth="1"/>
    <col min="272" max="272" width="8.7109375" style="18" customWidth="1"/>
    <col min="273" max="273" width="11.28515625" style="18" bestFit="1" customWidth="1"/>
    <col min="274" max="274" width="10.42578125" style="18" bestFit="1" customWidth="1"/>
    <col min="275" max="518" width="8.28515625" style="18"/>
    <col min="519" max="519" width="24.28515625" style="18" customWidth="1"/>
    <col min="520" max="520" width="9" style="18" customWidth="1"/>
    <col min="521" max="521" width="14.5703125" style="18" customWidth="1"/>
    <col min="522" max="522" width="1" style="18" customWidth="1"/>
    <col min="523" max="523" width="10.28515625" style="18" customWidth="1"/>
    <col min="524" max="524" width="15.28515625" style="18" customWidth="1"/>
    <col min="525" max="525" width="3.5703125" style="18" customWidth="1"/>
    <col min="526" max="526" width="15.28515625" style="18" customWidth="1"/>
    <col min="527" max="527" width="1.7109375" style="18" customWidth="1"/>
    <col min="528" max="528" width="8.7109375" style="18" customWidth="1"/>
    <col min="529" max="529" width="11.28515625" style="18" bestFit="1" customWidth="1"/>
    <col min="530" max="530" width="10.42578125" style="18" bestFit="1" customWidth="1"/>
    <col min="531" max="774" width="8.28515625" style="18"/>
    <col min="775" max="775" width="24.28515625" style="18" customWidth="1"/>
    <col min="776" max="776" width="9" style="18" customWidth="1"/>
    <col min="777" max="777" width="14.5703125" style="18" customWidth="1"/>
    <col min="778" max="778" width="1" style="18" customWidth="1"/>
    <col min="779" max="779" width="10.28515625" style="18" customWidth="1"/>
    <col min="780" max="780" width="15.28515625" style="18" customWidth="1"/>
    <col min="781" max="781" width="3.5703125" style="18" customWidth="1"/>
    <col min="782" max="782" width="15.28515625" style="18" customWidth="1"/>
    <col min="783" max="783" width="1.7109375" style="18" customWidth="1"/>
    <col min="784" max="784" width="8.7109375" style="18" customWidth="1"/>
    <col min="785" max="785" width="11.28515625" style="18" bestFit="1" customWidth="1"/>
    <col min="786" max="786" width="10.42578125" style="18" bestFit="1" customWidth="1"/>
    <col min="787" max="1030" width="8.28515625" style="18"/>
    <col min="1031" max="1031" width="24.28515625" style="18" customWidth="1"/>
    <col min="1032" max="1032" width="9" style="18" customWidth="1"/>
    <col min="1033" max="1033" width="14.5703125" style="18" customWidth="1"/>
    <col min="1034" max="1034" width="1" style="18" customWidth="1"/>
    <col min="1035" max="1035" width="10.28515625" style="18" customWidth="1"/>
    <col min="1036" max="1036" width="15.28515625" style="18" customWidth="1"/>
    <col min="1037" max="1037" width="3.5703125" style="18" customWidth="1"/>
    <col min="1038" max="1038" width="15.28515625" style="18" customWidth="1"/>
    <col min="1039" max="1039" width="1.7109375" style="18" customWidth="1"/>
    <col min="1040" max="1040" width="8.7109375" style="18" customWidth="1"/>
    <col min="1041" max="1041" width="11.28515625" style="18" bestFit="1" customWidth="1"/>
    <col min="1042" max="1042" width="10.42578125" style="18" bestFit="1" customWidth="1"/>
    <col min="1043" max="1286" width="8.28515625" style="18"/>
    <col min="1287" max="1287" width="24.28515625" style="18" customWidth="1"/>
    <col min="1288" max="1288" width="9" style="18" customWidth="1"/>
    <col min="1289" max="1289" width="14.5703125" style="18" customWidth="1"/>
    <col min="1290" max="1290" width="1" style="18" customWidth="1"/>
    <col min="1291" max="1291" width="10.28515625" style="18" customWidth="1"/>
    <col min="1292" max="1292" width="15.28515625" style="18" customWidth="1"/>
    <col min="1293" max="1293" width="3.5703125" style="18" customWidth="1"/>
    <col min="1294" max="1294" width="15.28515625" style="18" customWidth="1"/>
    <col min="1295" max="1295" width="1.7109375" style="18" customWidth="1"/>
    <col min="1296" max="1296" width="8.7109375" style="18" customWidth="1"/>
    <col min="1297" max="1297" width="11.28515625" style="18" bestFit="1" customWidth="1"/>
    <col min="1298" max="1298" width="10.42578125" style="18" bestFit="1" customWidth="1"/>
    <col min="1299" max="1542" width="8.28515625" style="18"/>
    <col min="1543" max="1543" width="24.28515625" style="18" customWidth="1"/>
    <col min="1544" max="1544" width="9" style="18" customWidth="1"/>
    <col min="1545" max="1545" width="14.5703125" style="18" customWidth="1"/>
    <col min="1546" max="1546" width="1" style="18" customWidth="1"/>
    <col min="1547" max="1547" width="10.28515625" style="18" customWidth="1"/>
    <col min="1548" max="1548" width="15.28515625" style="18" customWidth="1"/>
    <col min="1549" max="1549" width="3.5703125" style="18" customWidth="1"/>
    <col min="1550" max="1550" width="15.28515625" style="18" customWidth="1"/>
    <col min="1551" max="1551" width="1.7109375" style="18" customWidth="1"/>
    <col min="1552" max="1552" width="8.7109375" style="18" customWidth="1"/>
    <col min="1553" max="1553" width="11.28515625" style="18" bestFit="1" customWidth="1"/>
    <col min="1554" max="1554" width="10.42578125" style="18" bestFit="1" customWidth="1"/>
    <col min="1555" max="1798" width="8.28515625" style="18"/>
    <col min="1799" max="1799" width="24.28515625" style="18" customWidth="1"/>
    <col min="1800" max="1800" width="9" style="18" customWidth="1"/>
    <col min="1801" max="1801" width="14.5703125" style="18" customWidth="1"/>
    <col min="1802" max="1802" width="1" style="18" customWidth="1"/>
    <col min="1803" max="1803" width="10.28515625" style="18" customWidth="1"/>
    <col min="1804" max="1804" width="15.28515625" style="18" customWidth="1"/>
    <col min="1805" max="1805" width="3.5703125" style="18" customWidth="1"/>
    <col min="1806" max="1806" width="15.28515625" style="18" customWidth="1"/>
    <col min="1807" max="1807" width="1.7109375" style="18" customWidth="1"/>
    <col min="1808" max="1808" width="8.7109375" style="18" customWidth="1"/>
    <col min="1809" max="1809" width="11.28515625" style="18" bestFit="1" customWidth="1"/>
    <col min="1810" max="1810" width="10.42578125" style="18" bestFit="1" customWidth="1"/>
    <col min="1811" max="2054" width="8.28515625" style="18"/>
    <col min="2055" max="2055" width="24.28515625" style="18" customWidth="1"/>
    <col min="2056" max="2056" width="9" style="18" customWidth="1"/>
    <col min="2057" max="2057" width="14.5703125" style="18" customWidth="1"/>
    <col min="2058" max="2058" width="1" style="18" customWidth="1"/>
    <col min="2059" max="2059" width="10.28515625" style="18" customWidth="1"/>
    <col min="2060" max="2060" width="15.28515625" style="18" customWidth="1"/>
    <col min="2061" max="2061" width="3.5703125" style="18" customWidth="1"/>
    <col min="2062" max="2062" width="15.28515625" style="18" customWidth="1"/>
    <col min="2063" max="2063" width="1.7109375" style="18" customWidth="1"/>
    <col min="2064" max="2064" width="8.7109375" style="18" customWidth="1"/>
    <col min="2065" max="2065" width="11.28515625" style="18" bestFit="1" customWidth="1"/>
    <col min="2066" max="2066" width="10.42578125" style="18" bestFit="1" customWidth="1"/>
    <col min="2067" max="2310" width="8.28515625" style="18"/>
    <col min="2311" max="2311" width="24.28515625" style="18" customWidth="1"/>
    <col min="2312" max="2312" width="9" style="18" customWidth="1"/>
    <col min="2313" max="2313" width="14.5703125" style="18" customWidth="1"/>
    <col min="2314" max="2314" width="1" style="18" customWidth="1"/>
    <col min="2315" max="2315" width="10.28515625" style="18" customWidth="1"/>
    <col min="2316" max="2316" width="15.28515625" style="18" customWidth="1"/>
    <col min="2317" max="2317" width="3.5703125" style="18" customWidth="1"/>
    <col min="2318" max="2318" width="15.28515625" style="18" customWidth="1"/>
    <col min="2319" max="2319" width="1.7109375" style="18" customWidth="1"/>
    <col min="2320" max="2320" width="8.7109375" style="18" customWidth="1"/>
    <col min="2321" max="2321" width="11.28515625" style="18" bestFit="1" customWidth="1"/>
    <col min="2322" max="2322" width="10.42578125" style="18" bestFit="1" customWidth="1"/>
    <col min="2323" max="2566" width="8.28515625" style="18"/>
    <col min="2567" max="2567" width="24.28515625" style="18" customWidth="1"/>
    <col min="2568" max="2568" width="9" style="18" customWidth="1"/>
    <col min="2569" max="2569" width="14.5703125" style="18" customWidth="1"/>
    <col min="2570" max="2570" width="1" style="18" customWidth="1"/>
    <col min="2571" max="2571" width="10.28515625" style="18" customWidth="1"/>
    <col min="2572" max="2572" width="15.28515625" style="18" customWidth="1"/>
    <col min="2573" max="2573" width="3.5703125" style="18" customWidth="1"/>
    <col min="2574" max="2574" width="15.28515625" style="18" customWidth="1"/>
    <col min="2575" max="2575" width="1.7109375" style="18" customWidth="1"/>
    <col min="2576" max="2576" width="8.7109375" style="18" customWidth="1"/>
    <col min="2577" max="2577" width="11.28515625" style="18" bestFit="1" customWidth="1"/>
    <col min="2578" max="2578" width="10.42578125" style="18" bestFit="1" customWidth="1"/>
    <col min="2579" max="2822" width="8.28515625" style="18"/>
    <col min="2823" max="2823" width="24.28515625" style="18" customWidth="1"/>
    <col min="2824" max="2824" width="9" style="18" customWidth="1"/>
    <col min="2825" max="2825" width="14.5703125" style="18" customWidth="1"/>
    <col min="2826" max="2826" width="1" style="18" customWidth="1"/>
    <col min="2827" max="2827" width="10.28515625" style="18" customWidth="1"/>
    <col min="2828" max="2828" width="15.28515625" style="18" customWidth="1"/>
    <col min="2829" max="2829" width="3.5703125" style="18" customWidth="1"/>
    <col min="2830" max="2830" width="15.28515625" style="18" customWidth="1"/>
    <col min="2831" max="2831" width="1.7109375" style="18" customWidth="1"/>
    <col min="2832" max="2832" width="8.7109375" style="18" customWidth="1"/>
    <col min="2833" max="2833" width="11.28515625" style="18" bestFit="1" customWidth="1"/>
    <col min="2834" max="2834" width="10.42578125" style="18" bestFit="1" customWidth="1"/>
    <col min="2835" max="3078" width="8.28515625" style="18"/>
    <col min="3079" max="3079" width="24.28515625" style="18" customWidth="1"/>
    <col min="3080" max="3080" width="9" style="18" customWidth="1"/>
    <col min="3081" max="3081" width="14.5703125" style="18" customWidth="1"/>
    <col min="3082" max="3082" width="1" style="18" customWidth="1"/>
    <col min="3083" max="3083" width="10.28515625" style="18" customWidth="1"/>
    <col min="3084" max="3084" width="15.28515625" style="18" customWidth="1"/>
    <col min="3085" max="3085" width="3.5703125" style="18" customWidth="1"/>
    <col min="3086" max="3086" width="15.28515625" style="18" customWidth="1"/>
    <col min="3087" max="3087" width="1.7109375" style="18" customWidth="1"/>
    <col min="3088" max="3088" width="8.7109375" style="18" customWidth="1"/>
    <col min="3089" max="3089" width="11.28515625" style="18" bestFit="1" customWidth="1"/>
    <col min="3090" max="3090" width="10.42578125" style="18" bestFit="1" customWidth="1"/>
    <col min="3091" max="3334" width="8.28515625" style="18"/>
    <col min="3335" max="3335" width="24.28515625" style="18" customWidth="1"/>
    <col min="3336" max="3336" width="9" style="18" customWidth="1"/>
    <col min="3337" max="3337" width="14.5703125" style="18" customWidth="1"/>
    <col min="3338" max="3338" width="1" style="18" customWidth="1"/>
    <col min="3339" max="3339" width="10.28515625" style="18" customWidth="1"/>
    <col min="3340" max="3340" width="15.28515625" style="18" customWidth="1"/>
    <col min="3341" max="3341" width="3.5703125" style="18" customWidth="1"/>
    <col min="3342" max="3342" width="15.28515625" style="18" customWidth="1"/>
    <col min="3343" max="3343" width="1.7109375" style="18" customWidth="1"/>
    <col min="3344" max="3344" width="8.7109375" style="18" customWidth="1"/>
    <col min="3345" max="3345" width="11.28515625" style="18" bestFit="1" customWidth="1"/>
    <col min="3346" max="3346" width="10.42578125" style="18" bestFit="1" customWidth="1"/>
    <col min="3347" max="3590" width="8.28515625" style="18"/>
    <col min="3591" max="3591" width="24.28515625" style="18" customWidth="1"/>
    <col min="3592" max="3592" width="9" style="18" customWidth="1"/>
    <col min="3593" max="3593" width="14.5703125" style="18" customWidth="1"/>
    <col min="3594" max="3594" width="1" style="18" customWidth="1"/>
    <col min="3595" max="3595" width="10.28515625" style="18" customWidth="1"/>
    <col min="3596" max="3596" width="15.28515625" style="18" customWidth="1"/>
    <col min="3597" max="3597" width="3.5703125" style="18" customWidth="1"/>
    <col min="3598" max="3598" width="15.28515625" style="18" customWidth="1"/>
    <col min="3599" max="3599" width="1.7109375" style="18" customWidth="1"/>
    <col min="3600" max="3600" width="8.7109375" style="18" customWidth="1"/>
    <col min="3601" max="3601" width="11.28515625" style="18" bestFit="1" customWidth="1"/>
    <col min="3602" max="3602" width="10.42578125" style="18" bestFit="1" customWidth="1"/>
    <col min="3603" max="3846" width="8.28515625" style="18"/>
    <col min="3847" max="3847" width="24.28515625" style="18" customWidth="1"/>
    <col min="3848" max="3848" width="9" style="18" customWidth="1"/>
    <col min="3849" max="3849" width="14.5703125" style="18" customWidth="1"/>
    <col min="3850" max="3850" width="1" style="18" customWidth="1"/>
    <col min="3851" max="3851" width="10.28515625" style="18" customWidth="1"/>
    <col min="3852" max="3852" width="15.28515625" style="18" customWidth="1"/>
    <col min="3853" max="3853" width="3.5703125" style="18" customWidth="1"/>
    <col min="3854" max="3854" width="15.28515625" style="18" customWidth="1"/>
    <col min="3855" max="3855" width="1.7109375" style="18" customWidth="1"/>
    <col min="3856" max="3856" width="8.7109375" style="18" customWidth="1"/>
    <col min="3857" max="3857" width="11.28515625" style="18" bestFit="1" customWidth="1"/>
    <col min="3858" max="3858" width="10.42578125" style="18" bestFit="1" customWidth="1"/>
    <col min="3859" max="4102" width="8.28515625" style="18"/>
    <col min="4103" max="4103" width="24.28515625" style="18" customWidth="1"/>
    <col min="4104" max="4104" width="9" style="18" customWidth="1"/>
    <col min="4105" max="4105" width="14.5703125" style="18" customWidth="1"/>
    <col min="4106" max="4106" width="1" style="18" customWidth="1"/>
    <col min="4107" max="4107" width="10.28515625" style="18" customWidth="1"/>
    <col min="4108" max="4108" width="15.28515625" style="18" customWidth="1"/>
    <col min="4109" max="4109" width="3.5703125" style="18" customWidth="1"/>
    <col min="4110" max="4110" width="15.28515625" style="18" customWidth="1"/>
    <col min="4111" max="4111" width="1.7109375" style="18" customWidth="1"/>
    <col min="4112" max="4112" width="8.7109375" style="18" customWidth="1"/>
    <col min="4113" max="4113" width="11.28515625" style="18" bestFit="1" customWidth="1"/>
    <col min="4114" max="4114" width="10.42578125" style="18" bestFit="1" customWidth="1"/>
    <col min="4115" max="4358" width="8.28515625" style="18"/>
    <col min="4359" max="4359" width="24.28515625" style="18" customWidth="1"/>
    <col min="4360" max="4360" width="9" style="18" customWidth="1"/>
    <col min="4361" max="4361" width="14.5703125" style="18" customWidth="1"/>
    <col min="4362" max="4362" width="1" style="18" customWidth="1"/>
    <col min="4363" max="4363" width="10.28515625" style="18" customWidth="1"/>
    <col min="4364" max="4364" width="15.28515625" style="18" customWidth="1"/>
    <col min="4365" max="4365" width="3.5703125" style="18" customWidth="1"/>
    <col min="4366" max="4366" width="15.28515625" style="18" customWidth="1"/>
    <col min="4367" max="4367" width="1.7109375" style="18" customWidth="1"/>
    <col min="4368" max="4368" width="8.7109375" style="18" customWidth="1"/>
    <col min="4369" max="4369" width="11.28515625" style="18" bestFit="1" customWidth="1"/>
    <col min="4370" max="4370" width="10.42578125" style="18" bestFit="1" customWidth="1"/>
    <col min="4371" max="4614" width="8.28515625" style="18"/>
    <col min="4615" max="4615" width="24.28515625" style="18" customWidth="1"/>
    <col min="4616" max="4616" width="9" style="18" customWidth="1"/>
    <col min="4617" max="4617" width="14.5703125" style="18" customWidth="1"/>
    <col min="4618" max="4618" width="1" style="18" customWidth="1"/>
    <col min="4619" max="4619" width="10.28515625" style="18" customWidth="1"/>
    <col min="4620" max="4620" width="15.28515625" style="18" customWidth="1"/>
    <col min="4621" max="4621" width="3.5703125" style="18" customWidth="1"/>
    <col min="4622" max="4622" width="15.28515625" style="18" customWidth="1"/>
    <col min="4623" max="4623" width="1.7109375" style="18" customWidth="1"/>
    <col min="4624" max="4624" width="8.7109375" style="18" customWidth="1"/>
    <col min="4625" max="4625" width="11.28515625" style="18" bestFit="1" customWidth="1"/>
    <col min="4626" max="4626" width="10.42578125" style="18" bestFit="1" customWidth="1"/>
    <col min="4627" max="4870" width="8.28515625" style="18"/>
    <col min="4871" max="4871" width="24.28515625" style="18" customWidth="1"/>
    <col min="4872" max="4872" width="9" style="18" customWidth="1"/>
    <col min="4873" max="4873" width="14.5703125" style="18" customWidth="1"/>
    <col min="4874" max="4874" width="1" style="18" customWidth="1"/>
    <col min="4875" max="4875" width="10.28515625" style="18" customWidth="1"/>
    <col min="4876" max="4876" width="15.28515625" style="18" customWidth="1"/>
    <col min="4877" max="4877" width="3.5703125" style="18" customWidth="1"/>
    <col min="4878" max="4878" width="15.28515625" style="18" customWidth="1"/>
    <col min="4879" max="4879" width="1.7109375" style="18" customWidth="1"/>
    <col min="4880" max="4880" width="8.7109375" style="18" customWidth="1"/>
    <col min="4881" max="4881" width="11.28515625" style="18" bestFit="1" customWidth="1"/>
    <col min="4882" max="4882" width="10.42578125" style="18" bestFit="1" customWidth="1"/>
    <col min="4883" max="5126" width="8.28515625" style="18"/>
    <col min="5127" max="5127" width="24.28515625" style="18" customWidth="1"/>
    <col min="5128" max="5128" width="9" style="18" customWidth="1"/>
    <col min="5129" max="5129" width="14.5703125" style="18" customWidth="1"/>
    <col min="5130" max="5130" width="1" style="18" customWidth="1"/>
    <col min="5131" max="5131" width="10.28515625" style="18" customWidth="1"/>
    <col min="5132" max="5132" width="15.28515625" style="18" customWidth="1"/>
    <col min="5133" max="5133" width="3.5703125" style="18" customWidth="1"/>
    <col min="5134" max="5134" width="15.28515625" style="18" customWidth="1"/>
    <col min="5135" max="5135" width="1.7109375" style="18" customWidth="1"/>
    <col min="5136" max="5136" width="8.7109375" style="18" customWidth="1"/>
    <col min="5137" max="5137" width="11.28515625" style="18" bestFit="1" customWidth="1"/>
    <col min="5138" max="5138" width="10.42578125" style="18" bestFit="1" customWidth="1"/>
    <col min="5139" max="5382" width="8.28515625" style="18"/>
    <col min="5383" max="5383" width="24.28515625" style="18" customWidth="1"/>
    <col min="5384" max="5384" width="9" style="18" customWidth="1"/>
    <col min="5385" max="5385" width="14.5703125" style="18" customWidth="1"/>
    <col min="5386" max="5386" width="1" style="18" customWidth="1"/>
    <col min="5387" max="5387" width="10.28515625" style="18" customWidth="1"/>
    <col min="5388" max="5388" width="15.28515625" style="18" customWidth="1"/>
    <col min="5389" max="5389" width="3.5703125" style="18" customWidth="1"/>
    <col min="5390" max="5390" width="15.28515625" style="18" customWidth="1"/>
    <col min="5391" max="5391" width="1.7109375" style="18" customWidth="1"/>
    <col min="5392" max="5392" width="8.7109375" style="18" customWidth="1"/>
    <col min="5393" max="5393" width="11.28515625" style="18" bestFit="1" customWidth="1"/>
    <col min="5394" max="5394" width="10.42578125" style="18" bestFit="1" customWidth="1"/>
    <col min="5395" max="5638" width="8.28515625" style="18"/>
    <col min="5639" max="5639" width="24.28515625" style="18" customWidth="1"/>
    <col min="5640" max="5640" width="9" style="18" customWidth="1"/>
    <col min="5641" max="5641" width="14.5703125" style="18" customWidth="1"/>
    <col min="5642" max="5642" width="1" style="18" customWidth="1"/>
    <col min="5643" max="5643" width="10.28515625" style="18" customWidth="1"/>
    <col min="5644" max="5644" width="15.28515625" style="18" customWidth="1"/>
    <col min="5645" max="5645" width="3.5703125" style="18" customWidth="1"/>
    <col min="5646" max="5646" width="15.28515625" style="18" customWidth="1"/>
    <col min="5647" max="5647" width="1.7109375" style="18" customWidth="1"/>
    <col min="5648" max="5648" width="8.7109375" style="18" customWidth="1"/>
    <col min="5649" max="5649" width="11.28515625" style="18" bestFit="1" customWidth="1"/>
    <col min="5650" max="5650" width="10.42578125" style="18" bestFit="1" customWidth="1"/>
    <col min="5651" max="5894" width="8.28515625" style="18"/>
    <col min="5895" max="5895" width="24.28515625" style="18" customWidth="1"/>
    <col min="5896" max="5896" width="9" style="18" customWidth="1"/>
    <col min="5897" max="5897" width="14.5703125" style="18" customWidth="1"/>
    <col min="5898" max="5898" width="1" style="18" customWidth="1"/>
    <col min="5899" max="5899" width="10.28515625" style="18" customWidth="1"/>
    <col min="5900" max="5900" width="15.28515625" style="18" customWidth="1"/>
    <col min="5901" max="5901" width="3.5703125" style="18" customWidth="1"/>
    <col min="5902" max="5902" width="15.28515625" style="18" customWidth="1"/>
    <col min="5903" max="5903" width="1.7109375" style="18" customWidth="1"/>
    <col min="5904" max="5904" width="8.7109375" style="18" customWidth="1"/>
    <col min="5905" max="5905" width="11.28515625" style="18" bestFit="1" customWidth="1"/>
    <col min="5906" max="5906" width="10.42578125" style="18" bestFit="1" customWidth="1"/>
    <col min="5907" max="6150" width="8.28515625" style="18"/>
    <col min="6151" max="6151" width="24.28515625" style="18" customWidth="1"/>
    <col min="6152" max="6152" width="9" style="18" customWidth="1"/>
    <col min="6153" max="6153" width="14.5703125" style="18" customWidth="1"/>
    <col min="6154" max="6154" width="1" style="18" customWidth="1"/>
    <col min="6155" max="6155" width="10.28515625" style="18" customWidth="1"/>
    <col min="6156" max="6156" width="15.28515625" style="18" customWidth="1"/>
    <col min="6157" max="6157" width="3.5703125" style="18" customWidth="1"/>
    <col min="6158" max="6158" width="15.28515625" style="18" customWidth="1"/>
    <col min="6159" max="6159" width="1.7109375" style="18" customWidth="1"/>
    <col min="6160" max="6160" width="8.7109375" style="18" customWidth="1"/>
    <col min="6161" max="6161" width="11.28515625" style="18" bestFit="1" customWidth="1"/>
    <col min="6162" max="6162" width="10.42578125" style="18" bestFit="1" customWidth="1"/>
    <col min="6163" max="6406" width="8.28515625" style="18"/>
    <col min="6407" max="6407" width="24.28515625" style="18" customWidth="1"/>
    <col min="6408" max="6408" width="9" style="18" customWidth="1"/>
    <col min="6409" max="6409" width="14.5703125" style="18" customWidth="1"/>
    <col min="6410" max="6410" width="1" style="18" customWidth="1"/>
    <col min="6411" max="6411" width="10.28515625" style="18" customWidth="1"/>
    <col min="6412" max="6412" width="15.28515625" style="18" customWidth="1"/>
    <col min="6413" max="6413" width="3.5703125" style="18" customWidth="1"/>
    <col min="6414" max="6414" width="15.28515625" style="18" customWidth="1"/>
    <col min="6415" max="6415" width="1.7109375" style="18" customWidth="1"/>
    <col min="6416" max="6416" width="8.7109375" style="18" customWidth="1"/>
    <col min="6417" max="6417" width="11.28515625" style="18" bestFit="1" customWidth="1"/>
    <col min="6418" max="6418" width="10.42578125" style="18" bestFit="1" customWidth="1"/>
    <col min="6419" max="6662" width="8.28515625" style="18"/>
    <col min="6663" max="6663" width="24.28515625" style="18" customWidth="1"/>
    <col min="6664" max="6664" width="9" style="18" customWidth="1"/>
    <col min="6665" max="6665" width="14.5703125" style="18" customWidth="1"/>
    <col min="6666" max="6666" width="1" style="18" customWidth="1"/>
    <col min="6667" max="6667" width="10.28515625" style="18" customWidth="1"/>
    <col min="6668" max="6668" width="15.28515625" style="18" customWidth="1"/>
    <col min="6669" max="6669" width="3.5703125" style="18" customWidth="1"/>
    <col min="6670" max="6670" width="15.28515625" style="18" customWidth="1"/>
    <col min="6671" max="6671" width="1.7109375" style="18" customWidth="1"/>
    <col min="6672" max="6672" width="8.7109375" style="18" customWidth="1"/>
    <col min="6673" max="6673" width="11.28515625" style="18" bestFit="1" customWidth="1"/>
    <col min="6674" max="6674" width="10.42578125" style="18" bestFit="1" customWidth="1"/>
    <col min="6675" max="6918" width="8.28515625" style="18"/>
    <col min="6919" max="6919" width="24.28515625" style="18" customWidth="1"/>
    <col min="6920" max="6920" width="9" style="18" customWidth="1"/>
    <col min="6921" max="6921" width="14.5703125" style="18" customWidth="1"/>
    <col min="6922" max="6922" width="1" style="18" customWidth="1"/>
    <col min="6923" max="6923" width="10.28515625" style="18" customWidth="1"/>
    <col min="6924" max="6924" width="15.28515625" style="18" customWidth="1"/>
    <col min="6925" max="6925" width="3.5703125" style="18" customWidth="1"/>
    <col min="6926" max="6926" width="15.28515625" style="18" customWidth="1"/>
    <col min="6927" max="6927" width="1.7109375" style="18" customWidth="1"/>
    <col min="6928" max="6928" width="8.7109375" style="18" customWidth="1"/>
    <col min="6929" max="6929" width="11.28515625" style="18" bestFit="1" customWidth="1"/>
    <col min="6930" max="6930" width="10.42578125" style="18" bestFit="1" customWidth="1"/>
    <col min="6931" max="7174" width="8.28515625" style="18"/>
    <col min="7175" max="7175" width="24.28515625" style="18" customWidth="1"/>
    <col min="7176" max="7176" width="9" style="18" customWidth="1"/>
    <col min="7177" max="7177" width="14.5703125" style="18" customWidth="1"/>
    <col min="7178" max="7178" width="1" style="18" customWidth="1"/>
    <col min="7179" max="7179" width="10.28515625" style="18" customWidth="1"/>
    <col min="7180" max="7180" width="15.28515625" style="18" customWidth="1"/>
    <col min="7181" max="7181" width="3.5703125" style="18" customWidth="1"/>
    <col min="7182" max="7182" width="15.28515625" style="18" customWidth="1"/>
    <col min="7183" max="7183" width="1.7109375" style="18" customWidth="1"/>
    <col min="7184" max="7184" width="8.7109375" style="18" customWidth="1"/>
    <col min="7185" max="7185" width="11.28515625" style="18" bestFit="1" customWidth="1"/>
    <col min="7186" max="7186" width="10.42578125" style="18" bestFit="1" customWidth="1"/>
    <col min="7187" max="7430" width="8.28515625" style="18"/>
    <col min="7431" max="7431" width="24.28515625" style="18" customWidth="1"/>
    <col min="7432" max="7432" width="9" style="18" customWidth="1"/>
    <col min="7433" max="7433" width="14.5703125" style="18" customWidth="1"/>
    <col min="7434" max="7434" width="1" style="18" customWidth="1"/>
    <col min="7435" max="7435" width="10.28515625" style="18" customWidth="1"/>
    <col min="7436" max="7436" width="15.28515625" style="18" customWidth="1"/>
    <col min="7437" max="7437" width="3.5703125" style="18" customWidth="1"/>
    <col min="7438" max="7438" width="15.28515625" style="18" customWidth="1"/>
    <col min="7439" max="7439" width="1.7109375" style="18" customWidth="1"/>
    <col min="7440" max="7440" width="8.7109375" style="18" customWidth="1"/>
    <col min="7441" max="7441" width="11.28515625" style="18" bestFit="1" customWidth="1"/>
    <col min="7442" max="7442" width="10.42578125" style="18" bestFit="1" customWidth="1"/>
    <col min="7443" max="7686" width="8.28515625" style="18"/>
    <col min="7687" max="7687" width="24.28515625" style="18" customWidth="1"/>
    <col min="7688" max="7688" width="9" style="18" customWidth="1"/>
    <col min="7689" max="7689" width="14.5703125" style="18" customWidth="1"/>
    <col min="7690" max="7690" width="1" style="18" customWidth="1"/>
    <col min="7691" max="7691" width="10.28515625" style="18" customWidth="1"/>
    <col min="7692" max="7692" width="15.28515625" style="18" customWidth="1"/>
    <col min="7693" max="7693" width="3.5703125" style="18" customWidth="1"/>
    <col min="7694" max="7694" width="15.28515625" style="18" customWidth="1"/>
    <col min="7695" max="7695" width="1.7109375" style="18" customWidth="1"/>
    <col min="7696" max="7696" width="8.7109375" style="18" customWidth="1"/>
    <col min="7697" max="7697" width="11.28515625" style="18" bestFit="1" customWidth="1"/>
    <col min="7698" max="7698" width="10.42578125" style="18" bestFit="1" customWidth="1"/>
    <col min="7699" max="7942" width="8.28515625" style="18"/>
    <col min="7943" max="7943" width="24.28515625" style="18" customWidth="1"/>
    <col min="7944" max="7944" width="9" style="18" customWidth="1"/>
    <col min="7945" max="7945" width="14.5703125" style="18" customWidth="1"/>
    <col min="7946" max="7946" width="1" style="18" customWidth="1"/>
    <col min="7947" max="7947" width="10.28515625" style="18" customWidth="1"/>
    <col min="7948" max="7948" width="15.28515625" style="18" customWidth="1"/>
    <col min="7949" max="7949" width="3.5703125" style="18" customWidth="1"/>
    <col min="7950" max="7950" width="15.28515625" style="18" customWidth="1"/>
    <col min="7951" max="7951" width="1.7109375" style="18" customWidth="1"/>
    <col min="7952" max="7952" width="8.7109375" style="18" customWidth="1"/>
    <col min="7953" max="7953" width="11.28515625" style="18" bestFit="1" customWidth="1"/>
    <col min="7954" max="7954" width="10.42578125" style="18" bestFit="1" customWidth="1"/>
    <col min="7955" max="8198" width="8.28515625" style="18"/>
    <col min="8199" max="8199" width="24.28515625" style="18" customWidth="1"/>
    <col min="8200" max="8200" width="9" style="18" customWidth="1"/>
    <col min="8201" max="8201" width="14.5703125" style="18" customWidth="1"/>
    <col min="8202" max="8202" width="1" style="18" customWidth="1"/>
    <col min="8203" max="8203" width="10.28515625" style="18" customWidth="1"/>
    <col min="8204" max="8204" width="15.28515625" style="18" customWidth="1"/>
    <col min="8205" max="8205" width="3.5703125" style="18" customWidth="1"/>
    <col min="8206" max="8206" width="15.28515625" style="18" customWidth="1"/>
    <col min="8207" max="8207" width="1.7109375" style="18" customWidth="1"/>
    <col min="8208" max="8208" width="8.7109375" style="18" customWidth="1"/>
    <col min="8209" max="8209" width="11.28515625" style="18" bestFit="1" customWidth="1"/>
    <col min="8210" max="8210" width="10.42578125" style="18" bestFit="1" customWidth="1"/>
    <col min="8211" max="8454" width="8.28515625" style="18"/>
    <col min="8455" max="8455" width="24.28515625" style="18" customWidth="1"/>
    <col min="8456" max="8456" width="9" style="18" customWidth="1"/>
    <col min="8457" max="8457" width="14.5703125" style="18" customWidth="1"/>
    <col min="8458" max="8458" width="1" style="18" customWidth="1"/>
    <col min="8459" max="8459" width="10.28515625" style="18" customWidth="1"/>
    <col min="8460" max="8460" width="15.28515625" style="18" customWidth="1"/>
    <col min="8461" max="8461" width="3.5703125" style="18" customWidth="1"/>
    <col min="8462" max="8462" width="15.28515625" style="18" customWidth="1"/>
    <col min="8463" max="8463" width="1.7109375" style="18" customWidth="1"/>
    <col min="8464" max="8464" width="8.7109375" style="18" customWidth="1"/>
    <col min="8465" max="8465" width="11.28515625" style="18" bestFit="1" customWidth="1"/>
    <col min="8466" max="8466" width="10.42578125" style="18" bestFit="1" customWidth="1"/>
    <col min="8467" max="8710" width="8.28515625" style="18"/>
    <col min="8711" max="8711" width="24.28515625" style="18" customWidth="1"/>
    <col min="8712" max="8712" width="9" style="18" customWidth="1"/>
    <col min="8713" max="8713" width="14.5703125" style="18" customWidth="1"/>
    <col min="8714" max="8714" width="1" style="18" customWidth="1"/>
    <col min="8715" max="8715" width="10.28515625" style="18" customWidth="1"/>
    <col min="8716" max="8716" width="15.28515625" style="18" customWidth="1"/>
    <col min="8717" max="8717" width="3.5703125" style="18" customWidth="1"/>
    <col min="8718" max="8718" width="15.28515625" style="18" customWidth="1"/>
    <col min="8719" max="8719" width="1.7109375" style="18" customWidth="1"/>
    <col min="8720" max="8720" width="8.7109375" style="18" customWidth="1"/>
    <col min="8721" max="8721" width="11.28515625" style="18" bestFit="1" customWidth="1"/>
    <col min="8722" max="8722" width="10.42578125" style="18" bestFit="1" customWidth="1"/>
    <col min="8723" max="8966" width="8.28515625" style="18"/>
    <col min="8967" max="8967" width="24.28515625" style="18" customWidth="1"/>
    <col min="8968" max="8968" width="9" style="18" customWidth="1"/>
    <col min="8969" max="8969" width="14.5703125" style="18" customWidth="1"/>
    <col min="8970" max="8970" width="1" style="18" customWidth="1"/>
    <col min="8971" max="8971" width="10.28515625" style="18" customWidth="1"/>
    <col min="8972" max="8972" width="15.28515625" style="18" customWidth="1"/>
    <col min="8973" max="8973" width="3.5703125" style="18" customWidth="1"/>
    <col min="8974" max="8974" width="15.28515625" style="18" customWidth="1"/>
    <col min="8975" max="8975" width="1.7109375" style="18" customWidth="1"/>
    <col min="8976" max="8976" width="8.7109375" style="18" customWidth="1"/>
    <col min="8977" max="8977" width="11.28515625" style="18" bestFit="1" customWidth="1"/>
    <col min="8978" max="8978" width="10.42578125" style="18" bestFit="1" customWidth="1"/>
    <col min="8979" max="9222" width="8.28515625" style="18"/>
    <col min="9223" max="9223" width="24.28515625" style="18" customWidth="1"/>
    <col min="9224" max="9224" width="9" style="18" customWidth="1"/>
    <col min="9225" max="9225" width="14.5703125" style="18" customWidth="1"/>
    <col min="9226" max="9226" width="1" style="18" customWidth="1"/>
    <col min="9227" max="9227" width="10.28515625" style="18" customWidth="1"/>
    <col min="9228" max="9228" width="15.28515625" style="18" customWidth="1"/>
    <col min="9229" max="9229" width="3.5703125" style="18" customWidth="1"/>
    <col min="9230" max="9230" width="15.28515625" style="18" customWidth="1"/>
    <col min="9231" max="9231" width="1.7109375" style="18" customWidth="1"/>
    <col min="9232" max="9232" width="8.7109375" style="18" customWidth="1"/>
    <col min="9233" max="9233" width="11.28515625" style="18" bestFit="1" customWidth="1"/>
    <col min="9234" max="9234" width="10.42578125" style="18" bestFit="1" customWidth="1"/>
    <col min="9235" max="9478" width="8.28515625" style="18"/>
    <col min="9479" max="9479" width="24.28515625" style="18" customWidth="1"/>
    <col min="9480" max="9480" width="9" style="18" customWidth="1"/>
    <col min="9481" max="9481" width="14.5703125" style="18" customWidth="1"/>
    <col min="9482" max="9482" width="1" style="18" customWidth="1"/>
    <col min="9483" max="9483" width="10.28515625" style="18" customWidth="1"/>
    <col min="9484" max="9484" width="15.28515625" style="18" customWidth="1"/>
    <col min="9485" max="9485" width="3.5703125" style="18" customWidth="1"/>
    <col min="9486" max="9486" width="15.28515625" style="18" customWidth="1"/>
    <col min="9487" max="9487" width="1.7109375" style="18" customWidth="1"/>
    <col min="9488" max="9488" width="8.7109375" style="18" customWidth="1"/>
    <col min="9489" max="9489" width="11.28515625" style="18" bestFit="1" customWidth="1"/>
    <col min="9490" max="9490" width="10.42578125" style="18" bestFit="1" customWidth="1"/>
    <col min="9491" max="9734" width="8.28515625" style="18"/>
    <col min="9735" max="9735" width="24.28515625" style="18" customWidth="1"/>
    <col min="9736" max="9736" width="9" style="18" customWidth="1"/>
    <col min="9737" max="9737" width="14.5703125" style="18" customWidth="1"/>
    <col min="9738" max="9738" width="1" style="18" customWidth="1"/>
    <col min="9739" max="9739" width="10.28515625" style="18" customWidth="1"/>
    <col min="9740" max="9740" width="15.28515625" style="18" customWidth="1"/>
    <col min="9741" max="9741" width="3.5703125" style="18" customWidth="1"/>
    <col min="9742" max="9742" width="15.28515625" style="18" customWidth="1"/>
    <col min="9743" max="9743" width="1.7109375" style="18" customWidth="1"/>
    <col min="9744" max="9744" width="8.7109375" style="18" customWidth="1"/>
    <col min="9745" max="9745" width="11.28515625" style="18" bestFit="1" customWidth="1"/>
    <col min="9746" max="9746" width="10.42578125" style="18" bestFit="1" customWidth="1"/>
    <col min="9747" max="9990" width="8.28515625" style="18"/>
    <col min="9991" max="9991" width="24.28515625" style="18" customWidth="1"/>
    <col min="9992" max="9992" width="9" style="18" customWidth="1"/>
    <col min="9993" max="9993" width="14.5703125" style="18" customWidth="1"/>
    <col min="9994" max="9994" width="1" style="18" customWidth="1"/>
    <col min="9995" max="9995" width="10.28515625" style="18" customWidth="1"/>
    <col min="9996" max="9996" width="15.28515625" style="18" customWidth="1"/>
    <col min="9997" max="9997" width="3.5703125" style="18" customWidth="1"/>
    <col min="9998" max="9998" width="15.28515625" style="18" customWidth="1"/>
    <col min="9999" max="9999" width="1.7109375" style="18" customWidth="1"/>
    <col min="10000" max="10000" width="8.7109375" style="18" customWidth="1"/>
    <col min="10001" max="10001" width="11.28515625" style="18" bestFit="1" customWidth="1"/>
    <col min="10002" max="10002" width="10.42578125" style="18" bestFit="1" customWidth="1"/>
    <col min="10003" max="10246" width="8.28515625" style="18"/>
    <col min="10247" max="10247" width="24.28515625" style="18" customWidth="1"/>
    <col min="10248" max="10248" width="9" style="18" customWidth="1"/>
    <col min="10249" max="10249" width="14.5703125" style="18" customWidth="1"/>
    <col min="10250" max="10250" width="1" style="18" customWidth="1"/>
    <col min="10251" max="10251" width="10.28515625" style="18" customWidth="1"/>
    <col min="10252" max="10252" width="15.28515625" style="18" customWidth="1"/>
    <col min="10253" max="10253" width="3.5703125" style="18" customWidth="1"/>
    <col min="10254" max="10254" width="15.28515625" style="18" customWidth="1"/>
    <col min="10255" max="10255" width="1.7109375" style="18" customWidth="1"/>
    <col min="10256" max="10256" width="8.7109375" style="18" customWidth="1"/>
    <col min="10257" max="10257" width="11.28515625" style="18" bestFit="1" customWidth="1"/>
    <col min="10258" max="10258" width="10.42578125" style="18" bestFit="1" customWidth="1"/>
    <col min="10259" max="10502" width="8.28515625" style="18"/>
    <col min="10503" max="10503" width="24.28515625" style="18" customWidth="1"/>
    <col min="10504" max="10504" width="9" style="18" customWidth="1"/>
    <col min="10505" max="10505" width="14.5703125" style="18" customWidth="1"/>
    <col min="10506" max="10506" width="1" style="18" customWidth="1"/>
    <col min="10507" max="10507" width="10.28515625" style="18" customWidth="1"/>
    <col min="10508" max="10508" width="15.28515625" style="18" customWidth="1"/>
    <col min="10509" max="10509" width="3.5703125" style="18" customWidth="1"/>
    <col min="10510" max="10510" width="15.28515625" style="18" customWidth="1"/>
    <col min="10511" max="10511" width="1.7109375" style="18" customWidth="1"/>
    <col min="10512" max="10512" width="8.7109375" style="18" customWidth="1"/>
    <col min="10513" max="10513" width="11.28515625" style="18" bestFit="1" customWidth="1"/>
    <col min="10514" max="10514" width="10.42578125" style="18" bestFit="1" customWidth="1"/>
    <col min="10515" max="10758" width="8.28515625" style="18"/>
    <col min="10759" max="10759" width="24.28515625" style="18" customWidth="1"/>
    <col min="10760" max="10760" width="9" style="18" customWidth="1"/>
    <col min="10761" max="10761" width="14.5703125" style="18" customWidth="1"/>
    <col min="10762" max="10762" width="1" style="18" customWidth="1"/>
    <col min="10763" max="10763" width="10.28515625" style="18" customWidth="1"/>
    <col min="10764" max="10764" width="15.28515625" style="18" customWidth="1"/>
    <col min="10765" max="10765" width="3.5703125" style="18" customWidth="1"/>
    <col min="10766" max="10766" width="15.28515625" style="18" customWidth="1"/>
    <col min="10767" max="10767" width="1.7109375" style="18" customWidth="1"/>
    <col min="10768" max="10768" width="8.7109375" style="18" customWidth="1"/>
    <col min="10769" max="10769" width="11.28515625" style="18" bestFit="1" customWidth="1"/>
    <col min="10770" max="10770" width="10.42578125" style="18" bestFit="1" customWidth="1"/>
    <col min="10771" max="11014" width="8.28515625" style="18"/>
    <col min="11015" max="11015" width="24.28515625" style="18" customWidth="1"/>
    <col min="11016" max="11016" width="9" style="18" customWidth="1"/>
    <col min="11017" max="11017" width="14.5703125" style="18" customWidth="1"/>
    <col min="11018" max="11018" width="1" style="18" customWidth="1"/>
    <col min="11019" max="11019" width="10.28515625" style="18" customWidth="1"/>
    <col min="11020" max="11020" width="15.28515625" style="18" customWidth="1"/>
    <col min="11021" max="11021" width="3.5703125" style="18" customWidth="1"/>
    <col min="11022" max="11022" width="15.28515625" style="18" customWidth="1"/>
    <col min="11023" max="11023" width="1.7109375" style="18" customWidth="1"/>
    <col min="11024" max="11024" width="8.7109375" style="18" customWidth="1"/>
    <col min="11025" max="11025" width="11.28515625" style="18" bestFit="1" customWidth="1"/>
    <col min="11026" max="11026" width="10.42578125" style="18" bestFit="1" customWidth="1"/>
    <col min="11027" max="11270" width="8.28515625" style="18"/>
    <col min="11271" max="11271" width="24.28515625" style="18" customWidth="1"/>
    <col min="11272" max="11272" width="9" style="18" customWidth="1"/>
    <col min="11273" max="11273" width="14.5703125" style="18" customWidth="1"/>
    <col min="11274" max="11274" width="1" style="18" customWidth="1"/>
    <col min="11275" max="11275" width="10.28515625" style="18" customWidth="1"/>
    <col min="11276" max="11276" width="15.28515625" style="18" customWidth="1"/>
    <col min="11277" max="11277" width="3.5703125" style="18" customWidth="1"/>
    <col min="11278" max="11278" width="15.28515625" style="18" customWidth="1"/>
    <col min="11279" max="11279" width="1.7109375" style="18" customWidth="1"/>
    <col min="11280" max="11280" width="8.7109375" style="18" customWidth="1"/>
    <col min="11281" max="11281" width="11.28515625" style="18" bestFit="1" customWidth="1"/>
    <col min="11282" max="11282" width="10.42578125" style="18" bestFit="1" customWidth="1"/>
    <col min="11283" max="11526" width="8.28515625" style="18"/>
    <col min="11527" max="11527" width="24.28515625" style="18" customWidth="1"/>
    <col min="11528" max="11528" width="9" style="18" customWidth="1"/>
    <col min="11529" max="11529" width="14.5703125" style="18" customWidth="1"/>
    <col min="11530" max="11530" width="1" style="18" customWidth="1"/>
    <col min="11531" max="11531" width="10.28515625" style="18" customWidth="1"/>
    <col min="11532" max="11532" width="15.28515625" style="18" customWidth="1"/>
    <col min="11533" max="11533" width="3.5703125" style="18" customWidth="1"/>
    <col min="11534" max="11534" width="15.28515625" style="18" customWidth="1"/>
    <col min="11535" max="11535" width="1.7109375" style="18" customWidth="1"/>
    <col min="11536" max="11536" width="8.7109375" style="18" customWidth="1"/>
    <col min="11537" max="11537" width="11.28515625" style="18" bestFit="1" customWidth="1"/>
    <col min="11538" max="11538" width="10.42578125" style="18" bestFit="1" customWidth="1"/>
    <col min="11539" max="11782" width="8.28515625" style="18"/>
    <col min="11783" max="11783" width="24.28515625" style="18" customWidth="1"/>
    <col min="11784" max="11784" width="9" style="18" customWidth="1"/>
    <col min="11785" max="11785" width="14.5703125" style="18" customWidth="1"/>
    <col min="11786" max="11786" width="1" style="18" customWidth="1"/>
    <col min="11787" max="11787" width="10.28515625" style="18" customWidth="1"/>
    <col min="11788" max="11788" width="15.28515625" style="18" customWidth="1"/>
    <col min="11789" max="11789" width="3.5703125" style="18" customWidth="1"/>
    <col min="11790" max="11790" width="15.28515625" style="18" customWidth="1"/>
    <col min="11791" max="11791" width="1.7109375" style="18" customWidth="1"/>
    <col min="11792" max="11792" width="8.7109375" style="18" customWidth="1"/>
    <col min="11793" max="11793" width="11.28515625" style="18" bestFit="1" customWidth="1"/>
    <col min="11794" max="11794" width="10.42578125" style="18" bestFit="1" customWidth="1"/>
    <col min="11795" max="12038" width="8.28515625" style="18"/>
    <col min="12039" max="12039" width="24.28515625" style="18" customWidth="1"/>
    <col min="12040" max="12040" width="9" style="18" customWidth="1"/>
    <col min="12041" max="12041" width="14.5703125" style="18" customWidth="1"/>
    <col min="12042" max="12042" width="1" style="18" customWidth="1"/>
    <col min="12043" max="12043" width="10.28515625" style="18" customWidth="1"/>
    <col min="12044" max="12044" width="15.28515625" style="18" customWidth="1"/>
    <col min="12045" max="12045" width="3.5703125" style="18" customWidth="1"/>
    <col min="12046" max="12046" width="15.28515625" style="18" customWidth="1"/>
    <col min="12047" max="12047" width="1.7109375" style="18" customWidth="1"/>
    <col min="12048" max="12048" width="8.7109375" style="18" customWidth="1"/>
    <col min="12049" max="12049" width="11.28515625" style="18" bestFit="1" customWidth="1"/>
    <col min="12050" max="12050" width="10.42578125" style="18" bestFit="1" customWidth="1"/>
    <col min="12051" max="12294" width="8.28515625" style="18"/>
    <col min="12295" max="12295" width="24.28515625" style="18" customWidth="1"/>
    <col min="12296" max="12296" width="9" style="18" customWidth="1"/>
    <col min="12297" max="12297" width="14.5703125" style="18" customWidth="1"/>
    <col min="12298" max="12298" width="1" style="18" customWidth="1"/>
    <col min="12299" max="12299" width="10.28515625" style="18" customWidth="1"/>
    <col min="12300" max="12300" width="15.28515625" style="18" customWidth="1"/>
    <col min="12301" max="12301" width="3.5703125" style="18" customWidth="1"/>
    <col min="12302" max="12302" width="15.28515625" style="18" customWidth="1"/>
    <col min="12303" max="12303" width="1.7109375" style="18" customWidth="1"/>
    <col min="12304" max="12304" width="8.7109375" style="18" customWidth="1"/>
    <col min="12305" max="12305" width="11.28515625" style="18" bestFit="1" customWidth="1"/>
    <col min="12306" max="12306" width="10.42578125" style="18" bestFit="1" customWidth="1"/>
    <col min="12307" max="12550" width="8.28515625" style="18"/>
    <col min="12551" max="12551" width="24.28515625" style="18" customWidth="1"/>
    <col min="12552" max="12552" width="9" style="18" customWidth="1"/>
    <col min="12553" max="12553" width="14.5703125" style="18" customWidth="1"/>
    <col min="12554" max="12554" width="1" style="18" customWidth="1"/>
    <col min="12555" max="12555" width="10.28515625" style="18" customWidth="1"/>
    <col min="12556" max="12556" width="15.28515625" style="18" customWidth="1"/>
    <col min="12557" max="12557" width="3.5703125" style="18" customWidth="1"/>
    <col min="12558" max="12558" width="15.28515625" style="18" customWidth="1"/>
    <col min="12559" max="12559" width="1.7109375" style="18" customWidth="1"/>
    <col min="12560" max="12560" width="8.7109375" style="18" customWidth="1"/>
    <col min="12561" max="12561" width="11.28515625" style="18" bestFit="1" customWidth="1"/>
    <col min="12562" max="12562" width="10.42578125" style="18" bestFit="1" customWidth="1"/>
    <col min="12563" max="12806" width="8.28515625" style="18"/>
    <col min="12807" max="12807" width="24.28515625" style="18" customWidth="1"/>
    <col min="12808" max="12808" width="9" style="18" customWidth="1"/>
    <col min="12809" max="12809" width="14.5703125" style="18" customWidth="1"/>
    <col min="12810" max="12810" width="1" style="18" customWidth="1"/>
    <col min="12811" max="12811" width="10.28515625" style="18" customWidth="1"/>
    <col min="12812" max="12812" width="15.28515625" style="18" customWidth="1"/>
    <col min="12813" max="12813" width="3.5703125" style="18" customWidth="1"/>
    <col min="12814" max="12814" width="15.28515625" style="18" customWidth="1"/>
    <col min="12815" max="12815" width="1.7109375" style="18" customWidth="1"/>
    <col min="12816" max="12816" width="8.7109375" style="18" customWidth="1"/>
    <col min="12817" max="12817" width="11.28515625" style="18" bestFit="1" customWidth="1"/>
    <col min="12818" max="12818" width="10.42578125" style="18" bestFit="1" customWidth="1"/>
    <col min="12819" max="13062" width="8.28515625" style="18"/>
    <col min="13063" max="13063" width="24.28515625" style="18" customWidth="1"/>
    <col min="13064" max="13064" width="9" style="18" customWidth="1"/>
    <col min="13065" max="13065" width="14.5703125" style="18" customWidth="1"/>
    <col min="13066" max="13066" width="1" style="18" customWidth="1"/>
    <col min="13067" max="13067" width="10.28515625" style="18" customWidth="1"/>
    <col min="13068" max="13068" width="15.28515625" style="18" customWidth="1"/>
    <col min="13069" max="13069" width="3.5703125" style="18" customWidth="1"/>
    <col min="13070" max="13070" width="15.28515625" style="18" customWidth="1"/>
    <col min="13071" max="13071" width="1.7109375" style="18" customWidth="1"/>
    <col min="13072" max="13072" width="8.7109375" style="18" customWidth="1"/>
    <col min="13073" max="13073" width="11.28515625" style="18" bestFit="1" customWidth="1"/>
    <col min="13074" max="13074" width="10.42578125" style="18" bestFit="1" customWidth="1"/>
    <col min="13075" max="13318" width="8.28515625" style="18"/>
    <col min="13319" max="13319" width="24.28515625" style="18" customWidth="1"/>
    <col min="13320" max="13320" width="9" style="18" customWidth="1"/>
    <col min="13321" max="13321" width="14.5703125" style="18" customWidth="1"/>
    <col min="13322" max="13322" width="1" style="18" customWidth="1"/>
    <col min="13323" max="13323" width="10.28515625" style="18" customWidth="1"/>
    <col min="13324" max="13324" width="15.28515625" style="18" customWidth="1"/>
    <col min="13325" max="13325" width="3.5703125" style="18" customWidth="1"/>
    <col min="13326" max="13326" width="15.28515625" style="18" customWidth="1"/>
    <col min="13327" max="13327" width="1.7109375" style="18" customWidth="1"/>
    <col min="13328" max="13328" width="8.7109375" style="18" customWidth="1"/>
    <col min="13329" max="13329" width="11.28515625" style="18" bestFit="1" customWidth="1"/>
    <col min="13330" max="13330" width="10.42578125" style="18" bestFit="1" customWidth="1"/>
    <col min="13331" max="13574" width="8.28515625" style="18"/>
    <col min="13575" max="13575" width="24.28515625" style="18" customWidth="1"/>
    <col min="13576" max="13576" width="9" style="18" customWidth="1"/>
    <col min="13577" max="13577" width="14.5703125" style="18" customWidth="1"/>
    <col min="13578" max="13578" width="1" style="18" customWidth="1"/>
    <col min="13579" max="13579" width="10.28515625" style="18" customWidth="1"/>
    <col min="13580" max="13580" width="15.28515625" style="18" customWidth="1"/>
    <col min="13581" max="13581" width="3.5703125" style="18" customWidth="1"/>
    <col min="13582" max="13582" width="15.28515625" style="18" customWidth="1"/>
    <col min="13583" max="13583" width="1.7109375" style="18" customWidth="1"/>
    <col min="13584" max="13584" width="8.7109375" style="18" customWidth="1"/>
    <col min="13585" max="13585" width="11.28515625" style="18" bestFit="1" customWidth="1"/>
    <col min="13586" max="13586" width="10.42578125" style="18" bestFit="1" customWidth="1"/>
    <col min="13587" max="13830" width="8.28515625" style="18"/>
    <col min="13831" max="13831" width="24.28515625" style="18" customWidth="1"/>
    <col min="13832" max="13832" width="9" style="18" customWidth="1"/>
    <col min="13833" max="13833" width="14.5703125" style="18" customWidth="1"/>
    <col min="13834" max="13834" width="1" style="18" customWidth="1"/>
    <col min="13835" max="13835" width="10.28515625" style="18" customWidth="1"/>
    <col min="13836" max="13836" width="15.28515625" style="18" customWidth="1"/>
    <col min="13837" max="13837" width="3.5703125" style="18" customWidth="1"/>
    <col min="13838" max="13838" width="15.28515625" style="18" customWidth="1"/>
    <col min="13839" max="13839" width="1.7109375" style="18" customWidth="1"/>
    <col min="13840" max="13840" width="8.7109375" style="18" customWidth="1"/>
    <col min="13841" max="13841" width="11.28515625" style="18" bestFit="1" customWidth="1"/>
    <col min="13842" max="13842" width="10.42578125" style="18" bestFit="1" customWidth="1"/>
    <col min="13843" max="14086" width="8.28515625" style="18"/>
    <col min="14087" max="14087" width="24.28515625" style="18" customWidth="1"/>
    <col min="14088" max="14088" width="9" style="18" customWidth="1"/>
    <col min="14089" max="14089" width="14.5703125" style="18" customWidth="1"/>
    <col min="14090" max="14090" width="1" style="18" customWidth="1"/>
    <col min="14091" max="14091" width="10.28515625" style="18" customWidth="1"/>
    <col min="14092" max="14092" width="15.28515625" style="18" customWidth="1"/>
    <col min="14093" max="14093" width="3.5703125" style="18" customWidth="1"/>
    <col min="14094" max="14094" width="15.28515625" style="18" customWidth="1"/>
    <col min="14095" max="14095" width="1.7109375" style="18" customWidth="1"/>
    <col min="14096" max="14096" width="8.7109375" style="18" customWidth="1"/>
    <col min="14097" max="14097" width="11.28515625" style="18" bestFit="1" customWidth="1"/>
    <col min="14098" max="14098" width="10.42578125" style="18" bestFit="1" customWidth="1"/>
    <col min="14099" max="14342" width="8.28515625" style="18"/>
    <col min="14343" max="14343" width="24.28515625" style="18" customWidth="1"/>
    <col min="14344" max="14344" width="9" style="18" customWidth="1"/>
    <col min="14345" max="14345" width="14.5703125" style="18" customWidth="1"/>
    <col min="14346" max="14346" width="1" style="18" customWidth="1"/>
    <col min="14347" max="14347" width="10.28515625" style="18" customWidth="1"/>
    <col min="14348" max="14348" width="15.28515625" style="18" customWidth="1"/>
    <col min="14349" max="14349" width="3.5703125" style="18" customWidth="1"/>
    <col min="14350" max="14350" width="15.28515625" style="18" customWidth="1"/>
    <col min="14351" max="14351" width="1.7109375" style="18" customWidth="1"/>
    <col min="14352" max="14352" width="8.7109375" style="18" customWidth="1"/>
    <col min="14353" max="14353" width="11.28515625" style="18" bestFit="1" customWidth="1"/>
    <col min="14354" max="14354" width="10.42578125" style="18" bestFit="1" customWidth="1"/>
    <col min="14355" max="14598" width="8.28515625" style="18"/>
    <col min="14599" max="14599" width="24.28515625" style="18" customWidth="1"/>
    <col min="14600" max="14600" width="9" style="18" customWidth="1"/>
    <col min="14601" max="14601" width="14.5703125" style="18" customWidth="1"/>
    <col min="14602" max="14602" width="1" style="18" customWidth="1"/>
    <col min="14603" max="14603" width="10.28515625" style="18" customWidth="1"/>
    <col min="14604" max="14604" width="15.28515625" style="18" customWidth="1"/>
    <col min="14605" max="14605" width="3.5703125" style="18" customWidth="1"/>
    <col min="14606" max="14606" width="15.28515625" style="18" customWidth="1"/>
    <col min="14607" max="14607" width="1.7109375" style="18" customWidth="1"/>
    <col min="14608" max="14608" width="8.7109375" style="18" customWidth="1"/>
    <col min="14609" max="14609" width="11.28515625" style="18" bestFit="1" customWidth="1"/>
    <col min="14610" max="14610" width="10.42578125" style="18" bestFit="1" customWidth="1"/>
    <col min="14611" max="14854" width="8.28515625" style="18"/>
    <col min="14855" max="14855" width="24.28515625" style="18" customWidth="1"/>
    <col min="14856" max="14856" width="9" style="18" customWidth="1"/>
    <col min="14857" max="14857" width="14.5703125" style="18" customWidth="1"/>
    <col min="14858" max="14858" width="1" style="18" customWidth="1"/>
    <col min="14859" max="14859" width="10.28515625" style="18" customWidth="1"/>
    <col min="14860" max="14860" width="15.28515625" style="18" customWidth="1"/>
    <col min="14861" max="14861" width="3.5703125" style="18" customWidth="1"/>
    <col min="14862" max="14862" width="15.28515625" style="18" customWidth="1"/>
    <col min="14863" max="14863" width="1.7109375" style="18" customWidth="1"/>
    <col min="14864" max="14864" width="8.7109375" style="18" customWidth="1"/>
    <col min="14865" max="14865" width="11.28515625" style="18" bestFit="1" customWidth="1"/>
    <col min="14866" max="14866" width="10.42578125" style="18" bestFit="1" customWidth="1"/>
    <col min="14867" max="15110" width="8.28515625" style="18"/>
    <col min="15111" max="15111" width="24.28515625" style="18" customWidth="1"/>
    <col min="15112" max="15112" width="9" style="18" customWidth="1"/>
    <col min="15113" max="15113" width="14.5703125" style="18" customWidth="1"/>
    <col min="15114" max="15114" width="1" style="18" customWidth="1"/>
    <col min="15115" max="15115" width="10.28515625" style="18" customWidth="1"/>
    <col min="15116" max="15116" width="15.28515625" style="18" customWidth="1"/>
    <col min="15117" max="15117" width="3.5703125" style="18" customWidth="1"/>
    <col min="15118" max="15118" width="15.28515625" style="18" customWidth="1"/>
    <col min="15119" max="15119" width="1.7109375" style="18" customWidth="1"/>
    <col min="15120" max="15120" width="8.7109375" style="18" customWidth="1"/>
    <col min="15121" max="15121" width="11.28515625" style="18" bestFit="1" customWidth="1"/>
    <col min="15122" max="15122" width="10.42578125" style="18" bestFit="1" customWidth="1"/>
    <col min="15123" max="15366" width="8.28515625" style="18"/>
    <col min="15367" max="15367" width="24.28515625" style="18" customWidth="1"/>
    <col min="15368" max="15368" width="9" style="18" customWidth="1"/>
    <col min="15369" max="15369" width="14.5703125" style="18" customWidth="1"/>
    <col min="15370" max="15370" width="1" style="18" customWidth="1"/>
    <col min="15371" max="15371" width="10.28515625" style="18" customWidth="1"/>
    <col min="15372" max="15372" width="15.28515625" style="18" customWidth="1"/>
    <col min="15373" max="15373" width="3.5703125" style="18" customWidth="1"/>
    <col min="15374" max="15374" width="15.28515625" style="18" customWidth="1"/>
    <col min="15375" max="15375" width="1.7109375" style="18" customWidth="1"/>
    <col min="15376" max="15376" width="8.7109375" style="18" customWidth="1"/>
    <col min="15377" max="15377" width="11.28515625" style="18" bestFit="1" customWidth="1"/>
    <col min="15378" max="15378" width="10.42578125" style="18" bestFit="1" customWidth="1"/>
    <col min="15379" max="15622" width="8.28515625" style="18"/>
    <col min="15623" max="15623" width="24.28515625" style="18" customWidth="1"/>
    <col min="15624" max="15624" width="9" style="18" customWidth="1"/>
    <col min="15625" max="15625" width="14.5703125" style="18" customWidth="1"/>
    <col min="15626" max="15626" width="1" style="18" customWidth="1"/>
    <col min="15627" max="15627" width="10.28515625" style="18" customWidth="1"/>
    <col min="15628" max="15628" width="15.28515625" style="18" customWidth="1"/>
    <col min="15629" max="15629" width="3.5703125" style="18" customWidth="1"/>
    <col min="15630" max="15630" width="15.28515625" style="18" customWidth="1"/>
    <col min="15631" max="15631" width="1.7109375" style="18" customWidth="1"/>
    <col min="15632" max="15632" width="8.7109375" style="18" customWidth="1"/>
    <col min="15633" max="15633" width="11.28515625" style="18" bestFit="1" customWidth="1"/>
    <col min="15634" max="15634" width="10.42578125" style="18" bestFit="1" customWidth="1"/>
    <col min="15635" max="15878" width="8.28515625" style="18"/>
    <col min="15879" max="15879" width="24.28515625" style="18" customWidth="1"/>
    <col min="15880" max="15880" width="9" style="18" customWidth="1"/>
    <col min="15881" max="15881" width="14.5703125" style="18" customWidth="1"/>
    <col min="15882" max="15882" width="1" style="18" customWidth="1"/>
    <col min="15883" max="15883" width="10.28515625" style="18" customWidth="1"/>
    <col min="15884" max="15884" width="15.28515625" style="18" customWidth="1"/>
    <col min="15885" max="15885" width="3.5703125" style="18" customWidth="1"/>
    <col min="15886" max="15886" width="15.28515625" style="18" customWidth="1"/>
    <col min="15887" max="15887" width="1.7109375" style="18" customWidth="1"/>
    <col min="15888" max="15888" width="8.7109375" style="18" customWidth="1"/>
    <col min="15889" max="15889" width="11.28515625" style="18" bestFit="1" customWidth="1"/>
    <col min="15890" max="15890" width="10.42578125" style="18" bestFit="1" customWidth="1"/>
    <col min="15891" max="16134" width="8.28515625" style="18"/>
    <col min="16135" max="16135" width="24.28515625" style="18" customWidth="1"/>
    <col min="16136" max="16136" width="9" style="18" customWidth="1"/>
    <col min="16137" max="16137" width="14.5703125" style="18" customWidth="1"/>
    <col min="16138" max="16138" width="1" style="18" customWidth="1"/>
    <col min="16139" max="16139" width="10.28515625" style="18" customWidth="1"/>
    <col min="16140" max="16140" width="15.28515625" style="18" customWidth="1"/>
    <col min="16141" max="16141" width="3.5703125" style="18" customWidth="1"/>
    <col min="16142" max="16142" width="15.28515625" style="18" customWidth="1"/>
    <col min="16143" max="16143" width="1.7109375" style="18" customWidth="1"/>
    <col min="16144" max="16144" width="8.7109375" style="18" customWidth="1"/>
    <col min="16145" max="16145" width="11.28515625" style="18" bestFit="1" customWidth="1"/>
    <col min="16146" max="16146" width="10.42578125" style="18" bestFit="1" customWidth="1"/>
    <col min="16147" max="16384" width="8.28515625" style="18"/>
  </cols>
  <sheetData>
    <row r="1" spans="1:15" ht="24.6" customHeight="1">
      <c r="A1" s="126" t="s">
        <v>45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5" ht="24.6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62"/>
    </row>
    <row r="3" spans="1:15" ht="24.6" customHeight="1">
      <c r="A3" s="119" t="s">
        <v>163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62"/>
    </row>
    <row r="4" spans="1:15" ht="24.6" customHeight="1">
      <c r="A4" s="119" t="str">
        <f>งบกระแสเงินสด1!A3</f>
        <v>สำหรับปี สิ้นสุดวันที่ 31 ธันวาคม 2568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62"/>
    </row>
    <row r="5" spans="1:15" ht="24.6" customHeight="1">
      <c r="A5" s="62"/>
      <c r="B5" s="62"/>
      <c r="C5" s="62"/>
      <c r="D5" s="62"/>
      <c r="E5" s="62"/>
      <c r="F5" s="62"/>
      <c r="G5" s="62"/>
      <c r="H5" s="102"/>
      <c r="I5" s="102"/>
      <c r="J5" s="102"/>
      <c r="K5" s="102"/>
      <c r="L5" s="102"/>
      <c r="M5" s="102"/>
      <c r="N5" s="102"/>
      <c r="O5" s="62"/>
    </row>
    <row r="6" spans="1:15" ht="24.6" customHeight="1">
      <c r="H6" s="103"/>
      <c r="I6" s="103"/>
      <c r="J6" s="103"/>
      <c r="K6" s="103"/>
      <c r="L6" s="103"/>
      <c r="M6" s="103"/>
      <c r="N6" s="104" t="s">
        <v>3</v>
      </c>
      <c r="O6" s="62"/>
    </row>
    <row r="7" spans="1:15" ht="24.6" customHeight="1">
      <c r="H7" s="127" t="s">
        <v>4</v>
      </c>
      <c r="I7" s="127"/>
      <c r="J7" s="127"/>
      <c r="K7" s="103"/>
      <c r="L7" s="125" t="s">
        <v>5</v>
      </c>
      <c r="M7" s="125"/>
      <c r="N7" s="125"/>
      <c r="O7" s="62"/>
    </row>
    <row r="8" spans="1:15" ht="24.6" customHeight="1">
      <c r="E8" s="21"/>
      <c r="F8" s="21"/>
      <c r="G8" s="21"/>
      <c r="H8" s="50" t="str">
        <f>งบกระแสเงินสด1!H7</f>
        <v>2568</v>
      </c>
      <c r="I8" s="53"/>
      <c r="J8" s="50" t="str">
        <f>งบกระแสเงินสด1!J7</f>
        <v>2567</v>
      </c>
      <c r="K8" s="102"/>
      <c r="L8" s="50" t="str">
        <f>งบกระแสเงินสด1!L7</f>
        <v>2568</v>
      </c>
      <c r="M8" s="102"/>
      <c r="N8" s="50" t="str">
        <f>งบกระแสเงินสด1!N7</f>
        <v>2567</v>
      </c>
    </row>
    <row r="9" spans="1:15" ht="24.6" customHeight="1">
      <c r="A9" s="105" t="s">
        <v>164</v>
      </c>
      <c r="B9" s="17"/>
      <c r="C9" s="17"/>
      <c r="D9" s="17"/>
      <c r="E9" s="17"/>
      <c r="F9" s="17"/>
      <c r="G9" s="17"/>
      <c r="H9" s="28"/>
      <c r="I9" s="28"/>
      <c r="J9" s="28"/>
      <c r="K9" s="28"/>
      <c r="L9" s="28"/>
      <c r="M9" s="28"/>
      <c r="N9" s="28"/>
    </row>
    <row r="10" spans="1:15" ht="24.6" customHeight="1">
      <c r="A10" s="17" t="s">
        <v>165</v>
      </c>
      <c r="B10" s="17"/>
      <c r="C10" s="17"/>
      <c r="D10" s="17"/>
      <c r="E10" s="17"/>
      <c r="F10" s="17"/>
      <c r="G10" s="17"/>
      <c r="H10" s="28">
        <v>0</v>
      </c>
      <c r="I10" s="28"/>
      <c r="J10" s="28">
        <v>0</v>
      </c>
      <c r="K10" s="28"/>
      <c r="L10" s="28">
        <v>-200000</v>
      </c>
      <c r="M10" s="28"/>
      <c r="N10" s="28">
        <v>0</v>
      </c>
    </row>
    <row r="11" spans="1:15" ht="24.6" customHeight="1">
      <c r="A11" s="17" t="s">
        <v>166</v>
      </c>
      <c r="B11" s="17"/>
      <c r="C11" s="17"/>
      <c r="D11" s="17"/>
      <c r="E11" s="17"/>
      <c r="F11" s="17"/>
      <c r="G11" s="17"/>
      <c r="H11" s="28">
        <v>-91305930.210000038</v>
      </c>
      <c r="I11" s="28"/>
      <c r="J11" s="28">
        <v>-250897427.46999997</v>
      </c>
      <c r="K11" s="28"/>
      <c r="L11" s="28">
        <v>-91305930.210000038</v>
      </c>
      <c r="M11" s="28"/>
      <c r="N11" s="28">
        <f>-250730539.16-166888.309999999</f>
        <v>-250897427.47</v>
      </c>
    </row>
    <row r="12" spans="1:15" ht="24.6" customHeight="1">
      <c r="A12" s="17" t="s">
        <v>167</v>
      </c>
      <c r="B12" s="17"/>
      <c r="C12" s="17"/>
      <c r="D12" s="17"/>
      <c r="E12" s="17"/>
      <c r="F12" s="17"/>
      <c r="G12" s="17"/>
      <c r="H12" s="28">
        <v>0</v>
      </c>
      <c r="I12" s="28"/>
      <c r="J12" s="28">
        <v>0</v>
      </c>
      <c r="K12" s="28"/>
      <c r="L12" s="28">
        <v>0</v>
      </c>
      <c r="M12" s="28"/>
      <c r="N12" s="28">
        <v>0</v>
      </c>
    </row>
    <row r="13" spans="1:15" ht="24.6" customHeight="1">
      <c r="A13" s="17" t="s">
        <v>168</v>
      </c>
      <c r="B13" s="17"/>
      <c r="C13" s="17"/>
      <c r="D13" s="17"/>
      <c r="E13" s="17"/>
      <c r="F13" s="17"/>
      <c r="G13" s="17"/>
      <c r="H13" s="85">
        <v>-4389964.62</v>
      </c>
      <c r="I13" s="85"/>
      <c r="J13" s="85">
        <v>-8233460.0800000001</v>
      </c>
      <c r="K13" s="85"/>
      <c r="L13" s="85">
        <v>-255727</v>
      </c>
      <c r="M13" s="85"/>
      <c r="N13" s="85">
        <v>-3155301.74</v>
      </c>
    </row>
    <row r="14" spans="1:15" ht="24.6" customHeight="1">
      <c r="A14" s="17" t="s">
        <v>169</v>
      </c>
      <c r="B14" s="17"/>
      <c r="C14" s="17"/>
      <c r="D14" s="17"/>
      <c r="E14" s="17"/>
      <c r="F14" s="17"/>
      <c r="G14" s="17"/>
      <c r="H14" s="85">
        <v>8878.51</v>
      </c>
      <c r="I14" s="85"/>
      <c r="J14" s="85">
        <v>17821.500000000004</v>
      </c>
      <c r="K14" s="85"/>
      <c r="L14" s="85">
        <v>8878.51</v>
      </c>
      <c r="M14" s="85"/>
      <c r="N14" s="85">
        <v>17821.500000000004</v>
      </c>
    </row>
    <row r="15" spans="1:15" ht="24.6" customHeight="1">
      <c r="A15" s="17" t="s">
        <v>170</v>
      </c>
      <c r="B15" s="17"/>
      <c r="C15" s="17"/>
      <c r="D15" s="17"/>
      <c r="E15" s="17"/>
      <c r="F15" s="17"/>
      <c r="G15" s="17"/>
      <c r="H15" s="85">
        <v>0</v>
      </c>
      <c r="I15" s="85"/>
      <c r="J15" s="85">
        <v>0</v>
      </c>
      <c r="K15" s="85"/>
      <c r="L15" s="85">
        <v>0</v>
      </c>
      <c r="M15" s="85"/>
      <c r="N15" s="85">
        <v>-7999990</v>
      </c>
    </row>
    <row r="16" spans="1:15" ht="24.6" customHeight="1">
      <c r="A16" s="17" t="s">
        <v>171</v>
      </c>
      <c r="B16" s="17"/>
      <c r="C16" s="17"/>
      <c r="D16" s="17"/>
      <c r="E16" s="17"/>
      <c r="F16" s="17"/>
      <c r="G16" s="17"/>
      <c r="H16" s="85">
        <v>8600065.6500000004</v>
      </c>
      <c r="I16" s="85"/>
      <c r="J16" s="85">
        <v>6890023.9900000012</v>
      </c>
      <c r="K16" s="85"/>
      <c r="L16" s="85">
        <v>8592811.6400000006</v>
      </c>
      <c r="M16" s="85"/>
      <c r="N16" s="85">
        <v>6856642.0500000007</v>
      </c>
    </row>
    <row r="17" spans="1:16" ht="24.6" customHeight="1">
      <c r="A17" s="105" t="s">
        <v>172</v>
      </c>
      <c r="C17" s="17"/>
      <c r="D17" s="17"/>
      <c r="E17" s="17"/>
      <c r="F17" s="17"/>
      <c r="G17" s="17"/>
      <c r="H17" s="92">
        <f>SUM(H10:H16)</f>
        <v>-87086950.670000032</v>
      </c>
      <c r="I17" s="85"/>
      <c r="J17" s="92">
        <f>SUM(J10:J16)</f>
        <v>-252223042.05999997</v>
      </c>
      <c r="K17" s="85"/>
      <c r="L17" s="92">
        <f>SUM(L10:L16)</f>
        <v>-83159967.060000032</v>
      </c>
      <c r="M17" s="85"/>
      <c r="N17" s="92">
        <f>SUM(N10:N16)</f>
        <v>-255178255.66</v>
      </c>
    </row>
    <row r="18" spans="1:16" ht="24.6" customHeight="1">
      <c r="A18" s="105" t="s">
        <v>173</v>
      </c>
      <c r="C18" s="17"/>
      <c r="D18" s="17"/>
      <c r="E18" s="17"/>
      <c r="F18" s="17"/>
      <c r="G18" s="17"/>
      <c r="H18" s="108"/>
      <c r="I18" s="108"/>
      <c r="J18" s="108"/>
      <c r="K18" s="108"/>
      <c r="L18" s="108"/>
      <c r="M18" s="108"/>
      <c r="N18" s="108"/>
    </row>
    <row r="19" spans="1:16" ht="24.6" customHeight="1">
      <c r="A19" s="17" t="s">
        <v>174</v>
      </c>
      <c r="C19" s="17"/>
      <c r="D19" s="17"/>
      <c r="E19" s="17"/>
      <c r="F19" s="17"/>
      <c r="G19" s="17"/>
      <c r="H19" s="85">
        <v>-640784.48000000021</v>
      </c>
      <c r="I19" s="85"/>
      <c r="J19" s="85">
        <v>-796165.49999999977</v>
      </c>
      <c r="K19" s="85"/>
      <c r="L19" s="85">
        <v>-640784.48000000021</v>
      </c>
      <c r="M19" s="85"/>
      <c r="N19" s="85">
        <v>-796165.49999999977</v>
      </c>
    </row>
    <row r="20" spans="1:16" ht="24.6" customHeight="1">
      <c r="A20" s="17" t="s">
        <v>175</v>
      </c>
      <c r="C20" s="17"/>
      <c r="D20" s="17"/>
      <c r="E20" s="17"/>
      <c r="F20" s="17"/>
      <c r="G20" s="17"/>
      <c r="H20" s="85">
        <v>0</v>
      </c>
      <c r="I20" s="85"/>
      <c r="J20" s="85">
        <v>2000010</v>
      </c>
      <c r="K20" s="85"/>
      <c r="L20" s="85">
        <v>0</v>
      </c>
      <c r="M20" s="85"/>
      <c r="N20" s="109">
        <v>0</v>
      </c>
    </row>
    <row r="21" spans="1:16" ht="24.6" customHeight="1">
      <c r="A21" s="17" t="s">
        <v>176</v>
      </c>
      <c r="C21" s="17"/>
      <c r="D21" s="17"/>
      <c r="E21" s="17"/>
      <c r="F21" s="17"/>
      <c r="G21" s="17"/>
      <c r="H21" s="85">
        <v>-63332.100000000006</v>
      </c>
      <c r="I21" s="85"/>
      <c r="J21" s="85">
        <v>-95651.7</v>
      </c>
      <c r="K21" s="85"/>
      <c r="L21" s="85">
        <v>-63332.100000000006</v>
      </c>
      <c r="M21" s="85"/>
      <c r="N21" s="109">
        <v>-95651.7</v>
      </c>
    </row>
    <row r="22" spans="1:16" ht="24.6" customHeight="1">
      <c r="A22" s="17" t="s">
        <v>177</v>
      </c>
      <c r="C22" s="17"/>
      <c r="D22" s="17"/>
      <c r="E22" s="17"/>
      <c r="F22" s="17"/>
      <c r="G22" s="17"/>
      <c r="H22" s="85">
        <v>-19259777.160000049</v>
      </c>
      <c r="I22" s="85"/>
      <c r="J22" s="85">
        <v>-30730558.749999903</v>
      </c>
      <c r="K22" s="85"/>
      <c r="L22" s="85">
        <v>-19259777.160000049</v>
      </c>
      <c r="M22" s="85"/>
      <c r="N22" s="109">
        <v>-30730558.749999918</v>
      </c>
    </row>
    <row r="23" spans="1:16" ht="24.6" customHeight="1">
      <c r="A23" s="105" t="s">
        <v>178</v>
      </c>
      <c r="C23" s="17"/>
      <c r="D23" s="17"/>
      <c r="E23" s="17"/>
      <c r="F23" s="17"/>
      <c r="G23" s="17"/>
      <c r="H23" s="92">
        <f>SUM(H19:H22)</f>
        <v>-19963893.740000051</v>
      </c>
      <c r="I23" s="85"/>
      <c r="J23" s="92">
        <f>SUM(J19:J22)</f>
        <v>-29622365.949999902</v>
      </c>
      <c r="K23" s="85"/>
      <c r="L23" s="92">
        <f>SUM(L19:L22)</f>
        <v>-19963893.740000051</v>
      </c>
      <c r="M23" s="85"/>
      <c r="N23" s="92">
        <f>SUM(N19:N22)</f>
        <v>-31622375.949999917</v>
      </c>
    </row>
    <row r="24" spans="1:16" ht="24.6" customHeight="1">
      <c r="A24" s="105" t="s">
        <v>179</v>
      </c>
      <c r="B24" s="17"/>
      <c r="C24" s="17"/>
      <c r="D24" s="17"/>
      <c r="E24" s="17"/>
      <c r="F24" s="17"/>
      <c r="G24" s="17"/>
      <c r="H24" s="85">
        <f>H17+H23+งบกระแสเงินสด1!H30</f>
        <v>-78424748.740000084</v>
      </c>
      <c r="I24" s="85"/>
      <c r="J24" s="85">
        <f>J17+J23+งบกระแสเงินสด1!J30</f>
        <v>-206757082.21999988</v>
      </c>
      <c r="K24" s="85"/>
      <c r="L24" s="85">
        <f>L17+L23+งบกระแสเงินสด1!L30</f>
        <v>-73969307.110000089</v>
      </c>
      <c r="M24" s="85"/>
      <c r="N24" s="85">
        <f>N17+N23+งบกระแสเงินสด1!N30</f>
        <v>-211309550.21999991</v>
      </c>
    </row>
    <row r="25" spans="1:16" ht="24.6" customHeight="1">
      <c r="A25" s="17" t="s">
        <v>180</v>
      </c>
      <c r="B25" s="17"/>
      <c r="C25" s="17"/>
      <c r="D25" s="17"/>
      <c r="E25" s="17"/>
      <c r="F25" s="17"/>
      <c r="G25" s="17"/>
      <c r="H25" s="85">
        <v>139081565.24000001</v>
      </c>
      <c r="I25" s="85"/>
      <c r="J25" s="85">
        <v>345838647.45999998</v>
      </c>
      <c r="K25" s="85"/>
      <c r="L25" s="85">
        <v>134529097.24000001</v>
      </c>
      <c r="M25" s="85"/>
      <c r="N25" s="85">
        <v>345838647.45999998</v>
      </c>
    </row>
    <row r="26" spans="1:16" ht="24.6" customHeight="1" thickBot="1">
      <c r="A26" s="105" t="s">
        <v>181</v>
      </c>
      <c r="B26" s="110"/>
      <c r="D26" s="17"/>
      <c r="E26" s="110"/>
      <c r="F26" s="110"/>
      <c r="G26" s="110"/>
      <c r="H26" s="111">
        <f>SUM(H24:H25)</f>
        <v>60656816.499999925</v>
      </c>
      <c r="I26" s="85"/>
      <c r="J26" s="111">
        <f>SUM(J24:J25)</f>
        <v>139081565.2400001</v>
      </c>
      <c r="K26" s="85"/>
      <c r="L26" s="111">
        <f>SUM(L24:L25)</f>
        <v>60559790.129999921</v>
      </c>
      <c r="M26" s="85"/>
      <c r="N26" s="111">
        <f>SUM(N24:N25)</f>
        <v>134529097.24000007</v>
      </c>
      <c r="P26" s="93"/>
    </row>
    <row r="27" spans="1:16" ht="24.6" customHeight="1" thickTop="1">
      <c r="A27" s="105"/>
      <c r="C27" s="17"/>
      <c r="D27" s="17"/>
      <c r="E27" s="17"/>
      <c r="F27" s="17"/>
      <c r="G27" s="17"/>
      <c r="H27" s="93"/>
      <c r="I27" s="93"/>
      <c r="J27" s="93"/>
      <c r="K27" s="85"/>
      <c r="L27" s="93"/>
      <c r="M27" s="85"/>
      <c r="N27" s="93"/>
    </row>
    <row r="28" spans="1:16" ht="24.6" customHeight="1">
      <c r="A28" s="105"/>
      <c r="C28" s="17"/>
      <c r="D28" s="17"/>
      <c r="E28" s="17"/>
      <c r="F28" s="17"/>
      <c r="G28" s="17"/>
      <c r="H28" s="93"/>
      <c r="I28" s="93"/>
      <c r="J28" s="93"/>
      <c r="K28" s="85"/>
      <c r="L28" s="93"/>
      <c r="M28" s="85"/>
      <c r="N28" s="85"/>
    </row>
    <row r="29" spans="1:16" ht="24.6" customHeight="1">
      <c r="A29" s="105"/>
      <c r="C29" s="17"/>
      <c r="D29" s="17"/>
      <c r="E29" s="17"/>
      <c r="F29" s="17"/>
      <c r="G29" s="17"/>
      <c r="H29" s="93"/>
      <c r="I29" s="93"/>
      <c r="J29" s="93"/>
      <c r="K29" s="85"/>
      <c r="L29" s="93"/>
      <c r="M29" s="85"/>
      <c r="N29" s="85"/>
    </row>
    <row r="30" spans="1:16" ht="24.6" customHeight="1">
      <c r="A30" s="105"/>
      <c r="B30" s="17"/>
      <c r="C30" s="17"/>
      <c r="H30" s="108"/>
      <c r="I30" s="108"/>
      <c r="J30" s="108"/>
      <c r="K30" s="108"/>
      <c r="L30" s="108"/>
      <c r="M30" s="108"/>
      <c r="N30" s="108"/>
    </row>
    <row r="31" spans="1:16" ht="24.6" customHeight="1">
      <c r="B31" s="17"/>
      <c r="C31" s="17"/>
      <c r="H31" s="108"/>
      <c r="I31" s="108"/>
      <c r="J31" s="108"/>
      <c r="K31" s="108"/>
      <c r="L31" s="108"/>
      <c r="M31" s="108"/>
      <c r="N31" s="108"/>
    </row>
    <row r="32" spans="1:16" ht="24.6" customHeight="1">
      <c r="A32" s="5" t="s">
        <v>39</v>
      </c>
      <c r="B32" s="17"/>
      <c r="C32" s="17"/>
      <c r="H32" s="108"/>
      <c r="I32" s="108"/>
      <c r="J32" s="108"/>
      <c r="K32" s="108"/>
      <c r="L32" s="108"/>
      <c r="M32" s="108"/>
      <c r="N32" s="108"/>
    </row>
    <row r="33" spans="1:14" ht="24.6" customHeight="1">
      <c r="A33" s="5"/>
      <c r="B33" s="17"/>
      <c r="C33" s="17"/>
      <c r="H33" s="108"/>
      <c r="I33" s="108"/>
      <c r="J33" s="108"/>
      <c r="K33" s="108"/>
      <c r="L33" s="108"/>
      <c r="M33" s="108"/>
      <c r="N33" s="108"/>
    </row>
    <row r="34" spans="1:14" ht="24.6" customHeight="1">
      <c r="A34" s="5"/>
      <c r="B34" s="17"/>
      <c r="C34" s="17"/>
      <c r="H34" s="108"/>
      <c r="I34" s="108"/>
      <c r="J34" s="108"/>
      <c r="K34" s="108"/>
      <c r="L34" s="108"/>
      <c r="M34" s="108"/>
      <c r="N34" s="108"/>
    </row>
    <row r="35" spans="1:14" ht="24.6" customHeight="1">
      <c r="A35" s="5"/>
      <c r="B35" s="17"/>
      <c r="C35" s="17"/>
      <c r="H35" s="108"/>
      <c r="I35" s="108"/>
      <c r="J35" s="108"/>
      <c r="K35" s="108"/>
      <c r="L35" s="108"/>
      <c r="M35" s="108"/>
      <c r="N35" s="108"/>
    </row>
    <row r="36" spans="1:14" ht="24.6" customHeight="1">
      <c r="A36" s="5"/>
      <c r="B36" s="17"/>
      <c r="C36" s="17"/>
      <c r="H36" s="108"/>
      <c r="I36" s="108"/>
      <c r="J36" s="108"/>
      <c r="K36" s="108"/>
      <c r="L36" s="108"/>
      <c r="M36" s="108"/>
      <c r="N36" s="108"/>
    </row>
    <row r="37" spans="1:14" ht="24.6" customHeight="1">
      <c r="A37" s="17"/>
      <c r="B37" s="17"/>
      <c r="C37" s="17"/>
      <c r="H37" s="108"/>
      <c r="I37" s="108"/>
      <c r="J37" s="108"/>
      <c r="K37" s="108"/>
      <c r="L37" s="108"/>
      <c r="M37" s="108"/>
      <c r="N37" s="108"/>
    </row>
    <row r="38" spans="1:14" ht="24.6" customHeight="1">
      <c r="A38" s="17"/>
      <c r="B38" s="17"/>
      <c r="C38" s="17"/>
      <c r="H38" s="108"/>
      <c r="I38" s="108"/>
      <c r="J38" s="108"/>
      <c r="K38" s="108"/>
      <c r="L38" s="108"/>
      <c r="M38" s="108"/>
      <c r="N38" s="108"/>
    </row>
    <row r="39" spans="1:14" ht="24.6" customHeight="1">
      <c r="A39" s="1" t="s">
        <v>41</v>
      </c>
      <c r="B39" s="5"/>
      <c r="C39" s="1"/>
      <c r="D39" s="1"/>
      <c r="G39" s="1"/>
      <c r="I39" s="1"/>
      <c r="J39" s="1" t="s">
        <v>42</v>
      </c>
      <c r="K39" s="1"/>
      <c r="L39" s="1"/>
      <c r="M39" s="1"/>
      <c r="N39" s="2"/>
    </row>
    <row r="40" spans="1:14" ht="24.6" customHeight="1">
      <c r="A40" s="1" t="s">
        <v>65</v>
      </c>
      <c r="B40" s="5"/>
      <c r="C40" s="1"/>
      <c r="D40" s="1"/>
      <c r="G40" s="1"/>
      <c r="I40" s="1"/>
      <c r="J40" s="1" t="s">
        <v>66</v>
      </c>
      <c r="K40" s="1"/>
      <c r="L40" s="1"/>
      <c r="M40" s="1"/>
      <c r="N40" s="2"/>
    </row>
    <row r="41" spans="1:14" ht="24" customHeight="1">
      <c r="H41" s="18"/>
      <c r="I41" s="18"/>
      <c r="J41" s="18"/>
      <c r="K41" s="18"/>
      <c r="L41" s="18"/>
      <c r="M41" s="18"/>
      <c r="N41" s="18"/>
    </row>
  </sheetData>
  <mergeCells count="6">
    <mergeCell ref="A1:N1"/>
    <mergeCell ref="L7:N7"/>
    <mergeCell ref="A3:N3"/>
    <mergeCell ref="A4:N4"/>
    <mergeCell ref="A2:N2"/>
    <mergeCell ref="H7:J7"/>
  </mergeCells>
  <pageMargins left="0.6692913385826772" right="0.15748031496062992" top="0.59055118110236227" bottom="0.35433070866141736" header="0.27559055118110237" footer="0.15748031496062992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EE3E46FA81914495A9836624040282" ma:contentTypeVersion="5" ma:contentTypeDescription="Create a new document." ma:contentTypeScope="" ma:versionID="5439e9aec9d5266853a69250963fad0a">
  <xsd:schema xmlns:xsd="http://www.w3.org/2001/XMLSchema" xmlns:xs="http://www.w3.org/2001/XMLSchema" xmlns:p="http://schemas.microsoft.com/office/2006/metadata/properties" xmlns:ns2="bb14b96d-7e27-45ef-a1ff-db45decec1ee" targetNamespace="http://schemas.microsoft.com/office/2006/metadata/properties" ma:root="true" ma:fieldsID="9aa71d07bb91a6489662d9a55150f983" ns2:_="">
    <xsd:import namespace="bb14b96d-7e27-45ef-a1ff-db45decec1e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4b96d-7e27-45ef-a1ff-db45decec1e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b14b96d-7e27-45ef-a1ff-db45decec1ee" xsi:nil="true"/>
    <Reviewer_x0020_Sign_x002d_off xmlns="bb14b96d-7e27-45ef-a1ff-db45decec1ee" xsi:nil="true"/>
  </documentManagement>
</p:properties>
</file>

<file path=customXml/itemProps1.xml><?xml version="1.0" encoding="utf-8"?>
<ds:datastoreItem xmlns:ds="http://schemas.openxmlformats.org/officeDocument/2006/customXml" ds:itemID="{3AD4358B-291B-4ADB-945D-4626F35571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4b96d-7e27-45ef-a1ff-db45decec1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5099D4-6330-4253-A358-406C5CE6AE43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bb14b96d-7e27-45ef-a1ff-db45decec1e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สินทรัพย์1</vt:lpstr>
      <vt:lpstr>หนี้สิน1</vt:lpstr>
      <vt:lpstr>หนี้สิน2</vt:lpstr>
      <vt:lpstr>งบกำไรขาดทุน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เปลี่ยนแปลงเฉพาะกิจการ!Print_Area</vt:lpstr>
      <vt:lpstr>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 Choo</dc:creator>
  <cp:keywords/>
  <dc:description/>
  <cp:lastModifiedBy>Business03</cp:lastModifiedBy>
  <cp:revision/>
  <cp:lastPrinted>2026-02-19T09:53:06Z</cp:lastPrinted>
  <dcterms:created xsi:type="dcterms:W3CDTF">2023-04-12T02:31:54Z</dcterms:created>
  <dcterms:modified xsi:type="dcterms:W3CDTF">2026-02-25T01:58:37Z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0x010100C7EE3E46FA81914495A9836624040282</vt:lpwstr>
  </property>
</Properties>
</file>