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BBGI\0. FS\2025\122025\2. auditor\draft fs audit\"/>
    </mc:Choice>
  </mc:AlternateContent>
  <xr:revisionPtr revIDLastSave="0" documentId="13_ncr:1_{24F6354E-C24C-43C9-AD54-77F626A9F42C}" xr6:coauthVersionLast="47" xr6:coauthVersionMax="47" xr10:uidLastSave="{00000000-0000-0000-0000-000000000000}"/>
  <bookViews>
    <workbookView xWindow="-108" yWindow="-108" windowWidth="23256" windowHeight="12576" activeTab="7" xr2:uid="{C75668A1-08B5-4C57-96FC-F3FED25F00DE}"/>
  </bookViews>
  <sheets>
    <sheet name="1" sheetId="1" r:id="rId1"/>
    <sheet name="2" sheetId="2" r:id="rId2"/>
    <sheet name="3" sheetId="3" r:id="rId3"/>
    <sheet name="4" sheetId="5" r:id="rId4"/>
    <sheet name="5" sheetId="9" r:id="rId5"/>
    <sheet name="6" sheetId="7" r:id="rId6"/>
    <sheet name="7" sheetId="10" r:id="rId7"/>
    <sheet name="8" sheetId="8" r:id="rId8"/>
    <sheet name="DS_INTERNAL_SETTINGS_STORAGE" sheetId="14" state="veryHidden" r:id="rId9"/>
    <sheet name="DS_INTERNAL_DOCGROUP_STORAGE" sheetId="15" state="veryHidden" r:id="rId10"/>
    <sheet name="DS_INTERNAL_DOCUMENT_STORAGE" sheetId="16" state="veryHidden" r:id="rId11"/>
    <sheet name="DS_INTERNAL_SNIP_STORAGE" sheetId="17" state="veryHidden" r:id="rId12"/>
  </sheets>
  <definedNames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P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{#N/A,#N/A,FALSE,"COVER.XLS";#N/A,#N/A,FALSE,"RACT1.XLS";#N/A,#N/A,FALSE,"RACT2.XLS";#N/A,#N/A,FALSE,"ECCMP";#N/A,#N/A,FALSE,"WELDER.XLS"}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r1" hidden="1">{#N/A,#N/A,FALSE,"COVER.XLS";#N/A,#N/A,FALSE,"RACT1.XLS";#N/A,#N/A,FALSE,"RACT2.XLS";#N/A,#N/A,FALSE,"ECCMP";#N/A,#N/A,FALSE,"WELDER.XLS"}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" localSheetId="1">#REF!</definedName>
    <definedName name="aaa" localSheetId="2">#REF!</definedName>
    <definedName name="aaa">#REF!</definedName>
    <definedName name="aaaaa" hidden="1">#REF!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ccessDatabase" hidden="1">"C:\lek1\ms_excel\ฐานข้อมูล.mdb"</definedName>
    <definedName name="ad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MIN" localSheetId="1">#REF!</definedName>
    <definedName name="ADMIN" localSheetId="2">#REF!</definedName>
    <definedName name="ADMIN">#REF!</definedName>
    <definedName name="ae" hidden="1">{#N/A,#N/A,FALSE,"COVER.XLS";#N/A,#N/A,FALSE,"RACT1.XLS";#N/A,#N/A,FALSE,"RACT2.XLS";#N/A,#N/A,FALSE,"ECCMP";#N/A,#N/A,FALSE,"WELDER.XLS"}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bb" localSheetId="1">#REF!</definedName>
    <definedName name="bbb" localSheetId="2">#REF!</definedName>
    <definedName name="bbb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fc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ODIESEL" localSheetId="1">#REF!</definedName>
    <definedName name="BIODIESEL" localSheetId="2">#REF!</definedName>
    <definedName name="BIODIESEL">#REF!</definedName>
    <definedName name="bmoooooo" hidden="1">{#N/A,#N/A,FALSE,"COVER.XLS";#N/A,#N/A,FALSE,"RACT1.XLS";#N/A,#N/A,FALSE,"RACT2.XLS";#N/A,#N/A,FALSE,"ECCMP";#N/A,#N/A,FALSE,"WELDER.XLS"}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a" hidden="1">{#N/A,#N/A,FALSE,"COVER1.XLS ";#N/A,#N/A,FALSE,"RACT1.XLS";#N/A,#N/A,FALSE,"RACT2.XLS";#N/A,#N/A,FALSE,"ECCMP";#N/A,#N/A,FALSE,"WELDER.XLS"}</definedName>
    <definedName name="dfdf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vx" hidden="1">{#N/A,#N/A,FALSE,"17MAY";#N/A,#N/A,FALSE,"24MAY"}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gtyujo" hidden="1">{#N/A,#N/A,FALSE,"COVER.XLS";#N/A,#N/A,FALSE,"RACT1.XLS";#N/A,#N/A,FALSE,"RACT2.XLS";#N/A,#N/A,FALSE,"ECCMP";#N/A,#N/A,FALSE,"WELDER.XLS"}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HANOL" localSheetId="1">#REF!</definedName>
    <definedName name="ETHANOL" localSheetId="2">#REF!</definedName>
    <definedName name="ETHANOL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jkklllioo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retreyrtbhjk" hidden="1">{#N/A,#N/A,FALSE,"COVER.XLS";#N/A,#N/A,FALSE,"RACT1.XLS";#N/A,#N/A,FALSE,"RACT2.XLS";#N/A,#N/A,FALSE,"ECCMP";#N/A,#N/A,FALSE,"WELDER.XLS"}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tr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{#N/A,#N/A,FALSE,"COVER1.XLS ";#N/A,#N/A,FALSE,"RACT1.XLS";#N/A,#N/A,FALSE,"RACT2.XLS";#N/A,#N/A,FALSE,"ECCMP";#N/A,#N/A,FALSE,"WELDER.XLS"}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tech" hidden="1">#REF!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htp" hidden="1">{#N/A,#N/A,FALSE,"COVER1.XLS ";#N/A,#N/A,FALSE,"RACT1.XLS";#N/A,#N/A,FALSE,"RACT2.XLS";#N/A,#N/A,FALSE,"ECCMP";#N/A,#N/A,FALSE,"WELDER.XLS"}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a" hidden="1">{#N/A,#N/A,FALSE,"COVER.XLS";#N/A,#N/A,FALSE,"RACT1.XLS";#N/A,#N/A,FALSE,"RACT2.XLS";#N/A,#N/A,FALSE,"ECCMP";#N/A,#N/A,FALSE,"WELDER.XLS"}</definedName>
    <definedName name="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uqowuroqiweuropqweuroq" hidden="1">{#N/A,#N/A,FALSE,"17MAY";#N/A,#N/A,FALSE,"24MAY"}</definedName>
    <definedName name="iu" hidden="1">{#N/A,#N/A,FALSE,"17MAY";#N/A,#N/A,FALSE,"24MAY"}</definedName>
    <definedName name="iurqopweuroqpwuieroqpurq" hidden="1">{#N/A,#N/A,FALSE,"COVER1.XLS ";#N/A,#N/A,FALSE,"RACT1.XLS";#N/A,#N/A,FALSE,"RACT2.XLS";#N/A,#N/A,FALSE,"ECCMP";#N/A,#N/A,FALSE,"WELDER.XLS"}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nokpailin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k" hidden="1">{#N/A,#N/A,FALSE,"COVER1.XLS ";#N/A,#N/A,FALSE,"RACT1.XLS";#N/A,#N/A,FALSE,"RACT2.XLS";#N/A,#N/A,FALSE,"ECCMP";#N/A,#N/A,FALSE,"WELDER.XLS"}</definedName>
    <definedName name="KKK" localSheetId="1">#REF!</definedName>
    <definedName name="KKK" localSheetId="2">#REF!</definedName>
    <definedName name="KKK">#REF!</definedName>
    <definedName name="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lr" hidden="1">{#N/A,#N/A,FALSE,"COVER.XLS";#N/A,#N/A,FALSE,"RACT1.XLS";#N/A,#N/A,FALSE,"RACT2.XLS";#N/A,#N/A,FALSE,"ECCMP";#N/A,#N/A,FALSE,"WELDER.XLS"}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mm" hidden="1">{#N/A,#N/A,FALSE,"17MAY";#N/A,#N/A,FALSE,"24MAY"}</definedName>
    <definedName name="mmmm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d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o" hidden="1">{#N/A,#N/A,FALSE,"COVER1.XLS ";#N/A,#N/A,FALSE,"RACT1.XLS";#N/A,#N/A,FALSE,"RACT2.XLS";#N/A,#N/A,FALSE,"ECCMP";#N/A,#N/A,FALSE,"WELDER.XLS"}</definedName>
    <definedName name="OTHER" localSheetId="1">#REF!</definedName>
    <definedName name="OTHER" localSheetId="2">#REF!</definedName>
    <definedName name="OTHER">#REF!</definedName>
    <definedName name="paperlab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l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e" hidden="1">{#N/A,#N/A,FALSE,"COVER1.XLS ";#N/A,#N/A,FALSE,"RACT1.XLS";#N/A,#N/A,FALSE,"RACT2.XLS";#N/A,#N/A,FALSE,"ECCMP";#N/A,#N/A,FALSE,"WELDER.XLS"}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'1'!$A$1:$J$96</definedName>
    <definedName name="_xlnm.Print_Area" localSheetId="1">'2'!$A$1:$K$30</definedName>
    <definedName name="_xlnm.Print_Area" localSheetId="2">'3'!$A$1:$K$31</definedName>
    <definedName name="_xlnm.Print_Area" localSheetId="3">'4'!$A$1:$W$37</definedName>
    <definedName name="_xlnm.Print_Area" localSheetId="4">'5'!$A$1:$Y$37</definedName>
    <definedName name="_xlnm.Print_Area" localSheetId="5">'6'!$A$1:$O$26</definedName>
    <definedName name="_xlnm.Print_Area" localSheetId="6">'7'!$A$1:$Q$26</definedName>
    <definedName name="_xlnm.Print_Area" localSheetId="7">'8'!$A$1:$I$85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4Nronglit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q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" hidden="1">{#N/A,#N/A,FALSE,"COVER.XLS";#N/A,#N/A,FALSE,"RACT1.XLS";#N/A,#N/A,FALSE,"RACT2.XLS";#N/A,#N/A,FALSE,"ECCMP";#N/A,#N/A,FALSE,"WELDER.XLS"}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sa" hidden="1">{#N/A,#N/A,FALSE,"COVER1.XLS 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ad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ssssss" hidden="1">{#N/A,#N/A,FALSE,"COVER.XLS";#N/A,#N/A,FALSE,"RACT1.XLS";#N/A,#N/A,FALSE,"RACT2.XLS";#N/A,#N/A,FALSE,"ECCMP";#N/A,#N/A,FALSE,"WELDER.XLS"}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t" hidden="1">{#N/A,#N/A,FALSE,"17MAY";#N/A,#N/A,FALSE,"24MAY"}</definedName>
    <definedName name="test" hidden="1">{#N/A,#N/A,FALSE,"COVER1.XLS ";#N/A,#N/A,FALSE,"RACT1.XLS";#N/A,#N/A,FALSE,"RACT2.XLS";#N/A,#N/A,FALSE,"ECCMP";#N/A,#N/A,FALSE,"WELDER.XLS"}</definedName>
    <definedName name="TextRefCopyRangeCount" hidden="1">2</definedName>
    <definedName name="tfgjgkjhl" hidden="1">{#N/A,#N/A,FALSE,"COVER.XLS";#N/A,#N/A,FALSE,"RACT1.XLS";#N/A,#N/A,FALSE,"RACT2.XLS";#N/A,#N/A,FALSE,"ECCMP";#N/A,#N/A,FALSE,"WELDER.XLS"}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L" localSheetId="1">#REF!</definedName>
    <definedName name="TRAIL" localSheetId="2">#REF!</definedName>
    <definedName name="TRAIL">#REF!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t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pppppp" hidden="1">{#N/A,#N/A,FALSE,"COVER.XLS";#N/A,#N/A,FALSE,"RACT1.XLS";#N/A,#N/A,FALSE,"RACT2.XLS";#N/A,#N/A,FALSE,"ECCMP";#N/A,#N/A,FALSE,"WELDER.XLS"}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rtyuyt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g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" hidden="1">{#N/A,#N/A,FALSE,"17MAY";#N/A,#N/A,FALSE,"24MAY"}</definedName>
    <definedName name="wrn.1.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" hidden="1">{#N/A,#N/A,FALSE,"COVER1.XLS ";#N/A,#N/A,FALSE,"RACT1.XLS";#N/A,#N/A,FALSE,"RACT2.XLS";#N/A,#N/A,FALSE,"ECCMP";#N/A,#N/A,FALSE,"WELDER.XLS"}</definedName>
    <definedName name="www" hidden="1">{#N/A,#N/A,FALSE,"COVER1.XLS ";#N/A,#N/A,FALSE,"RACT1.XLS";#N/A,#N/A,FALSE,"RACT2.XLS";#N/A,#N/A,FALSE,"ECCMP";#N/A,#N/A,FALSE,"WELDER.XLS"}</definedName>
    <definedName name="x" hidden="1">{#N/A,#N/A,FALSE,"COVER.XLS";#N/A,#N/A,FALSE,"RACT1.XLS";#N/A,#N/A,FALSE,"RACT2.XLS";#N/A,#N/A,FALSE,"ECCMP";#N/A,#N/A,FALSE,"WELDER.XLS"}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{#N/A,#N/A,FALSE,"COVER.XLS";#N/A,#N/A,FALSE,"RACT1.XLS";#N/A,#N/A,FALSE,"RACT2.XLS";#N/A,#N/A,FALSE,"ECCMP";#N/A,#N/A,FALSE,"WELDER.XLS"}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z" hidden="1">{#N/A,#N/A,FALSE,"COVER.XLS";#N/A,#N/A,FALSE,"RACT1.XLS";#N/A,#N/A,FALSE,"RACT2.XLS";#N/A,#N/A,FALSE,"ECCMP";#N/A,#N/A,FALSE,"WELDER.XLS"}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{#N/A,#N/A,FALSE,"COVER.XLS";#N/A,#N/A,FALSE,"RACT1.XLS";#N/A,#N/A,FALSE,"RACT2.XLS";#N/A,#N/A,FALSE,"ECCMP";#N/A,#N/A,FALSE,"WELDER.XLS"}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นง" hidden="1">{#N/A,#N/A,FALSE,"COVER1.XLS 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{#N/A,#N/A,FALSE,"17MAY";#N/A,#N/A,FALSE,"24MAY"}</definedName>
    <definedName name="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" hidden="1">{#N/A,#N/A,FALSE,"COVER.XLS";#N/A,#N/A,FALSE,"RACT1.XLS";#N/A,#N/A,FALSE,"RACT2.XLS";#N/A,#N/A,FALSE,"ECCMP";#N/A,#N/A,FALSE,"WELDER.XLS"}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มายเหตุ" localSheetId="1">#REF!</definedName>
    <definedName name="หมายเหตุ" localSheetId="2">#REF!</definedName>
    <definedName name="หมายเหตุ">#REF!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4" i="9" l="1"/>
  <c r="Y24" i="9" s="1"/>
  <c r="Y25" i="9" s="1"/>
  <c r="C25" i="9"/>
  <c r="E25" i="9"/>
  <c r="G25" i="9"/>
  <c r="I25" i="9"/>
  <c r="K25" i="9"/>
  <c r="M25" i="9"/>
  <c r="O25" i="9"/>
  <c r="Q25" i="9"/>
  <c r="S25" i="9"/>
  <c r="W25" i="9"/>
  <c r="U25" i="9" l="1"/>
  <c r="H50" i="1" l="1"/>
  <c r="D49" i="1"/>
  <c r="D84" i="1"/>
  <c r="E47" i="8" l="1"/>
  <c r="I47" i="8" s="1"/>
  <c r="C47" i="8"/>
  <c r="G47" i="8" s="1"/>
  <c r="O21" i="10"/>
  <c r="O22" i="10" s="1"/>
  <c r="K21" i="10"/>
  <c r="M21" i="10"/>
  <c r="M22" i="10" s="1"/>
  <c r="M17" i="10"/>
  <c r="Q31" i="9"/>
  <c r="Q32" i="9" s="1"/>
  <c r="O31" i="9"/>
  <c r="Q20" i="9"/>
  <c r="Q27" i="9" s="1"/>
  <c r="I24" i="10"/>
  <c r="Y19" i="9"/>
  <c r="K16" i="10"/>
  <c r="I30" i="2"/>
  <c r="G30" i="2"/>
  <c r="E30" i="2"/>
  <c r="E10" i="2"/>
  <c r="M26" i="10" l="1"/>
  <c r="Q37" i="9"/>
  <c r="D59" i="1" l="1"/>
  <c r="D28" i="1" l="1"/>
  <c r="O16" i="7" l="1"/>
  <c r="O12" i="7"/>
  <c r="M21" i="7"/>
  <c r="K21" i="7"/>
  <c r="O21" i="7" s="1"/>
  <c r="K24" i="10"/>
  <c r="Q24" i="10" s="1"/>
  <c r="I22" i="10"/>
  <c r="G22" i="10"/>
  <c r="E22" i="10"/>
  <c r="C22" i="10"/>
  <c r="O17" i="10"/>
  <c r="K17" i="10"/>
  <c r="I17" i="10"/>
  <c r="G17" i="10"/>
  <c r="E17" i="10"/>
  <c r="C17" i="10"/>
  <c r="Q16" i="10"/>
  <c r="Q15" i="10"/>
  <c r="U30" i="5"/>
  <c r="Q31" i="5"/>
  <c r="O31" i="5"/>
  <c r="O30" i="5"/>
  <c r="O34" i="9"/>
  <c r="U34" i="9" s="1"/>
  <c r="M32" i="9"/>
  <c r="K32" i="9"/>
  <c r="I32" i="9"/>
  <c r="G32" i="9"/>
  <c r="E32" i="9"/>
  <c r="C32" i="9"/>
  <c r="S31" i="9"/>
  <c r="S32" i="9" s="1"/>
  <c r="W30" i="9"/>
  <c r="W32" i="9" s="1"/>
  <c r="E23" i="3" s="1"/>
  <c r="O30" i="9"/>
  <c r="U30" i="9" s="1"/>
  <c r="W20" i="9"/>
  <c r="W27" i="9" s="1"/>
  <c r="S20" i="9"/>
  <c r="S27" i="9" s="1"/>
  <c r="O20" i="9"/>
  <c r="M20" i="9"/>
  <c r="K20" i="9"/>
  <c r="I20" i="9"/>
  <c r="G20" i="9"/>
  <c r="E20" i="9"/>
  <c r="C20" i="9"/>
  <c r="U18" i="9"/>
  <c r="Y18" i="9" s="1"/>
  <c r="U17" i="9"/>
  <c r="K30" i="2"/>
  <c r="Q17" i="10" l="1"/>
  <c r="E27" i="9"/>
  <c r="E37" i="9" s="1"/>
  <c r="G27" i="9"/>
  <c r="G37" i="9" s="1"/>
  <c r="C27" i="9"/>
  <c r="C37" i="9" s="1"/>
  <c r="M27" i="9"/>
  <c r="O27" i="9"/>
  <c r="I27" i="9"/>
  <c r="I37" i="9" s="1"/>
  <c r="K27" i="9"/>
  <c r="K37" i="9" s="1"/>
  <c r="U20" i="9"/>
  <c r="Q21" i="10"/>
  <c r="Y30" i="9"/>
  <c r="U31" i="9"/>
  <c r="Y31" i="9" s="1"/>
  <c r="Y17" i="9"/>
  <c r="Y20" i="9" s="1"/>
  <c r="O32" i="9"/>
  <c r="U27" i="9" l="1"/>
  <c r="Y27" i="9"/>
  <c r="U32" i="9"/>
  <c r="Y32" i="9"/>
  <c r="K17" i="3" l="1"/>
  <c r="K18" i="3" s="1"/>
  <c r="G17" i="3"/>
  <c r="G18" i="3" l="1"/>
  <c r="K10" i="2"/>
  <c r="K14" i="2" s="1"/>
  <c r="K21" i="2" s="1"/>
  <c r="K23" i="2" s="1"/>
  <c r="K8" i="3" s="1"/>
  <c r="I9" i="8" s="1"/>
  <c r="G10" i="2"/>
  <c r="G14" i="2" s="1"/>
  <c r="G21" i="2" s="1"/>
  <c r="G23" i="2" s="1"/>
  <c r="S14" i="5"/>
  <c r="W14" i="5" s="1"/>
  <c r="S17" i="5"/>
  <c r="W17" i="5"/>
  <c r="S18" i="5"/>
  <c r="W18" i="5"/>
  <c r="W19" i="5"/>
  <c r="K24" i="5"/>
  <c r="S30" i="5"/>
  <c r="S31" i="5"/>
  <c r="W31" i="5" s="1"/>
  <c r="O34" i="5"/>
  <c r="S34" i="5"/>
  <c r="G28" i="2" l="1"/>
  <c r="G8" i="3"/>
  <c r="E9" i="8" s="1"/>
  <c r="K19" i="3"/>
  <c r="K22" i="3" s="1"/>
  <c r="S24" i="5"/>
  <c r="W24" i="5" s="1"/>
  <c r="W30" i="5"/>
  <c r="W32" i="5" s="1"/>
  <c r="K28" i="2"/>
  <c r="K20" i="7" s="1"/>
  <c r="O20" i="7" s="1"/>
  <c r="G85" i="8"/>
  <c r="C85" i="8"/>
  <c r="I74" i="8"/>
  <c r="G74" i="8"/>
  <c r="E74" i="8"/>
  <c r="C74" i="8"/>
  <c r="I59" i="8"/>
  <c r="E59" i="8"/>
  <c r="C59" i="8"/>
  <c r="G59" i="8"/>
  <c r="K24" i="7"/>
  <c r="O24" i="7" s="1"/>
  <c r="I22" i="7"/>
  <c r="G22" i="7"/>
  <c r="E22" i="7"/>
  <c r="C22" i="7"/>
  <c r="M17" i="7"/>
  <c r="K17" i="7"/>
  <c r="I17" i="7"/>
  <c r="I26" i="7" s="1"/>
  <c r="I12" i="10" s="1"/>
  <c r="I26" i="10" s="1"/>
  <c r="G17" i="7"/>
  <c r="G26" i="7" s="1"/>
  <c r="G12" i="10" s="1"/>
  <c r="G26" i="10" s="1"/>
  <c r="E17" i="7"/>
  <c r="C17" i="7"/>
  <c r="O15" i="7"/>
  <c r="O17" i="7" s="1"/>
  <c r="M32" i="5"/>
  <c r="K32" i="5"/>
  <c r="I32" i="5"/>
  <c r="G32" i="5"/>
  <c r="E32" i="5"/>
  <c r="C32" i="5"/>
  <c r="Q32" i="5"/>
  <c r="U25" i="5"/>
  <c r="Q25" i="5"/>
  <c r="O25" i="5"/>
  <c r="M25" i="5"/>
  <c r="I25" i="5"/>
  <c r="G25" i="5"/>
  <c r="E25" i="5"/>
  <c r="C25" i="5"/>
  <c r="U20" i="5"/>
  <c r="Q20" i="5"/>
  <c r="O20" i="5"/>
  <c r="M20" i="5"/>
  <c r="K20" i="5"/>
  <c r="I20" i="5"/>
  <c r="G20" i="5"/>
  <c r="E20" i="5"/>
  <c r="C20" i="5"/>
  <c r="E17" i="3"/>
  <c r="I10" i="2"/>
  <c r="E14" i="2"/>
  <c r="J86" i="1"/>
  <c r="J88" i="1" s="1"/>
  <c r="F86" i="1"/>
  <c r="D86" i="1"/>
  <c r="H86" i="1"/>
  <c r="J68" i="1"/>
  <c r="H68" i="1"/>
  <c r="F68" i="1"/>
  <c r="D68" i="1"/>
  <c r="J59" i="1"/>
  <c r="F59" i="1"/>
  <c r="H59" i="1"/>
  <c r="J50" i="1"/>
  <c r="F50" i="1"/>
  <c r="D50" i="1"/>
  <c r="J37" i="1"/>
  <c r="H37" i="1"/>
  <c r="F37" i="1"/>
  <c r="D37" i="1"/>
  <c r="J28" i="1"/>
  <c r="F28" i="1"/>
  <c r="H28" i="1"/>
  <c r="J16" i="1"/>
  <c r="D16" i="1"/>
  <c r="H16" i="1"/>
  <c r="F16" i="1"/>
  <c r="K24" i="3" l="1"/>
  <c r="G19" i="3"/>
  <c r="G24" i="3" s="1"/>
  <c r="G22" i="3" s="1"/>
  <c r="F88" i="1"/>
  <c r="E21" i="2"/>
  <c r="E23" i="2" s="1"/>
  <c r="I14" i="2"/>
  <c r="E18" i="3"/>
  <c r="H88" i="1"/>
  <c r="D88" i="1"/>
  <c r="F61" i="1"/>
  <c r="F30" i="1"/>
  <c r="D61" i="1"/>
  <c r="H30" i="1"/>
  <c r="C26" i="7"/>
  <c r="C12" i="10" s="1"/>
  <c r="C26" i="10" s="1"/>
  <c r="E26" i="7"/>
  <c r="E12" i="10" s="1"/>
  <c r="E26" i="10" s="1"/>
  <c r="U27" i="5"/>
  <c r="C27" i="5"/>
  <c r="C37" i="5" s="1"/>
  <c r="E27" i="5"/>
  <c r="E37" i="5" s="1"/>
  <c r="O27" i="5"/>
  <c r="G27" i="5"/>
  <c r="G37" i="5" s="1"/>
  <c r="I27" i="5"/>
  <c r="I37" i="5" s="1"/>
  <c r="M27" i="5"/>
  <c r="M37" i="5" s="1"/>
  <c r="M14" i="9" s="1"/>
  <c r="Q27" i="5"/>
  <c r="Q37" i="5" s="1"/>
  <c r="S14" i="9" s="1"/>
  <c r="S37" i="9" s="1"/>
  <c r="S20" i="5"/>
  <c r="J61" i="1"/>
  <c r="J90" i="1" s="1"/>
  <c r="J30" i="1"/>
  <c r="D30" i="1"/>
  <c r="K25" i="5"/>
  <c r="K27" i="5" s="1"/>
  <c r="K37" i="5" s="1"/>
  <c r="H61" i="1"/>
  <c r="M22" i="7"/>
  <c r="I17" i="3"/>
  <c r="W20" i="5"/>
  <c r="M37" i="9" l="1"/>
  <c r="F90" i="1"/>
  <c r="E8" i="3"/>
  <c r="E19" i="3" s="1"/>
  <c r="E28" i="2"/>
  <c r="I21" i="2"/>
  <c r="I23" i="2" s="1"/>
  <c r="I28" i="2" s="1"/>
  <c r="D90" i="1"/>
  <c r="H90" i="1"/>
  <c r="I18" i="3"/>
  <c r="M26" i="7"/>
  <c r="E28" i="8"/>
  <c r="O22" i="7"/>
  <c r="O26" i="7" s="1"/>
  <c r="K22" i="7"/>
  <c r="I28" i="8"/>
  <c r="S25" i="5"/>
  <c r="S27" i="5" s="1"/>
  <c r="W25" i="5"/>
  <c r="W27" i="5" s="1"/>
  <c r="O32" i="5"/>
  <c r="O37" i="5" s="1"/>
  <c r="O14" i="9" s="1"/>
  <c r="O37" i="9" s="1"/>
  <c r="U32" i="5"/>
  <c r="C9" i="8" l="1"/>
  <c r="C28" i="8" s="1"/>
  <c r="E24" i="3"/>
  <c r="E22" i="3" s="1"/>
  <c r="U14" i="9"/>
  <c r="O12" i="10"/>
  <c r="O26" i="10" s="1"/>
  <c r="I38" i="8"/>
  <c r="I40" i="8" s="1"/>
  <c r="I77" i="8" s="1"/>
  <c r="I79" i="8" s="1"/>
  <c r="I81" i="8" s="1"/>
  <c r="E38" i="8"/>
  <c r="E40" i="8" s="1"/>
  <c r="E77" i="8" s="1"/>
  <c r="E79" i="8" s="1"/>
  <c r="E81" i="8" s="1"/>
  <c r="U37" i="5"/>
  <c r="W14" i="9" s="1"/>
  <c r="S32" i="5"/>
  <c r="S37" i="5" s="1"/>
  <c r="K26" i="7"/>
  <c r="C38" i="8" l="1"/>
  <c r="C40" i="8" s="1"/>
  <c r="I8" i="3"/>
  <c r="A23" i="2" a="1"/>
  <c r="A23" i="2" s="1"/>
  <c r="W37" i="9"/>
  <c r="K12" i="10"/>
  <c r="Y14" i="9"/>
  <c r="U37" i="9"/>
  <c r="W37" i="5"/>
  <c r="C80" i="8"/>
  <c r="G80" i="8"/>
  <c r="I19" i="3" l="1"/>
  <c r="G9" i="8"/>
  <c r="G28" i="8" s="1"/>
  <c r="K20" i="10"/>
  <c r="A28" i="2" a="1"/>
  <c r="A28" i="2" s="1"/>
  <c r="C77" i="8"/>
  <c r="C79" i="8" s="1"/>
  <c r="C81" i="8" s="1"/>
  <c r="Q12" i="10"/>
  <c r="Y37" i="9"/>
  <c r="G38" i="8" l="1"/>
  <c r="Q20" i="10"/>
  <c r="Q22" i="10" s="1"/>
  <c r="Q26" i="10" s="1"/>
  <c r="K22" i="10"/>
  <c r="K26" i="10" s="1"/>
  <c r="I24" i="3"/>
  <c r="I22" i="3"/>
  <c r="G40" i="8" l="1"/>
  <c r="G77" i="8" l="1"/>
  <c r="G79" i="8" s="1"/>
  <c r="A79" i="8" l="1" a="1"/>
  <c r="A79" i="8" s="1"/>
  <c r="G81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<sst xmlns="http://schemas.openxmlformats.org/spreadsheetml/2006/main" count="446" uniqueCount="246">
  <si>
    <t>บริษัท บีบีจีไอ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</si>
  <si>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</si>
  <si>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</si>
  <si>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</si>
  <si>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</si>
  <si>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</si>
  <si>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</si>
  <si>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</si>
  <si>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</si>
  <si>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</si>
  <si>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</si>
  <si>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</si>
  <si>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</si>
  <si>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</si>
  <si>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</si>
  <si>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</si>
  <si>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</si>
  <si>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</si>
  <si>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</si>
  <si>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เงินลงทุนในบริษัทร่วมและการร่วมค้า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</si>
  <si>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</si>
  <si>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</si>
  <si>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</si>
  <si>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</si>
  <si>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</si>
  <si>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</si>
  <si>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</si>
  <si>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</si>
  <si>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</si>
  <si>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</si>
  <si>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</si>
  <si>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</si>
  <si>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</si>
  <si>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</si>
  <si>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</si>
  <si>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</si>
  <si>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</si>
  <si>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</si>
  <si>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</si>
  <si>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</si>
  <si>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</si>
  <si>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</si>
  <si>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</si>
  <si>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</si>
  <si>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</si>
  <si>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</si>
  <si>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</si>
  <si>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</si>
  <si>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</si>
  <si>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</si>
  <si>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</si>
  <si>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</si>
  <si>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r>
      <t xml:space="preserve">ทุนจดทะเบียน </t>
    </r>
    <r>
      <rPr>
        <i/>
        <sz val="15"/>
        <rFont val="Angsana New"/>
        <family val="1"/>
      </rPr>
      <t>(หุ้นสามัญ</t>
    </r>
  </si>
  <si>
    <t xml:space="preserve">   จำนวน 1,446,000,000 หุ้น มูลค่า 2.5 บาทต่อหุ้น) </t>
  </si>
  <si>
    <r>
      <t>ทุนที่ออกและชำระเต็มมูลค่าแล้ว</t>
    </r>
    <r>
      <rPr>
        <i/>
        <sz val="15"/>
        <rFont val="Angsana New"/>
        <family val="1"/>
      </rPr>
      <t xml:space="preserve"> (หุ้นสามัญ</t>
    </r>
  </si>
  <si>
    <t>ส่วนเกินมูลค่าหุ้นสามัญ</t>
  </si>
  <si>
    <t>ส่วนเกินทุนจากการรวมธุรกิจ</t>
  </si>
  <si>
    <t>ส่วนต่างจากการปรับโครงสร้างธุรกิจภายใต้</t>
  </si>
  <si>
    <t>การควบคุมเดียวกัน</t>
  </si>
  <si>
    <t>ส่วนเกินทุนอื่น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</si>
  <si>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</si>
  <si>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</si>
  <si>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</si>
  <si>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</si>
  <si>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</si>
  <si>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</si>
  <si>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</si>
  <si>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</si>
  <si>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</si>
  <si>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นายเดชพนต์ เลิศสุวรรณโรจน์</t>
  </si>
  <si>
    <t>นายชลัช ชินธรรมมิตร์</t>
  </si>
  <si>
    <t>(ประธานเจ้าหน้าที่บริหารและกรรมการผู้จัดการใหญ่)</t>
  </si>
  <si>
    <t>(กรรมการบริษัท)</t>
  </si>
  <si>
    <t xml:space="preserve">งบกำไรขาดทุน </t>
  </si>
  <si>
    <t xml:space="preserve">งบการเงินรวม </t>
  </si>
  <si>
    <t>สำหรับปีสิ้นสุดวันที่ 31 ธันวาคม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</si>
  <si>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</si>
  <si>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</si>
  <si>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</si>
  <si>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</si>
  <si>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</si>
  <si>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 xml:space="preserve"> 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</si>
  <si>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</si>
  <si>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</si>
  <si>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</si>
  <si>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ส่วนแบ่งกำไร (ขาดทุน) จากเงินลงทุนในบริษัทย่อย</t>
  </si>
  <si>
    <t>ที่ใช้วิธีส่วนได้เสีย</t>
  </si>
  <si>
    <t>ส่วนแบ่งขาดทุนจากเงินลงทุนในบริษัทร่วม</t>
  </si>
  <si>
    <t>และการร่วมค้าที่ใช้วิธีส่วนได้เสีย</t>
  </si>
  <si>
    <t>กำไรจากการต่อรองราคาซื้อ</t>
  </si>
  <si>
    <t>รายได้ (ค่าใช้จ่าย) ภาษีเงินได้</t>
  </si>
  <si>
    <t>การแบ่งกำไร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</si>
  <si>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</si>
  <si>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</si>
  <si>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งบกำไรขาดทุนเบ็ดเสร็จ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</si>
  <si>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</si>
  <si>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</si>
  <si>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</si>
  <si>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</si>
  <si>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- สุทธิจากภาษี</t>
  </si>
  <si>
    <t>ที่กำหนดไว้ - สุทธิจากภาษี</t>
  </si>
  <si>
    <t xml:space="preserve">ผลต่างจากอัตราแลกเปลี่ยนจากการแปลงค่าหน่วยงานต่างประเทศ 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</si>
  <si>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</si>
  <si>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</si>
  <si>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 xml:space="preserve">นายชลัช ชินธรรมมิตร์ </t>
  </si>
  <si>
    <t>งบการเปลี่ยนแปลงส่วนของผู้ถือหุ้น</t>
  </si>
  <si>
    <t>องค์ประกอบอื่น</t>
  </si>
  <si>
    <t>ของส่วนของ</t>
  </si>
  <si>
    <t>ผู้ถือหุ้น</t>
  </si>
  <si>
    <t>ส่วนต่างจากการ</t>
  </si>
  <si>
    <t>ปรับโครงสร้างธุรกิจ</t>
  </si>
  <si>
    <t>สำรองการ</t>
  </si>
  <si>
    <t>รวมส่วนของ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</si>
  <si>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</si>
  <si>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</si>
  <si>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</si>
  <si>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</si>
  <si>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ภายใต้การควบคุม</t>
  </si>
  <si>
    <t>ทุนสำรอง</t>
  </si>
  <si>
    <t>เปลี่ยนแปลงใน</t>
  </si>
  <si>
    <t>ที่ไม่มีอำนาจ</t>
  </si>
  <si>
    <t>และชำระแล้ว</t>
  </si>
  <si>
    <t>มูลค่าหุ้นสามัญ</t>
  </si>
  <si>
    <t>จากการรวมธุรกิจ</t>
  </si>
  <si>
    <t>เดียวกัน</t>
  </si>
  <si>
    <t>ตามกฎหมาย</t>
  </si>
  <si>
    <t>มูลค่ายุติธรรม</t>
  </si>
  <si>
    <t>ของบริษัทใหญ่</t>
  </si>
  <si>
    <t>ควบคุม</t>
  </si>
  <si>
    <t>รายการที่บันทึกโดยตรงเข้าส่วนของผู้ถือหุ้น</t>
  </si>
  <si>
    <t xml:space="preserve">   รับชำระค่าหุ้นสามัญ</t>
  </si>
  <si>
    <t xml:space="preserve">     เงินปันผลจ่ายให้ผู้ถือหุ้นของบริษัท</t>
  </si>
  <si>
    <t xml:space="preserve">     เงินปันผลจ่ายจากบริษัทย่อย</t>
  </si>
  <si>
    <t>รวมรายการที่บันทึกโดยตรงเข้าส่วนของผู้ถือหุ้น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</si>
  <si>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</si>
  <si>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 การได้มาซึ่งส่วนได้เสียที่ไม่มีอำนาจควบคุมโดย</t>
  </si>
  <si>
    <t xml:space="preserve">        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</si>
  <si>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</si>
  <si>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</si>
  <si>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เบ็ดเสร็จสำหรับปี</t>
  </si>
  <si>
    <t xml:space="preserve">   กำไร (ขาดทุน) เบ็ดเสร็จอื่น</t>
  </si>
  <si>
    <t>รวมกำไร (ขาดทุน) เบ็ดเสร็จสำหรับปี</t>
  </si>
  <si>
    <t>โอนไปสำรองตามกฎหมาย</t>
  </si>
  <si>
    <t>โอนไปกำไร (ขาดทุน) สะสม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</si>
  <si>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</si>
  <si>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</si>
  <si>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</si>
  <si>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ของส่วนของผู้ถือหุ้น</t>
  </si>
  <si>
    <t>รวมส่วน</t>
  </si>
  <si>
    <t>ของผู้ถือหุ้น</t>
  </si>
  <si>
    <t xml:space="preserve">   เงินปันผลให้ผู้ถือหุ้นของบริษัท</t>
  </si>
  <si>
    <t>กำไร (ขาดทุน) เบ็ดเสร็จอื่น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</si>
  <si>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</si>
  <si>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</si>
  <si>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</si>
  <si>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</si>
  <si>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</si>
  <si>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ค่าเผื่อผลขาดทุนและขาดทุนจากการด้อยค่าของสินทรัพย์</t>
  </si>
  <si>
    <t>ประมาณหนี้สินไม่หมุนเวียนสำหรับผลประโยชน์พนักงาน</t>
  </si>
  <si>
    <t>รายได้ดอกเบี้ย</t>
  </si>
  <si>
    <t>เงินปันผลรับ</t>
  </si>
  <si>
    <t>ปรับมูลค่ายุติธรรมของสิ่งตอบแทนที่คาดว่าจะต้องจ่ายจากการซื้อธุรกิจ</t>
  </si>
  <si>
    <t>ส่วนแบ่งขาดทุนจากบริษัทร่วมและการร่วมค้า</t>
  </si>
  <si>
    <t xml:space="preserve">   ที่ใช้วิธีส่วนได้เสีย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</si>
  <si>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</si>
  <si>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</si>
  <si>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สินทรัพย์หมุนเวียนอื่นและสินทรัพย์ไม่หมุนเวียนอื่น</t>
  </si>
  <si>
    <t>หนี้สินหมุนเวียนอื่นและหนี้สินไม่หมุนเวียนอื่น</t>
  </si>
  <si>
    <t>ประมาณการหนี้สินผลประโยชน์พนักงาน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</si>
  <si>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</si>
  <si>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</si>
  <si>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</si>
  <si>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</si>
  <si>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ดอกเบี้ยรับ</t>
  </si>
  <si>
    <t>เงินสดจ่ายเพื่อการลงทุนในบริษัทย่อย</t>
  </si>
  <si>
    <t>เงินสดจ่ายเพื่อซื้อเงินลงทุนในบริษัทร่วม</t>
  </si>
  <si>
    <t>เงินสดจ่ายเพื่อซื้อที่ดิน อาคารและอุปกรณ์ และสินทรัพย์ไม่มีตัวตน</t>
  </si>
  <si>
    <t>เงินสดรับจากการขายที่ดิน อาคารและอุปกรณ์</t>
  </si>
  <si>
    <t>เงินสดรับจากการซื้อบริษัทย่อย - สุทธิจากเงินสดที่ได้มา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</si>
  <si>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</si>
  <si>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</si>
  <si>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ต้นทุนทางการเงินจ่าย</t>
  </si>
  <si>
    <t>เงินปันผลจ่ายให้กับผู้ถือหุ้นของบริษัท</t>
  </si>
  <si>
    <t>เงินปันผลจ่ายให้ส่วนได้เสียที่ไม่มีอำนาจควบคุม</t>
  </si>
  <si>
    <t>เงินสดรับ (จ่าย) จากเงินกู้ยืมระยะสั้นจากสถาบันการเงิน - สุทธิ</t>
  </si>
  <si>
    <t xml:space="preserve">   ที่เกี่ยวข้องกัน - สุทธิ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</si>
  <si>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</si>
  <si>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</si>
  <si>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</si>
  <si>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</si>
  <si>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</si>
  <si>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เงินสดจ่ายเพื่อชำระคืนหุ้นกู้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</si>
  <si>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</si>
  <si>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</si>
  <si>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</si>
  <si>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</si>
  <si>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</si>
  <si>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</si>
  <si>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เจ้าหนี้ค่าที่ดิน อาคารและอุปกรณ์</t>
  </si>
  <si>
    <t>เงินลงทุนที่คาดว่าจะต้องจ่าย</t>
  </si>
  <si>
    <t>ยอดคงเหลือ ณ วันที่ 31 ธันวาคม 2568</t>
  </si>
  <si>
    <t>ยอดคงเหลือ ณ วันที่ 1 มกราคม 2568</t>
  </si>
  <si>
    <t>สำหรับปีสิ้นสุดวันที่ 31 ธันวาคม 2568</t>
  </si>
  <si>
    <t>งบการเงิน</t>
  </si>
  <si>
    <t>การแปลงค่า</t>
  </si>
  <si>
    <t>สำรอง</t>
  </si>
  <si>
    <t>เงินสดจ่ายเพื่อการลงทุนในบริษัทย่อยค้างจ่าย</t>
  </si>
  <si>
    <t>กลับรายการประมาณการหนี้สิน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</si>
  <si>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</si>
  <si>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จากการวัดมูลค่าใหม่ของผลประโยชน์พนักงาน</t>
  </si>
  <si>
    <t>กำไรขาดทุนเบ็ดเสร็จรวมสำหรับปี</t>
  </si>
  <si>
    <t>การแบ่งปันกำไรขาดทุนเบ็ดเสร็จรวม</t>
  </si>
  <si>
    <t>ขาดทุนจากอัตราแลกเปลี่ยนที่ยังไม่เกิดขึ้นจริง</t>
  </si>
  <si>
    <t>(กลับรายการ) ขาดทุนจากการปรับมูลค่าสินค้าคงเหลือ</t>
  </si>
  <si>
    <t>ส่วนแบ่ง (กำไร) ขาดทุนของบริษัทย่อยที่ใช้วิธีส่วนได้เสีย</t>
  </si>
  <si>
    <t>เงินสดรับ (จ่าย) จากเงินให้กู้ยืมระยะสั้นแก่กิจการที่เกี่ยวข้องกัน</t>
  </si>
  <si>
    <t>เงินสดรับ (จ่าย) จากเงินกู้ยืมระยะสั้นจากกิจการ</t>
  </si>
  <si>
    <t xml:space="preserve">เงินสดและรายการเทียบเท่าเงินสดลดลงสุทธิ
</t>
  </si>
  <si>
    <t xml:space="preserve">   กำไรสำหรับปี</t>
  </si>
  <si>
    <t>4, 6</t>
  </si>
  <si>
    <t>4, 7</t>
  </si>
  <si>
    <t>11, 23</t>
  </si>
  <si>
    <t>12, 14</t>
  </si>
  <si>
    <t>14, 23</t>
  </si>
  <si>
    <t>4, 15, 23</t>
  </si>
  <si>
    <t>4, 15</t>
  </si>
  <si>
    <t>4, 14, 23</t>
  </si>
  <si>
    <t>4, 8</t>
  </si>
  <si>
    <t>4, 9</t>
  </si>
  <si>
    <t xml:space="preserve">(กำไร) ขาดทุนจากการจำหน่ายและตัดจำหน่ายที่ดิน อาคารและอุปกรณ์ </t>
  </si>
  <si>
    <t>และสินทรัพย์สิทธิการใช้</t>
  </si>
  <si>
    <t>4, 17, 20</t>
  </si>
  <si>
    <t>กำไรก่อนรายได้ (ค่าใช้จ่าย) ภาษีเงินได้</t>
  </si>
  <si>
    <t>5Q5SWRK8RQMGMMXSNMRK0VZT9P9CP21W99Z5ZD7JH5TT58F17SW0</t>
  </si>
  <si>
    <t>Kongwattananon, Phuridet</t>
  </si>
  <si>
    <t>Create</t>
  </si>
  <si>
    <t>d3db7557-7d42-499c-9935-cbc3f549f301</t>
  </si>
  <si>
    <t>{"id":"d3db7557-7d42-499c-9935-cbc3f549f301","type":1,"name":"workbookId","value":"8b8b13b5-40c4-4fb4-9b9a-f1826673c0c6"}</t>
  </si>
  <si>
    <t>ea685b05-7fef-492f-a3da-ab2104c905f7</t>
  </si>
  <si>
    <t>{"id":"ea685b05-7fef-492f-a3da-ab2104c905f7","type":0,"name":"dataSnipperSheetDeleted","value":"false"}</t>
  </si>
  <si>
    <t>3b8b4840-c3ea-4123-a6c6-07a21f589d57</t>
  </si>
  <si>
    <t>{"id":"3b8b4840-c3ea-4123-a6c6-07a21f589d57","type":0,"name":"embed-documents","value":"false"}</t>
  </si>
  <si>
    <t>5f773dd3-72d6-4f02-aaf8-f5fa026e957f</t>
  </si>
  <si>
    <t>{"id":"5f773dd3-72d6-4f02-aaf8-f5fa026e957f","type":0,"name":"table-snip-suggestions","value":"true"}</t>
  </si>
  <si>
    <t>99b0ca87-521a-4c23-8f30-ed2da471b108</t>
  </si>
  <si>
    <t>{"id":"99b0ca87-521a-4c23-8f30-ed2da471b108","type":1,"name":"migratedFssProjectId","value":""}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</si>
</sst>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_-* #,##0.00_-;\-* #,##0.00_-;_-* &quot;-&quot;??_-;_-@_-"/>
    <numFmt numFmtId="165" formatCode="_-&quot;฿&quot;* #,##0.00_-;\-&quot;฿&quot;* #,##0.00_-;_-&quot;฿&quot;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#,##0.00;\(#,##0.00\)"/>
    <numFmt numFmtId="170" formatCode="#,##0\ ;\(#,##0\)"/>
  </numFmts>
  <fonts count="15" x14ac:knownFonts="1">
    <font>
      <sz val="15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i/>
      <sz val="16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165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4" fillId="0" borderId="0"/>
  </cellStyleXfs>
  <cellXfs count="269">
    <xf numFmtId="0" fontId="0" fillId="0" borderId="0" xfId="0"/>
    <xf numFmtId="167" fontId="4" fillId="0" borderId="0" xfId="1" applyNumberFormat="1" applyFont="1" applyFill="1"/>
    <xf numFmtId="167" fontId="7" fillId="0" borderId="1" xfId="1" applyNumberFormat="1" applyFont="1" applyFill="1" applyBorder="1"/>
    <xf numFmtId="37" fontId="7" fillId="0" borderId="0" xfId="1" applyNumberFormat="1" applyFont="1" applyFill="1"/>
    <xf numFmtId="167" fontId="4" fillId="0" borderId="0" xfId="1" applyNumberFormat="1" applyFont="1" applyFill="1" applyBorder="1"/>
    <xf numFmtId="164" fontId="4" fillId="0" borderId="0" xfId="1" applyFont="1" applyFill="1"/>
    <xf numFmtId="167" fontId="7" fillId="0" borderId="2" xfId="1" applyNumberFormat="1" applyFont="1" applyFill="1" applyBorder="1"/>
    <xf numFmtId="167" fontId="7" fillId="0" borderId="3" xfId="1" applyNumberFormat="1" applyFont="1" applyFill="1" applyBorder="1"/>
    <xf numFmtId="37" fontId="7" fillId="0" borderId="0" xfId="1" applyNumberFormat="1" applyFont="1" applyFill="1" applyBorder="1"/>
    <xf numFmtId="167" fontId="7" fillId="0" borderId="0" xfId="1" applyNumberFormat="1" applyFont="1" applyFill="1" applyBorder="1"/>
    <xf numFmtId="167" fontId="4" fillId="0" borderId="4" xfId="1" applyNumberFormat="1" applyFont="1" applyFill="1" applyBorder="1"/>
    <xf numFmtId="167" fontId="7" fillId="0" borderId="4" xfId="1" applyNumberFormat="1" applyFont="1" applyFill="1" applyBorder="1"/>
    <xf numFmtId="168" fontId="4" fillId="0" borderId="0" xfId="1" applyNumberFormat="1" applyFont="1" applyFill="1"/>
    <xf numFmtId="167" fontId="4" fillId="0" borderId="3" xfId="1" applyNumberFormat="1" applyFont="1" applyFill="1" applyBorder="1"/>
    <xf numFmtId="41" fontId="4" fillId="0" borderId="0" xfId="5" applyNumberFormat="1" applyFont="1" applyFill="1"/>
    <xf numFmtId="41" fontId="4" fillId="0" borderId="0" xfId="5" applyNumberFormat="1" applyFont="1" applyFill="1" applyBorder="1"/>
    <xf numFmtId="41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Border="1"/>
    <xf numFmtId="41" fontId="4" fillId="0" borderId="4" xfId="5" applyNumberFormat="1" applyFont="1" applyFill="1" applyBorder="1"/>
    <xf numFmtId="166" fontId="4" fillId="0" borderId="0" xfId="5" applyNumberFormat="1" applyFont="1" applyFill="1"/>
    <xf numFmtId="0" fontId="6" fillId="0" borderId="0" xfId="5" applyNumberFormat="1" applyFont="1" applyFill="1" applyAlignment="1">
      <alignment horizontal="center"/>
    </xf>
    <xf numFmtId="41" fontId="7" fillId="0" borderId="0" xfId="5" applyNumberFormat="1" applyFont="1" applyFill="1"/>
    <xf numFmtId="41" fontId="7" fillId="0" borderId="0" xfId="5" applyNumberFormat="1" applyFont="1" applyFill="1" applyBorder="1"/>
    <xf numFmtId="41" fontId="7" fillId="0" borderId="0" xfId="5" applyNumberFormat="1" applyFont="1" applyFill="1" applyBorder="1" applyAlignment="1">
      <alignment horizontal="center"/>
    </xf>
    <xf numFmtId="166" fontId="7" fillId="0" borderId="0" xfId="5" applyNumberFormat="1" applyFont="1" applyFill="1"/>
    <xf numFmtId="0" fontId="5" fillId="0" borderId="0" xfId="5" applyNumberFormat="1" applyFont="1" applyFill="1" applyAlignment="1">
      <alignment horizontal="center"/>
    </xf>
    <xf numFmtId="164" fontId="4" fillId="0" borderId="4" xfId="1" applyFont="1" applyFill="1" applyBorder="1"/>
    <xf numFmtId="37" fontId="4" fillId="0" borderId="0" xfId="5" applyNumberFormat="1" applyFont="1" applyFill="1" applyBorder="1"/>
    <xf numFmtId="37" fontId="4" fillId="0" borderId="0" xfId="5" applyNumberFormat="1" applyFont="1" applyFill="1"/>
    <xf numFmtId="164" fontId="4" fillId="0" borderId="0" xfId="5" applyFont="1" applyFill="1" applyBorder="1"/>
    <xf numFmtId="169" fontId="7" fillId="0" borderId="0" xfId="5" applyNumberFormat="1" applyFont="1" applyFill="1" applyBorder="1"/>
    <xf numFmtId="167" fontId="7" fillId="0" borderId="0" xfId="5" applyNumberFormat="1" applyFont="1" applyFill="1"/>
    <xf numFmtId="170" fontId="7" fillId="0" borderId="0" xfId="5" applyNumberFormat="1" applyFont="1" applyFill="1" applyBorder="1"/>
    <xf numFmtId="170" fontId="4" fillId="0" borderId="0" xfId="5" applyNumberFormat="1" applyFont="1" applyFill="1" applyBorder="1"/>
    <xf numFmtId="164" fontId="4" fillId="0" borderId="0" xfId="1" applyFont="1" applyFill="1" applyBorder="1"/>
    <xf numFmtId="170" fontId="7" fillId="0" borderId="1" xfId="5" applyNumberFormat="1" applyFont="1" applyFill="1" applyBorder="1"/>
    <xf numFmtId="170" fontId="7" fillId="0" borderId="0" xfId="1" applyNumberFormat="1" applyFont="1" applyFill="1" applyBorder="1"/>
    <xf numFmtId="164" fontId="7" fillId="0" borderId="0" xfId="1" applyFont="1" applyFill="1" applyBorder="1"/>
    <xf numFmtId="170" fontId="7" fillId="0" borderId="5" xfId="1" applyNumberFormat="1" applyFont="1" applyFill="1" applyBorder="1"/>
    <xf numFmtId="170" fontId="4" fillId="0" borderId="0" xfId="1" applyNumberFormat="1" applyFont="1" applyFill="1" applyBorder="1"/>
    <xf numFmtId="10" fontId="4" fillId="0" borderId="0" xfId="2" applyNumberFormat="1" applyFont="1" applyFill="1" applyBorder="1"/>
    <xf numFmtId="168" fontId="4" fillId="0" borderId="0" xfId="5" applyNumberFormat="1" applyFont="1" applyFill="1" applyBorder="1"/>
    <xf numFmtId="167" fontId="4" fillId="0" borderId="0" xfId="1" applyNumberFormat="1" applyFont="1" applyFill="1" applyBorder="1" applyAlignment="1"/>
    <xf numFmtId="167" fontId="4" fillId="0" borderId="4" xfId="1" applyNumberFormat="1" applyFont="1" applyFill="1" applyBorder="1" applyAlignment="1"/>
    <xf numFmtId="170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168" fontId="4" fillId="0" borderId="0" xfId="1" applyNumberFormat="1" applyFont="1" applyFill="1" applyBorder="1" applyAlignment="1"/>
    <xf numFmtId="167" fontId="4" fillId="0" borderId="0" xfId="1" applyNumberFormat="1" applyFont="1" applyFill="1" applyAlignment="1"/>
    <xf numFmtId="37" fontId="7" fillId="0" borderId="0" xfId="1" applyNumberFormat="1" applyFont="1" applyFill="1" applyAlignment="1"/>
    <xf numFmtId="37" fontId="4" fillId="0" borderId="0" xfId="1" applyNumberFormat="1" applyFont="1" applyFill="1" applyAlignment="1"/>
    <xf numFmtId="168" fontId="4" fillId="0" borderId="0" xfId="12" applyNumberFormat="1" applyFont="1" applyFill="1" applyBorder="1" applyAlignment="1"/>
    <xf numFmtId="164" fontId="8" fillId="0" borderId="0" xfId="1" applyFont="1" applyFill="1"/>
    <xf numFmtId="164" fontId="4" fillId="0" borderId="4" xfId="1" applyFont="1" applyFill="1" applyBorder="1" applyAlignment="1"/>
    <xf numFmtId="168" fontId="4" fillId="0" borderId="4" xfId="12" applyNumberFormat="1" applyFont="1" applyFill="1" applyBorder="1" applyAlignment="1"/>
    <xf numFmtId="167" fontId="7" fillId="0" borderId="1" xfId="1" applyNumberFormat="1" applyFont="1" applyFill="1" applyBorder="1" applyAlignment="1"/>
    <xf numFmtId="167" fontId="7" fillId="0" borderId="0" xfId="1" applyNumberFormat="1" applyFont="1" applyFill="1" applyAlignment="1"/>
    <xf numFmtId="164" fontId="7" fillId="0" borderId="1" xfId="1" applyFont="1" applyFill="1" applyBorder="1" applyAlignment="1"/>
    <xf numFmtId="168" fontId="7" fillId="0" borderId="1" xfId="1" applyNumberFormat="1" applyFont="1" applyFill="1" applyBorder="1" applyAlignment="1"/>
    <xf numFmtId="37" fontId="7" fillId="0" borderId="0" xfId="1" applyNumberFormat="1" applyFont="1" applyFill="1" applyBorder="1" applyAlignment="1"/>
    <xf numFmtId="170" fontId="4" fillId="0" borderId="4" xfId="1" applyNumberFormat="1" applyFont="1" applyFill="1" applyBorder="1" applyAlignment="1"/>
    <xf numFmtId="167" fontId="7" fillId="0" borderId="0" xfId="1" applyNumberFormat="1" applyFont="1" applyFill="1" applyBorder="1" applyAlignment="1"/>
    <xf numFmtId="164" fontId="7" fillId="0" borderId="0" xfId="1" applyFont="1" applyFill="1" applyBorder="1" applyAlignment="1"/>
    <xf numFmtId="168" fontId="7" fillId="0" borderId="0" xfId="1" applyNumberFormat="1" applyFont="1" applyFill="1" applyBorder="1" applyAlignment="1"/>
    <xf numFmtId="167" fontId="7" fillId="0" borderId="3" xfId="1" applyNumberFormat="1" applyFont="1" applyFill="1" applyBorder="1" applyAlignment="1"/>
    <xf numFmtId="164" fontId="7" fillId="0" borderId="3" xfId="1" applyFont="1" applyFill="1" applyBorder="1" applyAlignment="1"/>
    <xf numFmtId="168" fontId="7" fillId="0" borderId="3" xfId="1" applyNumberFormat="1" applyFont="1" applyFill="1" applyBorder="1" applyAlignment="1"/>
    <xf numFmtId="168" fontId="4" fillId="0" borderId="0" xfId="1" applyNumberFormat="1" applyFont="1" applyFill="1" applyAlignment="1"/>
    <xf numFmtId="168" fontId="4" fillId="0" borderId="4" xfId="1" applyNumberFormat="1" applyFont="1" applyFill="1" applyBorder="1" applyAlignment="1"/>
    <xf numFmtId="167" fontId="7" fillId="0" borderId="4" xfId="1" applyNumberFormat="1" applyFont="1" applyFill="1" applyBorder="1" applyAlignment="1"/>
    <xf numFmtId="170" fontId="7" fillId="0" borderId="3" xfId="1" applyNumberFormat="1" applyFont="1" applyFill="1" applyBorder="1" applyAlignment="1"/>
    <xf numFmtId="168" fontId="4" fillId="0" borderId="0" xfId="1" applyNumberFormat="1" applyFont="1" applyFill="1" applyAlignment="1">
      <alignment vertical="top"/>
    </xf>
    <xf numFmtId="167" fontId="4" fillId="0" borderId="0" xfId="1" applyNumberFormat="1" applyFont="1" applyFill="1" applyAlignment="1">
      <alignment vertical="top"/>
    </xf>
    <xf numFmtId="164" fontId="4" fillId="0" borderId="0" xfId="1" applyFont="1" applyFill="1" applyAlignment="1">
      <alignment vertical="top"/>
    </xf>
    <xf numFmtId="164" fontId="4" fillId="0" borderId="0" xfId="14" applyFont="1" applyFill="1" applyAlignment="1">
      <alignment vertical="top"/>
    </xf>
    <xf numFmtId="167" fontId="4" fillId="0" borderId="4" xfId="1" applyNumberFormat="1" applyFont="1" applyFill="1" applyBorder="1" applyAlignment="1">
      <alignment vertical="top"/>
    </xf>
    <xf numFmtId="41" fontId="4" fillId="0" borderId="2" xfId="1" applyNumberFormat="1" applyFont="1" applyFill="1" applyBorder="1" applyAlignment="1">
      <alignment vertical="top"/>
    </xf>
    <xf numFmtId="164" fontId="4" fillId="0" borderId="4" xfId="1" applyFont="1" applyFill="1" applyBorder="1" applyAlignment="1">
      <alignment vertical="top"/>
    </xf>
    <xf numFmtId="0" fontId="3" fillId="0" borderId="0" xfId="3" applyFont="1" applyAlignment="1">
      <alignment horizontal="left"/>
    </xf>
    <xf numFmtId="166" fontId="4" fillId="0" borderId="0" xfId="0" applyNumberFormat="1" applyFont="1"/>
    <xf numFmtId="166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6" fontId="6" fillId="0" borderId="0" xfId="0" applyNumberFormat="1" applyFont="1" applyAlignment="1">
      <alignment horizontal="centerContinuous"/>
    </xf>
    <xf numFmtId="166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"/>
    </xf>
    <xf numFmtId="0" fontId="4" fillId="0" borderId="0" xfId="0" applyFont="1"/>
    <xf numFmtId="166" fontId="3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166" fontId="6" fillId="0" borderId="0" xfId="0" applyNumberFormat="1" applyFont="1"/>
    <xf numFmtId="166" fontId="7" fillId="0" borderId="0" xfId="0" applyNumberFormat="1" applyFont="1"/>
    <xf numFmtId="166" fontId="6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left"/>
    </xf>
    <xf numFmtId="166" fontId="5" fillId="0" borderId="0" xfId="0" applyNumberFormat="1" applyFont="1"/>
    <xf numFmtId="0" fontId="4" fillId="0" borderId="0" xfId="0" applyFont="1" applyAlignment="1">
      <alignment horizontal="left"/>
    </xf>
    <xf numFmtId="166" fontId="8" fillId="0" borderId="0" xfId="6" applyNumberFormat="1" applyFont="1" applyAlignment="1">
      <alignment vertical="top"/>
    </xf>
    <xf numFmtId="169" fontId="8" fillId="0" borderId="0" xfId="6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6" fontId="7" fillId="0" borderId="0" xfId="0" applyNumberFormat="1" applyFont="1" applyAlignment="1">
      <alignment horizontal="center" vertical="top"/>
    </xf>
    <xf numFmtId="169" fontId="4" fillId="0" borderId="0" xfId="6" applyNumberFormat="1" applyFont="1" applyAlignment="1">
      <alignment vertical="top"/>
    </xf>
    <xf numFmtId="166" fontId="4" fillId="0" borderId="0" xfId="0" applyNumberFormat="1" applyFont="1" applyAlignment="1">
      <alignment vertical="top"/>
    </xf>
    <xf numFmtId="166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vertical="top"/>
    </xf>
    <xf numFmtId="41" fontId="4" fillId="0" borderId="2" xfId="0" applyNumberFormat="1" applyFont="1" applyBorder="1" applyAlignment="1">
      <alignment vertical="top"/>
    </xf>
    <xf numFmtId="37" fontId="4" fillId="0" borderId="0" xfId="0" applyNumberFormat="1" applyFont="1" applyAlignment="1">
      <alignment vertical="top"/>
    </xf>
    <xf numFmtId="166" fontId="7" fillId="0" borderId="0" xfId="0" applyNumberFormat="1" applyFont="1" applyAlignment="1">
      <alignment vertical="top"/>
    </xf>
    <xf numFmtId="41" fontId="7" fillId="0" borderId="1" xfId="0" applyNumberFormat="1" applyFont="1" applyBorder="1" applyAlignment="1">
      <alignment vertical="top"/>
    </xf>
    <xf numFmtId="41" fontId="7" fillId="0" borderId="0" xfId="0" applyNumberFormat="1" applyFont="1" applyAlignment="1">
      <alignment vertical="top"/>
    </xf>
    <xf numFmtId="169" fontId="7" fillId="0" borderId="0" xfId="0" applyNumberFormat="1" applyFont="1" applyAlignment="1">
      <alignment vertical="top"/>
    </xf>
    <xf numFmtId="166" fontId="13" fillId="0" borderId="0" xfId="6" applyNumberFormat="1" applyFont="1" applyAlignment="1">
      <alignment vertical="top"/>
    </xf>
    <xf numFmtId="169" fontId="13" fillId="0" borderId="0" xfId="6" applyNumberFormat="1" applyFont="1" applyAlignment="1">
      <alignment vertical="top"/>
    </xf>
    <xf numFmtId="166" fontId="13" fillId="0" borderId="0" xfId="0" applyNumberFormat="1" applyFont="1" applyAlignment="1">
      <alignment vertical="top"/>
    </xf>
    <xf numFmtId="37" fontId="7" fillId="0" borderId="0" xfId="0" applyNumberFormat="1" applyFont="1" applyAlignment="1">
      <alignment vertical="top"/>
    </xf>
    <xf numFmtId="168" fontId="4" fillId="0" borderId="0" xfId="13" applyNumberFormat="1" applyFont="1" applyAlignment="1">
      <alignment vertical="top"/>
    </xf>
    <xf numFmtId="41" fontId="4" fillId="0" borderId="0" xfId="13" applyNumberFormat="1" applyFont="1" applyAlignment="1">
      <alignment vertical="top"/>
    </xf>
    <xf numFmtId="167" fontId="4" fillId="0" borderId="0" xfId="13" applyNumberFormat="1" applyFont="1" applyAlignment="1">
      <alignment vertical="top"/>
    </xf>
    <xf numFmtId="168" fontId="4" fillId="0" borderId="4" xfId="13" applyNumberFormat="1" applyFont="1" applyBorder="1" applyAlignment="1">
      <alignment vertical="top"/>
    </xf>
    <xf numFmtId="41" fontId="7" fillId="0" borderId="5" xfId="0" applyNumberFormat="1" applyFont="1" applyBorder="1" applyAlignment="1">
      <alignment vertical="top"/>
    </xf>
    <xf numFmtId="0" fontId="6" fillId="0" borderId="0" xfId="11" applyFont="1" applyAlignment="1">
      <alignment horizontal="left"/>
    </xf>
    <xf numFmtId="169" fontId="8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center"/>
    </xf>
    <xf numFmtId="169" fontId="10" fillId="0" borderId="0" xfId="0" applyNumberFormat="1" applyFont="1"/>
    <xf numFmtId="169" fontId="10" fillId="0" borderId="0" xfId="0" applyNumberFormat="1" applyFont="1" applyAlignment="1">
      <alignment horizontal="right"/>
    </xf>
    <xf numFmtId="169" fontId="10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169" fontId="12" fillId="0" borderId="0" xfId="0" applyNumberFormat="1" applyFont="1" applyAlignment="1">
      <alignment horizontal="centerContinuous"/>
    </xf>
    <xf numFmtId="169" fontId="4" fillId="0" borderId="0" xfId="10" applyNumberFormat="1" applyFont="1"/>
    <xf numFmtId="37" fontId="6" fillId="0" borderId="0" xfId="10" applyNumberFormat="1" applyFont="1" applyAlignment="1">
      <alignment horizontal="center"/>
    </xf>
    <xf numFmtId="169" fontId="4" fillId="0" borderId="0" xfId="0" applyNumberFormat="1" applyFont="1"/>
    <xf numFmtId="169" fontId="7" fillId="0" borderId="0" xfId="10" applyNumberFormat="1" applyFont="1" applyAlignment="1">
      <alignment horizontal="center"/>
    </xf>
    <xf numFmtId="169" fontId="4" fillId="0" borderId="0" xfId="10" applyNumberFormat="1" applyFont="1" applyAlignment="1">
      <alignment horizontal="center"/>
    </xf>
    <xf numFmtId="37" fontId="5" fillId="0" borderId="0" xfId="4" applyNumberFormat="1" applyFont="1" applyAlignment="1">
      <alignment horizontal="center"/>
    </xf>
    <xf numFmtId="169" fontId="6" fillId="0" borderId="0" xfId="10" applyNumberFormat="1" applyFont="1"/>
    <xf numFmtId="168" fontId="4" fillId="0" borderId="0" xfId="1" applyNumberFormat="1" applyFont="1" applyFill="1" applyBorder="1"/>
    <xf numFmtId="169" fontId="7" fillId="0" borderId="0" xfId="10" applyNumberFormat="1" applyFont="1"/>
    <xf numFmtId="37" fontId="6" fillId="0" borderId="0" xfId="4" applyNumberFormat="1" applyFont="1" applyAlignment="1">
      <alignment horizontal="center"/>
    </xf>
    <xf numFmtId="166" fontId="7" fillId="0" borderId="0" xfId="10" applyNumberFormat="1" applyFont="1"/>
    <xf numFmtId="168" fontId="4" fillId="0" borderId="0" xfId="10" applyNumberFormat="1" applyFont="1"/>
    <xf numFmtId="166" fontId="4" fillId="0" borderId="0" xfId="10" applyNumberFormat="1" applyFont="1"/>
    <xf numFmtId="41" fontId="4" fillId="0" borderId="0" xfId="10" applyNumberFormat="1" applyFont="1"/>
    <xf numFmtId="169" fontId="6" fillId="0" borderId="0" xfId="10" applyNumberFormat="1" applyFont="1" applyAlignment="1">
      <alignment horizontal="left" indent="1"/>
    </xf>
    <xf numFmtId="168" fontId="7" fillId="0" borderId="1" xfId="1" applyNumberFormat="1" applyFont="1" applyFill="1" applyBorder="1"/>
    <xf numFmtId="169" fontId="12" fillId="0" borderId="0" xfId="0" applyNumberFormat="1" applyFont="1"/>
    <xf numFmtId="164" fontId="7" fillId="0" borderId="0" xfId="1" applyFont="1" applyFill="1"/>
    <xf numFmtId="169" fontId="4" fillId="0" borderId="0" xfId="10" applyNumberFormat="1" applyFont="1" applyAlignment="1">
      <alignment horizontal="left" indent="2"/>
    </xf>
    <xf numFmtId="168" fontId="4" fillId="0" borderId="4" xfId="1" applyNumberFormat="1" applyFont="1" applyFill="1" applyBorder="1"/>
    <xf numFmtId="37" fontId="4" fillId="0" borderId="0" xfId="1" applyNumberFormat="1" applyFont="1" applyFill="1"/>
    <xf numFmtId="167" fontId="7" fillId="0" borderId="0" xfId="1" applyNumberFormat="1" applyFont="1" applyFill="1"/>
    <xf numFmtId="41" fontId="4" fillId="0" borderId="4" xfId="1" applyNumberFormat="1" applyFont="1" applyFill="1" applyBorder="1"/>
    <xf numFmtId="0" fontId="7" fillId="0" borderId="0" xfId="4" applyFont="1" applyAlignment="1">
      <alignment horizontal="left"/>
    </xf>
    <xf numFmtId="168" fontId="7" fillId="0" borderId="3" xfId="1" applyNumberFormat="1" applyFont="1" applyFill="1" applyBorder="1"/>
    <xf numFmtId="169" fontId="7" fillId="0" borderId="0" xfId="4" applyNumberFormat="1" applyFont="1"/>
    <xf numFmtId="169" fontId="8" fillId="0" borderId="0" xfId="0" applyNumberFormat="1" applyFont="1"/>
    <xf numFmtId="169" fontId="4" fillId="0" borderId="4" xfId="10" applyNumberFormat="1" applyFont="1" applyBorder="1" applyAlignment="1">
      <alignment horizontal="center"/>
    </xf>
    <xf numFmtId="169" fontId="4" fillId="0" borderId="0" xfId="4" applyNumberFormat="1" applyFont="1" applyAlignment="1">
      <alignment horizontal="center"/>
    </xf>
    <xf numFmtId="169" fontId="4" fillId="0" borderId="0" xfId="10" applyNumberFormat="1" applyFont="1" applyAlignment="1">
      <alignment horizontal="centerContinuous"/>
    </xf>
    <xf numFmtId="169" fontId="4" fillId="0" borderId="0" xfId="0" applyNumberFormat="1" applyFont="1" applyAlignment="1">
      <alignment horizontal="center"/>
    </xf>
    <xf numFmtId="169" fontId="5" fillId="0" borderId="0" xfId="4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69" fontId="5" fillId="0" borderId="0" xfId="10" applyNumberFormat="1" applyFont="1" applyAlignment="1">
      <alignment horizontal="center"/>
    </xf>
    <xf numFmtId="169" fontId="4" fillId="0" borderId="0" xfId="4" applyNumberFormat="1" applyFont="1"/>
    <xf numFmtId="169" fontId="6" fillId="0" borderId="0" xfId="4" applyNumberFormat="1" applyFont="1"/>
    <xf numFmtId="169" fontId="6" fillId="0" borderId="0" xfId="10" applyNumberFormat="1" applyFont="1" applyAlignment="1">
      <alignment horizontal="left"/>
    </xf>
    <xf numFmtId="169" fontId="4" fillId="0" borderId="0" xfId="10" applyNumberFormat="1" applyFont="1" applyAlignment="1">
      <alignment wrapText="1"/>
    </xf>
    <xf numFmtId="0" fontId="5" fillId="0" borderId="0" xfId="4" applyFont="1" applyAlignment="1">
      <alignment horizontal="center"/>
    </xf>
    <xf numFmtId="169" fontId="4" fillId="0" borderId="0" xfId="6" applyNumberFormat="1" applyFont="1"/>
    <xf numFmtId="37" fontId="5" fillId="0" borderId="0" xfId="6" applyNumberFormat="1" applyFont="1" applyAlignment="1">
      <alignment horizontal="center"/>
    </xf>
    <xf numFmtId="169" fontId="4" fillId="0" borderId="0" xfId="6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center"/>
    </xf>
    <xf numFmtId="169" fontId="4" fillId="0" borderId="0" xfId="6" applyNumberFormat="1" applyFont="1" applyAlignment="1">
      <alignment horizontal="centerContinuous"/>
    </xf>
    <xf numFmtId="0" fontId="7" fillId="0" borderId="0" xfId="11" applyFont="1" applyAlignment="1">
      <alignment horizontal="left"/>
    </xf>
    <xf numFmtId="169" fontId="7" fillId="0" borderId="0" xfId="6" applyNumberFormat="1" applyFont="1"/>
    <xf numFmtId="170" fontId="4" fillId="0" borderId="0" xfId="6" applyNumberFormat="1" applyFont="1"/>
    <xf numFmtId="169" fontId="4" fillId="0" borderId="0" xfId="9" applyNumberFormat="1" applyFont="1"/>
    <xf numFmtId="37" fontId="5" fillId="0" borderId="0" xfId="9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70" fontId="7" fillId="0" borderId="0" xfId="0" applyNumberFormat="1" applyFont="1"/>
    <xf numFmtId="37" fontId="6" fillId="0" borderId="0" xfId="6" applyNumberFormat="1" applyFont="1" applyAlignment="1">
      <alignment horizontal="center"/>
    </xf>
    <xf numFmtId="170" fontId="7" fillId="0" borderId="0" xfId="6" applyNumberFormat="1" applyFont="1"/>
    <xf numFmtId="0" fontId="4" fillId="0" borderId="0" xfId="10" applyFont="1" applyAlignment="1">
      <alignment horizontal="left"/>
    </xf>
    <xf numFmtId="170" fontId="4" fillId="0" borderId="4" xfId="9" applyNumberFormat="1" applyFont="1" applyBorder="1"/>
    <xf numFmtId="166" fontId="4" fillId="0" borderId="0" xfId="4" applyNumberFormat="1" applyFont="1"/>
    <xf numFmtId="166" fontId="4" fillId="0" borderId="0" xfId="13" applyNumberFormat="1" applyFont="1" applyAlignment="1">
      <alignment vertical="top"/>
    </xf>
    <xf numFmtId="167" fontId="4" fillId="0" borderId="0" xfId="0" applyNumberFormat="1" applyFont="1"/>
    <xf numFmtId="169" fontId="4" fillId="0" borderId="0" xfId="10" applyNumberFormat="1" applyFont="1" applyAlignment="1">
      <alignment horizontal="left"/>
    </xf>
    <xf numFmtId="0" fontId="4" fillId="0" borderId="0" xfId="11" applyAlignment="1">
      <alignment horizontal="left"/>
    </xf>
    <xf numFmtId="169" fontId="0" fillId="0" borderId="0" xfId="10" applyNumberFormat="1" applyFont="1"/>
    <xf numFmtId="164" fontId="4" fillId="0" borderId="0" xfId="1" applyFont="1" applyFill="1" applyBorder="1" applyAlignment="1"/>
    <xf numFmtId="168" fontId="0" fillId="0" borderId="0" xfId="12" applyNumberFormat="1" applyFont="1" applyFill="1" applyBorder="1" applyAlignment="1"/>
    <xf numFmtId="169" fontId="0" fillId="0" borderId="0" xfId="10" applyNumberFormat="1" applyFont="1" applyAlignment="1">
      <alignment horizontal="center"/>
    </xf>
    <xf numFmtId="166" fontId="4" fillId="0" borderId="0" xfId="1" applyNumberFormat="1" applyFont="1" applyFill="1" applyAlignment="1">
      <alignment vertical="top"/>
    </xf>
    <xf numFmtId="166" fontId="4" fillId="0" borderId="4" xfId="1" applyNumberFormat="1" applyFont="1" applyFill="1" applyBorder="1" applyAlignment="1">
      <alignment vertical="top"/>
    </xf>
    <xf numFmtId="166" fontId="4" fillId="0" borderId="2" xfId="0" applyNumberFormat="1" applyFont="1" applyBorder="1" applyAlignment="1">
      <alignment vertical="top"/>
    </xf>
    <xf numFmtId="166" fontId="4" fillId="0" borderId="2" xfId="1" applyNumberFormat="1" applyFont="1" applyFill="1" applyBorder="1" applyAlignment="1">
      <alignment vertical="top"/>
    </xf>
    <xf numFmtId="166" fontId="7" fillId="0" borderId="1" xfId="0" applyNumberFormat="1" applyFont="1" applyBorder="1" applyAlignment="1">
      <alignment vertical="top"/>
    </xf>
    <xf numFmtId="166" fontId="7" fillId="0" borderId="5" xfId="0" applyNumberFormat="1" applyFont="1" applyBorder="1" applyAlignment="1">
      <alignment vertical="top"/>
    </xf>
    <xf numFmtId="37" fontId="7" fillId="0" borderId="0" xfId="5" applyNumberFormat="1" applyFont="1" applyFill="1" applyBorder="1"/>
    <xf numFmtId="0" fontId="13" fillId="0" borderId="0" xfId="6" applyFont="1" applyAlignment="1">
      <alignment horizontal="center" vertical="top"/>
    </xf>
    <xf numFmtId="0" fontId="3" fillId="0" borderId="0" xfId="0" applyFont="1" applyAlignment="1">
      <alignment vertical="top"/>
    </xf>
    <xf numFmtId="0" fontId="13" fillId="0" borderId="0" xfId="0" applyFont="1" applyAlignment="1">
      <alignment vertical="top"/>
    </xf>
    <xf numFmtId="166" fontId="6" fillId="0" borderId="0" xfId="0" applyNumberFormat="1" applyFont="1" applyAlignment="1">
      <alignment vertical="top"/>
    </xf>
    <xf numFmtId="166" fontId="5" fillId="0" borderId="0" xfId="0" applyNumberFormat="1" applyFont="1" applyAlignment="1">
      <alignment vertical="top"/>
    </xf>
    <xf numFmtId="166" fontId="4" fillId="0" borderId="0" xfId="4" applyNumberFormat="1" applyFont="1" applyAlignment="1">
      <alignment vertical="top"/>
    </xf>
    <xf numFmtId="169" fontId="5" fillId="0" borderId="0" xfId="0" applyNumberFormat="1" applyFont="1" applyAlignment="1">
      <alignment vertical="top"/>
    </xf>
    <xf numFmtId="0" fontId="7" fillId="0" borderId="0" xfId="11" applyFont="1" applyAlignment="1">
      <alignment horizontal="left"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/>
    </xf>
    <xf numFmtId="169" fontId="6" fillId="0" borderId="0" xfId="0" applyNumberFormat="1" applyFont="1" applyAlignment="1">
      <alignment vertical="top"/>
    </xf>
    <xf numFmtId="169" fontId="4" fillId="0" borderId="0" xfId="13" applyNumberFormat="1" applyFont="1" applyAlignment="1">
      <alignment vertical="top"/>
    </xf>
    <xf numFmtId="169" fontId="7" fillId="0" borderId="0" xfId="7" applyNumberFormat="1" applyFont="1" applyAlignment="1">
      <alignment vertical="top"/>
    </xf>
    <xf numFmtId="169" fontId="2" fillId="0" borderId="0" xfId="7" applyNumberFormat="1" applyAlignment="1">
      <alignment vertical="top"/>
    </xf>
    <xf numFmtId="0" fontId="4" fillId="0" borderId="0" xfId="11"/>
    <xf numFmtId="0" fontId="7" fillId="0" borderId="0" xfId="0" applyFont="1"/>
    <xf numFmtId="166" fontId="5" fillId="0" borderId="0" xfId="4" applyNumberFormat="1" applyFont="1" applyAlignment="1">
      <alignment horizontal="center"/>
    </xf>
    <xf numFmtId="0" fontId="0" fillId="0" borderId="0" xfId="11" applyFont="1" applyAlignment="1">
      <alignment horizontal="left"/>
    </xf>
    <xf numFmtId="169" fontId="0" fillId="0" borderId="0" xfId="10" applyNumberFormat="1" applyFont="1" applyAlignment="1">
      <alignment horizontal="left"/>
    </xf>
    <xf numFmtId="169" fontId="0" fillId="0" borderId="0" xfId="10" applyNumberFormat="1" applyFont="1" applyAlignment="1">
      <alignment horizontal="left" indent="2"/>
    </xf>
    <xf numFmtId="166" fontId="0" fillId="0" borderId="0" xfId="13" applyNumberFormat="1" applyFont="1" applyAlignment="1">
      <alignment vertical="top"/>
    </xf>
    <xf numFmtId="166" fontId="0" fillId="0" borderId="0" xfId="0" applyNumberFormat="1" applyAlignment="1">
      <alignment vertical="top"/>
    </xf>
    <xf numFmtId="166" fontId="0" fillId="0" borderId="0" xfId="4" applyNumberFormat="1" applyFont="1" applyAlignment="1">
      <alignment vertical="top"/>
    </xf>
    <xf numFmtId="169" fontId="0" fillId="0" borderId="0" xfId="13" applyNumberFormat="1" applyFont="1" applyAlignment="1">
      <alignment vertical="top"/>
    </xf>
    <xf numFmtId="169" fontId="0" fillId="0" borderId="0" xfId="0" applyNumberFormat="1" applyAlignment="1">
      <alignment vertical="top"/>
    </xf>
    <xf numFmtId="41" fontId="0" fillId="0" borderId="0" xfId="0" applyNumberFormat="1" applyAlignment="1">
      <alignment vertical="top"/>
    </xf>
    <xf numFmtId="0" fontId="0" fillId="0" borderId="0" xfId="0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4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167" fontId="4" fillId="0" borderId="0" xfId="6" applyNumberFormat="1" applyFont="1"/>
    <xf numFmtId="166" fontId="4" fillId="0" borderId="0" xfId="6" applyNumberFormat="1" applyFont="1"/>
    <xf numFmtId="166" fontId="4" fillId="0" borderId="4" xfId="6" applyNumberFormat="1" applyFont="1" applyBorder="1"/>
    <xf numFmtId="0" fontId="7" fillId="0" borderId="0" xfId="6" applyFont="1" applyAlignment="1">
      <alignment horizontal="center"/>
    </xf>
    <xf numFmtId="41" fontId="7" fillId="0" borderId="0" xfId="6" applyNumberFormat="1" applyFont="1"/>
    <xf numFmtId="166" fontId="7" fillId="0" borderId="0" xfId="6" applyNumberFormat="1" applyFont="1"/>
    <xf numFmtId="41" fontId="4" fillId="0" borderId="0" xfId="6" applyNumberFormat="1" applyFont="1"/>
    <xf numFmtId="41" fontId="4" fillId="0" borderId="4" xfId="6" applyNumberFormat="1" applyFont="1" applyBorder="1"/>
    <xf numFmtId="37" fontId="4" fillId="0" borderId="4" xfId="6" applyNumberFormat="1" applyFont="1" applyBorder="1"/>
    <xf numFmtId="0" fontId="7" fillId="0" borderId="0" xfId="7" quotePrefix="1" applyFont="1" applyAlignment="1">
      <alignment horizontal="left"/>
    </xf>
    <xf numFmtId="41" fontId="7" fillId="0" borderId="3" xfId="6" applyNumberFormat="1" applyFont="1" applyBorder="1"/>
    <xf numFmtId="37" fontId="7" fillId="0" borderId="3" xfId="6" applyNumberFormat="1" applyFont="1" applyBorder="1"/>
    <xf numFmtId="0" fontId="7" fillId="0" borderId="0" xfId="8" applyFont="1" applyAlignment="1">
      <alignment horizontal="left"/>
    </xf>
    <xf numFmtId="41" fontId="7" fillId="0" borderId="5" xfId="6" applyNumberFormat="1" applyFont="1" applyBorder="1"/>
    <xf numFmtId="37" fontId="7" fillId="0" borderId="5" xfId="6" applyNumberFormat="1" applyFont="1" applyBorder="1"/>
    <xf numFmtId="0" fontId="7" fillId="0" borderId="0" xfId="7" applyFont="1" applyAlignment="1">
      <alignment horizontal="left"/>
    </xf>
    <xf numFmtId="4" fontId="7" fillId="0" borderId="3" xfId="6" applyNumberFormat="1" applyFont="1" applyBorder="1"/>
    <xf numFmtId="4" fontId="7" fillId="0" borderId="0" xfId="6" applyNumberFormat="1" applyFont="1"/>
    <xf numFmtId="164" fontId="7" fillId="0" borderId="3" xfId="1" applyFont="1" applyFill="1" applyBorder="1"/>
    <xf numFmtId="4" fontId="4" fillId="0" borderId="0" xfId="6" applyNumberFormat="1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6" fontId="3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66" fontId="4" fillId="0" borderId="0" xfId="0" applyNumberFormat="1" applyFont="1" applyAlignment="1">
      <alignment horizontal="center"/>
    </xf>
    <xf numFmtId="169" fontId="4" fillId="0" borderId="0" xfId="6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169" fontId="7" fillId="0" borderId="0" xfId="10" applyNumberFormat="1" applyFont="1" applyAlignment="1">
      <alignment horizontal="center"/>
    </xf>
    <xf numFmtId="169" fontId="4" fillId="0" borderId="4" xfId="10" applyNumberFormat="1" applyFont="1" applyBorder="1" applyAlignment="1">
      <alignment horizontal="center"/>
    </xf>
    <xf numFmtId="169" fontId="7" fillId="0" borderId="4" xfId="10" applyNumberFormat="1" applyFont="1" applyBorder="1" applyAlignment="1">
      <alignment horizontal="center"/>
    </xf>
    <xf numFmtId="169" fontId="5" fillId="0" borderId="0" xfId="10" applyNumberFormat="1" applyFont="1" applyAlignment="1">
      <alignment horizontal="center"/>
    </xf>
    <xf numFmtId="169" fontId="0" fillId="0" borderId="4" xfId="10" applyNumberFormat="1" applyFont="1" applyBorder="1" applyAlignment="1">
      <alignment horizontal="center"/>
    </xf>
    <xf numFmtId="166" fontId="5" fillId="0" borderId="0" xfId="10" applyNumberFormat="1" applyFont="1" applyAlignment="1">
      <alignment horizontal="center"/>
    </xf>
    <xf numFmtId="166" fontId="5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6">
    <cellStyle name="Comma" xfId="1" builtinId="3"/>
    <cellStyle name="Comma 2" xfId="14" xr:uid="{EFB65A80-2766-4651-AE58-CBC33BA38DE0}"/>
    <cellStyle name="Comma_AMT_BCP_TFS_Q151_Final-120508 2" xfId="5" xr:uid="{CE3F2BCB-F4EB-45A5-A71C-6A693EB62FC4}"/>
    <cellStyle name="Currency 3" xfId="12" xr:uid="{0696D7C4-3DDF-4878-A898-50EC66BE1A79}"/>
    <cellStyle name="Normal" xfId="0" builtinId="0"/>
    <cellStyle name="Normal 138" xfId="15" xr:uid="{CC56E609-CEE4-4CDA-91E9-08E6051258A5}"/>
    <cellStyle name="Normal 2" xfId="7" xr:uid="{C03B40AD-7FB7-4439-B6B9-CC6B64618320}"/>
    <cellStyle name="Normal 2 2" xfId="10" xr:uid="{469D30B6-3181-44DA-9CE1-09BE7AC4AF08}"/>
    <cellStyle name="Normal 4" xfId="4" xr:uid="{2D240BF1-D4D2-42B5-B754-F79C80FE54E0}"/>
    <cellStyle name="Normal 4 2" xfId="11" xr:uid="{D3AC9B30-FBE4-4847-8F49-86670C2DF6C1}"/>
    <cellStyle name="Normal 4 2 2" xfId="13" xr:uid="{541BCF8B-49CE-49D0-B131-81C3C850E48E}"/>
    <cellStyle name="Normal 5" xfId="3" xr:uid="{8EAFD21E-D1CD-4F6D-8FD6-61E8E9F89A17}"/>
    <cellStyle name="Normal 6" xfId="8" xr:uid="{90D53057-54FB-4D23-90D3-0A661B477A32}"/>
    <cellStyle name="Normal_AMT_BCP_TFS_Q151_Final-120508 2" xfId="6" xr:uid="{DCE973CE-A0C4-4EC3-BCF2-516CDFAC5D7E}"/>
    <cellStyle name="Normal_AMT_BCP_TFS_Q151_Final-120508 2 2" xfId="9" xr:uid="{B88F515F-8E0C-4107-8BDD-EFB6E459B022}"/>
    <cellStyle name="Percent" xfId="2" builtinId="5"/>
  </cellStyles>
  <dxfs count="0"/>
  <tableStyles count="0" defaultTableStyle="TableStyleMedium2" defaultPivotStyle="PivotStyleLight16"/>
  <colors>
    <mruColors>
      <color rgb="FF00FF00"/>
      <color rgb="FF99FF99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22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C1DF6-827F-4A98-B795-9082F9DD2FE2}">
  <dimension ref="A1:J96"/>
  <sheetViews>
    <sheetView topLeftCell="A3" zoomScaleNormal="100" zoomScaleSheetLayoutView="85" workbookViewId="0">
      <selection activeCell="N24" sqref="N24"/>
    </sheetView>
  </sheetViews>
  <sheetFormatPr defaultColWidth="26.625" defaultRowHeight="21.6" x14ac:dyDescent="0.55000000000000004"/>
  <cols>
    <col min="1" max="1" width="2" style="78" customWidth="1"/>
    <col min="2" max="2" width="41.375" style="78" customWidth="1"/>
    <col min="3" max="3" width="9.375" style="79" bestFit="1" customWidth="1"/>
    <col min="4" max="4" width="18" style="78" customWidth="1"/>
    <col min="5" max="5" width="1.375" style="79" customWidth="1"/>
    <col min="6" max="6" width="18" style="78" customWidth="1"/>
    <col min="7" max="7" width="1.375" style="78" customWidth="1"/>
    <col min="8" max="8" width="18" style="78" customWidth="1"/>
    <col min="9" max="9" width="1.375" style="78" customWidth="1"/>
    <col min="10" max="10" width="18" style="78" customWidth="1"/>
    <col min="11" max="16384" width="26.625" style="78"/>
  </cols>
  <sheetData>
    <row r="1" spans="1:10" ht="23.4" x14ac:dyDescent="0.6">
      <c r="A1" s="77" t="s">
        <v>0</v>
      </c>
    </row>
    <row r="2" spans="1:10" ht="23.4" x14ac:dyDescent="0.6">
      <c r="A2" s="80" t="s">
        <v>1</v>
      </c>
    </row>
    <row r="3" spans="1:10" ht="23.4" x14ac:dyDescent="0.6">
      <c r="A3" s="80"/>
      <c r="C3" s="81"/>
      <c r="D3" s="82"/>
      <c r="E3" s="81"/>
      <c r="F3" s="82"/>
      <c r="G3" s="82"/>
      <c r="H3" s="82"/>
      <c r="I3" s="82"/>
      <c r="J3" s="82"/>
    </row>
    <row r="4" spans="1:10" ht="22.2" x14ac:dyDescent="0.6">
      <c r="D4" s="251" t="s">
        <v>2</v>
      </c>
      <c r="E4" s="251"/>
      <c r="F4" s="251"/>
      <c r="G4" s="83"/>
      <c r="H4" s="251" t="s">
        <v>3</v>
      </c>
      <c r="I4" s="251"/>
      <c r="J4" s="251"/>
    </row>
    <row r="5" spans="1:10" x14ac:dyDescent="0.55000000000000004">
      <c r="D5" s="252" t="s">
        <v>4</v>
      </c>
      <c r="E5" s="252"/>
      <c r="F5" s="252"/>
      <c r="G5" s="84"/>
      <c r="H5" s="252" t="s">
        <v>4</v>
      </c>
      <c r="I5" s="252"/>
      <c r="J5" s="252"/>
    </row>
    <row r="6" spans="1:10" ht="23.4" x14ac:dyDescent="0.6">
      <c r="A6" s="85" t="s">
        <v>5</v>
      </c>
      <c r="C6" s="86" t="s">
        <v>6</v>
      </c>
      <c r="D6" s="87">
        <v>2568</v>
      </c>
      <c r="E6" s="86"/>
      <c r="F6" s="87">
        <v>2567</v>
      </c>
      <c r="G6" s="87"/>
      <c r="H6" s="87">
        <v>2568</v>
      </c>
      <c r="I6" s="86"/>
      <c r="J6" s="87">
        <v>2567</v>
      </c>
    </row>
    <row r="7" spans="1:10" ht="23.4" x14ac:dyDescent="0.6">
      <c r="A7" s="253"/>
      <c r="B7" s="253"/>
      <c r="D7" s="79"/>
      <c r="F7" s="254" t="s">
        <v>7</v>
      </c>
      <c r="G7" s="254"/>
      <c r="H7" s="254"/>
      <c r="I7" s="88"/>
    </row>
    <row r="8" spans="1:10" ht="22.2" x14ac:dyDescent="0.6">
      <c r="A8" s="89" t="s">
        <v>8</v>
      </c>
    </row>
    <row r="9" spans="1:10" x14ac:dyDescent="0.55000000000000004">
      <c r="A9" s="78" t="s">
        <v>9</v>
      </c>
      <c r="C9" s="79">
        <v>5</v>
      </c>
      <c r="D9" s="1">
        <v>401424100</v>
      </c>
      <c r="F9" s="1">
        <v>546505381</v>
      </c>
      <c r="G9" s="1"/>
      <c r="H9" s="1">
        <v>91902537</v>
      </c>
      <c r="I9" s="1"/>
      <c r="J9" s="1">
        <v>271919324</v>
      </c>
    </row>
    <row r="10" spans="1:10" x14ac:dyDescent="0.55000000000000004">
      <c r="A10" s="78" t="s">
        <v>10</v>
      </c>
      <c r="C10" s="79" t="s">
        <v>219</v>
      </c>
      <c r="D10" s="1">
        <v>1154218863</v>
      </c>
      <c r="F10" s="1">
        <v>1847360288</v>
      </c>
      <c r="G10" s="1"/>
      <c r="H10" s="1">
        <v>754713954</v>
      </c>
      <c r="I10" s="1"/>
      <c r="J10" s="1">
        <v>1018197479</v>
      </c>
    </row>
    <row r="11" spans="1:10" x14ac:dyDescent="0.55000000000000004">
      <c r="A11" s="78" t="s">
        <v>11</v>
      </c>
      <c r="C11" s="79" t="s">
        <v>220</v>
      </c>
      <c r="D11" s="1">
        <v>915295998</v>
      </c>
      <c r="F11" s="1">
        <v>795316197</v>
      </c>
      <c r="G11" s="1"/>
      <c r="H11" s="1">
        <v>6918864</v>
      </c>
      <c r="I11" s="1"/>
      <c r="J11" s="1">
        <v>15187016</v>
      </c>
    </row>
    <row r="12" spans="1:10" x14ac:dyDescent="0.55000000000000004">
      <c r="A12" s="78" t="s">
        <v>12</v>
      </c>
      <c r="C12" s="79">
        <v>4</v>
      </c>
      <c r="D12" s="1">
        <v>0</v>
      </c>
      <c r="F12" s="1">
        <v>0</v>
      </c>
      <c r="G12" s="1"/>
      <c r="H12" s="1">
        <v>2754000000</v>
      </c>
      <c r="I12" s="1"/>
      <c r="J12" s="1">
        <v>3959945000</v>
      </c>
    </row>
    <row r="13" spans="1:10" x14ac:dyDescent="0.55000000000000004">
      <c r="A13" s="78" t="s">
        <v>13</v>
      </c>
      <c r="C13" s="79">
        <v>8</v>
      </c>
      <c r="D13" s="1">
        <v>982810825</v>
      </c>
      <c r="F13" s="1">
        <v>1073576604</v>
      </c>
      <c r="G13" s="1"/>
      <c r="H13" s="1">
        <v>24581</v>
      </c>
      <c r="I13" s="1"/>
      <c r="J13" s="1">
        <v>413177</v>
      </c>
    </row>
    <row r="14" spans="1:10" x14ac:dyDescent="0.55000000000000004">
      <c r="A14" s="78" t="s">
        <v>14</v>
      </c>
      <c r="C14" s="79">
        <v>19</v>
      </c>
      <c r="D14" s="1">
        <v>2471861</v>
      </c>
      <c r="F14" s="1">
        <v>2708854</v>
      </c>
      <c r="G14" s="1"/>
      <c r="H14" s="1">
        <v>1856387</v>
      </c>
      <c r="I14" s="1"/>
      <c r="J14" s="1">
        <v>2175629</v>
      </c>
    </row>
    <row r="15" spans="1:10" x14ac:dyDescent="0.55000000000000004">
      <c r="A15" s="78" t="s">
        <v>15</v>
      </c>
      <c r="D15" s="1">
        <v>692208</v>
      </c>
      <c r="F15" s="1">
        <v>667746</v>
      </c>
      <c r="G15" s="1"/>
      <c r="H15" s="1">
        <v>0</v>
      </c>
      <c r="I15" s="1"/>
      <c r="J15" s="1">
        <v>0</v>
      </c>
    </row>
    <row r="16" spans="1:10" ht="22.2" x14ac:dyDescent="0.6">
      <c r="A16" s="90" t="s">
        <v>16</v>
      </c>
      <c r="D16" s="2">
        <f>SUM(D9:D15)</f>
        <v>3456913855</v>
      </c>
      <c r="F16" s="2">
        <f>SUM(F9:F15)</f>
        <v>4266135070</v>
      </c>
      <c r="G16" s="3"/>
      <c r="H16" s="2">
        <f>SUM(H9:H15)</f>
        <v>3609416323</v>
      </c>
      <c r="I16" s="3"/>
      <c r="J16" s="2">
        <f>SUM(J9:J15)</f>
        <v>5267837625</v>
      </c>
    </row>
    <row r="17" spans="1:10" ht="22.2" x14ac:dyDescent="0.6">
      <c r="A17" s="90"/>
      <c r="D17" s="4"/>
      <c r="F17" s="4"/>
      <c r="G17" s="1"/>
      <c r="H17" s="4"/>
      <c r="I17" s="1"/>
      <c r="J17" s="4"/>
    </row>
    <row r="18" spans="1:10" ht="22.2" x14ac:dyDescent="0.6">
      <c r="A18" s="89" t="s">
        <v>17</v>
      </c>
    </row>
    <row r="19" spans="1:10" x14ac:dyDescent="0.55000000000000004">
      <c r="A19" s="78" t="s">
        <v>18</v>
      </c>
      <c r="C19" s="79">
        <v>10</v>
      </c>
      <c r="D19" s="5">
        <v>0</v>
      </c>
      <c r="F19" s="1">
        <v>0</v>
      </c>
      <c r="G19" s="1"/>
      <c r="H19" s="1">
        <v>4758488098</v>
      </c>
      <c r="I19" s="1"/>
      <c r="J19" s="1">
        <v>4509447469</v>
      </c>
    </row>
    <row r="20" spans="1:10" x14ac:dyDescent="0.55000000000000004">
      <c r="A20" s="78" t="s">
        <v>19</v>
      </c>
      <c r="C20" s="79">
        <v>9</v>
      </c>
      <c r="D20" s="1">
        <v>1691589070</v>
      </c>
      <c r="F20" s="1">
        <v>1459249768</v>
      </c>
      <c r="H20" s="1">
        <v>1691589070</v>
      </c>
      <c r="J20" s="1">
        <v>1459249768</v>
      </c>
    </row>
    <row r="21" spans="1:10" x14ac:dyDescent="0.55000000000000004">
      <c r="A21" s="78" t="s">
        <v>20</v>
      </c>
      <c r="C21" s="79" t="s">
        <v>221</v>
      </c>
      <c r="D21" s="1">
        <v>356740882</v>
      </c>
      <c r="F21" s="1">
        <v>533372342</v>
      </c>
      <c r="G21" s="1"/>
      <c r="H21" s="1">
        <v>356740882</v>
      </c>
      <c r="I21" s="1"/>
      <c r="J21" s="1">
        <v>533372342</v>
      </c>
    </row>
    <row r="22" spans="1:10" x14ac:dyDescent="0.55000000000000004">
      <c r="A22" s="78" t="s">
        <v>21</v>
      </c>
      <c r="C22" s="79" t="s">
        <v>222</v>
      </c>
      <c r="D22" s="1">
        <v>5409367800</v>
      </c>
      <c r="F22" s="1">
        <v>5707000128</v>
      </c>
      <c r="G22" s="1"/>
      <c r="H22" s="1">
        <v>9220726</v>
      </c>
      <c r="I22" s="1"/>
      <c r="J22" s="1">
        <v>11807623</v>
      </c>
    </row>
    <row r="23" spans="1:10" x14ac:dyDescent="0.55000000000000004">
      <c r="A23" s="78" t="s">
        <v>22</v>
      </c>
      <c r="D23" s="1">
        <v>22313370</v>
      </c>
      <c r="F23" s="1">
        <v>18631851</v>
      </c>
      <c r="G23" s="1"/>
      <c r="H23" s="1">
        <v>8753346</v>
      </c>
      <c r="I23" s="1"/>
      <c r="J23" s="1">
        <v>8327964</v>
      </c>
    </row>
    <row r="24" spans="1:10" x14ac:dyDescent="0.55000000000000004">
      <c r="A24" s="78" t="s">
        <v>23</v>
      </c>
      <c r="C24" s="79">
        <v>13</v>
      </c>
      <c r="D24" s="1">
        <v>1602324546</v>
      </c>
      <c r="F24" s="1">
        <v>1602324546</v>
      </c>
      <c r="G24" s="1"/>
      <c r="H24" s="1">
        <v>0</v>
      </c>
      <c r="I24" s="1"/>
      <c r="J24" s="1">
        <v>0</v>
      </c>
    </row>
    <row r="25" spans="1:10" x14ac:dyDescent="0.55000000000000004">
      <c r="A25" s="78" t="s">
        <v>24</v>
      </c>
      <c r="D25" s="1">
        <v>16721875</v>
      </c>
      <c r="F25" s="1">
        <v>19528204</v>
      </c>
      <c r="G25" s="1"/>
      <c r="H25" s="1">
        <v>894730</v>
      </c>
      <c r="I25" s="1"/>
      <c r="J25" s="1">
        <v>1166984</v>
      </c>
    </row>
    <row r="26" spans="1:10" x14ac:dyDescent="0.55000000000000004">
      <c r="A26" s="78" t="s">
        <v>25</v>
      </c>
      <c r="C26" s="79">
        <v>19</v>
      </c>
      <c r="D26" s="1">
        <v>107490284</v>
      </c>
      <c r="F26" s="1">
        <v>105872243</v>
      </c>
      <c r="G26" s="1"/>
      <c r="H26" s="1">
        <v>97402532</v>
      </c>
      <c r="I26" s="1"/>
      <c r="J26" s="1">
        <v>75449691</v>
      </c>
    </row>
    <row r="27" spans="1:10" x14ac:dyDescent="0.55000000000000004">
      <c r="A27" s="78" t="s">
        <v>26</v>
      </c>
      <c r="D27" s="1">
        <v>18257070</v>
      </c>
      <c r="F27" s="1">
        <v>16350749</v>
      </c>
      <c r="G27" s="1"/>
      <c r="H27" s="1">
        <v>16576775</v>
      </c>
      <c r="I27" s="1"/>
      <c r="J27" s="1">
        <v>16270454</v>
      </c>
    </row>
    <row r="28" spans="1:10" s="90" customFormat="1" ht="22.2" x14ac:dyDescent="0.6">
      <c r="A28" s="90" t="s">
        <v>27</v>
      </c>
      <c r="C28" s="79"/>
      <c r="D28" s="2">
        <f>SUM(D19:D27)</f>
        <v>9224804897</v>
      </c>
      <c r="E28" s="91"/>
      <c r="F28" s="2">
        <f>SUM(F19:F27)</f>
        <v>9462329831</v>
      </c>
      <c r="G28" s="3"/>
      <c r="H28" s="2">
        <f>SUM(H19:H27)</f>
        <v>6939666159</v>
      </c>
      <c r="I28" s="3"/>
      <c r="J28" s="2">
        <f>SUM(J19:J27)</f>
        <v>6615092295</v>
      </c>
    </row>
    <row r="29" spans="1:10" s="90" customFormat="1" ht="21" customHeight="1" x14ac:dyDescent="0.6">
      <c r="C29" s="91"/>
      <c r="D29" s="6"/>
      <c r="E29" s="91"/>
      <c r="F29" s="6"/>
      <c r="G29" s="3"/>
      <c r="H29" s="6"/>
      <c r="I29" s="3"/>
      <c r="J29" s="6"/>
    </row>
    <row r="30" spans="1:10" s="90" customFormat="1" ht="21" customHeight="1" thickBot="1" x14ac:dyDescent="0.65">
      <c r="A30" s="90" t="s">
        <v>28</v>
      </c>
      <c r="C30" s="91"/>
      <c r="D30" s="7">
        <f>+D16+D28</f>
        <v>12681718752</v>
      </c>
      <c r="E30" s="91"/>
      <c r="F30" s="7">
        <f>+F16+F28</f>
        <v>13728464901</v>
      </c>
      <c r="G30" s="8"/>
      <c r="H30" s="7">
        <f>+H16+H28</f>
        <v>10549082482</v>
      </c>
      <c r="I30" s="8"/>
      <c r="J30" s="7">
        <f>+J16+J28</f>
        <v>11882929920</v>
      </c>
    </row>
    <row r="31" spans="1:10" s="90" customFormat="1" ht="21" customHeight="1" thickTop="1" x14ac:dyDescent="0.6">
      <c r="C31" s="91"/>
      <c r="D31" s="9"/>
      <c r="E31" s="91"/>
      <c r="F31" s="9"/>
      <c r="G31" s="8"/>
      <c r="H31" s="9"/>
      <c r="I31" s="8"/>
      <c r="J31" s="9"/>
    </row>
    <row r="32" spans="1:10" ht="23.4" x14ac:dyDescent="0.6">
      <c r="A32" s="77" t="s">
        <v>0</v>
      </c>
    </row>
    <row r="33" spans="1:10" ht="23.4" x14ac:dyDescent="0.6">
      <c r="A33" s="80" t="s">
        <v>1</v>
      </c>
    </row>
    <row r="35" spans="1:10" ht="22.2" x14ac:dyDescent="0.6">
      <c r="D35" s="251" t="s">
        <v>2</v>
      </c>
      <c r="E35" s="251"/>
      <c r="F35" s="251"/>
      <c r="G35" s="216"/>
      <c r="H35" s="251" t="s">
        <v>3</v>
      </c>
      <c r="I35" s="251"/>
      <c r="J35" s="251"/>
    </row>
    <row r="36" spans="1:10" x14ac:dyDescent="0.55000000000000004">
      <c r="D36" s="252" t="s">
        <v>4</v>
      </c>
      <c r="E36" s="252"/>
      <c r="F36" s="252"/>
      <c r="G36" s="84"/>
      <c r="H36" s="252" t="s">
        <v>4</v>
      </c>
      <c r="I36" s="252"/>
      <c r="J36" s="252"/>
    </row>
    <row r="37" spans="1:10" ht="23.4" x14ac:dyDescent="0.6">
      <c r="A37" s="80" t="s">
        <v>29</v>
      </c>
      <c r="C37" s="86" t="s">
        <v>6</v>
      </c>
      <c r="D37" s="87">
        <f>+D6</f>
        <v>2568</v>
      </c>
      <c r="E37" s="86"/>
      <c r="F37" s="87">
        <f>+F6</f>
        <v>2567</v>
      </c>
      <c r="G37" s="87"/>
      <c r="H37" s="87">
        <f>+H6</f>
        <v>2568</v>
      </c>
      <c r="I37" s="87"/>
      <c r="J37" s="87">
        <f>+J6</f>
        <v>2567</v>
      </c>
    </row>
    <row r="38" spans="1:10" x14ac:dyDescent="0.55000000000000004">
      <c r="D38" s="79"/>
      <c r="F38" s="254" t="s">
        <v>7</v>
      </c>
      <c r="G38" s="254"/>
      <c r="H38" s="254"/>
      <c r="I38" s="254"/>
    </row>
    <row r="39" spans="1:10" ht="22.2" x14ac:dyDescent="0.6">
      <c r="A39" s="89" t="s">
        <v>30</v>
      </c>
    </row>
    <row r="40" spans="1:10" x14ac:dyDescent="0.55000000000000004">
      <c r="A40" s="78" t="s">
        <v>31</v>
      </c>
      <c r="C40" s="79" t="s">
        <v>223</v>
      </c>
      <c r="D40" s="1">
        <v>990000000</v>
      </c>
      <c r="F40" s="1">
        <v>335000000</v>
      </c>
      <c r="H40" s="1">
        <v>180000000</v>
      </c>
      <c r="I40" s="5"/>
      <c r="J40" s="1">
        <v>300000000</v>
      </c>
    </row>
    <row r="41" spans="1:10" x14ac:dyDescent="0.55000000000000004">
      <c r="A41" s="78" t="s">
        <v>32</v>
      </c>
      <c r="C41" s="79" t="s">
        <v>224</v>
      </c>
      <c r="D41" s="1">
        <v>457700919</v>
      </c>
      <c r="F41" s="1">
        <v>906868403</v>
      </c>
      <c r="G41" s="1"/>
      <c r="H41" s="1">
        <v>576450871</v>
      </c>
      <c r="I41" s="1"/>
      <c r="J41" s="1">
        <v>907554843</v>
      </c>
    </row>
    <row r="42" spans="1:10" x14ac:dyDescent="0.55000000000000004">
      <c r="A42" s="78" t="s">
        <v>33</v>
      </c>
      <c r="C42" s="79" t="s">
        <v>225</v>
      </c>
      <c r="D42" s="1">
        <v>259700912</v>
      </c>
      <c r="F42" s="1">
        <v>276759787</v>
      </c>
      <c r="G42" s="1"/>
      <c r="H42" s="1">
        <v>32291674</v>
      </c>
      <c r="I42" s="1"/>
      <c r="J42" s="1">
        <v>55026654</v>
      </c>
    </row>
    <row r="43" spans="1:10" x14ac:dyDescent="0.55000000000000004">
      <c r="A43" s="78" t="s">
        <v>34</v>
      </c>
      <c r="C43" s="79" t="s">
        <v>226</v>
      </c>
      <c r="D43" s="1">
        <v>357000000</v>
      </c>
      <c r="F43" s="1">
        <v>1200000000</v>
      </c>
      <c r="G43" s="1"/>
      <c r="H43" s="1">
        <v>357000000</v>
      </c>
      <c r="I43" s="1"/>
      <c r="J43" s="1">
        <v>1200000000</v>
      </c>
    </row>
    <row r="44" spans="1:10" x14ac:dyDescent="0.55000000000000004">
      <c r="A44" s="78" t="s">
        <v>35</v>
      </c>
      <c r="D44" s="1"/>
      <c r="H44" s="1"/>
    </row>
    <row r="45" spans="1:10" x14ac:dyDescent="0.55000000000000004">
      <c r="A45" s="78" t="s">
        <v>36</v>
      </c>
      <c r="C45" s="79" t="s">
        <v>223</v>
      </c>
      <c r="D45" s="1">
        <v>9023693</v>
      </c>
      <c r="F45" s="1">
        <v>8568453</v>
      </c>
      <c r="G45" s="1"/>
      <c r="H45" s="1">
        <v>2850234</v>
      </c>
      <c r="I45" s="1">
        <v>0</v>
      </c>
      <c r="J45" s="1">
        <v>2867762</v>
      </c>
    </row>
    <row r="46" spans="1:10" x14ac:dyDescent="0.55000000000000004">
      <c r="A46" s="78" t="s">
        <v>37</v>
      </c>
      <c r="D46" s="1"/>
      <c r="F46" s="1"/>
      <c r="G46" s="1"/>
      <c r="H46" s="1"/>
      <c r="I46" s="1"/>
      <c r="J46" s="1"/>
    </row>
    <row r="47" spans="1:10" x14ac:dyDescent="0.55000000000000004">
      <c r="A47" s="78" t="s">
        <v>38</v>
      </c>
      <c r="C47" s="79" t="s">
        <v>223</v>
      </c>
      <c r="D47" s="1">
        <v>288800000</v>
      </c>
      <c r="F47" s="1">
        <v>354300000</v>
      </c>
      <c r="G47" s="1"/>
      <c r="H47" s="1">
        <v>0</v>
      </c>
      <c r="I47" s="1"/>
      <c r="J47" s="1">
        <v>0</v>
      </c>
    </row>
    <row r="48" spans="1:10" x14ac:dyDescent="0.55000000000000004">
      <c r="A48" s="78" t="s">
        <v>39</v>
      </c>
      <c r="D48" s="1">
        <v>20929808</v>
      </c>
      <c r="F48" s="1">
        <v>40515728</v>
      </c>
      <c r="G48" s="1"/>
      <c r="H48" s="1">
        <v>0</v>
      </c>
      <c r="I48" s="1"/>
      <c r="J48" s="1">
        <v>0</v>
      </c>
    </row>
    <row r="49" spans="1:10" x14ac:dyDescent="0.55000000000000004">
      <c r="A49" s="78" t="s">
        <v>40</v>
      </c>
      <c r="D49" s="1">
        <f>18850416</f>
        <v>18850416</v>
      </c>
      <c r="F49" s="10">
        <v>22764906</v>
      </c>
      <c r="G49" s="4"/>
      <c r="H49" s="1">
        <v>0</v>
      </c>
      <c r="I49" s="4"/>
      <c r="J49" s="10">
        <v>5216679</v>
      </c>
    </row>
    <row r="50" spans="1:10" s="90" customFormat="1" ht="22.2" x14ac:dyDescent="0.6">
      <c r="A50" s="90" t="s">
        <v>41</v>
      </c>
      <c r="C50" s="91"/>
      <c r="D50" s="2">
        <f>SUM(D40:D49)</f>
        <v>2402005748</v>
      </c>
      <c r="E50" s="91"/>
      <c r="F50" s="11">
        <f>SUM(F40:F49)</f>
        <v>3144777277</v>
      </c>
      <c r="G50" s="3"/>
      <c r="H50" s="2">
        <f>SUM(H40:H49)</f>
        <v>1148592779</v>
      </c>
      <c r="I50" s="3"/>
      <c r="J50" s="11">
        <f>SUM(J40:J49)</f>
        <v>2470665938</v>
      </c>
    </row>
    <row r="51" spans="1:10" ht="22.2" x14ac:dyDescent="0.6">
      <c r="A51" s="90"/>
      <c r="D51" s="4"/>
      <c r="F51" s="4"/>
      <c r="G51" s="1"/>
      <c r="H51" s="4"/>
      <c r="I51" s="1"/>
      <c r="J51" s="4"/>
    </row>
    <row r="52" spans="1:10" ht="22.2" x14ac:dyDescent="0.6">
      <c r="A52" s="89" t="s">
        <v>42</v>
      </c>
    </row>
    <row r="53" spans="1:10" x14ac:dyDescent="0.55000000000000004">
      <c r="A53" s="78" t="s">
        <v>37</v>
      </c>
      <c r="C53" s="79" t="s">
        <v>223</v>
      </c>
      <c r="D53" s="1">
        <v>835200000</v>
      </c>
      <c r="F53" s="1">
        <v>1124000000</v>
      </c>
      <c r="G53" s="1"/>
      <c r="H53" s="1">
        <v>0</v>
      </c>
      <c r="I53" s="1"/>
      <c r="J53" s="1">
        <v>0</v>
      </c>
    </row>
    <row r="54" spans="1:10" x14ac:dyDescent="0.55000000000000004">
      <c r="A54" s="185" t="s">
        <v>43</v>
      </c>
      <c r="C54" s="79" t="s">
        <v>223</v>
      </c>
      <c r="D54" s="1">
        <v>15130168</v>
      </c>
      <c r="E54" s="217"/>
      <c r="F54" s="1">
        <v>11902655</v>
      </c>
      <c r="G54" s="1"/>
      <c r="H54" s="1">
        <v>7532116</v>
      </c>
      <c r="I54" s="1"/>
      <c r="J54" s="1">
        <v>7228053</v>
      </c>
    </row>
    <row r="55" spans="1:10" x14ac:dyDescent="0.55000000000000004">
      <c r="A55" s="78" t="s">
        <v>44</v>
      </c>
      <c r="C55" s="79">
        <v>19</v>
      </c>
      <c r="D55" s="1">
        <v>34623544</v>
      </c>
      <c r="F55" s="12">
        <v>37626595</v>
      </c>
      <c r="G55" s="1"/>
      <c r="H55" s="1">
        <v>0</v>
      </c>
      <c r="I55" s="1"/>
      <c r="J55" s="1">
        <v>0</v>
      </c>
    </row>
    <row r="56" spans="1:10" x14ac:dyDescent="0.55000000000000004">
      <c r="A56" s="78" t="s">
        <v>45</v>
      </c>
      <c r="D56" s="1"/>
      <c r="F56" s="1"/>
      <c r="G56" s="1"/>
      <c r="H56" s="1"/>
      <c r="I56" s="1"/>
      <c r="J56" s="1"/>
    </row>
    <row r="57" spans="1:10" x14ac:dyDescent="0.55000000000000004">
      <c r="A57" s="78" t="s">
        <v>46</v>
      </c>
      <c r="D57" s="1">
        <v>49757939</v>
      </c>
      <c r="F57" s="1">
        <v>46044121</v>
      </c>
      <c r="G57" s="1"/>
      <c r="H57" s="1">
        <v>13210623</v>
      </c>
      <c r="I57" s="1"/>
      <c r="J57" s="1">
        <v>10177878</v>
      </c>
    </row>
    <row r="58" spans="1:10" x14ac:dyDescent="0.55000000000000004">
      <c r="A58" s="92" t="s">
        <v>47</v>
      </c>
      <c r="D58" s="1">
        <v>2308016</v>
      </c>
      <c r="F58" s="4">
        <v>3783393</v>
      </c>
      <c r="G58" s="4"/>
      <c r="H58" s="1">
        <v>111424</v>
      </c>
      <c r="I58" s="4"/>
      <c r="J58" s="10">
        <v>0</v>
      </c>
    </row>
    <row r="59" spans="1:10" s="90" customFormat="1" ht="22.2" x14ac:dyDescent="0.6">
      <c r="A59" s="90" t="s">
        <v>48</v>
      </c>
      <c r="C59" s="91"/>
      <c r="D59" s="2">
        <f>SUM(D53:D58)</f>
        <v>937019667</v>
      </c>
      <c r="E59" s="91"/>
      <c r="F59" s="2">
        <f>SUM(F53:F58)</f>
        <v>1223356764</v>
      </c>
      <c r="G59" s="3"/>
      <c r="H59" s="2">
        <f>SUM(H53:H58)</f>
        <v>20854163</v>
      </c>
      <c r="I59" s="3"/>
      <c r="J59" s="11">
        <f>SUM(J53:J58)</f>
        <v>17405931</v>
      </c>
    </row>
    <row r="60" spans="1:10" s="90" customFormat="1" ht="22.2" x14ac:dyDescent="0.6">
      <c r="C60" s="91"/>
      <c r="D60" s="6"/>
      <c r="E60" s="91"/>
      <c r="F60" s="6"/>
      <c r="G60" s="3"/>
      <c r="H60" s="6"/>
      <c r="I60" s="3"/>
      <c r="J60" s="6"/>
    </row>
    <row r="61" spans="1:10" s="90" customFormat="1" ht="21.75" customHeight="1" x14ac:dyDescent="0.6">
      <c r="A61" s="90" t="s">
        <v>49</v>
      </c>
      <c r="C61" s="91"/>
      <c r="D61" s="11">
        <f>+D50+D59</f>
        <v>3339025415</v>
      </c>
      <c r="E61" s="91"/>
      <c r="F61" s="11">
        <f>+F50+F59</f>
        <v>4368134041</v>
      </c>
      <c r="G61" s="8"/>
      <c r="H61" s="11">
        <f>+H50+H59</f>
        <v>1169446942</v>
      </c>
      <c r="I61" s="8"/>
      <c r="J61" s="11">
        <f>+J50+J59</f>
        <v>2488071869</v>
      </c>
    </row>
    <row r="62" spans="1:10" s="90" customFormat="1" ht="21.75" customHeight="1" x14ac:dyDescent="0.6">
      <c r="C62" s="91"/>
      <c r="D62" s="9"/>
      <c r="E62" s="91"/>
      <c r="F62" s="9"/>
      <c r="G62" s="8"/>
      <c r="H62" s="9"/>
      <c r="I62" s="8"/>
      <c r="J62" s="9"/>
    </row>
    <row r="63" spans="1:10" ht="23.4" x14ac:dyDescent="0.6">
      <c r="A63" s="77" t="s">
        <v>0</v>
      </c>
    </row>
    <row r="64" spans="1:10" ht="23.4" x14ac:dyDescent="0.6">
      <c r="A64" s="80" t="s">
        <v>1</v>
      </c>
    </row>
    <row r="66" spans="1:10" ht="22.2" x14ac:dyDescent="0.6">
      <c r="D66" s="251" t="s">
        <v>2</v>
      </c>
      <c r="E66" s="251"/>
      <c r="F66" s="251"/>
      <c r="G66" s="216"/>
      <c r="H66" s="251" t="s">
        <v>3</v>
      </c>
      <c r="I66" s="251"/>
      <c r="J66" s="251"/>
    </row>
    <row r="67" spans="1:10" x14ac:dyDescent="0.55000000000000004">
      <c r="D67" s="252" t="s">
        <v>4</v>
      </c>
      <c r="E67" s="252"/>
      <c r="F67" s="252"/>
      <c r="G67" s="84"/>
      <c r="H67" s="252" t="s">
        <v>4</v>
      </c>
      <c r="I67" s="252"/>
      <c r="J67" s="252"/>
    </row>
    <row r="68" spans="1:10" ht="23.4" x14ac:dyDescent="0.6">
      <c r="A68" s="80" t="s">
        <v>29</v>
      </c>
      <c r="C68" s="86" t="s">
        <v>6</v>
      </c>
      <c r="D68" s="87">
        <f>+D6</f>
        <v>2568</v>
      </c>
      <c r="E68" s="86"/>
      <c r="F68" s="87">
        <f>+F6</f>
        <v>2567</v>
      </c>
      <c r="G68" s="87"/>
      <c r="H68" s="87">
        <f>+H6</f>
        <v>2568</v>
      </c>
      <c r="I68" s="87"/>
      <c r="J68" s="87">
        <f>+J6</f>
        <v>2567</v>
      </c>
    </row>
    <row r="69" spans="1:10" x14ac:dyDescent="0.55000000000000004">
      <c r="D69" s="79"/>
      <c r="F69" s="254" t="s">
        <v>7</v>
      </c>
      <c r="G69" s="254"/>
      <c r="H69" s="254"/>
      <c r="I69" s="254"/>
    </row>
    <row r="70" spans="1:10" ht="22.2" x14ac:dyDescent="0.6">
      <c r="A70" s="89" t="s">
        <v>50</v>
      </c>
    </row>
    <row r="71" spans="1:10" x14ac:dyDescent="0.55000000000000004">
      <c r="A71" s="78" t="s">
        <v>51</v>
      </c>
    </row>
    <row r="72" spans="1:10" x14ac:dyDescent="0.55000000000000004">
      <c r="B72" s="78" t="s">
        <v>52</v>
      </c>
    </row>
    <row r="73" spans="1:10" ht="22.2" thickBot="1" x14ac:dyDescent="0.6">
      <c r="B73" s="93" t="s">
        <v>53</v>
      </c>
      <c r="D73" s="13">
        <v>3615000000</v>
      </c>
      <c r="F73" s="13">
        <v>3615000000</v>
      </c>
      <c r="G73" s="1"/>
      <c r="H73" s="13">
        <v>3615000000</v>
      </c>
      <c r="I73" s="1"/>
      <c r="J73" s="13">
        <v>3615000000</v>
      </c>
    </row>
    <row r="74" spans="1:10" ht="22.2" thickTop="1" x14ac:dyDescent="0.55000000000000004">
      <c r="B74" s="78" t="s">
        <v>54</v>
      </c>
      <c r="D74" s="4"/>
      <c r="F74" s="4"/>
      <c r="G74" s="1"/>
      <c r="H74" s="4"/>
      <c r="I74" s="1"/>
      <c r="J74" s="4"/>
    </row>
    <row r="75" spans="1:10" ht="22.2" customHeight="1" x14ac:dyDescent="0.55000000000000004">
      <c r="B75" s="93" t="s">
        <v>53</v>
      </c>
      <c r="D75" s="1">
        <v>3615000000</v>
      </c>
      <c r="F75" s="1">
        <v>3615000000</v>
      </c>
      <c r="G75" s="1"/>
      <c r="H75" s="1">
        <v>3615000000</v>
      </c>
      <c r="I75" s="1"/>
      <c r="J75" s="1">
        <v>3615000000</v>
      </c>
    </row>
    <row r="76" spans="1:10" ht="22.2" customHeight="1" x14ac:dyDescent="0.55000000000000004">
      <c r="A76" s="78" t="s">
        <v>55</v>
      </c>
      <c r="C76" s="79">
        <v>16</v>
      </c>
      <c r="D76" s="1">
        <v>3381235480</v>
      </c>
      <c r="F76" s="1">
        <v>3381235480</v>
      </c>
      <c r="G76" s="1"/>
      <c r="H76" s="1">
        <v>3381235480</v>
      </c>
      <c r="I76" s="1"/>
      <c r="J76" s="1">
        <v>3381235480</v>
      </c>
    </row>
    <row r="77" spans="1:10" ht="22.2" customHeight="1" x14ac:dyDescent="0.55000000000000004">
      <c r="A77" s="78" t="s">
        <v>56</v>
      </c>
      <c r="C77" s="79">
        <v>16</v>
      </c>
      <c r="D77" s="1">
        <v>1950684634</v>
      </c>
      <c r="F77" s="1">
        <v>1950684634</v>
      </c>
      <c r="G77" s="1"/>
      <c r="H77" s="1">
        <v>1950684634</v>
      </c>
      <c r="I77" s="1"/>
      <c r="J77" s="1">
        <v>1950684634</v>
      </c>
    </row>
    <row r="78" spans="1:10" ht="21" customHeight="1" x14ac:dyDescent="0.55000000000000004">
      <c r="A78" s="78" t="s">
        <v>57</v>
      </c>
      <c r="C78" s="78"/>
      <c r="D78" s="187"/>
      <c r="E78" s="78"/>
      <c r="G78" s="1"/>
      <c r="H78" s="14"/>
      <c r="I78" s="1"/>
      <c r="J78" s="14"/>
    </row>
    <row r="79" spans="1:10" ht="21" customHeight="1" x14ac:dyDescent="0.55000000000000004">
      <c r="B79" s="78" t="s">
        <v>58</v>
      </c>
      <c r="C79" s="79">
        <v>16</v>
      </c>
      <c r="D79" s="14">
        <v>-229047190</v>
      </c>
      <c r="F79" s="14">
        <v>-229047190</v>
      </c>
      <c r="G79" s="1"/>
      <c r="H79" s="4">
        <v>0</v>
      </c>
      <c r="I79" s="1"/>
      <c r="J79" s="4">
        <v>0</v>
      </c>
    </row>
    <row r="80" spans="1:10" ht="21" customHeight="1" x14ac:dyDescent="0.55000000000000004">
      <c r="A80" s="78" t="s">
        <v>59</v>
      </c>
      <c r="D80" s="14">
        <v>-184136595</v>
      </c>
      <c r="F80" s="14">
        <v>-184136595</v>
      </c>
      <c r="G80" s="1"/>
      <c r="H80" s="4">
        <v>0</v>
      </c>
      <c r="I80" s="1"/>
      <c r="J80" s="4">
        <v>0</v>
      </c>
    </row>
    <row r="81" spans="1:10" x14ac:dyDescent="0.55000000000000004">
      <c r="A81" s="78" t="s">
        <v>60</v>
      </c>
      <c r="D81" s="1"/>
      <c r="F81" s="1"/>
      <c r="G81" s="1"/>
      <c r="H81" s="1"/>
      <c r="I81" s="1"/>
      <c r="J81" s="1"/>
    </row>
    <row r="82" spans="1:10" x14ac:dyDescent="0.55000000000000004">
      <c r="B82" s="78" t="s">
        <v>61</v>
      </c>
      <c r="D82" s="187"/>
      <c r="G82" s="1"/>
      <c r="I82" s="1"/>
    </row>
    <row r="83" spans="1:10" x14ac:dyDescent="0.55000000000000004">
      <c r="B83" s="78" t="s">
        <v>62</v>
      </c>
      <c r="C83" s="79">
        <v>16</v>
      </c>
      <c r="D83" s="1">
        <v>122401574</v>
      </c>
      <c r="F83" s="1">
        <v>108266574</v>
      </c>
      <c r="G83" s="1"/>
      <c r="H83" s="1">
        <v>122401574</v>
      </c>
      <c r="I83" s="1"/>
      <c r="J83" s="1">
        <v>108266574</v>
      </c>
    </row>
    <row r="84" spans="1:10" ht="22.2" customHeight="1" x14ac:dyDescent="0.55000000000000004">
      <c r="B84" s="78" t="s">
        <v>63</v>
      </c>
      <c r="D84" s="1">
        <f>2046392143</f>
        <v>2046392143</v>
      </c>
      <c r="F84" s="1">
        <v>1920004361</v>
      </c>
      <c r="G84" s="4"/>
      <c r="H84" s="1">
        <v>1724715097</v>
      </c>
      <c r="I84" s="4"/>
      <c r="J84" s="1">
        <v>1598327315</v>
      </c>
    </row>
    <row r="85" spans="1:10" ht="22.2" customHeight="1" x14ac:dyDescent="0.55000000000000004">
      <c r="A85" s="78" t="s">
        <v>64</v>
      </c>
      <c r="D85" s="14">
        <v>-1414401245</v>
      </c>
      <c r="F85" s="14">
        <v>-1258655952</v>
      </c>
      <c r="G85" s="4"/>
      <c r="H85" s="14">
        <v>-1414401245</v>
      </c>
      <c r="I85" s="4"/>
      <c r="J85" s="14">
        <v>-1258655952</v>
      </c>
    </row>
    <row r="86" spans="1:10" s="90" customFormat="1" ht="22.2" customHeight="1" x14ac:dyDescent="0.6">
      <c r="A86" s="90" t="s">
        <v>65</v>
      </c>
      <c r="C86" s="91"/>
      <c r="D86" s="6">
        <f>SUM(D75:D85)</f>
        <v>9288128801</v>
      </c>
      <c r="E86" s="91"/>
      <c r="F86" s="6">
        <f>SUM(F75:F85)</f>
        <v>9303351312</v>
      </c>
      <c r="G86" s="9"/>
      <c r="H86" s="6">
        <f>SUM(H75:H85)</f>
        <v>9379635540</v>
      </c>
      <c r="I86" s="9"/>
      <c r="J86" s="6">
        <f>SUM(J75:J85)</f>
        <v>9394858051</v>
      </c>
    </row>
    <row r="87" spans="1:10" x14ac:dyDescent="0.55000000000000004">
      <c r="A87" s="94" t="s">
        <v>66</v>
      </c>
      <c r="D87" s="10">
        <v>54564536</v>
      </c>
      <c r="F87" s="10">
        <v>56979548</v>
      </c>
      <c r="G87" s="1"/>
      <c r="H87" s="10">
        <v>0</v>
      </c>
      <c r="I87" s="1"/>
      <c r="J87" s="10">
        <v>0</v>
      </c>
    </row>
    <row r="88" spans="1:10" s="90" customFormat="1" ht="22.2" x14ac:dyDescent="0.6">
      <c r="A88" s="90" t="s">
        <v>67</v>
      </c>
      <c r="C88" s="91"/>
      <c r="D88" s="2">
        <f>SUM(D86:D87)</f>
        <v>9342693337</v>
      </c>
      <c r="E88" s="91"/>
      <c r="F88" s="2">
        <f>SUM(F86:F87)</f>
        <v>9360330860</v>
      </c>
      <c r="G88" s="3"/>
      <c r="H88" s="2">
        <f>SUM(H86:H87)</f>
        <v>9379635540</v>
      </c>
      <c r="I88" s="3"/>
      <c r="J88" s="2">
        <f>SUM(J86:J87)</f>
        <v>9394858051</v>
      </c>
    </row>
    <row r="89" spans="1:10" s="90" customFormat="1" ht="22.2" x14ac:dyDescent="0.6">
      <c r="C89" s="91"/>
      <c r="D89" s="6"/>
      <c r="E89" s="91"/>
      <c r="F89" s="6"/>
      <c r="G89" s="8"/>
      <c r="H89" s="6"/>
      <c r="I89" s="8"/>
      <c r="J89" s="6"/>
    </row>
    <row r="90" spans="1:10" s="90" customFormat="1" ht="27" customHeight="1" thickBot="1" x14ac:dyDescent="0.65">
      <c r="A90" s="90" t="s">
        <v>68</v>
      </c>
      <c r="C90" s="91"/>
      <c r="D90" s="7">
        <f>+D61+D88</f>
        <v>12681718752</v>
      </c>
      <c r="E90" s="91"/>
      <c r="F90" s="7">
        <f>+F61+F88</f>
        <v>13728464901</v>
      </c>
      <c r="G90" s="3"/>
      <c r="H90" s="7">
        <f>+H61+H88</f>
        <v>10549082482</v>
      </c>
      <c r="I90" s="3"/>
      <c r="J90" s="7">
        <f>+J61+J88</f>
        <v>11882929920</v>
      </c>
    </row>
    <row r="91" spans="1:10" ht="22.2" thickTop="1" x14ac:dyDescent="0.55000000000000004"/>
    <row r="92" spans="1:10" x14ac:dyDescent="0.55000000000000004">
      <c r="E92" s="78"/>
    </row>
    <row r="95" spans="1:10" x14ac:dyDescent="0.55000000000000004">
      <c r="A95" s="255" t="s">
        <v>69</v>
      </c>
      <c r="B95" s="255"/>
      <c r="C95" s="255"/>
      <c r="F95" s="255" t="s">
        <v>70</v>
      </c>
      <c r="G95" s="255"/>
      <c r="H95" s="255"/>
      <c r="I95" s="255"/>
      <c r="J95" s="255"/>
    </row>
    <row r="96" spans="1:10" x14ac:dyDescent="0.55000000000000004">
      <c r="A96" s="255" t="s">
        <v>71</v>
      </c>
      <c r="B96" s="255"/>
      <c r="C96" s="255"/>
      <c r="F96" s="255" t="s">
        <v>72</v>
      </c>
      <c r="G96" s="255"/>
      <c r="H96" s="255"/>
      <c r="I96" s="255"/>
      <c r="J96" s="255"/>
    </row>
  </sheetData>
  <mergeCells count="20">
    <mergeCell ref="A96:C96"/>
    <mergeCell ref="F96:J96"/>
    <mergeCell ref="D35:F35"/>
    <mergeCell ref="H35:J35"/>
    <mergeCell ref="D36:F36"/>
    <mergeCell ref="H36:J36"/>
    <mergeCell ref="F38:I38"/>
    <mergeCell ref="D66:F66"/>
    <mergeCell ref="H66:J66"/>
    <mergeCell ref="D67:F67"/>
    <mergeCell ref="H67:J67"/>
    <mergeCell ref="F69:I69"/>
    <mergeCell ref="A95:C95"/>
    <mergeCell ref="F95:J95"/>
    <mergeCell ref="D4:F4"/>
    <mergeCell ref="H4:J4"/>
    <mergeCell ref="D5:F5"/>
    <mergeCell ref="H5:J5"/>
    <mergeCell ref="A7:B7"/>
    <mergeCell ref="F7:H7"/>
  </mergeCells>
  <conditionalFormatting sqref="D79:D80">
    <cfRule type="expression" priority="2" stopIfTrue="1">
      <formula>"if(E11&gt;0,#,##0;(#,##0),"-")"</formula>
    </cfRule>
  </conditionalFormatting>
  <conditionalFormatting sqref="D85">
    <cfRule type="expression" priority="1" stopIfTrue="1">
      <formula>"if(E11&gt;0,#,##0;(#,##0),"-")"</formula>
    </cfRule>
  </conditionalFormatting>
  <conditionalFormatting sqref="F79:F80">
    <cfRule type="expression" priority="6" stopIfTrue="1">
      <formula>"if(E11&gt;0,#,##0;(#,##0),"-")"</formula>
    </cfRule>
  </conditionalFormatting>
  <conditionalFormatting sqref="F85">
    <cfRule type="expression" priority="5" stopIfTrue="1">
      <formula>"if(E11&gt;0,#,##0;(#,##0),"-")"</formula>
    </cfRule>
  </conditionalFormatting>
  <conditionalFormatting sqref="H78">
    <cfRule type="expression" priority="10" stopIfTrue="1">
      <formula>"if(E11&gt;0,#,##0;(#,##0),"-")"</formula>
    </cfRule>
  </conditionalFormatting>
  <conditionalFormatting sqref="H85">
    <cfRule type="expression" priority="8" stopIfTrue="1">
      <formula>"if(E11&gt;0,#,##0;(#,##0),"-")"</formula>
    </cfRule>
  </conditionalFormatting>
  <conditionalFormatting sqref="J78">
    <cfRule type="expression" priority="4" stopIfTrue="1">
      <formula>"if(E11&gt;0,#,##0;(#,##0),"-")"</formula>
    </cfRule>
  </conditionalFormatting>
  <conditionalFormatting sqref="J85">
    <cfRule type="expression" priority="3" stopIfTrue="1">
      <formula>"if(E11&gt;0,#,##0;(#,##0),"-")"</formula>
    </cfRule>
  </conditionalFormatting>
  <pageMargins left="0.70866141732283472" right="0.43307086614173229" top="0.47244094488188981" bottom="0.51181102362204722" header="0.51181102362204722" footer="0.51181102362204722"/>
  <pageSetup paperSize="9" scale="8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62" max="16383" man="1"/>
  </rowBreaks>
  <customProperties>
    <customPr name="OrphanNamesChecked" r:id="rId2"/>
  </customProperties>
  <ignoredErrors>
    <ignoredError sqref="C21:C22 C4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4FFD2-4BA2-4C4D-804D-C1A44D9837B2}">
  <dimension ref="A1:K31"/>
  <sheetViews>
    <sheetView topLeftCell="A12" zoomScaleNormal="100" zoomScaleSheetLayoutView="85" workbookViewId="0">
      <selection activeCell="K41" sqref="K41"/>
    </sheetView>
  </sheetViews>
  <sheetFormatPr defaultColWidth="26.625" defaultRowHeight="21.6" x14ac:dyDescent="0.55000000000000004"/>
  <cols>
    <col min="1" max="2" width="2.75" style="167" customWidth="1"/>
    <col min="3" max="3" width="41.875" style="167" customWidth="1"/>
    <col min="4" max="4" width="10.125" style="229" customWidth="1"/>
    <col min="5" max="5" width="16.875" style="167" customWidth="1"/>
    <col min="6" max="6" width="1.375" style="167" customWidth="1"/>
    <col min="7" max="7" width="16.875" style="167" customWidth="1"/>
    <col min="8" max="8" width="1.375" style="167" customWidth="1"/>
    <col min="9" max="9" width="16.875" style="167" customWidth="1"/>
    <col min="10" max="10" width="1.375" style="167" customWidth="1"/>
    <col min="11" max="11" width="16.875" style="167" customWidth="1"/>
    <col min="12" max="16384" width="26.625" style="167"/>
  </cols>
  <sheetData>
    <row r="1" spans="1:11" ht="23.4" x14ac:dyDescent="0.6">
      <c r="A1" s="77" t="s">
        <v>0</v>
      </c>
      <c r="B1" s="78"/>
      <c r="J1" s="169"/>
    </row>
    <row r="2" spans="1:11" ht="23.4" x14ac:dyDescent="0.6">
      <c r="A2" s="80" t="s">
        <v>73</v>
      </c>
      <c r="B2" s="87"/>
      <c r="C2" s="87"/>
      <c r="D2" s="83"/>
      <c r="E2" s="171"/>
      <c r="F2" s="83"/>
      <c r="G2" s="171"/>
      <c r="I2" s="171"/>
      <c r="J2" s="169"/>
      <c r="K2" s="171"/>
    </row>
    <row r="3" spans="1:11" ht="23.4" x14ac:dyDescent="0.6">
      <c r="A3" s="80"/>
      <c r="B3" s="87"/>
      <c r="C3" s="87"/>
      <c r="D3" s="83"/>
      <c r="E3" s="171"/>
      <c r="F3" s="83"/>
      <c r="G3" s="171"/>
      <c r="I3" s="171"/>
      <c r="J3" s="169"/>
      <c r="K3" s="171"/>
    </row>
    <row r="4" spans="1:11" ht="22.2" x14ac:dyDescent="0.6">
      <c r="D4" s="230"/>
      <c r="E4" s="251" t="s">
        <v>74</v>
      </c>
      <c r="F4" s="251"/>
      <c r="G4" s="251"/>
      <c r="H4" s="83"/>
      <c r="I4" s="251" t="s">
        <v>3</v>
      </c>
      <c r="J4" s="251"/>
      <c r="K4" s="251"/>
    </row>
    <row r="5" spans="1:11" ht="22.2" x14ac:dyDescent="0.6">
      <c r="D5" s="230"/>
      <c r="E5" s="256" t="s">
        <v>75</v>
      </c>
      <c r="F5" s="256"/>
      <c r="G5" s="256"/>
      <c r="H5" s="83"/>
      <c r="I5" s="256" t="s">
        <v>75</v>
      </c>
      <c r="J5" s="256"/>
      <c r="K5" s="256"/>
    </row>
    <row r="6" spans="1:11" x14ac:dyDescent="0.55000000000000004">
      <c r="C6" s="79"/>
      <c r="D6" s="230" t="s">
        <v>6</v>
      </c>
      <c r="E6" s="87">
        <v>2568</v>
      </c>
      <c r="F6" s="86"/>
      <c r="G6" s="87">
        <v>2567</v>
      </c>
      <c r="H6" s="87"/>
      <c r="I6" s="87">
        <v>2568</v>
      </c>
      <c r="J6" s="86"/>
      <c r="K6" s="87">
        <v>2567</v>
      </c>
    </row>
    <row r="7" spans="1:11" x14ac:dyDescent="0.55000000000000004">
      <c r="E7" s="257" t="s">
        <v>7</v>
      </c>
      <c r="F7" s="257"/>
      <c r="G7" s="257"/>
      <c r="H7" s="257"/>
      <c r="I7" s="257"/>
      <c r="J7" s="257"/>
      <c r="K7" s="257"/>
    </row>
    <row r="8" spans="1:11" x14ac:dyDescent="0.55000000000000004">
      <c r="A8" s="167" t="s">
        <v>76</v>
      </c>
      <c r="D8" s="79" t="s">
        <v>231</v>
      </c>
      <c r="E8" s="14">
        <v>17834492200</v>
      </c>
      <c r="F8" s="15"/>
      <c r="G8" s="14">
        <v>22191550928</v>
      </c>
      <c r="H8" s="16"/>
      <c r="I8" s="1">
        <v>9173973590</v>
      </c>
      <c r="J8" s="17"/>
      <c r="K8" s="1">
        <v>11057980697</v>
      </c>
    </row>
    <row r="9" spans="1:11" x14ac:dyDescent="0.55000000000000004">
      <c r="A9" s="167" t="s">
        <v>77</v>
      </c>
      <c r="D9" s="79" t="s">
        <v>227</v>
      </c>
      <c r="E9" s="18">
        <v>-16991272402</v>
      </c>
      <c r="F9" s="15"/>
      <c r="G9" s="18">
        <v>-21408557551</v>
      </c>
      <c r="H9" s="16"/>
      <c r="I9" s="18">
        <v>-9037511487</v>
      </c>
      <c r="J9" s="19"/>
      <c r="K9" s="18">
        <v>-10811952791</v>
      </c>
    </row>
    <row r="10" spans="1:11" s="174" customFormat="1" ht="22.2" x14ac:dyDescent="0.6">
      <c r="A10" s="174" t="s">
        <v>78</v>
      </c>
      <c r="D10" s="20"/>
      <c r="E10" s="21">
        <f>SUM(E8:E9)</f>
        <v>843219798</v>
      </c>
      <c r="F10" s="22"/>
      <c r="G10" s="21">
        <f>SUM(G8:G9)</f>
        <v>782993377</v>
      </c>
      <c r="H10" s="23"/>
      <c r="I10" s="21">
        <f>SUM(I8:I9)</f>
        <v>136462103</v>
      </c>
      <c r="J10" s="24"/>
      <c r="K10" s="21">
        <f>SUM(K8:K9)</f>
        <v>246027906</v>
      </c>
    </row>
    <row r="11" spans="1:11" s="174" customFormat="1" ht="22.2" x14ac:dyDescent="0.6">
      <c r="A11" s="167" t="s">
        <v>79</v>
      </c>
      <c r="D11" s="25">
        <v>9</v>
      </c>
      <c r="E11" s="1">
        <v>38518070</v>
      </c>
      <c r="F11" s="4"/>
      <c r="G11" s="1">
        <v>91079047</v>
      </c>
      <c r="H11" s="16"/>
      <c r="I11" s="231">
        <v>143504004</v>
      </c>
      <c r="J11" s="24"/>
      <c r="K11" s="231">
        <v>224183110</v>
      </c>
    </row>
    <row r="12" spans="1:11" x14ac:dyDescent="0.55000000000000004">
      <c r="A12" s="167" t="s">
        <v>80</v>
      </c>
      <c r="D12" s="79" t="s">
        <v>81</v>
      </c>
      <c r="E12" s="232">
        <v>-154709375</v>
      </c>
      <c r="F12" s="15"/>
      <c r="G12" s="232">
        <v>-114029302</v>
      </c>
      <c r="H12" s="16">
        <v>0</v>
      </c>
      <c r="I12" s="232">
        <v>-33065080</v>
      </c>
      <c r="J12" s="19"/>
      <c r="K12" s="232">
        <v>-39445493</v>
      </c>
    </row>
    <row r="13" spans="1:11" x14ac:dyDescent="0.55000000000000004">
      <c r="A13" s="167" t="s">
        <v>82</v>
      </c>
      <c r="D13" s="79" t="s">
        <v>228</v>
      </c>
      <c r="E13" s="233">
        <v>-294469523</v>
      </c>
      <c r="F13" s="15"/>
      <c r="G13" s="233">
        <v>-328057661</v>
      </c>
      <c r="H13" s="16">
        <v>0</v>
      </c>
      <c r="I13" s="233">
        <v>-175407671</v>
      </c>
      <c r="J13" s="19"/>
      <c r="K13" s="233">
        <v>-179395774</v>
      </c>
    </row>
    <row r="14" spans="1:11" s="174" customFormat="1" ht="22.2" x14ac:dyDescent="0.6">
      <c r="A14" s="174" t="s">
        <v>83</v>
      </c>
      <c r="D14" s="234"/>
      <c r="E14" s="235">
        <f>SUM(E10:E13)</f>
        <v>432558970</v>
      </c>
      <c r="F14" s="22"/>
      <c r="G14" s="235">
        <f>SUM(G10:G13)</f>
        <v>431985461</v>
      </c>
      <c r="H14" s="235"/>
      <c r="I14" s="235">
        <f>SUM(I10:I13)</f>
        <v>71493356</v>
      </c>
      <c r="J14" s="236"/>
      <c r="K14" s="235">
        <f>SUM(K10:K13)</f>
        <v>251369749</v>
      </c>
    </row>
    <row r="15" spans="1:11" x14ac:dyDescent="0.55000000000000004">
      <c r="A15" s="167" t="s">
        <v>84</v>
      </c>
      <c r="D15" s="79"/>
      <c r="E15" s="237">
        <v>-68892177</v>
      </c>
      <c r="F15" s="237"/>
      <c r="G15" s="237">
        <v>-77531095</v>
      </c>
      <c r="H15" s="16">
        <v>0</v>
      </c>
      <c r="I15" s="237">
        <v>-19052819</v>
      </c>
      <c r="J15" s="232"/>
      <c r="K15" s="237">
        <v>-21718271</v>
      </c>
    </row>
    <row r="16" spans="1:11" x14ac:dyDescent="0.55000000000000004">
      <c r="A16" s="167" t="s">
        <v>85</v>
      </c>
      <c r="E16" s="237"/>
      <c r="F16" s="237"/>
      <c r="G16" s="237"/>
      <c r="H16" s="16"/>
      <c r="I16" s="237"/>
      <c r="J16" s="232"/>
    </row>
    <row r="17" spans="1:11" x14ac:dyDescent="0.55000000000000004">
      <c r="B17" s="167" t="s">
        <v>86</v>
      </c>
      <c r="D17" s="79">
        <v>10</v>
      </c>
      <c r="E17" s="5">
        <v>0</v>
      </c>
      <c r="F17" s="237"/>
      <c r="G17" s="5">
        <v>0</v>
      </c>
      <c r="H17" s="16"/>
      <c r="I17" s="237">
        <v>247108738</v>
      </c>
      <c r="J17" s="232"/>
      <c r="K17" s="237">
        <v>-15683809</v>
      </c>
    </row>
    <row r="18" spans="1:11" x14ac:dyDescent="0.55000000000000004">
      <c r="A18" s="167" t="s">
        <v>87</v>
      </c>
      <c r="D18" s="25"/>
      <c r="E18" s="237"/>
      <c r="F18" s="237"/>
      <c r="G18" s="237"/>
      <c r="H18" s="16"/>
      <c r="I18" s="237"/>
      <c r="J18" s="232"/>
      <c r="K18" s="237"/>
    </row>
    <row r="19" spans="1:11" x14ac:dyDescent="0.55000000000000004">
      <c r="B19" s="167" t="s">
        <v>88</v>
      </c>
      <c r="D19" s="79">
        <v>9</v>
      </c>
      <c r="E19" s="237">
        <v>-17460697</v>
      </c>
      <c r="F19" s="237"/>
      <c r="G19" s="237">
        <v>-11848215</v>
      </c>
      <c r="H19" s="16"/>
      <c r="I19" s="237">
        <v>-17460697</v>
      </c>
      <c r="J19" s="232"/>
      <c r="K19" s="237">
        <v>-11848215</v>
      </c>
    </row>
    <row r="20" spans="1:11" x14ac:dyDescent="0.55000000000000004">
      <c r="A20" s="167" t="s">
        <v>89</v>
      </c>
      <c r="D20" s="79"/>
      <c r="E20" s="26">
        <v>0</v>
      </c>
      <c r="F20" s="237"/>
      <c r="G20" s="10">
        <v>11652115</v>
      </c>
      <c r="H20" s="16"/>
      <c r="I20" s="26">
        <v>0</v>
      </c>
      <c r="J20" s="232"/>
      <c r="K20" s="26">
        <v>0</v>
      </c>
    </row>
    <row r="21" spans="1:11" s="174" customFormat="1" ht="22.2" x14ac:dyDescent="0.6">
      <c r="A21" s="174" t="s">
        <v>232</v>
      </c>
      <c r="D21" s="20"/>
      <c r="E21" s="149">
        <f>SUM(E14:E20)</f>
        <v>346206096</v>
      </c>
      <c r="F21" s="149"/>
      <c r="G21" s="149">
        <f>SUM(G14:G20)</f>
        <v>354258266</v>
      </c>
      <c r="H21" s="228"/>
      <c r="I21" s="149">
        <f>SUM(I14:I19)</f>
        <v>282088578</v>
      </c>
      <c r="J21" s="149"/>
      <c r="K21" s="149">
        <f>SUM(K14:K19)</f>
        <v>202119454</v>
      </c>
    </row>
    <row r="22" spans="1:11" x14ac:dyDescent="0.55000000000000004">
      <c r="A22" s="167" t="s">
        <v>90</v>
      </c>
      <c r="D22" s="79">
        <v>19</v>
      </c>
      <c r="E22" s="238">
        <v>-65925981</v>
      </c>
      <c r="F22" s="237"/>
      <c r="G22" s="238">
        <v>-18183895</v>
      </c>
      <c r="H22" s="16"/>
      <c r="I22" s="239">
        <v>606549</v>
      </c>
      <c r="J22" s="232"/>
      <c r="K22" s="10">
        <v>12955176</v>
      </c>
    </row>
    <row r="23" spans="1:11" s="174" customFormat="1" ht="22.8" thickBot="1" x14ac:dyDescent="0.65">
      <c r="A23" s="240" t="str" cm="1">
        <f t="array" ref="A23">IF(AND(E23:K23&lt;=0),"ขาดทุน",IF(OR(E23:K23&lt;0),"กำไร (ขาดทุน) ","กำไร"))&amp;"สำหรับปี"</f>
        <v>กำไรสำหรับปี</v>
      </c>
      <c r="D23" s="234"/>
      <c r="E23" s="241">
        <f>SUM(E21:E22)</f>
        <v>280280115</v>
      </c>
      <c r="F23" s="22"/>
      <c r="G23" s="241">
        <f>SUM(G21:G22)</f>
        <v>336074371</v>
      </c>
      <c r="H23" s="22"/>
      <c r="I23" s="242">
        <f>SUM(I21:I22)</f>
        <v>282695127</v>
      </c>
      <c r="J23" s="236"/>
      <c r="K23" s="241">
        <f>SUM(K21:K22)</f>
        <v>215074630</v>
      </c>
    </row>
    <row r="24" spans="1:11" ht="21.6" customHeight="1" thickTop="1" x14ac:dyDescent="0.55000000000000004">
      <c r="E24" s="27"/>
      <c r="F24" s="28"/>
      <c r="G24" s="27"/>
      <c r="H24" s="28"/>
      <c r="I24" s="27"/>
      <c r="J24" s="232"/>
      <c r="K24" s="27"/>
    </row>
    <row r="25" spans="1:11" ht="22.2" x14ac:dyDescent="0.6">
      <c r="A25" s="243" t="s">
        <v>91</v>
      </c>
      <c r="B25" s="176"/>
      <c r="C25" s="176"/>
      <c r="E25" s="27"/>
      <c r="F25" s="28"/>
      <c r="G25" s="27"/>
      <c r="H25" s="28"/>
      <c r="I25" s="27"/>
      <c r="J25" s="232"/>
      <c r="K25" s="27"/>
    </row>
    <row r="26" spans="1:11" x14ac:dyDescent="0.55000000000000004">
      <c r="A26" s="183" t="s">
        <v>92</v>
      </c>
      <c r="B26" s="176"/>
      <c r="C26" s="176"/>
      <c r="E26" s="15">
        <v>282695127</v>
      </c>
      <c r="F26" s="15"/>
      <c r="G26" s="15">
        <v>215074630</v>
      </c>
      <c r="H26" s="15"/>
      <c r="I26" s="27">
        <v>282695127</v>
      </c>
      <c r="J26" s="232"/>
      <c r="K26" s="15">
        <v>215074630</v>
      </c>
    </row>
    <row r="27" spans="1:11" x14ac:dyDescent="0.55000000000000004">
      <c r="A27" s="189" t="s">
        <v>93</v>
      </c>
      <c r="B27" s="176"/>
      <c r="C27" s="176"/>
      <c r="D27" s="79"/>
      <c r="E27" s="238">
        <v>-2415012</v>
      </c>
      <c r="F27" s="237"/>
      <c r="G27" s="238">
        <v>120999741</v>
      </c>
      <c r="H27" s="237"/>
      <c r="I27" s="26">
        <v>0</v>
      </c>
      <c r="J27" s="29"/>
      <c r="K27" s="26">
        <v>0</v>
      </c>
    </row>
    <row r="28" spans="1:11" s="174" customFormat="1" ht="21.75" customHeight="1" thickBot="1" x14ac:dyDescent="0.65">
      <c r="A28" s="240" t="str" cm="1">
        <f t="array" ref="A28">IF(AND(E28:K28&lt;=0),"ขาดทุน",IF(OR(E28:K28&lt;0),"กำไร (ขาดทุน) ","กำไร"))&amp;"สำหรับปี"</f>
        <v>กำไรสำหรับปี</v>
      </c>
      <c r="D28" s="234"/>
      <c r="E28" s="244">
        <f>+E23</f>
        <v>280280115</v>
      </c>
      <c r="F28" s="235"/>
      <c r="G28" s="244">
        <f>+G23</f>
        <v>336074371</v>
      </c>
      <c r="H28" s="235"/>
      <c r="I28" s="245">
        <f>+I23</f>
        <v>282695127</v>
      </c>
      <c r="J28" s="236"/>
      <c r="K28" s="244">
        <f>+K23</f>
        <v>215074630</v>
      </c>
    </row>
    <row r="29" spans="1:11" s="174" customFormat="1" ht="21.6" customHeight="1" thickTop="1" x14ac:dyDescent="0.6">
      <c r="D29" s="234"/>
      <c r="E29" s="30"/>
      <c r="F29" s="31"/>
      <c r="G29" s="30"/>
      <c r="H29" s="31"/>
      <c r="I29" s="200"/>
      <c r="J29" s="236"/>
      <c r="K29" s="30"/>
    </row>
    <row r="30" spans="1:11" ht="27" customHeight="1" thickBot="1" x14ac:dyDescent="0.65">
      <c r="A30" s="246" t="s">
        <v>208</v>
      </c>
      <c r="D30" s="79">
        <v>21</v>
      </c>
      <c r="E30" s="247">
        <f>E26/1446000000</f>
        <v>0.19550147095435685</v>
      </c>
      <c r="F30" s="248"/>
      <c r="G30" s="247">
        <f>G26/1446000000</f>
        <v>0.14873764177040111</v>
      </c>
      <c r="H30" s="248"/>
      <c r="I30" s="249">
        <f>I26/1446000000</f>
        <v>0.19550147095435685</v>
      </c>
      <c r="J30" s="250"/>
      <c r="K30" s="247">
        <f>K26/1446000000</f>
        <v>0.14873764177040111</v>
      </c>
    </row>
    <row r="31" spans="1:11" ht="22.2" thickTop="1" x14ac:dyDescent="0.55000000000000004"/>
  </sheetData>
  <mergeCells count="5">
    <mergeCell ref="E4:G4"/>
    <mergeCell ref="I4:K4"/>
    <mergeCell ref="E5:G5"/>
    <mergeCell ref="I5:K5"/>
    <mergeCell ref="E7:K7"/>
  </mergeCells>
  <conditionalFormatting sqref="E10">
    <cfRule type="expression" priority="7" stopIfTrue="1">
      <formula>"if(E11&gt;0,#,##0;(#,##0),"-")"</formula>
    </cfRule>
  </conditionalFormatting>
  <conditionalFormatting sqref="E14:E29">
    <cfRule type="expression" priority="1" stopIfTrue="1">
      <formula>"if(E11&gt;0,#,##0;(#,##0),"-")"</formula>
    </cfRule>
  </conditionalFormatting>
  <conditionalFormatting sqref="E8:F9 E26:F28">
    <cfRule type="expression" priority="8" stopIfTrue="1">
      <formula>"if(E11&gt;0,#,##0;(#,##0),"-")"</formula>
    </cfRule>
  </conditionalFormatting>
  <conditionalFormatting sqref="F8:F29 H8:H29 J8:J29 K14:K15 K17:K29">
    <cfRule type="expression" priority="6" stopIfTrue="1">
      <formula>"if(E11&gt;0,#,##0;(#,##0),"-")"</formula>
    </cfRule>
  </conditionalFormatting>
  <conditionalFormatting sqref="G8:G10">
    <cfRule type="expression" priority="4" stopIfTrue="1">
      <formula>"if(E11&gt;0,#,##0;(#,##0),"-")"</formula>
    </cfRule>
  </conditionalFormatting>
  <conditionalFormatting sqref="G14:G29">
    <cfRule type="expression" priority="3" stopIfTrue="1">
      <formula>"if(E11&gt;0,#,##0;(#,##0),"-")"</formula>
    </cfRule>
  </conditionalFormatting>
  <conditionalFormatting sqref="I8:I10 K8:K10">
    <cfRule type="expression" priority="5" stopIfTrue="1">
      <formula>"if(E11&gt;0,#,##0;(#,##0),"-")"</formula>
    </cfRule>
  </conditionalFormatting>
  <conditionalFormatting sqref="I14:I29">
    <cfRule type="expression" priority="2" stopIfTrue="1">
      <formula>"if(E11&gt;0,#,##0;(#,##0),"-")"</formula>
    </cfRule>
  </conditionalFormatting>
  <pageMargins left="0.70866141732283472" right="0.70866141732283472" top="0.47244094488188981" bottom="0.51181102362204722" header="0.51181102362204722" footer="0.51181102362204722"/>
  <pageSetup paperSize="9" scale="76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5DF15-4705-4DD1-89C6-12BC9A7B96F1}">
  <dimension ref="A1:K30"/>
  <sheetViews>
    <sheetView topLeftCell="A3" zoomScaleNormal="100" zoomScaleSheetLayoutView="85" workbookViewId="0">
      <selection activeCell="M18" sqref="M18"/>
    </sheetView>
  </sheetViews>
  <sheetFormatPr defaultColWidth="26.625" defaultRowHeight="21.6" x14ac:dyDescent="0.55000000000000004"/>
  <cols>
    <col min="1" max="2" width="2.75" style="167" customWidth="1"/>
    <col min="3" max="3" width="53.625" style="167" customWidth="1"/>
    <col min="4" max="4" width="8.375" style="168" customWidth="1"/>
    <col min="5" max="5" width="15.25" style="167" customWidth="1"/>
    <col min="6" max="6" width="1.25" style="167" customWidth="1"/>
    <col min="7" max="7" width="15.25" style="167" customWidth="1"/>
    <col min="8" max="8" width="1.25" style="167" customWidth="1"/>
    <col min="9" max="9" width="15.25" style="167" customWidth="1"/>
    <col min="10" max="10" width="1.25" style="167" customWidth="1"/>
    <col min="11" max="11" width="15.25" style="167" customWidth="1"/>
    <col min="12" max="16384" width="26.625" style="167"/>
  </cols>
  <sheetData>
    <row r="1" spans="1:11" ht="23.25" customHeight="1" x14ac:dyDescent="0.6">
      <c r="A1" s="77" t="s">
        <v>0</v>
      </c>
      <c r="B1" s="78"/>
      <c r="H1" s="169"/>
    </row>
    <row r="2" spans="1:11" ht="23.25" customHeight="1" x14ac:dyDescent="0.6">
      <c r="A2" s="80" t="s">
        <v>94</v>
      </c>
      <c r="B2" s="87"/>
      <c r="C2" s="87"/>
      <c r="D2" s="170"/>
      <c r="E2" s="171"/>
      <c r="F2" s="83"/>
      <c r="G2" s="171"/>
      <c r="H2" s="169"/>
      <c r="I2" s="171"/>
      <c r="K2" s="171"/>
    </row>
    <row r="3" spans="1:11" ht="23.25" customHeight="1" x14ac:dyDescent="0.6">
      <c r="A3" s="80"/>
      <c r="B3" s="87"/>
      <c r="C3" s="87"/>
      <c r="D3" s="170"/>
      <c r="E3" s="171"/>
      <c r="F3" s="83"/>
      <c r="G3" s="171"/>
      <c r="H3" s="169"/>
      <c r="I3" s="171"/>
      <c r="K3" s="171"/>
    </row>
    <row r="4" spans="1:11" ht="23.25" customHeight="1" x14ac:dyDescent="0.6">
      <c r="E4" s="251" t="s">
        <v>74</v>
      </c>
      <c r="F4" s="251"/>
      <c r="G4" s="251"/>
      <c r="H4" s="172"/>
      <c r="I4" s="251" t="s">
        <v>3</v>
      </c>
      <c r="J4" s="251"/>
      <c r="K4" s="251"/>
    </row>
    <row r="5" spans="1:11" ht="23.25" customHeight="1" x14ac:dyDescent="0.55000000000000004">
      <c r="E5" s="256" t="s">
        <v>75</v>
      </c>
      <c r="F5" s="256"/>
      <c r="G5" s="256"/>
      <c r="H5" s="172"/>
      <c r="I5" s="256" t="s">
        <v>75</v>
      </c>
      <c r="J5" s="256"/>
      <c r="K5" s="256"/>
    </row>
    <row r="6" spans="1:11" ht="23.25" customHeight="1" x14ac:dyDescent="0.55000000000000004">
      <c r="D6" s="86" t="s">
        <v>6</v>
      </c>
      <c r="E6" s="87">
        <v>2568</v>
      </c>
      <c r="F6" s="86"/>
      <c r="G6" s="87">
        <v>2567</v>
      </c>
      <c r="H6" s="87"/>
      <c r="I6" s="87">
        <v>2568</v>
      </c>
      <c r="J6" s="86"/>
      <c r="K6" s="87">
        <v>2567</v>
      </c>
    </row>
    <row r="7" spans="1:11" ht="23.25" customHeight="1" x14ac:dyDescent="0.55000000000000004">
      <c r="E7" s="254" t="s">
        <v>7</v>
      </c>
      <c r="F7" s="254"/>
      <c r="G7" s="254"/>
      <c r="H7" s="254"/>
      <c r="I7" s="254"/>
      <c r="J7" s="254"/>
      <c r="K7" s="254"/>
    </row>
    <row r="8" spans="1:11" ht="23.25" customHeight="1" x14ac:dyDescent="0.6">
      <c r="A8" s="173" t="s">
        <v>95</v>
      </c>
      <c r="B8" s="174"/>
      <c r="E8" s="32">
        <f>+'2'!E23</f>
        <v>280280115</v>
      </c>
      <c r="F8" s="32"/>
      <c r="G8" s="32">
        <f>+'2'!G23</f>
        <v>336074371</v>
      </c>
      <c r="H8" s="33"/>
      <c r="I8" s="32">
        <f>+'2'!I23</f>
        <v>282695127</v>
      </c>
      <c r="J8" s="175"/>
      <c r="K8" s="32">
        <f>+'2'!K23</f>
        <v>215074630</v>
      </c>
    </row>
    <row r="9" spans="1:11" ht="23.25" customHeight="1" x14ac:dyDescent="0.55000000000000004">
      <c r="E9" s="33"/>
      <c r="F9" s="33"/>
      <c r="G9" s="33"/>
      <c r="H9" s="33"/>
      <c r="I9" s="33"/>
      <c r="J9" s="175"/>
      <c r="K9" s="33"/>
    </row>
    <row r="10" spans="1:11" ht="23.25" customHeight="1" x14ac:dyDescent="0.6">
      <c r="A10" s="173" t="s">
        <v>96</v>
      </c>
      <c r="B10" s="176"/>
      <c r="C10" s="176"/>
      <c r="D10" s="177"/>
      <c r="E10" s="33"/>
      <c r="F10" s="33"/>
      <c r="G10" s="33"/>
      <c r="H10" s="33"/>
      <c r="I10" s="33"/>
      <c r="J10" s="175"/>
      <c r="K10" s="33"/>
    </row>
    <row r="11" spans="1:11" ht="23.25" customHeight="1" x14ac:dyDescent="0.6">
      <c r="A11" s="178" t="s">
        <v>97</v>
      </c>
      <c r="B11" s="176"/>
      <c r="C11" s="176"/>
      <c r="D11" s="177"/>
      <c r="E11" s="33"/>
      <c r="F11" s="33"/>
      <c r="G11" s="33"/>
      <c r="H11" s="33"/>
      <c r="I11" s="33"/>
      <c r="J11" s="175"/>
      <c r="K11" s="33"/>
    </row>
    <row r="12" spans="1:11" ht="23.1" customHeight="1" x14ac:dyDescent="0.55000000000000004">
      <c r="A12" s="94" t="s">
        <v>98</v>
      </c>
      <c r="B12" s="176"/>
      <c r="C12" s="176"/>
      <c r="D12" s="167"/>
      <c r="E12" s="34"/>
      <c r="F12" s="33"/>
      <c r="G12" s="34"/>
      <c r="H12" s="33"/>
      <c r="I12" s="34"/>
      <c r="J12" s="34"/>
      <c r="K12" s="34"/>
    </row>
    <row r="13" spans="1:11" ht="23.1" customHeight="1" x14ac:dyDescent="0.55000000000000004">
      <c r="A13" s="94"/>
      <c r="B13" s="176" t="s">
        <v>99</v>
      </c>
      <c r="C13" s="176"/>
      <c r="D13" s="79">
        <v>11</v>
      </c>
      <c r="E13" s="33">
        <v>-155285168</v>
      </c>
      <c r="F13" s="33"/>
      <c r="G13" s="33">
        <v>-50454872</v>
      </c>
      <c r="H13" s="33"/>
      <c r="I13" s="33">
        <v>-155285168</v>
      </c>
      <c r="J13" s="34"/>
      <c r="K13" s="33">
        <v>-50454872</v>
      </c>
    </row>
    <row r="14" spans="1:11" ht="23.1" customHeight="1" x14ac:dyDescent="0.55000000000000004">
      <c r="A14" s="218" t="s">
        <v>209</v>
      </c>
      <c r="B14" s="176"/>
      <c r="C14" s="176"/>
      <c r="D14" s="177"/>
      <c r="E14" s="34"/>
      <c r="F14" s="33"/>
      <c r="G14" s="34"/>
      <c r="H14" s="33"/>
      <c r="I14" s="34"/>
      <c r="J14" s="34"/>
      <c r="K14" s="34"/>
    </row>
    <row r="15" spans="1:11" ht="23.7" customHeight="1" x14ac:dyDescent="0.6">
      <c r="A15" s="119"/>
      <c r="B15" s="176" t="s">
        <v>100</v>
      </c>
      <c r="C15" s="176"/>
      <c r="D15" s="177"/>
      <c r="E15" s="33">
        <v>2392015</v>
      </c>
      <c r="F15" s="33"/>
      <c r="G15" s="33">
        <v>-1793555</v>
      </c>
      <c r="H15" s="33"/>
      <c r="I15" s="33">
        <v>2392015</v>
      </c>
      <c r="J15" s="34"/>
      <c r="K15" s="33">
        <v>-1910781</v>
      </c>
    </row>
    <row r="16" spans="1:11" ht="23.7" customHeight="1" x14ac:dyDescent="0.55000000000000004">
      <c r="A16" s="189" t="s">
        <v>101</v>
      </c>
      <c r="B16" s="176"/>
      <c r="C16" s="176"/>
      <c r="D16" s="177"/>
      <c r="E16" s="33">
        <v>-460125</v>
      </c>
      <c r="F16" s="33"/>
      <c r="G16" s="34">
        <v>0</v>
      </c>
      <c r="H16" s="33"/>
      <c r="I16" s="33">
        <v>-460125</v>
      </c>
      <c r="J16" s="34"/>
      <c r="K16" s="34">
        <v>0</v>
      </c>
    </row>
    <row r="17" spans="1:11" ht="23.25" customHeight="1" x14ac:dyDescent="0.6">
      <c r="A17" s="179" t="s">
        <v>102</v>
      </c>
      <c r="B17" s="176"/>
      <c r="C17" s="176"/>
      <c r="D17" s="177"/>
      <c r="E17" s="35">
        <f>SUM(E12:E16)</f>
        <v>-153353278</v>
      </c>
      <c r="F17" s="180"/>
      <c r="G17" s="35">
        <f>SUM(G12:G16)</f>
        <v>-52248427</v>
      </c>
      <c r="H17" s="33"/>
      <c r="I17" s="35">
        <f>SUM(I12:I16)</f>
        <v>-153353278</v>
      </c>
      <c r="J17" s="34"/>
      <c r="K17" s="35">
        <f>SUM(K12:K16)</f>
        <v>-52365653</v>
      </c>
    </row>
    <row r="18" spans="1:11" s="174" customFormat="1" ht="23.25" customHeight="1" x14ac:dyDescent="0.6">
      <c r="A18" s="173" t="s">
        <v>103</v>
      </c>
      <c r="D18" s="181"/>
      <c r="E18" s="35">
        <f>SUM(E17)</f>
        <v>-153353278</v>
      </c>
      <c r="F18" s="36"/>
      <c r="G18" s="35">
        <f>SUM(G17)</f>
        <v>-52248427</v>
      </c>
      <c r="H18" s="32"/>
      <c r="I18" s="35">
        <f>SUM(I17)</f>
        <v>-153353278</v>
      </c>
      <c r="J18" s="37"/>
      <c r="K18" s="35">
        <f>SUM(K17)</f>
        <v>-52365653</v>
      </c>
    </row>
    <row r="19" spans="1:11" ht="23.25" customHeight="1" thickBot="1" x14ac:dyDescent="0.65">
      <c r="A19" s="173" t="s">
        <v>210</v>
      </c>
      <c r="E19" s="38">
        <f>+E8+E18</f>
        <v>126926837</v>
      </c>
      <c r="F19" s="36"/>
      <c r="G19" s="38">
        <f>+G8+G18</f>
        <v>283825944</v>
      </c>
      <c r="H19" s="33"/>
      <c r="I19" s="38">
        <f>+I8+I18</f>
        <v>129341849</v>
      </c>
      <c r="J19" s="175"/>
      <c r="K19" s="38">
        <f>+K8+K18</f>
        <v>162708977</v>
      </c>
    </row>
    <row r="20" spans="1:11" s="174" customFormat="1" ht="23.25" customHeight="1" thickTop="1" x14ac:dyDescent="0.6">
      <c r="B20" s="174" t="s">
        <v>81</v>
      </c>
      <c r="D20" s="181"/>
      <c r="E20" s="36"/>
      <c r="F20" s="36"/>
      <c r="G20" s="36"/>
      <c r="H20" s="32"/>
      <c r="I20" s="36"/>
      <c r="J20" s="182"/>
      <c r="K20" s="36"/>
    </row>
    <row r="21" spans="1:11" ht="23.25" customHeight="1" x14ac:dyDescent="0.6">
      <c r="A21" s="173" t="s">
        <v>211</v>
      </c>
      <c r="B21" s="176"/>
      <c r="E21" s="39"/>
      <c r="F21" s="39"/>
      <c r="G21" s="39"/>
      <c r="H21" s="33"/>
      <c r="I21" s="39"/>
      <c r="J21" s="175"/>
      <c r="K21" s="39"/>
    </row>
    <row r="22" spans="1:11" ht="23.25" customHeight="1" x14ac:dyDescent="0.55000000000000004">
      <c r="A22" s="183" t="s">
        <v>92</v>
      </c>
      <c r="B22" s="176"/>
      <c r="C22" s="176"/>
      <c r="D22" s="177"/>
      <c r="E22" s="39">
        <f>+E24-E23</f>
        <v>129341849</v>
      </c>
      <c r="F22" s="39"/>
      <c r="G22" s="39">
        <f>+G24-G23</f>
        <v>162708977</v>
      </c>
      <c r="H22" s="33"/>
      <c r="I22" s="39">
        <f>+I19-I23</f>
        <v>129341849</v>
      </c>
      <c r="J22" s="175"/>
      <c r="K22" s="39">
        <f>+K19-K23</f>
        <v>162708977</v>
      </c>
    </row>
    <row r="23" spans="1:11" ht="23.25" customHeight="1" x14ac:dyDescent="0.55000000000000004">
      <c r="A23" s="189" t="s">
        <v>93</v>
      </c>
      <c r="B23" s="176"/>
      <c r="C23" s="176"/>
      <c r="D23" s="79"/>
      <c r="E23" s="184">
        <f>+'5'!W32</f>
        <v>-2415012</v>
      </c>
      <c r="F23" s="39"/>
      <c r="G23" s="184">
        <v>121116967</v>
      </c>
      <c r="H23" s="33"/>
      <c r="I23" s="26">
        <v>0</v>
      </c>
      <c r="J23" s="34"/>
      <c r="K23" s="26">
        <v>0</v>
      </c>
    </row>
    <row r="24" spans="1:11" ht="23.25" customHeight="1" thickBot="1" x14ac:dyDescent="0.65">
      <c r="A24" s="173" t="s">
        <v>210</v>
      </c>
      <c r="B24" s="176"/>
      <c r="E24" s="38">
        <f>+E19</f>
        <v>126926837</v>
      </c>
      <c r="F24" s="36"/>
      <c r="G24" s="38">
        <f>+G19</f>
        <v>283825944</v>
      </c>
      <c r="H24" s="33"/>
      <c r="I24" s="38">
        <f>+I19</f>
        <v>129341849</v>
      </c>
      <c r="J24" s="175"/>
      <c r="K24" s="38">
        <f>+K19</f>
        <v>162708977</v>
      </c>
    </row>
    <row r="25" spans="1:11" ht="22.2" thickTop="1" x14ac:dyDescent="0.55000000000000004">
      <c r="E25" s="40"/>
      <c r="F25" s="40"/>
      <c r="G25" s="40"/>
      <c r="H25" s="17"/>
      <c r="I25" s="41"/>
      <c r="K25" s="41"/>
    </row>
    <row r="26" spans="1:11" x14ac:dyDescent="0.55000000000000004">
      <c r="E26" s="41"/>
      <c r="F26" s="15"/>
      <c r="G26" s="41"/>
      <c r="H26" s="17"/>
      <c r="I26" s="41"/>
      <c r="K26" s="41"/>
    </row>
    <row r="29" spans="1:11" s="78" customFormat="1" x14ac:dyDescent="0.55000000000000004">
      <c r="A29" s="255" t="s">
        <v>69</v>
      </c>
      <c r="B29" s="255"/>
      <c r="C29" s="255"/>
      <c r="D29" s="170"/>
      <c r="E29" s="255" t="s">
        <v>104</v>
      </c>
      <c r="F29" s="255"/>
      <c r="G29" s="255"/>
      <c r="H29" s="255"/>
      <c r="I29" s="255"/>
      <c r="J29" s="255"/>
      <c r="K29" s="255"/>
    </row>
    <row r="30" spans="1:11" s="78" customFormat="1" x14ac:dyDescent="0.55000000000000004">
      <c r="A30" s="255" t="s">
        <v>71</v>
      </c>
      <c r="B30" s="255"/>
      <c r="C30" s="255"/>
      <c r="D30" s="170"/>
      <c r="E30" s="255" t="s">
        <v>72</v>
      </c>
      <c r="F30" s="255"/>
      <c r="G30" s="255"/>
      <c r="H30" s="255"/>
      <c r="I30" s="255"/>
      <c r="J30" s="255"/>
      <c r="K30" s="255"/>
    </row>
  </sheetData>
  <mergeCells count="9">
    <mergeCell ref="A30:C30"/>
    <mergeCell ref="E30:K30"/>
    <mergeCell ref="E4:G4"/>
    <mergeCell ref="I4:K4"/>
    <mergeCell ref="E5:G5"/>
    <mergeCell ref="I5:K5"/>
    <mergeCell ref="E7:K7"/>
    <mergeCell ref="A29:C29"/>
    <mergeCell ref="E29:K29"/>
  </mergeCells>
  <conditionalFormatting sqref="E8:G22">
    <cfRule type="expression" priority="2" stopIfTrue="1">
      <formula>"if(E11&gt;0,#,##0;(#,##0),"-")"</formula>
    </cfRule>
  </conditionalFormatting>
  <conditionalFormatting sqref="E24:G26">
    <cfRule type="expression" priority="6" stopIfTrue="1">
      <formula>"if(E11&gt;0,#,##0;(#,##0),"-")"</formula>
    </cfRule>
  </conditionalFormatting>
  <conditionalFormatting sqref="H8:H26 F23">
    <cfRule type="expression" priority="7" stopIfTrue="1">
      <formula>"if(E11&gt;0,#,##0;(#,##0),"-")"</formula>
    </cfRule>
  </conditionalFormatting>
  <conditionalFormatting sqref="I8:I22">
    <cfRule type="expression" priority="3" stopIfTrue="1">
      <formula>"if(E11&gt;0,#,##0;(#,##0),"-")"</formula>
    </cfRule>
  </conditionalFormatting>
  <conditionalFormatting sqref="I24:I26 K24:K26">
    <cfRule type="expression" priority="4" stopIfTrue="1">
      <formula>"if(E11&gt;0,#,##0;(#,##0),"-")"</formula>
    </cfRule>
  </conditionalFormatting>
  <conditionalFormatting sqref="K8:K22">
    <cfRule type="expression" priority="5" stopIfTrue="1">
      <formula>"if(E11&gt;0,#,##0;(#,##0),"-")"</formula>
    </cfRule>
  </conditionalFormatting>
  <pageMargins left="0.70866141732283505" right="0.70866141732283505" top="0.511811023622047" bottom="0.511811023622047" header="0.511811023622047" footer="0.511811023622047"/>
  <pageSetup paperSize="9" scale="74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87980-2E79-48E2-AAE1-A3926D3A20A2}">
  <dimension ref="A1:W38"/>
  <sheetViews>
    <sheetView topLeftCell="A11" zoomScaleNormal="100" zoomScaleSheetLayoutView="85" workbookViewId="0">
      <selection activeCell="S38" sqref="S38"/>
    </sheetView>
  </sheetViews>
  <sheetFormatPr defaultColWidth="9.125" defaultRowHeight="21.6" x14ac:dyDescent="0.55000000000000004"/>
  <cols>
    <col min="1" max="1" width="46.625" style="84" customWidth="1"/>
    <col min="2" max="2" width="10" style="84" bestFit="1" customWidth="1"/>
    <col min="3" max="3" width="18.125" style="84" customWidth="1"/>
    <col min="4" max="4" width="1.375" style="84" customWidth="1"/>
    <col min="5" max="5" width="15.25" style="84" customWidth="1"/>
    <col min="6" max="6" width="1.375" style="84" customWidth="1"/>
    <col min="7" max="7" width="18.125" style="84" customWidth="1"/>
    <col min="8" max="8" width="1.375" style="84" customWidth="1"/>
    <col min="9" max="9" width="18.125" style="84" customWidth="1"/>
    <col min="10" max="10" width="1.375" style="84" customWidth="1"/>
    <col min="11" max="11" width="14.25" style="84" bestFit="1" customWidth="1"/>
    <col min="12" max="12" width="1.375" style="84" customWidth="1"/>
    <col min="13" max="13" width="13.375" style="84" customWidth="1"/>
    <col min="14" max="14" width="1.375" style="84" customWidth="1"/>
    <col min="15" max="15" width="15.625" style="84" bestFit="1" customWidth="1"/>
    <col min="16" max="16" width="1.375" style="84" customWidth="1"/>
    <col min="17" max="17" width="16.375" style="84" bestFit="1" customWidth="1"/>
    <col min="18" max="18" width="1.375" style="84" customWidth="1"/>
    <col min="19" max="19" width="15.625" style="84" bestFit="1" customWidth="1"/>
    <col min="20" max="20" width="1.375" style="84" customWidth="1"/>
    <col min="21" max="21" width="14.625" style="84" bestFit="1" customWidth="1"/>
    <col min="22" max="22" width="1.375" style="84" customWidth="1"/>
    <col min="23" max="23" width="16.75" style="84" bestFit="1" customWidth="1"/>
    <col min="24" max="16384" width="9.125" style="84"/>
  </cols>
  <sheetData>
    <row r="1" spans="1:23" ht="23.4" x14ac:dyDescent="0.6">
      <c r="A1" s="77" t="s">
        <v>0</v>
      </c>
    </row>
    <row r="2" spans="1:23" ht="23.4" x14ac:dyDescent="0.6">
      <c r="A2" s="80" t="s">
        <v>105</v>
      </c>
    </row>
    <row r="4" spans="1:23" s="154" customFormat="1" ht="22.2" x14ac:dyDescent="0.6">
      <c r="A4" s="136"/>
      <c r="B4" s="153"/>
      <c r="C4" s="258" t="s">
        <v>2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</row>
    <row r="5" spans="1:23" s="154" customFormat="1" ht="22.2" x14ac:dyDescent="0.6">
      <c r="A5" s="136"/>
      <c r="B5" s="153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2" t="s">
        <v>106</v>
      </c>
      <c r="R5" s="132"/>
      <c r="S5" s="132"/>
      <c r="T5" s="132"/>
      <c r="U5" s="132"/>
      <c r="V5" s="131"/>
      <c r="W5" s="131"/>
    </row>
    <row r="6" spans="1:23" s="154" customFormat="1" ht="22.2" x14ac:dyDescent="0.6">
      <c r="A6" s="136"/>
      <c r="B6" s="153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2" t="s">
        <v>107</v>
      </c>
      <c r="R6" s="132"/>
      <c r="S6" s="132"/>
      <c r="T6" s="132"/>
      <c r="U6" s="132"/>
      <c r="V6" s="131"/>
      <c r="W6" s="131"/>
    </row>
    <row r="7" spans="1:23" s="154" customFormat="1" ht="22.2" x14ac:dyDescent="0.6">
      <c r="A7" s="136"/>
      <c r="B7" s="153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259" t="s">
        <v>60</v>
      </c>
      <c r="N7" s="260"/>
      <c r="O7" s="260"/>
      <c r="P7" s="131"/>
      <c r="Q7" s="155" t="s">
        <v>108</v>
      </c>
      <c r="R7" s="132"/>
      <c r="S7" s="132"/>
      <c r="T7" s="132"/>
      <c r="U7" s="132"/>
      <c r="V7" s="131"/>
      <c r="W7" s="131"/>
    </row>
    <row r="8" spans="1:23" s="154" customFormat="1" ht="21.75" customHeight="1" x14ac:dyDescent="0.55000000000000004">
      <c r="A8" s="132"/>
      <c r="B8" s="156"/>
      <c r="C8" s="132"/>
      <c r="D8" s="132"/>
      <c r="E8" s="132"/>
      <c r="F8" s="132"/>
      <c r="G8" s="130"/>
      <c r="H8" s="132"/>
      <c r="I8" s="132" t="s">
        <v>109</v>
      </c>
      <c r="J8" s="132"/>
      <c r="K8" s="132"/>
      <c r="L8" s="132"/>
      <c r="M8" s="132"/>
      <c r="N8" s="132"/>
      <c r="O8" s="157"/>
      <c r="P8" s="132"/>
      <c r="Q8" s="132"/>
      <c r="R8" s="132"/>
      <c r="S8" s="132"/>
      <c r="T8" s="132"/>
      <c r="U8" s="132"/>
      <c r="V8" s="132"/>
      <c r="W8" s="132"/>
    </row>
    <row r="9" spans="1:23" s="154" customFormat="1" ht="21.75" customHeight="1" x14ac:dyDescent="0.55000000000000004">
      <c r="A9" s="132"/>
      <c r="B9" s="156"/>
      <c r="C9" s="132"/>
      <c r="D9" s="132"/>
      <c r="E9" s="132"/>
      <c r="F9" s="132"/>
      <c r="G9" s="132"/>
      <c r="H9" s="132"/>
      <c r="I9" s="132" t="s">
        <v>110</v>
      </c>
      <c r="J9" s="132"/>
      <c r="K9" s="132"/>
      <c r="L9" s="132"/>
      <c r="M9" s="132"/>
      <c r="N9" s="132"/>
      <c r="O9" s="132"/>
      <c r="P9" s="132"/>
      <c r="Q9" s="132" t="s">
        <v>111</v>
      </c>
      <c r="R9" s="132"/>
      <c r="S9" s="132" t="s">
        <v>112</v>
      </c>
      <c r="T9" s="132"/>
      <c r="U9" s="132" t="s">
        <v>113</v>
      </c>
      <c r="V9" s="132"/>
    </row>
    <row r="10" spans="1:23" s="154" customFormat="1" ht="21" customHeight="1" x14ac:dyDescent="0.55000000000000004">
      <c r="A10" s="132"/>
      <c r="B10" s="156"/>
      <c r="C10" s="132" t="s">
        <v>114</v>
      </c>
      <c r="D10" s="132"/>
      <c r="E10" s="132" t="s">
        <v>115</v>
      </c>
      <c r="F10" s="132"/>
      <c r="G10" s="132" t="s">
        <v>116</v>
      </c>
      <c r="H10" s="132"/>
      <c r="I10" s="158" t="s">
        <v>117</v>
      </c>
      <c r="J10" s="132"/>
      <c r="K10" s="132"/>
      <c r="L10" s="132"/>
      <c r="M10" s="132" t="s">
        <v>118</v>
      </c>
      <c r="N10" s="132"/>
      <c r="O10" s="132"/>
      <c r="P10" s="132"/>
      <c r="Q10" s="132" t="s">
        <v>119</v>
      </c>
      <c r="R10" s="132"/>
      <c r="S10" s="132" t="s">
        <v>108</v>
      </c>
      <c r="T10" s="132"/>
      <c r="U10" s="132" t="s">
        <v>120</v>
      </c>
      <c r="V10" s="132"/>
      <c r="W10" s="132" t="s">
        <v>112</v>
      </c>
    </row>
    <row r="11" spans="1:23" s="154" customFormat="1" ht="21" customHeight="1" x14ac:dyDescent="0.55000000000000004">
      <c r="A11" s="132"/>
      <c r="B11" s="159" t="s">
        <v>6</v>
      </c>
      <c r="C11" s="132" t="s">
        <v>121</v>
      </c>
      <c r="D11" s="132"/>
      <c r="E11" s="132" t="s">
        <v>122</v>
      </c>
      <c r="F11" s="132"/>
      <c r="G11" s="132" t="s">
        <v>123</v>
      </c>
      <c r="H11" s="132"/>
      <c r="I11" s="132" t="s">
        <v>124</v>
      </c>
      <c r="J11" s="132"/>
      <c r="K11" s="132" t="s">
        <v>59</v>
      </c>
      <c r="L11" s="132"/>
      <c r="M11" s="132" t="s">
        <v>125</v>
      </c>
      <c r="N11" s="132"/>
      <c r="O11" s="132" t="s">
        <v>63</v>
      </c>
      <c r="P11" s="132"/>
      <c r="Q11" s="132" t="s">
        <v>126</v>
      </c>
      <c r="R11" s="132"/>
      <c r="S11" s="160" t="s">
        <v>127</v>
      </c>
      <c r="T11" s="132"/>
      <c r="U11" s="132" t="s">
        <v>128</v>
      </c>
      <c r="V11" s="132"/>
      <c r="W11" s="160" t="s">
        <v>108</v>
      </c>
    </row>
    <row r="12" spans="1:23" s="154" customFormat="1" x14ac:dyDescent="0.55000000000000004">
      <c r="A12" s="158"/>
      <c r="B12" s="156"/>
      <c r="C12" s="261" t="s">
        <v>7</v>
      </c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</row>
    <row r="13" spans="1:23" s="154" customFormat="1" ht="22.2" x14ac:dyDescent="0.6">
      <c r="A13" s="134" t="s">
        <v>144</v>
      </c>
      <c r="B13" s="156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</row>
    <row r="14" spans="1:23" s="154" customFormat="1" x14ac:dyDescent="0.55000000000000004">
      <c r="A14" s="128" t="s">
        <v>145</v>
      </c>
      <c r="B14" s="162"/>
      <c r="C14" s="42">
        <v>3615000000</v>
      </c>
      <c r="D14" s="42"/>
      <c r="E14" s="42">
        <v>3381235480</v>
      </c>
      <c r="F14" s="42"/>
      <c r="G14" s="42">
        <v>1950684634</v>
      </c>
      <c r="H14" s="42"/>
      <c r="I14" s="44">
        <v>-229047190</v>
      </c>
      <c r="J14" s="45"/>
      <c r="K14" s="42">
        <v>0</v>
      </c>
      <c r="L14" s="45"/>
      <c r="M14" s="42">
        <v>97512574</v>
      </c>
      <c r="N14" s="45"/>
      <c r="O14" s="42">
        <v>1789893807</v>
      </c>
      <c r="P14" s="45"/>
      <c r="Q14" s="46">
        <v>-1208201080</v>
      </c>
      <c r="R14" s="45"/>
      <c r="S14" s="42">
        <f>SUM(C14:Q14)</f>
        <v>9397078225</v>
      </c>
      <c r="T14" s="45"/>
      <c r="U14" s="42">
        <v>539431486</v>
      </c>
      <c r="V14" s="45"/>
      <c r="W14" s="42">
        <f>+S14+U14</f>
        <v>9936509711</v>
      </c>
    </row>
    <row r="15" spans="1:23" s="154" customFormat="1" ht="16.5" customHeight="1" x14ac:dyDescent="0.6">
      <c r="A15" s="128"/>
      <c r="B15" s="162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8"/>
    </row>
    <row r="16" spans="1:23" s="154" customFormat="1" ht="23.1" customHeight="1" x14ac:dyDescent="0.6">
      <c r="A16" s="136" t="s">
        <v>129</v>
      </c>
      <c r="B16" s="153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2"/>
      <c r="T16" s="47"/>
      <c r="U16" s="47"/>
      <c r="V16" s="47"/>
      <c r="W16" s="48"/>
    </row>
    <row r="17" spans="1:23" s="154" customFormat="1" ht="23.1" hidden="1" customHeight="1" x14ac:dyDescent="0.55000000000000004">
      <c r="A17" s="128" t="s">
        <v>130</v>
      </c>
      <c r="B17" s="79"/>
      <c r="C17" s="47">
        <v>0</v>
      </c>
      <c r="D17" s="47"/>
      <c r="E17" s="47">
        <v>0</v>
      </c>
      <c r="F17" s="47"/>
      <c r="G17" s="47">
        <v>0</v>
      </c>
      <c r="H17" s="47"/>
      <c r="I17" s="47">
        <v>0</v>
      </c>
      <c r="J17" s="47"/>
      <c r="K17" s="47">
        <v>0</v>
      </c>
      <c r="L17" s="47"/>
      <c r="M17" s="47">
        <v>0</v>
      </c>
      <c r="N17" s="47"/>
      <c r="O17" s="47"/>
      <c r="P17" s="47"/>
      <c r="Q17" s="47"/>
      <c r="R17" s="47"/>
      <c r="S17" s="42">
        <f>SUM(C17:Q17)</f>
        <v>0</v>
      </c>
      <c r="T17" s="47"/>
      <c r="U17" s="47">
        <v>0</v>
      </c>
      <c r="V17" s="47"/>
      <c r="W17" s="49">
        <f>+S17+U17</f>
        <v>0</v>
      </c>
    </row>
    <row r="18" spans="1:23" s="154" customFormat="1" ht="23.1" customHeight="1" x14ac:dyDescent="0.55000000000000004">
      <c r="A18" s="128" t="s">
        <v>131</v>
      </c>
      <c r="B18" s="79">
        <v>22</v>
      </c>
      <c r="C18" s="42">
        <v>0</v>
      </c>
      <c r="D18" s="42"/>
      <c r="E18" s="42">
        <v>0</v>
      </c>
      <c r="F18" s="42"/>
      <c r="G18" s="42">
        <v>0</v>
      </c>
      <c r="H18" s="42"/>
      <c r="I18" s="42">
        <v>0</v>
      </c>
      <c r="J18" s="42"/>
      <c r="K18" s="42">
        <v>0</v>
      </c>
      <c r="L18" s="42"/>
      <c r="M18" s="42">
        <v>0</v>
      </c>
      <c r="N18" s="42"/>
      <c r="O18" s="44">
        <v>-72299295</v>
      </c>
      <c r="P18" s="42"/>
      <c r="Q18" s="50">
        <v>0</v>
      </c>
      <c r="R18" s="50"/>
      <c r="S18" s="50">
        <f>SUM(C18:Q18)</f>
        <v>-72299295</v>
      </c>
      <c r="T18" s="50"/>
      <c r="U18" s="51">
        <v>0</v>
      </c>
      <c r="V18" s="42"/>
      <c r="W18" s="44">
        <f>+S18+U18</f>
        <v>-72299295</v>
      </c>
    </row>
    <row r="19" spans="1:23" s="154" customFormat="1" ht="23.1" customHeight="1" x14ac:dyDescent="0.55000000000000004">
      <c r="A19" s="128" t="s">
        <v>132</v>
      </c>
      <c r="B19" s="79"/>
      <c r="C19" s="43">
        <v>0</v>
      </c>
      <c r="D19" s="47"/>
      <c r="E19" s="43">
        <v>0</v>
      </c>
      <c r="F19" s="47"/>
      <c r="G19" s="43">
        <v>0</v>
      </c>
      <c r="H19" s="47"/>
      <c r="I19" s="43">
        <v>0</v>
      </c>
      <c r="J19" s="47"/>
      <c r="K19" s="43">
        <v>0</v>
      </c>
      <c r="L19" s="47"/>
      <c r="M19" s="43">
        <v>0</v>
      </c>
      <c r="N19" s="47"/>
      <c r="O19" s="52">
        <v>0</v>
      </c>
      <c r="P19" s="47"/>
      <c r="Q19" s="53">
        <v>0</v>
      </c>
      <c r="R19" s="50"/>
      <c r="S19" s="53">
        <v>0</v>
      </c>
      <c r="T19" s="50"/>
      <c r="U19" s="50">
        <v>-475813500</v>
      </c>
      <c r="V19" s="47"/>
      <c r="W19" s="44">
        <f>+S19+U19</f>
        <v>-475813500</v>
      </c>
    </row>
    <row r="20" spans="1:23" s="154" customFormat="1" ht="23.7" customHeight="1" x14ac:dyDescent="0.6">
      <c r="A20" s="142" t="s">
        <v>133</v>
      </c>
      <c r="B20" s="163"/>
      <c r="C20" s="54">
        <f>SUM(C17:C19)</f>
        <v>0</v>
      </c>
      <c r="D20" s="55"/>
      <c r="E20" s="54">
        <f>SUM(E17:E19)</f>
        <v>0</v>
      </c>
      <c r="F20" s="55"/>
      <c r="G20" s="54">
        <f>SUM(G17:G19)</f>
        <v>0</v>
      </c>
      <c r="H20" s="55"/>
      <c r="I20" s="56">
        <f>SUM(I17:I19)</f>
        <v>0</v>
      </c>
      <c r="J20" s="48"/>
      <c r="K20" s="54">
        <f>SUM(K17:K19)</f>
        <v>0</v>
      </c>
      <c r="L20" s="48"/>
      <c r="M20" s="54">
        <f>SUM(M17:M19)</f>
        <v>0</v>
      </c>
      <c r="N20" s="48"/>
      <c r="O20" s="57">
        <f>SUM(O17:O19)</f>
        <v>-72299295</v>
      </c>
      <c r="P20" s="48"/>
      <c r="Q20" s="57">
        <f>SUM(Q17:Q19)</f>
        <v>0</v>
      </c>
      <c r="R20" s="58"/>
      <c r="S20" s="57">
        <f>SUM(S17:S19)</f>
        <v>-72299295</v>
      </c>
      <c r="T20" s="58"/>
      <c r="U20" s="57">
        <f>SUM(U17:U19)</f>
        <v>-475813500</v>
      </c>
      <c r="V20" s="48"/>
      <c r="W20" s="57">
        <f>SUM(W17:W19)</f>
        <v>-548112795</v>
      </c>
    </row>
    <row r="21" spans="1:23" s="154" customFormat="1" ht="22.2" x14ac:dyDescent="0.6">
      <c r="A21" s="136"/>
      <c r="B21" s="153"/>
      <c r="C21" s="42"/>
      <c r="D21" s="47"/>
      <c r="E21" s="42"/>
      <c r="F21" s="47"/>
      <c r="G21" s="42"/>
      <c r="H21" s="47"/>
      <c r="I21" s="42"/>
      <c r="J21" s="47"/>
      <c r="K21" s="47"/>
      <c r="L21" s="47"/>
      <c r="M21" s="47"/>
      <c r="N21" s="47"/>
      <c r="O21" s="42"/>
      <c r="P21" s="47"/>
      <c r="Q21" s="42"/>
      <c r="R21" s="42"/>
      <c r="S21" s="42"/>
      <c r="T21" s="42"/>
      <c r="U21" s="42"/>
      <c r="V21" s="42"/>
      <c r="W21" s="58"/>
    </row>
    <row r="22" spans="1:23" s="154" customFormat="1" ht="22.2" x14ac:dyDescent="0.6">
      <c r="A22" s="164" t="s">
        <v>134</v>
      </c>
      <c r="B22" s="153"/>
      <c r="C22" s="42"/>
      <c r="D22" s="47"/>
      <c r="E22" s="42"/>
      <c r="F22" s="47"/>
      <c r="G22" s="42"/>
      <c r="H22" s="47"/>
      <c r="I22" s="42"/>
      <c r="J22" s="47"/>
      <c r="K22" s="47"/>
      <c r="L22" s="47"/>
      <c r="M22" s="47"/>
      <c r="N22" s="47"/>
      <c r="O22" s="42"/>
      <c r="P22" s="47"/>
      <c r="Q22" s="42"/>
      <c r="R22" s="42"/>
      <c r="S22" s="42"/>
      <c r="T22" s="42"/>
      <c r="U22" s="42"/>
      <c r="V22" s="42"/>
      <c r="W22" s="58"/>
    </row>
    <row r="23" spans="1:23" s="154" customFormat="1" ht="22.2" x14ac:dyDescent="0.6">
      <c r="A23" s="165" t="s">
        <v>135</v>
      </c>
      <c r="B23" s="153"/>
      <c r="C23" s="42"/>
      <c r="D23" s="47"/>
      <c r="E23" s="42"/>
      <c r="F23" s="47"/>
      <c r="G23" s="42"/>
      <c r="H23" s="47"/>
      <c r="I23" s="42"/>
      <c r="J23" s="47"/>
      <c r="K23" s="47"/>
      <c r="L23" s="47"/>
      <c r="M23" s="47"/>
      <c r="N23" s="47"/>
      <c r="O23" s="42"/>
      <c r="P23" s="47"/>
      <c r="Q23" s="42"/>
      <c r="R23" s="42"/>
      <c r="S23" s="42"/>
      <c r="T23" s="42"/>
      <c r="U23" s="42"/>
      <c r="V23" s="42"/>
      <c r="W23" s="58"/>
    </row>
    <row r="24" spans="1:23" s="154" customFormat="1" x14ac:dyDescent="0.55000000000000004">
      <c r="A24" s="165" t="s">
        <v>136</v>
      </c>
      <c r="B24" s="79">
        <v>10</v>
      </c>
      <c r="C24" s="42">
        <v>0</v>
      </c>
      <c r="D24" s="47"/>
      <c r="E24" s="42">
        <v>0</v>
      </c>
      <c r="F24" s="47"/>
      <c r="G24" s="42">
        <v>0</v>
      </c>
      <c r="H24" s="47"/>
      <c r="I24" s="42">
        <v>0</v>
      </c>
      <c r="J24" s="47"/>
      <c r="K24" s="53">
        <f>+'1'!D80</f>
        <v>-184136595</v>
      </c>
      <c r="L24" s="47"/>
      <c r="M24" s="47">
        <v>0</v>
      </c>
      <c r="N24" s="47"/>
      <c r="O24" s="42">
        <v>0</v>
      </c>
      <c r="P24" s="47"/>
      <c r="Q24" s="42">
        <v>0</v>
      </c>
      <c r="R24" s="42"/>
      <c r="S24" s="53">
        <f>SUM(C24:Q24)</f>
        <v>-184136595</v>
      </c>
      <c r="T24" s="42"/>
      <c r="U24" s="53">
        <v>-127755405</v>
      </c>
      <c r="V24" s="42"/>
      <c r="W24" s="59">
        <f>+S24+U24</f>
        <v>-311892000</v>
      </c>
    </row>
    <row r="25" spans="1:23" s="154" customFormat="1" ht="22.2" x14ac:dyDescent="0.6">
      <c r="A25" s="164" t="s">
        <v>137</v>
      </c>
      <c r="B25" s="153"/>
      <c r="C25" s="54">
        <f>SUM(C23:C24)</f>
        <v>0</v>
      </c>
      <c r="D25" s="55"/>
      <c r="E25" s="54">
        <f>SUM(E23:E24)</f>
        <v>0</v>
      </c>
      <c r="F25" s="55"/>
      <c r="G25" s="54">
        <f>SUM(G23:G24)</f>
        <v>0</v>
      </c>
      <c r="H25" s="55"/>
      <c r="I25" s="56">
        <f>SUM(I23:I24)</f>
        <v>0</v>
      </c>
      <c r="J25" s="48"/>
      <c r="K25" s="57">
        <f>SUM(K23:K24)</f>
        <v>-184136595</v>
      </c>
      <c r="L25" s="48"/>
      <c r="M25" s="54">
        <f>SUM(M23:M24)</f>
        <v>0</v>
      </c>
      <c r="N25" s="48"/>
      <c r="O25" s="57">
        <f>SUM(O23:O24)</f>
        <v>0</v>
      </c>
      <c r="P25" s="48"/>
      <c r="Q25" s="57">
        <f>SUM(Q23:Q24)</f>
        <v>0</v>
      </c>
      <c r="R25" s="58"/>
      <c r="S25" s="57">
        <f>SUM(S23:S24)</f>
        <v>-184136595</v>
      </c>
      <c r="T25" s="58"/>
      <c r="U25" s="57">
        <f>SUM(U23:U24)</f>
        <v>-127755405</v>
      </c>
      <c r="V25" s="48"/>
      <c r="W25" s="57">
        <f>SUM(W23:W24)</f>
        <v>-311892000</v>
      </c>
    </row>
    <row r="26" spans="1:23" s="154" customFormat="1" ht="22.2" x14ac:dyDescent="0.6">
      <c r="A26" s="164"/>
      <c r="B26" s="153"/>
      <c r="C26" s="60"/>
      <c r="D26" s="55"/>
      <c r="E26" s="60"/>
      <c r="F26" s="55"/>
      <c r="G26" s="60"/>
      <c r="H26" s="55"/>
      <c r="I26" s="61"/>
      <c r="J26" s="48"/>
      <c r="K26" s="60"/>
      <c r="L26" s="48"/>
      <c r="M26" s="60"/>
      <c r="N26" s="48"/>
      <c r="O26" s="62"/>
      <c r="P26" s="48"/>
      <c r="Q26" s="62"/>
      <c r="R26" s="58"/>
      <c r="S26" s="62"/>
      <c r="T26" s="58"/>
      <c r="U26" s="62"/>
      <c r="V26" s="48"/>
      <c r="W26" s="62"/>
    </row>
    <row r="27" spans="1:23" s="154" customFormat="1" ht="22.8" thickBot="1" x14ac:dyDescent="0.65">
      <c r="A27" s="136" t="s">
        <v>138</v>
      </c>
      <c r="B27" s="153"/>
      <c r="C27" s="63">
        <f>+C20+C25</f>
        <v>0</v>
      </c>
      <c r="D27" s="55"/>
      <c r="E27" s="63">
        <f>+E20+E25</f>
        <v>0</v>
      </c>
      <c r="F27" s="55"/>
      <c r="G27" s="63">
        <f>+G20+G25</f>
        <v>0</v>
      </c>
      <c r="H27" s="55"/>
      <c r="I27" s="64">
        <f>+I20+I25</f>
        <v>0</v>
      </c>
      <c r="J27" s="48"/>
      <c r="K27" s="65">
        <f>+K20+K25</f>
        <v>-184136595</v>
      </c>
      <c r="L27" s="48"/>
      <c r="M27" s="63">
        <f>+M20+M25</f>
        <v>0</v>
      </c>
      <c r="N27" s="48"/>
      <c r="O27" s="65">
        <f>+O20+O25</f>
        <v>-72299295</v>
      </c>
      <c r="P27" s="48"/>
      <c r="Q27" s="65">
        <f>+Q20+Q25</f>
        <v>0</v>
      </c>
      <c r="R27" s="58"/>
      <c r="S27" s="65">
        <f>+S20+S25</f>
        <v>-256435890</v>
      </c>
      <c r="T27" s="58"/>
      <c r="U27" s="65">
        <f>+U20+U25</f>
        <v>-603568905</v>
      </c>
      <c r="V27" s="48"/>
      <c r="W27" s="65">
        <f>+W20+W25</f>
        <v>-860004795</v>
      </c>
    </row>
    <row r="28" spans="1:23" s="154" customFormat="1" ht="22.8" thickTop="1" x14ac:dyDescent="0.6">
      <c r="A28" s="136"/>
      <c r="B28" s="153"/>
      <c r="C28" s="42"/>
      <c r="D28" s="47"/>
      <c r="E28" s="42"/>
      <c r="F28" s="47"/>
      <c r="G28" s="42"/>
      <c r="H28" s="47"/>
      <c r="I28" s="42"/>
      <c r="J28" s="47"/>
      <c r="K28" s="47"/>
      <c r="L28" s="47"/>
      <c r="M28" s="47"/>
      <c r="N28" s="47"/>
      <c r="O28" s="42"/>
      <c r="P28" s="47"/>
      <c r="Q28" s="42"/>
      <c r="R28" s="42"/>
      <c r="S28" s="42"/>
      <c r="T28" s="42"/>
      <c r="U28" s="42"/>
      <c r="V28" s="42"/>
      <c r="W28" s="58"/>
    </row>
    <row r="29" spans="1:23" s="154" customFormat="1" ht="22.2" x14ac:dyDescent="0.6">
      <c r="A29" s="136" t="s">
        <v>139</v>
      </c>
      <c r="B29" s="153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8"/>
    </row>
    <row r="30" spans="1:23" s="154" customFormat="1" x14ac:dyDescent="0.55000000000000004">
      <c r="A30" s="219" t="s">
        <v>218</v>
      </c>
      <c r="B30" s="162"/>
      <c r="C30" s="50">
        <v>0</v>
      </c>
      <c r="D30" s="47"/>
      <c r="E30" s="50">
        <v>0</v>
      </c>
      <c r="F30" s="47"/>
      <c r="G30" s="50">
        <v>0</v>
      </c>
      <c r="H30" s="47"/>
      <c r="I30" s="50">
        <v>0</v>
      </c>
      <c r="J30" s="42"/>
      <c r="K30" s="42">
        <v>0</v>
      </c>
      <c r="L30" s="42"/>
      <c r="M30" s="42">
        <v>0</v>
      </c>
      <c r="N30" s="42"/>
      <c r="O30" s="42">
        <f>+'2'!G26</f>
        <v>215074630</v>
      </c>
      <c r="P30" s="47"/>
      <c r="Q30" s="50">
        <v>0</v>
      </c>
      <c r="R30" s="50"/>
      <c r="S30" s="50">
        <f>SUM(C30:Q30)</f>
        <v>215074630</v>
      </c>
      <c r="T30" s="50"/>
      <c r="U30" s="50">
        <f>+'2'!G27</f>
        <v>120999741</v>
      </c>
      <c r="V30" s="47"/>
      <c r="W30" s="42">
        <f t="shared" ref="W30" si="0">+S30+U30</f>
        <v>336074371</v>
      </c>
    </row>
    <row r="31" spans="1:23" s="154" customFormat="1" ht="22.2" x14ac:dyDescent="0.6">
      <c r="A31" s="188" t="s">
        <v>140</v>
      </c>
      <c r="B31" s="166"/>
      <c r="C31" s="50">
        <v>0</v>
      </c>
      <c r="D31" s="47"/>
      <c r="E31" s="50">
        <v>0</v>
      </c>
      <c r="F31" s="47"/>
      <c r="G31" s="50">
        <v>0</v>
      </c>
      <c r="H31" s="47"/>
      <c r="I31" s="50">
        <v>0</v>
      </c>
      <c r="J31" s="47"/>
      <c r="K31" s="43">
        <v>0</v>
      </c>
      <c r="L31" s="47"/>
      <c r="M31" s="43">
        <v>0</v>
      </c>
      <c r="N31" s="47"/>
      <c r="O31" s="66">
        <f>+'3'!G15+'3'!G16-U31</f>
        <v>-1910781</v>
      </c>
      <c r="P31" s="60"/>
      <c r="Q31" s="50">
        <f>+'3'!G13</f>
        <v>-50454872</v>
      </c>
      <c r="R31" s="50"/>
      <c r="S31" s="50">
        <f>SUM(C31:Q31)</f>
        <v>-52365653</v>
      </c>
      <c r="T31" s="50"/>
      <c r="U31" s="50">
        <v>117226</v>
      </c>
      <c r="V31" s="47"/>
      <c r="W31" s="50">
        <f>+S31+U31</f>
        <v>-52248427</v>
      </c>
    </row>
    <row r="32" spans="1:23" s="154" customFormat="1" ht="22.2" x14ac:dyDescent="0.6">
      <c r="A32" s="136" t="s">
        <v>141</v>
      </c>
      <c r="B32" s="153"/>
      <c r="C32" s="54">
        <f>SUM(C30:C31)</f>
        <v>0</v>
      </c>
      <c r="D32" s="55"/>
      <c r="E32" s="54">
        <f>SUM(E30:E31)</f>
        <v>0</v>
      </c>
      <c r="F32" s="55"/>
      <c r="G32" s="54">
        <f>SUM(G30:G31)</f>
        <v>0</v>
      </c>
      <c r="H32" s="55"/>
      <c r="I32" s="54">
        <f>SUM(I30:I31)</f>
        <v>0</v>
      </c>
      <c r="J32" s="55"/>
      <c r="K32" s="54">
        <f>SUM(K30:K31)</f>
        <v>0</v>
      </c>
      <c r="L32" s="55"/>
      <c r="M32" s="54">
        <f>SUM(M30:M31)</f>
        <v>0</v>
      </c>
      <c r="N32" s="55"/>
      <c r="O32" s="54">
        <f>SUM(O30:O31)</f>
        <v>213163849</v>
      </c>
      <c r="P32" s="55"/>
      <c r="Q32" s="57">
        <f>SUM(Q30:Q31)</f>
        <v>-50454872</v>
      </c>
      <c r="R32" s="60"/>
      <c r="S32" s="57">
        <f>SUM(S30:S31)</f>
        <v>162708977</v>
      </c>
      <c r="T32" s="60"/>
      <c r="U32" s="54">
        <f>SUM(U30:U31)</f>
        <v>121116967</v>
      </c>
      <c r="V32" s="55"/>
      <c r="W32" s="57">
        <f>SUM(W30:W31)</f>
        <v>283825944</v>
      </c>
    </row>
    <row r="33" spans="1:23" s="154" customFormat="1" ht="10.5" customHeight="1" x14ac:dyDescent="0.6">
      <c r="A33" s="136"/>
      <c r="B33" s="153"/>
      <c r="C33" s="60"/>
      <c r="D33" s="55"/>
      <c r="E33" s="60"/>
      <c r="F33" s="55"/>
      <c r="G33" s="60"/>
      <c r="H33" s="55"/>
      <c r="I33" s="60"/>
      <c r="J33" s="55"/>
      <c r="K33" s="55"/>
      <c r="L33" s="55"/>
      <c r="M33" s="55"/>
      <c r="N33" s="55"/>
      <c r="O33" s="60"/>
      <c r="P33" s="55"/>
      <c r="Q33" s="60"/>
      <c r="R33" s="60"/>
      <c r="S33" s="60"/>
      <c r="T33" s="60"/>
      <c r="U33" s="60"/>
      <c r="V33" s="55"/>
      <c r="W33" s="60"/>
    </row>
    <row r="34" spans="1:23" s="154" customFormat="1" ht="22.2" customHeight="1" x14ac:dyDescent="0.55000000000000004">
      <c r="A34" s="128" t="s">
        <v>142</v>
      </c>
      <c r="B34" s="79">
        <v>16</v>
      </c>
      <c r="C34" s="43">
        <v>0</v>
      </c>
      <c r="D34" s="47"/>
      <c r="E34" s="43">
        <v>0</v>
      </c>
      <c r="F34" s="47"/>
      <c r="G34" s="43">
        <v>0</v>
      </c>
      <c r="H34" s="47"/>
      <c r="I34" s="43">
        <v>0</v>
      </c>
      <c r="J34" s="47"/>
      <c r="K34" s="43">
        <v>0</v>
      </c>
      <c r="L34" s="47"/>
      <c r="M34" s="43">
        <v>10754000</v>
      </c>
      <c r="N34" s="47"/>
      <c r="O34" s="67">
        <f>-M34</f>
        <v>-10754000</v>
      </c>
      <c r="P34" s="47"/>
      <c r="Q34" s="43">
        <v>0</v>
      </c>
      <c r="R34" s="42"/>
      <c r="S34" s="43">
        <f>SUM(C34:Q34)</f>
        <v>0</v>
      </c>
      <c r="T34" s="42"/>
      <c r="U34" s="43">
        <v>0</v>
      </c>
      <c r="V34" s="47"/>
      <c r="W34" s="53">
        <v>0</v>
      </c>
    </row>
    <row r="35" spans="1:23" s="154" customFormat="1" ht="22.2" hidden="1" customHeight="1" x14ac:dyDescent="0.6">
      <c r="A35" s="128" t="s">
        <v>143</v>
      </c>
      <c r="B35" s="162"/>
      <c r="C35" s="43">
        <v>0</v>
      </c>
      <c r="D35" s="47"/>
      <c r="E35" s="43"/>
      <c r="F35" s="47"/>
      <c r="G35" s="43">
        <v>0</v>
      </c>
      <c r="H35" s="47"/>
      <c r="I35" s="43">
        <v>0</v>
      </c>
      <c r="J35" s="47"/>
      <c r="K35" s="43">
        <v>0</v>
      </c>
      <c r="L35" s="47"/>
      <c r="M35" s="43">
        <v>0</v>
      </c>
      <c r="N35" s="47"/>
      <c r="O35" s="43">
        <v>0</v>
      </c>
      <c r="P35" s="47"/>
      <c r="Q35" s="43">
        <v>0</v>
      </c>
      <c r="R35" s="42"/>
      <c r="S35" s="43">
        <v>0</v>
      </c>
      <c r="T35" s="42"/>
      <c r="U35" s="43">
        <v>0</v>
      </c>
      <c r="V35" s="47"/>
      <c r="W35" s="68">
        <v>0</v>
      </c>
    </row>
    <row r="36" spans="1:23" s="154" customFormat="1" ht="10.5" customHeight="1" x14ac:dyDescent="0.6">
      <c r="A36" s="128"/>
      <c r="B36" s="162"/>
      <c r="C36" s="42"/>
      <c r="D36" s="47"/>
      <c r="E36" s="42"/>
      <c r="F36" s="47"/>
      <c r="G36" s="42"/>
      <c r="H36" s="47"/>
      <c r="I36" s="42"/>
      <c r="J36" s="47"/>
      <c r="K36" s="47"/>
      <c r="L36" s="47"/>
      <c r="M36" s="47"/>
      <c r="N36" s="47"/>
      <c r="O36" s="42"/>
      <c r="P36" s="47"/>
      <c r="Q36" s="42"/>
      <c r="R36" s="42"/>
      <c r="S36" s="42"/>
      <c r="T36" s="42"/>
      <c r="U36" s="42"/>
      <c r="V36" s="47"/>
      <c r="W36" s="60"/>
    </row>
    <row r="37" spans="1:23" s="154" customFormat="1" ht="22.8" thickBot="1" x14ac:dyDescent="0.65">
      <c r="A37" s="151" t="s">
        <v>146</v>
      </c>
      <c r="B37" s="166"/>
      <c r="C37" s="63">
        <f>+C14+C27+C32+C34</f>
        <v>3615000000</v>
      </c>
      <c r="D37" s="55"/>
      <c r="E37" s="63">
        <f>+E14+E27+E32+E34</f>
        <v>3381235480</v>
      </c>
      <c r="F37" s="55"/>
      <c r="G37" s="63">
        <f>+G14+G27+G32+G34</f>
        <v>1950684634</v>
      </c>
      <c r="H37" s="55"/>
      <c r="I37" s="69">
        <f>+I14+I27+I32+I34</f>
        <v>-229047190</v>
      </c>
      <c r="J37" s="48"/>
      <c r="K37" s="69">
        <f>+K14+K27+K32+K34</f>
        <v>-184136595</v>
      </c>
      <c r="L37" s="48"/>
      <c r="M37" s="63">
        <f>+M14+M27+M32+M34</f>
        <v>108266574</v>
      </c>
      <c r="N37" s="48"/>
      <c r="O37" s="63">
        <f>+O14+O27+O32+O34</f>
        <v>1920004361</v>
      </c>
      <c r="P37" s="48"/>
      <c r="Q37" s="65">
        <f>+Q14+Q27+Q32+Q34</f>
        <v>-1258655952</v>
      </c>
      <c r="R37" s="58"/>
      <c r="S37" s="63">
        <f>+S14+S27+S32+S34</f>
        <v>9303351312</v>
      </c>
      <c r="T37" s="58"/>
      <c r="U37" s="65">
        <f>+U14+U27+U32+U34</f>
        <v>56979548</v>
      </c>
      <c r="V37" s="48"/>
      <c r="W37" s="63">
        <f>+W14+W27+W32+W34</f>
        <v>9360330860</v>
      </c>
    </row>
    <row r="38" spans="1:23" ht="22.2" thickTop="1" x14ac:dyDescent="0.55000000000000004"/>
  </sheetData>
  <mergeCells count="3">
    <mergeCell ref="C4:W4"/>
    <mergeCell ref="M7:O7"/>
    <mergeCell ref="C12:W12"/>
  </mergeCells>
  <conditionalFormatting sqref="C18:C19 G18:G19">
    <cfRule type="expression" priority="4" stopIfTrue="1">
      <formula>"if(E11&gt;0,#,##0;(#,##0),"-")"</formula>
    </cfRule>
  </conditionalFormatting>
  <conditionalFormatting sqref="E18:E19">
    <cfRule type="expression" priority="1" stopIfTrue="1">
      <formula>"if(E11&gt;0,#,##0;(#,##0),"-")"</formula>
    </cfRule>
  </conditionalFormatting>
  <conditionalFormatting sqref="I18:I19">
    <cfRule type="expression" priority="2" stopIfTrue="1">
      <formula>"if(E11&gt;0,#,##0;(#,##0),"-")"</formula>
    </cfRule>
  </conditionalFormatting>
  <conditionalFormatting sqref="O30">
    <cfRule type="expression" priority="3" stopIfTrue="1">
      <formula>"if(E11&gt;0,#,##0;(#,##0),"-")"</formula>
    </cfRule>
  </conditionalFormatting>
  <pageMargins left="0.59055118110236227" right="0.31496062992125984" top="0.39370078740157483" bottom="0.39370078740157483" header="0.31496062992125984" footer="0.31496062992125984"/>
  <pageSetup paperSize="9" scale="62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&amp;C&amp;[11</oddFooter>
  </headerFooter>
  <customProperties>
    <customPr name="OrphanNamesChecked" r:id="rId2"/>
  </customProperties>
  <ignoredErrors>
    <ignoredError sqref="S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467B7-8A93-4FA8-AF0D-E68E343C2C22}">
  <dimension ref="A1:Y38"/>
  <sheetViews>
    <sheetView topLeftCell="A11" zoomScaleNormal="100" zoomScaleSheetLayoutView="85" workbookViewId="0">
      <selection activeCell="Q26" sqref="Q26"/>
    </sheetView>
  </sheetViews>
  <sheetFormatPr defaultColWidth="9.125" defaultRowHeight="21.6" x14ac:dyDescent="0.55000000000000004"/>
  <cols>
    <col min="1" max="1" width="46.625" style="84" customWidth="1"/>
    <col min="2" max="2" width="10" style="84" bestFit="1" customWidth="1"/>
    <col min="3" max="3" width="18.125" style="84" customWidth="1"/>
    <col min="4" max="4" width="1.375" style="84" customWidth="1"/>
    <col min="5" max="5" width="15.25" style="84" customWidth="1"/>
    <col min="6" max="6" width="1.375" style="84" customWidth="1"/>
    <col min="7" max="7" width="15.875" style="84" bestFit="1" customWidth="1"/>
    <col min="8" max="8" width="1.375" style="84" customWidth="1"/>
    <col min="9" max="9" width="18.625" style="84" bestFit="1" customWidth="1"/>
    <col min="10" max="10" width="1.375" style="84" customWidth="1"/>
    <col min="11" max="11" width="14.25" style="84" bestFit="1" customWidth="1"/>
    <col min="12" max="12" width="1.375" style="84" customWidth="1"/>
    <col min="13" max="13" width="14" style="84" bestFit="1" customWidth="1"/>
    <col min="14" max="14" width="1.375" style="84" customWidth="1"/>
    <col min="15" max="15" width="15.625" style="84" bestFit="1" customWidth="1"/>
    <col min="16" max="16" width="1.375" style="84" customWidth="1"/>
    <col min="17" max="17" width="14.25" style="84" customWidth="1"/>
    <col min="18" max="18" width="1.375" style="84" customWidth="1"/>
    <col min="19" max="19" width="16.375" style="84" bestFit="1" customWidth="1"/>
    <col min="20" max="20" width="1.375" style="84" customWidth="1"/>
    <col min="21" max="21" width="15.625" style="84" bestFit="1" customWidth="1"/>
    <col min="22" max="22" width="1.375" style="84" customWidth="1"/>
    <col min="23" max="23" width="14.625" style="84" bestFit="1" customWidth="1"/>
    <col min="24" max="24" width="1.375" style="84" customWidth="1"/>
    <col min="25" max="25" width="16.75" style="84" bestFit="1" customWidth="1"/>
    <col min="26" max="16384" width="9.125" style="84"/>
  </cols>
  <sheetData>
    <row r="1" spans="1:25" ht="23.4" x14ac:dyDescent="0.6">
      <c r="A1" s="77" t="s">
        <v>0</v>
      </c>
    </row>
    <row r="2" spans="1:25" ht="23.4" x14ac:dyDescent="0.6">
      <c r="A2" s="80" t="s">
        <v>105</v>
      </c>
    </row>
    <row r="4" spans="1:25" s="154" customFormat="1" ht="22.2" x14ac:dyDescent="0.6">
      <c r="A4" s="136"/>
      <c r="B4" s="153"/>
      <c r="C4" s="258" t="s">
        <v>2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</row>
    <row r="5" spans="1:25" s="154" customFormat="1" ht="22.2" hidden="1" x14ac:dyDescent="0.6">
      <c r="A5" s="136"/>
      <c r="B5" s="153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93"/>
      <c r="R5" s="132"/>
      <c r="S5" s="132"/>
      <c r="T5" s="132"/>
      <c r="U5" s="132"/>
      <c r="V5" s="132"/>
      <c r="W5" s="132"/>
      <c r="X5" s="131"/>
      <c r="Y5" s="131"/>
    </row>
    <row r="6" spans="1:25" s="154" customFormat="1" ht="22.2" hidden="1" x14ac:dyDescent="0.6">
      <c r="A6" s="136"/>
      <c r="B6" s="153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93"/>
      <c r="R6" s="132"/>
      <c r="S6" s="132"/>
      <c r="T6" s="132"/>
      <c r="U6" s="132"/>
      <c r="V6" s="132"/>
      <c r="W6" s="132"/>
      <c r="X6" s="131"/>
      <c r="Y6" s="131"/>
    </row>
    <row r="7" spans="1:25" s="154" customFormat="1" ht="22.2" x14ac:dyDescent="0.6">
      <c r="A7" s="136"/>
      <c r="B7" s="153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259" t="s">
        <v>60</v>
      </c>
      <c r="N7" s="260"/>
      <c r="O7" s="260"/>
      <c r="P7" s="131"/>
      <c r="Q7" s="262" t="s">
        <v>64</v>
      </c>
      <c r="R7" s="262"/>
      <c r="S7" s="262"/>
      <c r="T7" s="132"/>
      <c r="U7" s="132"/>
      <c r="V7" s="132"/>
      <c r="W7" s="132"/>
      <c r="X7" s="131"/>
      <c r="Y7" s="131"/>
    </row>
    <row r="8" spans="1:25" s="154" customFormat="1" ht="21.75" customHeight="1" x14ac:dyDescent="0.55000000000000004">
      <c r="A8" s="132"/>
      <c r="B8" s="156"/>
      <c r="C8" s="132"/>
      <c r="D8" s="132"/>
      <c r="E8" s="132"/>
      <c r="F8" s="132"/>
      <c r="G8" s="130"/>
      <c r="H8" s="132"/>
      <c r="I8" s="132" t="s">
        <v>109</v>
      </c>
      <c r="J8" s="132"/>
      <c r="K8" s="132"/>
      <c r="L8" s="132"/>
      <c r="M8" s="132"/>
      <c r="N8" s="132"/>
      <c r="O8" s="157"/>
      <c r="P8" s="132"/>
      <c r="Q8" s="132"/>
      <c r="R8" s="132"/>
      <c r="S8" s="132"/>
      <c r="T8" s="132"/>
      <c r="U8" s="132"/>
      <c r="V8" s="132"/>
      <c r="W8" s="132"/>
      <c r="X8" s="132"/>
      <c r="Y8" s="132"/>
    </row>
    <row r="9" spans="1:25" s="154" customFormat="1" ht="21.75" customHeight="1" x14ac:dyDescent="0.55000000000000004">
      <c r="A9" s="132"/>
      <c r="B9" s="156"/>
      <c r="C9" s="132"/>
      <c r="D9" s="132"/>
      <c r="E9" s="132"/>
      <c r="F9" s="132"/>
      <c r="G9" s="132"/>
      <c r="H9" s="132"/>
      <c r="I9" s="132" t="s">
        <v>110</v>
      </c>
      <c r="J9" s="132"/>
      <c r="K9" s="132"/>
      <c r="L9" s="132"/>
      <c r="M9" s="132"/>
      <c r="N9" s="132"/>
      <c r="O9" s="132"/>
      <c r="P9" s="132"/>
      <c r="Q9" s="193" t="s">
        <v>205</v>
      </c>
      <c r="R9" s="132"/>
      <c r="S9" s="132" t="s">
        <v>111</v>
      </c>
      <c r="T9" s="132"/>
      <c r="U9" s="132" t="s">
        <v>112</v>
      </c>
      <c r="V9" s="132"/>
      <c r="W9" s="132" t="s">
        <v>113</v>
      </c>
      <c r="X9" s="132"/>
    </row>
    <row r="10" spans="1:25" s="154" customFormat="1" ht="21" customHeight="1" x14ac:dyDescent="0.55000000000000004">
      <c r="A10" s="132"/>
      <c r="B10" s="156"/>
      <c r="C10" s="132" t="s">
        <v>114</v>
      </c>
      <c r="D10" s="132"/>
      <c r="E10" s="132" t="s">
        <v>115</v>
      </c>
      <c r="F10" s="132"/>
      <c r="G10" s="132" t="s">
        <v>116</v>
      </c>
      <c r="H10" s="132"/>
      <c r="I10" s="158" t="s">
        <v>117</v>
      </c>
      <c r="J10" s="132"/>
      <c r="K10" s="132"/>
      <c r="L10" s="132"/>
      <c r="M10" s="132" t="s">
        <v>118</v>
      </c>
      <c r="N10" s="132"/>
      <c r="O10" s="132"/>
      <c r="P10" s="132"/>
      <c r="Q10" s="193" t="s">
        <v>204</v>
      </c>
      <c r="R10" s="132"/>
      <c r="S10" s="132" t="s">
        <v>119</v>
      </c>
      <c r="T10" s="132"/>
      <c r="U10" s="132" t="s">
        <v>108</v>
      </c>
      <c r="V10" s="132"/>
      <c r="W10" s="132" t="s">
        <v>120</v>
      </c>
      <c r="X10" s="132"/>
      <c r="Y10" s="132" t="s">
        <v>112</v>
      </c>
    </row>
    <row r="11" spans="1:25" s="154" customFormat="1" ht="21" customHeight="1" x14ac:dyDescent="0.55000000000000004">
      <c r="A11" s="132"/>
      <c r="B11" s="159" t="s">
        <v>6</v>
      </c>
      <c r="C11" s="132" t="s">
        <v>121</v>
      </c>
      <c r="D11" s="132"/>
      <c r="E11" s="132" t="s">
        <v>122</v>
      </c>
      <c r="F11" s="132"/>
      <c r="G11" s="132" t="s">
        <v>123</v>
      </c>
      <c r="H11" s="132"/>
      <c r="I11" s="132" t="s">
        <v>124</v>
      </c>
      <c r="J11" s="132"/>
      <c r="K11" s="132" t="s">
        <v>59</v>
      </c>
      <c r="L11" s="132"/>
      <c r="M11" s="132" t="s">
        <v>125</v>
      </c>
      <c r="N11" s="132"/>
      <c r="O11" s="132" t="s">
        <v>63</v>
      </c>
      <c r="P11" s="132"/>
      <c r="Q11" s="132" t="s">
        <v>203</v>
      </c>
      <c r="R11" s="132"/>
      <c r="S11" s="132" t="s">
        <v>126</v>
      </c>
      <c r="T11" s="132"/>
      <c r="U11" s="160" t="s">
        <v>127</v>
      </c>
      <c r="V11" s="132"/>
      <c r="W11" s="132" t="s">
        <v>128</v>
      </c>
      <c r="X11" s="132"/>
      <c r="Y11" s="160" t="s">
        <v>108</v>
      </c>
    </row>
    <row r="12" spans="1:25" s="154" customFormat="1" x14ac:dyDescent="0.55000000000000004">
      <c r="A12" s="158"/>
      <c r="B12" s="156"/>
      <c r="C12" s="261" t="s">
        <v>7</v>
      </c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</row>
    <row r="13" spans="1:25" s="154" customFormat="1" ht="22.2" x14ac:dyDescent="0.6">
      <c r="A13" s="134" t="s">
        <v>202</v>
      </c>
      <c r="B13" s="156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</row>
    <row r="14" spans="1:25" s="154" customFormat="1" x14ac:dyDescent="0.55000000000000004">
      <c r="A14" s="190" t="s">
        <v>201</v>
      </c>
      <c r="B14" s="162"/>
      <c r="C14" s="42">
        <v>3615000000</v>
      </c>
      <c r="D14" s="42"/>
      <c r="E14" s="42">
        <v>3381235480</v>
      </c>
      <c r="F14" s="42"/>
      <c r="G14" s="42">
        <v>1950684634</v>
      </c>
      <c r="H14" s="42"/>
      <c r="I14" s="44">
        <v>-229047190</v>
      </c>
      <c r="J14" s="45"/>
      <c r="K14" s="44">
        <v>-184136595</v>
      </c>
      <c r="L14" s="45"/>
      <c r="M14" s="42">
        <f>+'4'!M37</f>
        <v>108266574</v>
      </c>
      <c r="N14" s="45"/>
      <c r="O14" s="42">
        <f>+'4'!O37</f>
        <v>1920004361</v>
      </c>
      <c r="P14" s="45"/>
      <c r="Q14" s="46">
        <v>0</v>
      </c>
      <c r="R14" s="45"/>
      <c r="S14" s="46">
        <f>+'4'!Q37</f>
        <v>-1258655952</v>
      </c>
      <c r="T14" s="45"/>
      <c r="U14" s="42">
        <f>SUM(C14:S14)</f>
        <v>9303351312</v>
      </c>
      <c r="V14" s="45"/>
      <c r="W14" s="46">
        <f>+'4'!U37</f>
        <v>56979548</v>
      </c>
      <c r="X14" s="45"/>
      <c r="Y14" s="42">
        <f>+U14+W14</f>
        <v>9360330860</v>
      </c>
    </row>
    <row r="15" spans="1:25" s="154" customFormat="1" ht="16.5" customHeight="1" x14ac:dyDescent="0.6">
      <c r="A15" s="128"/>
      <c r="B15" s="162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8"/>
    </row>
    <row r="16" spans="1:25" s="154" customFormat="1" ht="23.1" customHeight="1" x14ac:dyDescent="0.6">
      <c r="A16" s="136" t="s">
        <v>129</v>
      </c>
      <c r="B16" s="153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2"/>
      <c r="V16" s="47"/>
      <c r="W16" s="47"/>
      <c r="X16" s="47"/>
      <c r="Y16" s="48"/>
    </row>
    <row r="17" spans="1:25" s="154" customFormat="1" ht="23.1" hidden="1" customHeight="1" x14ac:dyDescent="0.55000000000000004">
      <c r="A17" s="128" t="s">
        <v>130</v>
      </c>
      <c r="B17" s="79"/>
      <c r="C17" s="47">
        <v>0</v>
      </c>
      <c r="D17" s="47"/>
      <c r="E17" s="47">
        <v>0</v>
      </c>
      <c r="F17" s="47"/>
      <c r="G17" s="47">
        <v>0</v>
      </c>
      <c r="H17" s="47"/>
      <c r="I17" s="47">
        <v>0</v>
      </c>
      <c r="J17" s="47"/>
      <c r="K17" s="47">
        <v>0</v>
      </c>
      <c r="L17" s="47"/>
      <c r="M17" s="47">
        <v>0</v>
      </c>
      <c r="N17" s="47"/>
      <c r="O17" s="47"/>
      <c r="P17" s="47"/>
      <c r="Q17" s="47"/>
      <c r="R17" s="47"/>
      <c r="S17" s="47"/>
      <c r="T17" s="47"/>
      <c r="U17" s="42">
        <f>SUM(C17:S17)</f>
        <v>0</v>
      </c>
      <c r="V17" s="47"/>
      <c r="W17" s="47">
        <v>0</v>
      </c>
      <c r="X17" s="47"/>
      <c r="Y17" s="49">
        <f>+U17+W17</f>
        <v>0</v>
      </c>
    </row>
    <row r="18" spans="1:25" s="154" customFormat="1" ht="23.1" customHeight="1" x14ac:dyDescent="0.55000000000000004">
      <c r="A18" s="128" t="s">
        <v>131</v>
      </c>
      <c r="B18" s="79">
        <v>22</v>
      </c>
      <c r="C18" s="42">
        <v>0</v>
      </c>
      <c r="D18" s="42"/>
      <c r="E18" s="42">
        <v>0</v>
      </c>
      <c r="F18" s="42"/>
      <c r="G18" s="42">
        <v>0</v>
      </c>
      <c r="H18" s="42"/>
      <c r="I18" s="42">
        <v>0</v>
      </c>
      <c r="J18" s="42"/>
      <c r="K18" s="42">
        <v>0</v>
      </c>
      <c r="L18" s="42"/>
      <c r="M18" s="42">
        <v>0</v>
      </c>
      <c r="N18" s="42"/>
      <c r="O18" s="44">
        <v>-144564360</v>
      </c>
      <c r="P18" s="42"/>
      <c r="Q18" s="50">
        <v>0</v>
      </c>
      <c r="R18" s="50"/>
      <c r="S18" s="50">
        <v>0</v>
      </c>
      <c r="T18" s="50"/>
      <c r="U18" s="50">
        <f>SUM(C18:S18)</f>
        <v>-144564360</v>
      </c>
      <c r="V18" s="50"/>
      <c r="W18" s="51">
        <v>0</v>
      </c>
      <c r="X18" s="42"/>
      <c r="Y18" s="44">
        <f>+U18+W18</f>
        <v>-144564360</v>
      </c>
    </row>
    <row r="19" spans="1:25" s="154" customFormat="1" ht="23.1" hidden="1" customHeight="1" x14ac:dyDescent="0.55000000000000004">
      <c r="A19" s="128" t="s">
        <v>132</v>
      </c>
      <c r="B19" s="79"/>
      <c r="C19" s="43">
        <v>0</v>
      </c>
      <c r="D19" s="47"/>
      <c r="E19" s="43">
        <v>0</v>
      </c>
      <c r="F19" s="47"/>
      <c r="G19" s="43">
        <v>0</v>
      </c>
      <c r="H19" s="47"/>
      <c r="I19" s="43">
        <v>0</v>
      </c>
      <c r="J19" s="47"/>
      <c r="K19" s="43">
        <v>0</v>
      </c>
      <c r="L19" s="47"/>
      <c r="M19" s="43">
        <v>0</v>
      </c>
      <c r="N19" s="47"/>
      <c r="O19" s="52">
        <v>0</v>
      </c>
      <c r="P19" s="47"/>
      <c r="Q19" s="53">
        <v>0</v>
      </c>
      <c r="R19" s="50"/>
      <c r="S19" s="53">
        <v>0</v>
      </c>
      <c r="T19" s="50"/>
      <c r="U19" s="53">
        <v>0</v>
      </c>
      <c r="V19" s="50"/>
      <c r="W19" s="192">
        <v>0</v>
      </c>
      <c r="X19" s="47"/>
      <c r="Y19" s="191">
        <f>+U19+W19</f>
        <v>0</v>
      </c>
    </row>
    <row r="20" spans="1:25" s="154" customFormat="1" ht="23.7" customHeight="1" x14ac:dyDescent="0.6">
      <c r="A20" s="142" t="s">
        <v>133</v>
      </c>
      <c r="B20" s="163"/>
      <c r="C20" s="54">
        <f>SUM(C17:C19)</f>
        <v>0</v>
      </c>
      <c r="D20" s="55"/>
      <c r="E20" s="54">
        <f>SUM(E17:E19)</f>
        <v>0</v>
      </c>
      <c r="F20" s="55"/>
      <c r="G20" s="54">
        <f>SUM(G17:G19)</f>
        <v>0</v>
      </c>
      <c r="H20" s="55"/>
      <c r="I20" s="56">
        <f>SUM(I17:I19)</f>
        <v>0</v>
      </c>
      <c r="J20" s="48"/>
      <c r="K20" s="54">
        <f>SUM(K17:K19)</f>
        <v>0</v>
      </c>
      <c r="L20" s="48"/>
      <c r="M20" s="54">
        <f>SUM(M17:M19)</f>
        <v>0</v>
      </c>
      <c r="N20" s="48"/>
      <c r="O20" s="57">
        <f>SUM(O17:O19)</f>
        <v>-144564360</v>
      </c>
      <c r="P20" s="48"/>
      <c r="Q20" s="57">
        <f>SUM(Q17:Q19)</f>
        <v>0</v>
      </c>
      <c r="R20" s="58"/>
      <c r="S20" s="57">
        <f>SUM(S17:S19)</f>
        <v>0</v>
      </c>
      <c r="T20" s="58"/>
      <c r="U20" s="57">
        <f>SUM(U17:U19)</f>
        <v>-144564360</v>
      </c>
      <c r="V20" s="58"/>
      <c r="W20" s="57">
        <f>SUM(W17:W19)</f>
        <v>0</v>
      </c>
      <c r="X20" s="48"/>
      <c r="Y20" s="57">
        <f>SUM(Y17:Y19)</f>
        <v>-144564360</v>
      </c>
    </row>
    <row r="21" spans="1:25" s="154" customFormat="1" ht="22.2" hidden="1" x14ac:dyDescent="0.6">
      <c r="A21" s="136"/>
      <c r="B21" s="153"/>
      <c r="C21" s="42"/>
      <c r="D21" s="47"/>
      <c r="E21" s="42"/>
      <c r="F21" s="47"/>
      <c r="G21" s="42"/>
      <c r="H21" s="47"/>
      <c r="I21" s="42"/>
      <c r="J21" s="47"/>
      <c r="K21" s="47"/>
      <c r="L21" s="47"/>
      <c r="M21" s="47"/>
      <c r="N21" s="47"/>
      <c r="O21" s="42"/>
      <c r="P21" s="47"/>
      <c r="Q21" s="42"/>
      <c r="R21" s="42"/>
      <c r="S21" s="42"/>
      <c r="T21" s="42"/>
      <c r="U21" s="42"/>
      <c r="V21" s="42"/>
      <c r="W21" s="42"/>
      <c r="X21" s="42"/>
      <c r="Y21" s="58"/>
    </row>
    <row r="22" spans="1:25" s="154" customFormat="1" ht="22.2" hidden="1" x14ac:dyDescent="0.6">
      <c r="A22" s="164" t="s">
        <v>134</v>
      </c>
      <c r="B22" s="153"/>
      <c r="C22" s="42"/>
      <c r="D22" s="47"/>
      <c r="E22" s="42"/>
      <c r="F22" s="47"/>
      <c r="G22" s="42"/>
      <c r="H22" s="47"/>
      <c r="I22" s="42"/>
      <c r="J22" s="47"/>
      <c r="K22" s="47"/>
      <c r="L22" s="47"/>
      <c r="M22" s="47"/>
      <c r="N22" s="47"/>
      <c r="O22" s="42"/>
      <c r="P22" s="47"/>
      <c r="Q22" s="42"/>
      <c r="R22" s="42"/>
      <c r="S22" s="42"/>
      <c r="T22" s="42"/>
      <c r="U22" s="42"/>
      <c r="V22" s="42"/>
      <c r="W22" s="42"/>
      <c r="X22" s="42"/>
      <c r="Y22" s="58"/>
    </row>
    <row r="23" spans="1:25" s="154" customFormat="1" ht="22.2" hidden="1" x14ac:dyDescent="0.6">
      <c r="A23" s="165" t="s">
        <v>135</v>
      </c>
      <c r="B23" s="153"/>
      <c r="C23" s="42"/>
      <c r="D23" s="47"/>
      <c r="E23" s="42"/>
      <c r="F23" s="47"/>
      <c r="G23" s="42"/>
      <c r="H23" s="47"/>
      <c r="I23" s="42"/>
      <c r="J23" s="47"/>
      <c r="K23" s="47"/>
      <c r="L23" s="47"/>
      <c r="M23" s="47"/>
      <c r="N23" s="47"/>
      <c r="O23" s="42"/>
      <c r="P23" s="47"/>
      <c r="Q23" s="42"/>
      <c r="R23" s="42"/>
      <c r="S23" s="42"/>
      <c r="T23" s="42"/>
      <c r="U23" s="42"/>
      <c r="V23" s="42"/>
      <c r="W23" s="42"/>
      <c r="X23" s="42"/>
      <c r="Y23" s="58"/>
    </row>
    <row r="24" spans="1:25" s="154" customFormat="1" hidden="1" x14ac:dyDescent="0.55000000000000004">
      <c r="A24" s="165" t="s">
        <v>136</v>
      </c>
      <c r="B24" s="79">
        <v>11</v>
      </c>
      <c r="C24" s="42">
        <v>0</v>
      </c>
      <c r="D24" s="47"/>
      <c r="E24" s="42">
        <v>0</v>
      </c>
      <c r="F24" s="47"/>
      <c r="G24" s="42">
        <v>0</v>
      </c>
      <c r="H24" s="47"/>
      <c r="I24" s="42">
        <v>0</v>
      </c>
      <c r="J24" s="47"/>
      <c r="K24" s="53">
        <v>0</v>
      </c>
      <c r="L24" s="47"/>
      <c r="M24" s="47">
        <v>0</v>
      </c>
      <c r="N24" s="47"/>
      <c r="O24" s="42">
        <v>0</v>
      </c>
      <c r="P24" s="47"/>
      <c r="Q24" s="42">
        <v>0</v>
      </c>
      <c r="R24" s="42"/>
      <c r="S24" s="42">
        <v>0</v>
      </c>
      <c r="T24" s="42"/>
      <c r="U24" s="53">
        <f>SUM(C24:S24)</f>
        <v>0</v>
      </c>
      <c r="V24" s="42"/>
      <c r="W24" s="51">
        <v>0</v>
      </c>
      <c r="X24" s="42"/>
      <c r="Y24" s="52">
        <f>+U24+W24</f>
        <v>0</v>
      </c>
    </row>
    <row r="25" spans="1:25" s="154" customFormat="1" ht="22.2" hidden="1" x14ac:dyDescent="0.6">
      <c r="A25" s="164" t="s">
        <v>137</v>
      </c>
      <c r="B25" s="153"/>
      <c r="C25" s="54">
        <f>SUM(C23:C24)</f>
        <v>0</v>
      </c>
      <c r="D25" s="55"/>
      <c r="E25" s="54">
        <f>SUM(E23:E24)</f>
        <v>0</v>
      </c>
      <c r="F25" s="55"/>
      <c r="G25" s="54">
        <f>SUM(G23:G24)</f>
        <v>0</v>
      </c>
      <c r="H25" s="55"/>
      <c r="I25" s="56">
        <f>SUM(I23:I24)</f>
        <v>0</v>
      </c>
      <c r="J25" s="48"/>
      <c r="K25" s="57">
        <f>SUM(K23:K24)</f>
        <v>0</v>
      </c>
      <c r="L25" s="48"/>
      <c r="M25" s="54">
        <f>SUM(M23:M24)</f>
        <v>0</v>
      </c>
      <c r="N25" s="48"/>
      <c r="O25" s="57">
        <f>SUM(O23:O24)</f>
        <v>0</v>
      </c>
      <c r="P25" s="48"/>
      <c r="Q25" s="57">
        <f>SUM(Q23:Q24)</f>
        <v>0</v>
      </c>
      <c r="R25" s="58"/>
      <c r="S25" s="57">
        <f>SUM(S23:S24)</f>
        <v>0</v>
      </c>
      <c r="T25" s="58"/>
      <c r="U25" s="57">
        <f>SUM(U23:U24)</f>
        <v>0</v>
      </c>
      <c r="V25" s="58"/>
      <c r="W25" s="57">
        <f>SUM(W23:W24)</f>
        <v>0</v>
      </c>
      <c r="X25" s="48"/>
      <c r="Y25" s="57">
        <f>SUM(Y23:Y24)</f>
        <v>0</v>
      </c>
    </row>
    <row r="26" spans="1:25" s="154" customFormat="1" ht="22.2" x14ac:dyDescent="0.6">
      <c r="A26" s="164"/>
      <c r="B26" s="153"/>
      <c r="C26" s="60"/>
      <c r="D26" s="55"/>
      <c r="E26" s="60"/>
      <c r="F26" s="55"/>
      <c r="G26" s="60"/>
      <c r="H26" s="55"/>
      <c r="I26" s="61"/>
      <c r="J26" s="48"/>
      <c r="K26" s="60"/>
      <c r="L26" s="48"/>
      <c r="M26" s="60"/>
      <c r="N26" s="48"/>
      <c r="O26" s="62"/>
      <c r="P26" s="48"/>
      <c r="Q26" s="62"/>
      <c r="R26" s="58"/>
      <c r="S26" s="62"/>
      <c r="T26" s="58"/>
      <c r="U26" s="62"/>
      <c r="V26" s="58"/>
      <c r="W26" s="62"/>
      <c r="X26" s="48"/>
      <c r="Y26" s="62"/>
    </row>
    <row r="27" spans="1:25" s="154" customFormat="1" ht="22.8" thickBot="1" x14ac:dyDescent="0.65">
      <c r="A27" s="136" t="s">
        <v>138</v>
      </c>
      <c r="B27" s="153"/>
      <c r="C27" s="63">
        <f>+C20+C25</f>
        <v>0</v>
      </c>
      <c r="D27" s="55"/>
      <c r="E27" s="63">
        <f>+E20+E25</f>
        <v>0</v>
      </c>
      <c r="F27" s="55"/>
      <c r="G27" s="63">
        <f>+G20+G25</f>
        <v>0</v>
      </c>
      <c r="H27" s="55"/>
      <c r="I27" s="64">
        <f>+I20+I25</f>
        <v>0</v>
      </c>
      <c r="J27" s="48"/>
      <c r="K27" s="65">
        <f>+K20+K25</f>
        <v>0</v>
      </c>
      <c r="L27" s="48"/>
      <c r="M27" s="63">
        <f>+M20+M25</f>
        <v>0</v>
      </c>
      <c r="N27" s="48"/>
      <c r="O27" s="65">
        <f>+O20+O25</f>
        <v>-144564360</v>
      </c>
      <c r="P27" s="48"/>
      <c r="Q27" s="65">
        <f>+Q20+Q25</f>
        <v>0</v>
      </c>
      <c r="R27" s="58"/>
      <c r="S27" s="65">
        <f>+S20+S25</f>
        <v>0</v>
      </c>
      <c r="T27" s="58"/>
      <c r="U27" s="65">
        <f>+U20+U25</f>
        <v>-144564360</v>
      </c>
      <c r="V27" s="58"/>
      <c r="W27" s="65">
        <f>+W20+W25</f>
        <v>0</v>
      </c>
      <c r="X27" s="48"/>
      <c r="Y27" s="65">
        <f>+Y20+Y25</f>
        <v>-144564360</v>
      </c>
    </row>
    <row r="28" spans="1:25" s="154" customFormat="1" ht="22.8" thickTop="1" x14ac:dyDescent="0.6">
      <c r="A28" s="136"/>
      <c r="B28" s="153"/>
      <c r="C28" s="42"/>
      <c r="D28" s="47"/>
      <c r="E28" s="42"/>
      <c r="F28" s="47"/>
      <c r="G28" s="42"/>
      <c r="H28" s="47"/>
      <c r="I28" s="42"/>
      <c r="J28" s="47"/>
      <c r="K28" s="47"/>
      <c r="L28" s="47"/>
      <c r="M28" s="47"/>
      <c r="N28" s="47"/>
      <c r="O28" s="42"/>
      <c r="P28" s="47"/>
      <c r="Q28" s="42"/>
      <c r="R28" s="42"/>
      <c r="S28" s="42"/>
      <c r="T28" s="42"/>
      <c r="U28" s="42"/>
      <c r="V28" s="42"/>
      <c r="W28" s="42"/>
      <c r="X28" s="42"/>
      <c r="Y28" s="58"/>
    </row>
    <row r="29" spans="1:25" s="154" customFormat="1" ht="22.2" x14ac:dyDescent="0.6">
      <c r="A29" s="136" t="s">
        <v>139</v>
      </c>
      <c r="B29" s="153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8"/>
    </row>
    <row r="30" spans="1:25" s="154" customFormat="1" x14ac:dyDescent="0.55000000000000004">
      <c r="A30" s="219" t="s">
        <v>218</v>
      </c>
      <c r="B30" s="162"/>
      <c r="C30" s="50">
        <v>0</v>
      </c>
      <c r="D30" s="47"/>
      <c r="E30" s="50">
        <v>0</v>
      </c>
      <c r="F30" s="47"/>
      <c r="G30" s="50">
        <v>0</v>
      </c>
      <c r="H30" s="47"/>
      <c r="I30" s="50">
        <v>0</v>
      </c>
      <c r="J30" s="42"/>
      <c r="K30" s="42">
        <v>0</v>
      </c>
      <c r="L30" s="42"/>
      <c r="M30" s="42">
        <v>0</v>
      </c>
      <c r="N30" s="42"/>
      <c r="O30" s="42">
        <f>+'2'!E26</f>
        <v>282695127</v>
      </c>
      <c r="P30" s="47"/>
      <c r="Q30" s="50">
        <v>0</v>
      </c>
      <c r="R30" s="50"/>
      <c r="S30" s="50">
        <v>0</v>
      </c>
      <c r="T30" s="50"/>
      <c r="U30" s="50">
        <f>SUM(C30:S30)</f>
        <v>282695127</v>
      </c>
      <c r="V30" s="50"/>
      <c r="W30" s="50">
        <f>+'2'!E27</f>
        <v>-2415012</v>
      </c>
      <c r="X30" s="47"/>
      <c r="Y30" s="42">
        <f t="shared" ref="Y30" si="0">+U30+W30</f>
        <v>280280115</v>
      </c>
    </row>
    <row r="31" spans="1:25" s="154" customFormat="1" ht="22.2" x14ac:dyDescent="0.6">
      <c r="A31" s="188" t="s">
        <v>140</v>
      </c>
      <c r="B31" s="166"/>
      <c r="C31" s="50">
        <v>0</v>
      </c>
      <c r="D31" s="47"/>
      <c r="E31" s="50">
        <v>0</v>
      </c>
      <c r="F31" s="47"/>
      <c r="G31" s="50">
        <v>0</v>
      </c>
      <c r="H31" s="47"/>
      <c r="I31" s="50">
        <v>0</v>
      </c>
      <c r="J31" s="47"/>
      <c r="K31" s="43">
        <v>0</v>
      </c>
      <c r="L31" s="47"/>
      <c r="M31" s="43">
        <v>0</v>
      </c>
      <c r="N31" s="47"/>
      <c r="O31" s="66">
        <f>+'3'!E15-W31</f>
        <v>2392015</v>
      </c>
      <c r="P31" s="60"/>
      <c r="Q31" s="50">
        <f>+'3'!E16</f>
        <v>-460125</v>
      </c>
      <c r="R31" s="50"/>
      <c r="S31" s="50">
        <f>+'3'!E13</f>
        <v>-155285168</v>
      </c>
      <c r="T31" s="50"/>
      <c r="U31" s="50">
        <f>SUM(C31:S31)</f>
        <v>-153353278</v>
      </c>
      <c r="V31" s="50"/>
      <c r="W31" s="51">
        <v>0</v>
      </c>
      <c r="X31" s="47"/>
      <c r="Y31" s="50">
        <f>+U31+W31</f>
        <v>-153353278</v>
      </c>
    </row>
    <row r="32" spans="1:25" s="154" customFormat="1" ht="22.2" x14ac:dyDescent="0.6">
      <c r="A32" s="136" t="s">
        <v>141</v>
      </c>
      <c r="B32" s="153"/>
      <c r="C32" s="54">
        <f>SUM(C30:C31)</f>
        <v>0</v>
      </c>
      <c r="D32" s="55"/>
      <c r="E32" s="54">
        <f>SUM(E30:E31)</f>
        <v>0</v>
      </c>
      <c r="F32" s="55"/>
      <c r="G32" s="54">
        <f>SUM(G30:G31)</f>
        <v>0</v>
      </c>
      <c r="H32" s="55"/>
      <c r="I32" s="54">
        <f>SUM(I30:I31)</f>
        <v>0</v>
      </c>
      <c r="J32" s="55"/>
      <c r="K32" s="54">
        <f>SUM(K30:K31)</f>
        <v>0</v>
      </c>
      <c r="L32" s="55"/>
      <c r="M32" s="54">
        <f>SUM(M30:M31)</f>
        <v>0</v>
      </c>
      <c r="N32" s="55"/>
      <c r="O32" s="54">
        <f>SUM(O30:O31)</f>
        <v>285087142</v>
      </c>
      <c r="P32" s="55"/>
      <c r="Q32" s="57">
        <f>SUM(Q30:Q31)</f>
        <v>-460125</v>
      </c>
      <c r="R32" s="60"/>
      <c r="S32" s="57">
        <f>SUM(S30:S31)</f>
        <v>-155285168</v>
      </c>
      <c r="T32" s="60"/>
      <c r="U32" s="57">
        <f>SUM(U30:U31)</f>
        <v>129341849</v>
      </c>
      <c r="V32" s="60"/>
      <c r="W32" s="57">
        <f>SUM(W30:W31)</f>
        <v>-2415012</v>
      </c>
      <c r="X32" s="55"/>
      <c r="Y32" s="57">
        <f>SUM(Y30:Y31)</f>
        <v>126926837</v>
      </c>
    </row>
    <row r="33" spans="1:25" s="154" customFormat="1" ht="10.5" customHeight="1" x14ac:dyDescent="0.6">
      <c r="A33" s="136"/>
      <c r="B33" s="153"/>
      <c r="C33" s="60"/>
      <c r="D33" s="55"/>
      <c r="E33" s="60"/>
      <c r="F33" s="55"/>
      <c r="G33" s="60"/>
      <c r="H33" s="55"/>
      <c r="I33" s="60"/>
      <c r="J33" s="55"/>
      <c r="K33" s="55"/>
      <c r="L33" s="55"/>
      <c r="M33" s="55"/>
      <c r="N33" s="55"/>
      <c r="O33" s="60"/>
      <c r="P33" s="55"/>
      <c r="Q33" s="60"/>
      <c r="R33" s="60"/>
      <c r="S33" s="60"/>
      <c r="T33" s="60"/>
      <c r="U33" s="60"/>
      <c r="V33" s="60"/>
      <c r="W33" s="60"/>
      <c r="X33" s="55"/>
      <c r="Y33" s="60"/>
    </row>
    <row r="34" spans="1:25" s="154" customFormat="1" ht="22.2" customHeight="1" x14ac:dyDescent="0.55000000000000004">
      <c r="A34" s="128" t="s">
        <v>142</v>
      </c>
      <c r="B34" s="79">
        <v>16</v>
      </c>
      <c r="C34" s="43">
        <v>0</v>
      </c>
      <c r="D34" s="47"/>
      <c r="E34" s="43">
        <v>0</v>
      </c>
      <c r="F34" s="47"/>
      <c r="G34" s="43">
        <v>0</v>
      </c>
      <c r="H34" s="47"/>
      <c r="I34" s="43">
        <v>0</v>
      </c>
      <c r="J34" s="47"/>
      <c r="K34" s="43">
        <v>0</v>
      </c>
      <c r="L34" s="47"/>
      <c r="M34" s="43">
        <v>14135000</v>
      </c>
      <c r="N34" s="47"/>
      <c r="O34" s="67">
        <f>-M34</f>
        <v>-14135000</v>
      </c>
      <c r="P34" s="47"/>
      <c r="Q34" s="43">
        <v>0</v>
      </c>
      <c r="R34" s="42"/>
      <c r="S34" s="43">
        <v>0</v>
      </c>
      <c r="T34" s="42"/>
      <c r="U34" s="43">
        <f>SUM(C34:S34)</f>
        <v>0</v>
      </c>
      <c r="V34" s="42"/>
      <c r="W34" s="43">
        <v>0</v>
      </c>
      <c r="X34" s="47"/>
      <c r="Y34" s="53">
        <v>0</v>
      </c>
    </row>
    <row r="35" spans="1:25" s="154" customFormat="1" ht="22.2" hidden="1" customHeight="1" x14ac:dyDescent="0.6">
      <c r="A35" s="128" t="s">
        <v>143</v>
      </c>
      <c r="B35" s="162"/>
      <c r="C35" s="43">
        <v>0</v>
      </c>
      <c r="D35" s="47"/>
      <c r="E35" s="43"/>
      <c r="F35" s="47"/>
      <c r="G35" s="43">
        <v>0</v>
      </c>
      <c r="H35" s="47"/>
      <c r="I35" s="43">
        <v>0</v>
      </c>
      <c r="J35" s="47"/>
      <c r="K35" s="43">
        <v>0</v>
      </c>
      <c r="L35" s="47"/>
      <c r="M35" s="43">
        <v>0</v>
      </c>
      <c r="N35" s="47"/>
      <c r="O35" s="43">
        <v>0</v>
      </c>
      <c r="P35" s="47"/>
      <c r="Q35" s="43">
        <v>0</v>
      </c>
      <c r="R35" s="42"/>
      <c r="S35" s="43">
        <v>0</v>
      </c>
      <c r="T35" s="42"/>
      <c r="U35" s="43">
        <v>0</v>
      </c>
      <c r="V35" s="42"/>
      <c r="W35" s="43">
        <v>0</v>
      </c>
      <c r="X35" s="47"/>
      <c r="Y35" s="68">
        <v>0</v>
      </c>
    </row>
    <row r="36" spans="1:25" s="154" customFormat="1" ht="10.5" customHeight="1" x14ac:dyDescent="0.6">
      <c r="A36" s="128"/>
      <c r="B36" s="162"/>
      <c r="C36" s="42"/>
      <c r="D36" s="47"/>
      <c r="E36" s="42"/>
      <c r="F36" s="47"/>
      <c r="G36" s="42"/>
      <c r="H36" s="47"/>
      <c r="I36" s="42"/>
      <c r="J36" s="47"/>
      <c r="K36" s="47"/>
      <c r="L36" s="47"/>
      <c r="M36" s="47"/>
      <c r="N36" s="47"/>
      <c r="O36" s="42"/>
      <c r="P36" s="47"/>
      <c r="Q36" s="42"/>
      <c r="R36" s="42"/>
      <c r="S36" s="42"/>
      <c r="T36" s="42"/>
      <c r="U36" s="42"/>
      <c r="V36" s="42"/>
      <c r="W36" s="42"/>
      <c r="X36" s="47"/>
      <c r="Y36" s="60"/>
    </row>
    <row r="37" spans="1:25" s="154" customFormat="1" ht="22.8" thickBot="1" x14ac:dyDescent="0.65">
      <c r="A37" s="151" t="s">
        <v>200</v>
      </c>
      <c r="B37" s="166"/>
      <c r="C37" s="63">
        <f>+C14+C27+C32+C34</f>
        <v>3615000000</v>
      </c>
      <c r="D37" s="55"/>
      <c r="E37" s="63">
        <f>+E14+E27+E32+E34</f>
        <v>3381235480</v>
      </c>
      <c r="F37" s="55"/>
      <c r="G37" s="63">
        <f>+G14+G27+G32+G34</f>
        <v>1950684634</v>
      </c>
      <c r="H37" s="55"/>
      <c r="I37" s="69">
        <f>+I14+I27+I32+I34</f>
        <v>-229047190</v>
      </c>
      <c r="J37" s="48"/>
      <c r="K37" s="69">
        <f>+K14+K27+K32+K34</f>
        <v>-184136595</v>
      </c>
      <c r="L37" s="48"/>
      <c r="M37" s="63">
        <f>+M14+M27+M32+M34</f>
        <v>122401574</v>
      </c>
      <c r="N37" s="48"/>
      <c r="O37" s="63">
        <f>+O14+O27+O32+O34</f>
        <v>2046392143</v>
      </c>
      <c r="P37" s="48"/>
      <c r="Q37" s="65">
        <f>+Q14+Q27+Q32+Q34</f>
        <v>-460125</v>
      </c>
      <c r="R37" s="58"/>
      <c r="S37" s="65">
        <f>+S14+S27+S32+S34</f>
        <v>-1413941120</v>
      </c>
      <c r="T37" s="58"/>
      <c r="U37" s="63">
        <f>+U14+U27+U32+U34</f>
        <v>9288128801</v>
      </c>
      <c r="V37" s="58"/>
      <c r="W37" s="63">
        <f>+W14+W27+W32+W34</f>
        <v>54564536</v>
      </c>
      <c r="X37" s="48"/>
      <c r="Y37" s="63">
        <f>+Y14+Y27+Y32+Y34</f>
        <v>9342693337</v>
      </c>
    </row>
    <row r="38" spans="1:25" ht="22.2" thickTop="1" x14ac:dyDescent="0.55000000000000004"/>
  </sheetData>
  <mergeCells count="4">
    <mergeCell ref="C4:Y4"/>
    <mergeCell ref="M7:O7"/>
    <mergeCell ref="C12:Y12"/>
    <mergeCell ref="Q7:S7"/>
  </mergeCells>
  <conditionalFormatting sqref="C18:C19 G18:G19">
    <cfRule type="expression" priority="4" stopIfTrue="1">
      <formula>"if(E11&gt;0,#,##0;(#,##0),"-")"</formula>
    </cfRule>
  </conditionalFormatting>
  <conditionalFormatting sqref="E18:E19">
    <cfRule type="expression" priority="1" stopIfTrue="1">
      <formula>"if(E11&gt;0,#,##0;(#,##0),"-")"</formula>
    </cfRule>
  </conditionalFormatting>
  <conditionalFormatting sqref="I18:I19">
    <cfRule type="expression" priority="2" stopIfTrue="1">
      <formula>"if(E11&gt;0,#,##0;(#,##0),"-")"</formula>
    </cfRule>
  </conditionalFormatting>
  <conditionalFormatting sqref="O30">
    <cfRule type="expression" priority="3" stopIfTrue="1">
      <formula>"if(E11&gt;0,#,##0;(#,##0),"-")"</formula>
    </cfRule>
  </conditionalFormatting>
  <pageMargins left="0.59055118110236227" right="0.31496062992125984" top="0.39370078740157483" bottom="0.39370078740157483" header="0.31496062992125984" footer="0.31496062992125984"/>
  <pageSetup paperSize="9" scale="58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  <ignoredErrors>
    <ignoredError sqref="U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CAA24-B5E6-46E8-AA21-9EC1CA2A31C0}">
  <dimension ref="A1:O27"/>
  <sheetViews>
    <sheetView zoomScaleNormal="100" zoomScaleSheetLayoutView="85" workbookViewId="0">
      <selection activeCell="U23" sqref="U23"/>
    </sheetView>
  </sheetViews>
  <sheetFormatPr defaultRowHeight="21.6" x14ac:dyDescent="0.55000000000000004"/>
  <cols>
    <col min="1" max="1" width="44.375" style="84" customWidth="1"/>
    <col min="2" max="2" width="9" style="84"/>
    <col min="3" max="3" width="16.625" style="84" customWidth="1"/>
    <col min="4" max="4" width="1.875" style="84" customWidth="1"/>
    <col min="5" max="5" width="15.625" style="84" bestFit="1" customWidth="1"/>
    <col min="6" max="6" width="1.875" style="84" customWidth="1"/>
    <col min="7" max="7" width="16.75" style="84" bestFit="1" customWidth="1"/>
    <col min="8" max="8" width="1.875" style="84" customWidth="1"/>
    <col min="9" max="9" width="14" style="84" bestFit="1" customWidth="1"/>
    <col min="10" max="10" width="1.875" style="84" customWidth="1"/>
    <col min="11" max="11" width="17" style="84" customWidth="1"/>
    <col min="12" max="12" width="1.875" style="84" customWidth="1"/>
    <col min="13" max="13" width="17" style="84" customWidth="1"/>
    <col min="14" max="14" width="1.875" style="84" customWidth="1"/>
    <col min="15" max="15" width="15.125" style="84" customWidth="1"/>
    <col min="16" max="16384" width="9" style="84"/>
  </cols>
  <sheetData>
    <row r="1" spans="1:15" s="122" customFormat="1" ht="22.2" customHeight="1" x14ac:dyDescent="0.6">
      <c r="A1" s="77" t="s">
        <v>0</v>
      </c>
      <c r="B1" s="121"/>
      <c r="O1" s="123"/>
    </row>
    <row r="2" spans="1:15" s="122" customFormat="1" ht="22.2" customHeight="1" x14ac:dyDescent="0.6">
      <c r="A2" s="80" t="s">
        <v>105</v>
      </c>
      <c r="B2" s="121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3"/>
    </row>
    <row r="3" spans="1:15" s="122" customFormat="1" ht="22.2" customHeight="1" x14ac:dyDescent="0.5">
      <c r="B3" s="125"/>
      <c r="C3" s="126"/>
      <c r="D3" s="126"/>
      <c r="E3" s="126"/>
      <c r="F3" s="126"/>
      <c r="G3" s="126"/>
      <c r="H3" s="126"/>
      <c r="I3" s="126"/>
      <c r="J3" s="127"/>
      <c r="K3" s="127"/>
      <c r="L3" s="127"/>
      <c r="M3" s="127"/>
      <c r="N3" s="127"/>
      <c r="O3" s="127"/>
    </row>
    <row r="4" spans="1:15" s="130" customFormat="1" ht="22.2" customHeight="1" x14ac:dyDescent="0.6">
      <c r="A4" s="128"/>
      <c r="B4" s="129"/>
      <c r="C4" s="258" t="s">
        <v>3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</row>
    <row r="5" spans="1:15" s="130" customFormat="1" ht="22.2" customHeight="1" x14ac:dyDescent="0.6">
      <c r="A5" s="128"/>
      <c r="B5" s="129"/>
      <c r="C5" s="131"/>
      <c r="D5" s="131"/>
      <c r="E5" s="131"/>
      <c r="F5" s="131"/>
      <c r="G5" s="131"/>
      <c r="H5" s="131"/>
      <c r="I5" s="132"/>
      <c r="J5" s="132"/>
      <c r="K5" s="132"/>
      <c r="L5" s="132"/>
      <c r="M5" s="132" t="s">
        <v>106</v>
      </c>
      <c r="N5" s="131"/>
      <c r="O5" s="131"/>
    </row>
    <row r="6" spans="1:15" s="130" customFormat="1" ht="22.2" customHeight="1" x14ac:dyDescent="0.55000000000000004">
      <c r="A6" s="132"/>
      <c r="B6" s="133"/>
      <c r="C6" s="132"/>
      <c r="D6" s="132"/>
      <c r="E6" s="132"/>
      <c r="F6" s="132"/>
      <c r="G6" s="132"/>
      <c r="H6" s="132"/>
      <c r="I6" s="259" t="s">
        <v>60</v>
      </c>
      <c r="J6" s="259"/>
      <c r="K6" s="259"/>
      <c r="L6" s="132"/>
      <c r="M6" s="155" t="s">
        <v>147</v>
      </c>
      <c r="N6" s="132"/>
    </row>
    <row r="7" spans="1:15" s="130" customFormat="1" ht="22.2" customHeight="1" x14ac:dyDescent="0.55000000000000004">
      <c r="A7" s="132"/>
      <c r="B7" s="133"/>
      <c r="L7" s="132"/>
      <c r="M7" s="132" t="s">
        <v>111</v>
      </c>
      <c r="N7" s="132"/>
      <c r="O7" s="132"/>
    </row>
    <row r="8" spans="1:15" s="130" customFormat="1" ht="22.2" customHeight="1" x14ac:dyDescent="0.55000000000000004">
      <c r="A8" s="132"/>
      <c r="B8" s="133"/>
      <c r="C8" s="132" t="s">
        <v>114</v>
      </c>
      <c r="D8" s="132"/>
      <c r="E8" s="132" t="s">
        <v>115</v>
      </c>
      <c r="F8" s="132"/>
      <c r="G8" s="132" t="s">
        <v>116</v>
      </c>
      <c r="H8" s="132"/>
      <c r="I8" s="132" t="s">
        <v>118</v>
      </c>
      <c r="J8" s="132"/>
      <c r="K8" s="132" t="s">
        <v>60</v>
      </c>
      <c r="L8" s="132"/>
      <c r="M8" s="132" t="s">
        <v>119</v>
      </c>
      <c r="N8" s="132"/>
      <c r="O8" s="132" t="s">
        <v>148</v>
      </c>
    </row>
    <row r="9" spans="1:15" s="130" customFormat="1" ht="22.2" customHeight="1" x14ac:dyDescent="0.55000000000000004">
      <c r="A9" s="132"/>
      <c r="B9" s="133" t="s">
        <v>6</v>
      </c>
      <c r="C9" s="132" t="s">
        <v>121</v>
      </c>
      <c r="D9" s="132"/>
      <c r="E9" s="132" t="s">
        <v>122</v>
      </c>
      <c r="F9" s="132"/>
      <c r="G9" s="132" t="s">
        <v>123</v>
      </c>
      <c r="H9" s="132"/>
      <c r="I9" s="132" t="s">
        <v>125</v>
      </c>
      <c r="J9" s="132"/>
      <c r="K9" s="132" t="s">
        <v>63</v>
      </c>
      <c r="L9" s="132"/>
      <c r="M9" s="132" t="s">
        <v>126</v>
      </c>
      <c r="N9" s="132"/>
      <c r="O9" s="132" t="s">
        <v>149</v>
      </c>
    </row>
    <row r="10" spans="1:15" s="130" customFormat="1" x14ac:dyDescent="0.55000000000000004">
      <c r="B10" s="133"/>
      <c r="C10" s="263" t="s">
        <v>7</v>
      </c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</row>
    <row r="11" spans="1:15" s="122" customFormat="1" ht="22.2" x14ac:dyDescent="0.6">
      <c r="A11" s="134" t="s">
        <v>144</v>
      </c>
      <c r="B11" s="133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</row>
    <row r="12" spans="1:15" s="122" customFormat="1" x14ac:dyDescent="0.55000000000000004">
      <c r="A12" s="128" t="s">
        <v>145</v>
      </c>
      <c r="B12" s="133"/>
      <c r="C12" s="4">
        <v>3615000000</v>
      </c>
      <c r="D12" s="4"/>
      <c r="E12" s="4">
        <v>3381235480</v>
      </c>
      <c r="F12" s="4"/>
      <c r="G12" s="4">
        <v>1950684634</v>
      </c>
      <c r="H12" s="4"/>
      <c r="I12" s="4">
        <v>97512574</v>
      </c>
      <c r="J12" s="4"/>
      <c r="K12" s="4">
        <v>1468216761</v>
      </c>
      <c r="L12" s="4"/>
      <c r="M12" s="135">
        <v>-1208201080</v>
      </c>
      <c r="N12" s="4"/>
      <c r="O12" s="4">
        <f>SUM(C12:M12)</f>
        <v>9304448369</v>
      </c>
    </row>
    <row r="13" spans="1:15" s="122" customFormat="1" ht="13.5" customHeight="1" x14ac:dyDescent="0.6">
      <c r="A13" s="136"/>
      <c r="B13" s="137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</row>
    <row r="14" spans="1:15" s="122" customFormat="1" ht="22.2" customHeight="1" x14ac:dyDescent="0.6">
      <c r="A14" s="136" t="s">
        <v>129</v>
      </c>
      <c r="B14" s="137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</row>
    <row r="15" spans="1:15" s="122" customFormat="1" ht="22.2" hidden="1" customHeight="1" x14ac:dyDescent="0.55000000000000004">
      <c r="A15" s="128" t="s">
        <v>130</v>
      </c>
      <c r="B15" s="79"/>
      <c r="C15" s="139"/>
      <c r="D15" s="140"/>
      <c r="E15" s="141"/>
      <c r="F15" s="140"/>
      <c r="G15" s="5">
        <v>0</v>
      </c>
      <c r="H15" s="5"/>
      <c r="I15" s="5">
        <v>0</v>
      </c>
      <c r="J15" s="5"/>
      <c r="K15" s="5"/>
      <c r="L15" s="5"/>
      <c r="M15" s="5">
        <v>0</v>
      </c>
      <c r="N15" s="140"/>
      <c r="O15" s="139">
        <f>SUM(C15:M15)</f>
        <v>0</v>
      </c>
    </row>
    <row r="16" spans="1:15" s="122" customFormat="1" ht="22.2" customHeight="1" x14ac:dyDescent="0.6">
      <c r="A16" s="128" t="s">
        <v>150</v>
      </c>
      <c r="B16" s="79">
        <v>22</v>
      </c>
      <c r="C16" s="4">
        <v>0</v>
      </c>
      <c r="D16" s="9"/>
      <c r="E16" s="9">
        <v>0</v>
      </c>
      <c r="F16" s="9"/>
      <c r="G16" s="4">
        <v>0</v>
      </c>
      <c r="H16" s="9"/>
      <c r="I16" s="4">
        <v>0</v>
      </c>
      <c r="J16" s="9"/>
      <c r="K16" s="135">
        <v>-72299295</v>
      </c>
      <c r="L16" s="9"/>
      <c r="M16" s="4">
        <v>0</v>
      </c>
      <c r="N16" s="9"/>
      <c r="O16" s="135">
        <f>SUM(C16:M16)</f>
        <v>-72299295</v>
      </c>
    </row>
    <row r="17" spans="1:15" s="144" customFormat="1" ht="22.2" customHeight="1" x14ac:dyDescent="0.6">
      <c r="A17" s="142" t="s">
        <v>133</v>
      </c>
      <c r="B17" s="137"/>
      <c r="C17" s="2">
        <f>SUM(C15:C16)</f>
        <v>0</v>
      </c>
      <c r="D17" s="9"/>
      <c r="E17" s="2">
        <f>SUM(E15:E16)</f>
        <v>0</v>
      </c>
      <c r="F17" s="9"/>
      <c r="G17" s="2">
        <f>SUM(G15:G16)</f>
        <v>0</v>
      </c>
      <c r="H17" s="9"/>
      <c r="I17" s="2">
        <f>SUM(I15:I16)</f>
        <v>0</v>
      </c>
      <c r="J17" s="9"/>
      <c r="K17" s="143">
        <f>SUM(K15:K16)</f>
        <v>-72299295</v>
      </c>
      <c r="L17" s="9"/>
      <c r="M17" s="2">
        <f>SUM(M15:M16)</f>
        <v>0</v>
      </c>
      <c r="N17" s="9"/>
      <c r="O17" s="143">
        <f>SUM(O15:O16)</f>
        <v>-72299295</v>
      </c>
    </row>
    <row r="18" spans="1:15" s="122" customFormat="1" ht="13.5" customHeight="1" x14ac:dyDescent="0.55000000000000004">
      <c r="A18" s="128"/>
      <c r="B18" s="133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</row>
    <row r="19" spans="1:15" s="122" customFormat="1" ht="22.2" customHeight="1" x14ac:dyDescent="0.6">
      <c r="A19" s="136" t="s">
        <v>139</v>
      </c>
      <c r="B19" s="133"/>
      <c r="C19" s="1"/>
      <c r="D19" s="1"/>
      <c r="E19" s="1"/>
      <c r="F19" s="1"/>
      <c r="G19" s="1"/>
      <c r="H19" s="1"/>
      <c r="I19" s="1"/>
      <c r="J19" s="1"/>
      <c r="K19" s="5"/>
      <c r="L19" s="5"/>
      <c r="M19" s="5"/>
      <c r="N19" s="5"/>
      <c r="O19" s="145"/>
    </row>
    <row r="20" spans="1:15" s="122" customFormat="1" ht="22.2" customHeight="1" x14ac:dyDescent="0.6">
      <c r="A20" s="220" t="s">
        <v>95</v>
      </c>
      <c r="B20" s="137"/>
      <c r="C20" s="4">
        <v>0</v>
      </c>
      <c r="D20" s="4"/>
      <c r="E20" s="4">
        <v>0</v>
      </c>
      <c r="F20" s="4"/>
      <c r="G20" s="4">
        <v>0</v>
      </c>
      <c r="H20" s="4"/>
      <c r="I20" s="4">
        <v>0</v>
      </c>
      <c r="J20" s="4"/>
      <c r="K20" s="4">
        <f>+'2'!K28</f>
        <v>215074630</v>
      </c>
      <c r="L20" s="34"/>
      <c r="M20" s="4">
        <v>0</v>
      </c>
      <c r="N20" s="34"/>
      <c r="O20" s="4">
        <f>SUM(C20:M20)</f>
        <v>215074630</v>
      </c>
    </row>
    <row r="21" spans="1:15" s="122" customFormat="1" ht="22.2" customHeight="1" x14ac:dyDescent="0.6">
      <c r="A21" s="146" t="s">
        <v>151</v>
      </c>
      <c r="B21" s="137"/>
      <c r="C21" s="10">
        <v>0</v>
      </c>
      <c r="D21" s="1"/>
      <c r="E21" s="10">
        <v>0</v>
      </c>
      <c r="F21" s="1"/>
      <c r="G21" s="10">
        <v>0</v>
      </c>
      <c r="H21" s="1"/>
      <c r="I21" s="10">
        <v>0</v>
      </c>
      <c r="J21" s="1"/>
      <c r="K21" s="147">
        <f>+'3'!K15+'3'!K16</f>
        <v>-1910781</v>
      </c>
      <c r="L21" s="5"/>
      <c r="M21" s="147">
        <f>+'3'!K13</f>
        <v>-50454872</v>
      </c>
      <c r="N21" s="148"/>
      <c r="O21" s="147">
        <f>SUM(C21:M21)</f>
        <v>-52365653</v>
      </c>
    </row>
    <row r="22" spans="1:15" s="122" customFormat="1" ht="22.2" customHeight="1" x14ac:dyDescent="0.6">
      <c r="A22" s="136" t="s">
        <v>141</v>
      </c>
      <c r="B22" s="133"/>
      <c r="C22" s="2">
        <f>SUM(C20:C21)</f>
        <v>0</v>
      </c>
      <c r="D22" s="149"/>
      <c r="E22" s="2">
        <f>SUM(E20:E21)</f>
        <v>0</v>
      </c>
      <c r="F22" s="149"/>
      <c r="G22" s="2">
        <f>SUM(G20:G21)</f>
        <v>0</v>
      </c>
      <c r="H22" s="149"/>
      <c r="I22" s="2">
        <f>SUM(I20:I21)</f>
        <v>0</v>
      </c>
      <c r="J22" s="149"/>
      <c r="K22" s="2">
        <f>SUM(K20:K21)</f>
        <v>213163849</v>
      </c>
      <c r="L22" s="145"/>
      <c r="M22" s="143">
        <f>SUM(M20:M21)</f>
        <v>-50454872</v>
      </c>
      <c r="N22" s="145"/>
      <c r="O22" s="143">
        <f>SUM(O20:O21)</f>
        <v>162708977</v>
      </c>
    </row>
    <row r="23" spans="1:15" s="122" customFormat="1" ht="13.5" customHeight="1" x14ac:dyDescent="0.55000000000000004">
      <c r="A23" s="128"/>
      <c r="B23" s="133"/>
      <c r="C23" s="1"/>
      <c r="D23" s="1"/>
      <c r="E23" s="1"/>
      <c r="F23" s="1"/>
      <c r="G23" s="1"/>
      <c r="H23" s="1"/>
      <c r="I23" s="1"/>
      <c r="J23" s="1"/>
      <c r="K23" s="1"/>
      <c r="L23" s="1"/>
      <c r="M23" s="148"/>
      <c r="N23" s="1"/>
      <c r="O23" s="1"/>
    </row>
    <row r="24" spans="1:15" s="122" customFormat="1" ht="22.2" customHeight="1" x14ac:dyDescent="0.55000000000000004">
      <c r="A24" s="128" t="s">
        <v>142</v>
      </c>
      <c r="B24" s="79">
        <v>16</v>
      </c>
      <c r="C24" s="10">
        <v>0</v>
      </c>
      <c r="D24" s="1"/>
      <c r="E24" s="10">
        <v>0</v>
      </c>
      <c r="F24" s="1"/>
      <c r="G24" s="10">
        <v>0</v>
      </c>
      <c r="H24" s="1"/>
      <c r="I24" s="10">
        <v>10754000</v>
      </c>
      <c r="J24" s="1"/>
      <c r="K24" s="150">
        <f>-I24</f>
        <v>-10754000</v>
      </c>
      <c r="L24" s="1"/>
      <c r="M24" s="10">
        <v>0</v>
      </c>
      <c r="N24" s="1"/>
      <c r="O24" s="10">
        <f>SUM(C24:M24)</f>
        <v>0</v>
      </c>
    </row>
    <row r="25" spans="1:15" s="122" customFormat="1" ht="13.5" customHeight="1" x14ac:dyDescent="0.55000000000000004">
      <c r="A25" s="128"/>
      <c r="B25" s="133"/>
      <c r="C25" s="1"/>
      <c r="D25" s="1"/>
      <c r="E25" s="1"/>
      <c r="F25" s="1"/>
      <c r="G25" s="1"/>
      <c r="H25" s="1"/>
      <c r="I25" s="1"/>
      <c r="J25" s="1"/>
      <c r="K25" s="4"/>
      <c r="L25" s="1"/>
      <c r="M25" s="148"/>
      <c r="N25" s="1"/>
      <c r="O25" s="1"/>
    </row>
    <row r="26" spans="1:15" s="122" customFormat="1" ht="22.2" customHeight="1" thickBot="1" x14ac:dyDescent="0.65">
      <c r="A26" s="151" t="s">
        <v>146</v>
      </c>
      <c r="B26" s="133"/>
      <c r="C26" s="7">
        <f>+C12+C17+C22+C24</f>
        <v>3615000000</v>
      </c>
      <c r="D26" s="149"/>
      <c r="E26" s="7">
        <f>+E12+E17+E22+E24</f>
        <v>3381235480</v>
      </c>
      <c r="F26" s="149"/>
      <c r="G26" s="7">
        <f>+G12+G17+G22+G24</f>
        <v>1950684634</v>
      </c>
      <c r="H26" s="149"/>
      <c r="I26" s="7">
        <f>+I12+I17+I22+I24</f>
        <v>108266574</v>
      </c>
      <c r="J26" s="149"/>
      <c r="K26" s="7">
        <f>+K12+K17+K22+K24</f>
        <v>1598327315</v>
      </c>
      <c r="L26" s="149"/>
      <c r="M26" s="152">
        <f>+M12+M17+M22+M24</f>
        <v>-1258655952</v>
      </c>
      <c r="N26" s="149"/>
      <c r="O26" s="7">
        <f>+O12+O17+O22+O24</f>
        <v>9394858051</v>
      </c>
    </row>
    <row r="27" spans="1:15" ht="22.2" thickTop="1" x14ac:dyDescent="0.55000000000000004"/>
  </sheetData>
  <mergeCells count="3">
    <mergeCell ref="C4:O4"/>
    <mergeCell ref="I6:K6"/>
    <mergeCell ref="C10:O10"/>
  </mergeCells>
  <conditionalFormatting sqref="K20:K21">
    <cfRule type="expression" priority="4" stopIfTrue="1">
      <formula>"if(E11&gt;0,#,##0;(#,##0),"-")"</formula>
    </cfRule>
  </conditionalFormatting>
  <conditionalFormatting sqref="K24">
    <cfRule type="expression" priority="2" stopIfTrue="1">
      <formula>"if(E11&gt;0,#,##0;(#,##0),"-")"</formula>
    </cfRule>
  </conditionalFormatting>
  <conditionalFormatting sqref="M21">
    <cfRule type="expression" priority="1" stopIfTrue="1">
      <formula>"if(E11&gt;0,#,##0;(#,##0),"-")"</formula>
    </cfRule>
  </conditionalFormatting>
  <conditionalFormatting sqref="O20:O21">
    <cfRule type="expression" priority="3" stopIfTrue="1">
      <formula>"if(E11&gt;0,#,##0;(#,##0),"-")"</formula>
    </cfRule>
  </conditionalFormatting>
  <pageMargins left="0.59055118110236204" right="0.31496062992126" top="0.39370078740157499" bottom="0.39370078740157499" header="0.31496062992126" footer="0.31496062992126"/>
  <pageSetup paperSize="9" scale="86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&amp;C&amp;[13</oddFooter>
  </headerFooter>
  <customProperties>
    <customPr name="OrphanNamesChecked" r:id="rId2"/>
  </customProperties>
  <ignoredErrors>
    <ignoredError sqref="O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01E0A-4B3B-4A0C-8358-EF37E04FEABC}">
  <dimension ref="A1:Q27"/>
  <sheetViews>
    <sheetView zoomScaleNormal="100" zoomScaleSheetLayoutView="85" workbookViewId="0">
      <selection activeCell="W21" sqref="W21"/>
    </sheetView>
  </sheetViews>
  <sheetFormatPr defaultRowHeight="21.6" x14ac:dyDescent="0.55000000000000004"/>
  <cols>
    <col min="1" max="1" width="44.375" style="84" customWidth="1"/>
    <col min="2" max="2" width="9" style="84"/>
    <col min="3" max="3" width="16.625" style="84" customWidth="1"/>
    <col min="4" max="4" width="1.875" style="84" customWidth="1"/>
    <col min="5" max="5" width="15.625" style="84" bestFit="1" customWidth="1"/>
    <col min="6" max="6" width="1.875" style="84" customWidth="1"/>
    <col min="7" max="7" width="16.75" style="84" bestFit="1" customWidth="1"/>
    <col min="8" max="8" width="1.875" style="84" customWidth="1"/>
    <col min="9" max="9" width="15" style="84" customWidth="1"/>
    <col min="10" max="10" width="1.875" style="84" customWidth="1"/>
    <col min="11" max="11" width="17" style="84" customWidth="1"/>
    <col min="12" max="12" width="1.875" style="84" customWidth="1"/>
    <col min="13" max="13" width="17" style="84" customWidth="1"/>
    <col min="14" max="14" width="1.875" style="84" customWidth="1"/>
    <col min="15" max="15" width="17" style="84" customWidth="1"/>
    <col min="16" max="16" width="1.875" style="84" customWidth="1"/>
    <col min="17" max="17" width="16.375" style="84" customWidth="1"/>
    <col min="18" max="16384" width="9" style="84"/>
  </cols>
  <sheetData>
    <row r="1" spans="1:17" s="122" customFormat="1" ht="22.2" customHeight="1" x14ac:dyDescent="0.6">
      <c r="A1" s="77" t="s">
        <v>0</v>
      </c>
      <c r="B1" s="121"/>
      <c r="Q1" s="123"/>
    </row>
    <row r="2" spans="1:17" s="122" customFormat="1" ht="22.2" customHeight="1" x14ac:dyDescent="0.6">
      <c r="A2" s="80" t="s">
        <v>105</v>
      </c>
      <c r="B2" s="121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3"/>
    </row>
    <row r="3" spans="1:17" s="122" customFormat="1" ht="22.2" customHeight="1" x14ac:dyDescent="0.5">
      <c r="B3" s="125"/>
      <c r="C3" s="126"/>
      <c r="D3" s="126"/>
      <c r="E3" s="126"/>
      <c r="F3" s="126"/>
      <c r="G3" s="126"/>
      <c r="H3" s="126"/>
      <c r="I3" s="126"/>
      <c r="J3" s="127"/>
      <c r="K3" s="127"/>
      <c r="L3" s="127"/>
      <c r="M3" s="127"/>
      <c r="N3" s="127"/>
      <c r="O3" s="127"/>
      <c r="P3" s="127"/>
      <c r="Q3" s="127"/>
    </row>
    <row r="4" spans="1:17" s="130" customFormat="1" ht="22.2" customHeight="1" x14ac:dyDescent="0.6">
      <c r="A4" s="128"/>
      <c r="B4" s="129"/>
      <c r="C4" s="258" t="s">
        <v>3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</row>
    <row r="5" spans="1:17" s="130" customFormat="1" ht="22.2" customHeight="1" x14ac:dyDescent="0.6">
      <c r="A5" s="128"/>
      <c r="B5" s="129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</row>
    <row r="6" spans="1:17" s="130" customFormat="1" ht="22.2" customHeight="1" x14ac:dyDescent="0.55000000000000004">
      <c r="A6" s="132"/>
      <c r="B6" s="133"/>
      <c r="C6" s="132"/>
      <c r="D6" s="132"/>
      <c r="E6" s="132"/>
      <c r="F6" s="132"/>
      <c r="G6" s="132"/>
      <c r="H6" s="132"/>
      <c r="I6" s="259" t="s">
        <v>60</v>
      </c>
      <c r="J6" s="259"/>
      <c r="K6" s="259"/>
      <c r="L6" s="132"/>
      <c r="M6" s="259" t="s">
        <v>64</v>
      </c>
      <c r="N6" s="259"/>
      <c r="O6" s="259"/>
      <c r="P6" s="132"/>
    </row>
    <row r="7" spans="1:17" s="130" customFormat="1" ht="22.2" customHeight="1" x14ac:dyDescent="0.55000000000000004">
      <c r="A7" s="132"/>
      <c r="B7" s="133"/>
      <c r="L7" s="132"/>
      <c r="M7" s="193" t="s">
        <v>205</v>
      </c>
      <c r="N7" s="132"/>
      <c r="O7" s="132" t="s">
        <v>111</v>
      </c>
      <c r="P7" s="132"/>
      <c r="Q7" s="132"/>
    </row>
    <row r="8" spans="1:17" s="130" customFormat="1" ht="22.2" customHeight="1" x14ac:dyDescent="0.55000000000000004">
      <c r="A8" s="132"/>
      <c r="B8" s="133"/>
      <c r="C8" s="132" t="s">
        <v>114</v>
      </c>
      <c r="D8" s="132"/>
      <c r="E8" s="132" t="s">
        <v>115</v>
      </c>
      <c r="F8" s="132"/>
      <c r="G8" s="132" t="s">
        <v>116</v>
      </c>
      <c r="H8" s="132"/>
      <c r="I8" s="132" t="s">
        <v>118</v>
      </c>
      <c r="J8" s="132"/>
      <c r="K8" s="132" t="s">
        <v>60</v>
      </c>
      <c r="L8" s="132"/>
      <c r="M8" s="193" t="s">
        <v>204</v>
      </c>
      <c r="N8" s="132"/>
      <c r="O8" s="132" t="s">
        <v>119</v>
      </c>
      <c r="P8" s="132"/>
      <c r="Q8" s="132" t="s">
        <v>148</v>
      </c>
    </row>
    <row r="9" spans="1:17" s="130" customFormat="1" ht="22.2" customHeight="1" x14ac:dyDescent="0.55000000000000004">
      <c r="A9" s="132"/>
      <c r="B9" s="133" t="s">
        <v>6</v>
      </c>
      <c r="C9" s="132" t="s">
        <v>121</v>
      </c>
      <c r="D9" s="132"/>
      <c r="E9" s="132" t="s">
        <v>122</v>
      </c>
      <c r="F9" s="132"/>
      <c r="G9" s="132" t="s">
        <v>123</v>
      </c>
      <c r="H9" s="132"/>
      <c r="I9" s="132" t="s">
        <v>125</v>
      </c>
      <c r="J9" s="132"/>
      <c r="K9" s="132" t="s">
        <v>63</v>
      </c>
      <c r="L9" s="132"/>
      <c r="M9" s="132" t="s">
        <v>203</v>
      </c>
      <c r="N9" s="132"/>
      <c r="O9" s="132" t="s">
        <v>126</v>
      </c>
      <c r="P9" s="132"/>
      <c r="Q9" s="132" t="s">
        <v>149</v>
      </c>
    </row>
    <row r="10" spans="1:17" s="130" customFormat="1" x14ac:dyDescent="0.55000000000000004">
      <c r="B10" s="133"/>
      <c r="C10" s="263" t="s">
        <v>7</v>
      </c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</row>
    <row r="11" spans="1:17" s="122" customFormat="1" ht="22.2" x14ac:dyDescent="0.6">
      <c r="A11" s="134" t="s">
        <v>202</v>
      </c>
      <c r="B11" s="133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</row>
    <row r="12" spans="1:17" s="122" customFormat="1" x14ac:dyDescent="0.55000000000000004">
      <c r="A12" s="190" t="s">
        <v>201</v>
      </c>
      <c r="B12" s="133"/>
      <c r="C12" s="4">
        <f>+'6'!C26</f>
        <v>3615000000</v>
      </c>
      <c r="D12" s="4"/>
      <c r="E12" s="4">
        <f>+'6'!E26</f>
        <v>3381235480</v>
      </c>
      <c r="F12" s="4"/>
      <c r="G12" s="4">
        <f>+'6'!G26</f>
        <v>1950684634</v>
      </c>
      <c r="H12" s="4"/>
      <c r="I12" s="4">
        <f>+'6'!I26</f>
        <v>108266574</v>
      </c>
      <c r="J12" s="4"/>
      <c r="K12" s="4">
        <f>+'6'!K26</f>
        <v>1598327315</v>
      </c>
      <c r="L12" s="4"/>
      <c r="M12" s="135">
        <v>0</v>
      </c>
      <c r="N12" s="4"/>
      <c r="O12" s="135">
        <f>+'6'!M26</f>
        <v>-1258655952</v>
      </c>
      <c r="P12" s="4"/>
      <c r="Q12" s="4">
        <f>SUM(C12:O12)</f>
        <v>9394858051</v>
      </c>
    </row>
    <row r="13" spans="1:17" s="122" customFormat="1" ht="13.5" customHeight="1" x14ac:dyDescent="0.6">
      <c r="A13" s="136"/>
      <c r="B13" s="137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</row>
    <row r="14" spans="1:17" s="122" customFormat="1" ht="22.2" customHeight="1" x14ac:dyDescent="0.6">
      <c r="A14" s="136" t="s">
        <v>129</v>
      </c>
      <c r="B14" s="137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</row>
    <row r="15" spans="1:17" s="122" customFormat="1" ht="22.2" hidden="1" customHeight="1" x14ac:dyDescent="0.55000000000000004">
      <c r="A15" s="128" t="s">
        <v>130</v>
      </c>
      <c r="B15" s="79"/>
      <c r="C15" s="139"/>
      <c r="D15" s="140"/>
      <c r="E15" s="141"/>
      <c r="F15" s="140"/>
      <c r="G15" s="5">
        <v>0</v>
      </c>
      <c r="H15" s="5"/>
      <c r="I15" s="5">
        <v>0</v>
      </c>
      <c r="J15" s="5"/>
      <c r="K15" s="5"/>
      <c r="L15" s="5"/>
      <c r="M15" s="5">
        <v>0</v>
      </c>
      <c r="N15" s="140"/>
      <c r="O15" s="5">
        <v>0</v>
      </c>
      <c r="P15" s="140"/>
      <c r="Q15" s="139">
        <f>SUM(C15:O15)</f>
        <v>0</v>
      </c>
    </row>
    <row r="16" spans="1:17" s="122" customFormat="1" ht="22.2" customHeight="1" x14ac:dyDescent="0.6">
      <c r="A16" s="128" t="s">
        <v>150</v>
      </c>
      <c r="B16" s="79">
        <v>22</v>
      </c>
      <c r="C16" s="4">
        <v>0</v>
      </c>
      <c r="D16" s="9"/>
      <c r="E16" s="9">
        <v>0</v>
      </c>
      <c r="F16" s="9"/>
      <c r="G16" s="4">
        <v>0</v>
      </c>
      <c r="H16" s="9"/>
      <c r="I16" s="4">
        <v>0</v>
      </c>
      <c r="J16" s="9"/>
      <c r="K16" s="135">
        <f>+'5'!O18</f>
        <v>-144564360</v>
      </c>
      <c r="L16" s="9"/>
      <c r="M16" s="4">
        <v>0</v>
      </c>
      <c r="N16" s="9"/>
      <c r="O16" s="4">
        <v>0</v>
      </c>
      <c r="P16" s="9"/>
      <c r="Q16" s="135">
        <f>SUM(C16:O16)</f>
        <v>-144564360</v>
      </c>
    </row>
    <row r="17" spans="1:17" s="144" customFormat="1" ht="22.2" customHeight="1" x14ac:dyDescent="0.6">
      <c r="A17" s="142" t="s">
        <v>133</v>
      </c>
      <c r="B17" s="137"/>
      <c r="C17" s="2">
        <f>SUM(C15:C16)</f>
        <v>0</v>
      </c>
      <c r="D17" s="9"/>
      <c r="E17" s="2">
        <f>SUM(E15:E16)</f>
        <v>0</v>
      </c>
      <c r="F17" s="9"/>
      <c r="G17" s="2">
        <f>SUM(G15:G16)</f>
        <v>0</v>
      </c>
      <c r="H17" s="9"/>
      <c r="I17" s="2">
        <f>SUM(I15:I16)</f>
        <v>0</v>
      </c>
      <c r="J17" s="9"/>
      <c r="K17" s="143">
        <f>SUM(K15:K16)</f>
        <v>-144564360</v>
      </c>
      <c r="L17" s="9"/>
      <c r="M17" s="2">
        <f>SUM(M15:M16)</f>
        <v>0</v>
      </c>
      <c r="N17" s="9"/>
      <c r="O17" s="2">
        <f>SUM(O15:O16)</f>
        <v>0</v>
      </c>
      <c r="P17" s="9"/>
      <c r="Q17" s="143">
        <f>SUM(Q15:Q16)</f>
        <v>-144564360</v>
      </c>
    </row>
    <row r="18" spans="1:17" s="122" customFormat="1" ht="13.5" customHeight="1" x14ac:dyDescent="0.55000000000000004">
      <c r="A18" s="128"/>
      <c r="B18" s="133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</row>
    <row r="19" spans="1:17" s="122" customFormat="1" ht="22.2" customHeight="1" x14ac:dyDescent="0.6">
      <c r="A19" s="136" t="s">
        <v>139</v>
      </c>
      <c r="B19" s="133"/>
      <c r="C19" s="1"/>
      <c r="D19" s="1"/>
      <c r="E19" s="1"/>
      <c r="F19" s="1"/>
      <c r="G19" s="1"/>
      <c r="H19" s="1"/>
      <c r="I19" s="1"/>
      <c r="J19" s="1"/>
      <c r="K19" s="5"/>
      <c r="L19" s="5"/>
      <c r="M19" s="5"/>
      <c r="N19" s="5"/>
      <c r="O19" s="5"/>
      <c r="P19" s="5"/>
      <c r="Q19" s="145"/>
    </row>
    <row r="20" spans="1:17" s="122" customFormat="1" ht="22.2" customHeight="1" x14ac:dyDescent="0.6">
      <c r="A20" s="220" t="s">
        <v>95</v>
      </c>
      <c r="B20" s="137"/>
      <c r="C20" s="4">
        <v>0</v>
      </c>
      <c r="D20" s="4"/>
      <c r="E20" s="4">
        <v>0</v>
      </c>
      <c r="F20" s="4"/>
      <c r="G20" s="4">
        <v>0</v>
      </c>
      <c r="H20" s="4"/>
      <c r="I20" s="4">
        <v>0</v>
      </c>
      <c r="J20" s="4"/>
      <c r="K20" s="4">
        <f>+'2'!I28</f>
        <v>282695127</v>
      </c>
      <c r="L20" s="34"/>
      <c r="M20" s="4">
        <v>0</v>
      </c>
      <c r="N20" s="34"/>
      <c r="O20" s="4">
        <v>0</v>
      </c>
      <c r="P20" s="34"/>
      <c r="Q20" s="4">
        <f t="shared" ref="Q20:Q21" si="0">SUM(C20:O20)</f>
        <v>282695127</v>
      </c>
    </row>
    <row r="21" spans="1:17" s="122" customFormat="1" ht="22.2" customHeight="1" x14ac:dyDescent="0.6">
      <c r="A21" s="146" t="s">
        <v>151</v>
      </c>
      <c r="B21" s="137"/>
      <c r="C21" s="10">
        <v>0</v>
      </c>
      <c r="D21" s="1"/>
      <c r="E21" s="10">
        <v>0</v>
      </c>
      <c r="F21" s="1"/>
      <c r="G21" s="10">
        <v>0</v>
      </c>
      <c r="H21" s="1"/>
      <c r="I21" s="10">
        <v>0</v>
      </c>
      <c r="J21" s="1"/>
      <c r="K21" s="147">
        <f>+'3'!I15</f>
        <v>2392015</v>
      </c>
      <c r="L21" s="5"/>
      <c r="M21" s="147">
        <f>+'3'!I16</f>
        <v>-460125</v>
      </c>
      <c r="N21" s="148"/>
      <c r="O21" s="147">
        <f>+'3'!I13</f>
        <v>-155285168</v>
      </c>
      <c r="P21" s="148"/>
      <c r="Q21" s="147">
        <f t="shared" si="0"/>
        <v>-153353278</v>
      </c>
    </row>
    <row r="22" spans="1:17" s="122" customFormat="1" ht="22.2" customHeight="1" x14ac:dyDescent="0.6">
      <c r="A22" s="136" t="s">
        <v>141</v>
      </c>
      <c r="B22" s="133"/>
      <c r="C22" s="2">
        <f>SUM(C20:C21)</f>
        <v>0</v>
      </c>
      <c r="D22" s="149"/>
      <c r="E22" s="2">
        <f>SUM(E20:E21)</f>
        <v>0</v>
      </c>
      <c r="F22" s="149"/>
      <c r="G22" s="2">
        <f>SUM(G20:G21)</f>
        <v>0</v>
      </c>
      <c r="H22" s="149"/>
      <c r="I22" s="2">
        <f>SUM(I20:I21)</f>
        <v>0</v>
      </c>
      <c r="J22" s="149"/>
      <c r="K22" s="2">
        <f>SUM(K20:K21)</f>
        <v>285087142</v>
      </c>
      <c r="L22" s="145"/>
      <c r="M22" s="143">
        <f>SUM(M20:M21)</f>
        <v>-460125</v>
      </c>
      <c r="N22" s="145"/>
      <c r="O22" s="143">
        <f>SUM(O20:O21)</f>
        <v>-155285168</v>
      </c>
      <c r="P22" s="145"/>
      <c r="Q22" s="143">
        <f>SUM(Q20:Q21)</f>
        <v>129341849</v>
      </c>
    </row>
    <row r="23" spans="1:17" s="122" customFormat="1" ht="13.5" customHeight="1" x14ac:dyDescent="0.55000000000000004">
      <c r="A23" s="128"/>
      <c r="B23" s="133"/>
      <c r="C23" s="1"/>
      <c r="D23" s="1"/>
      <c r="E23" s="1"/>
      <c r="F23" s="1"/>
      <c r="G23" s="1"/>
      <c r="H23" s="1"/>
      <c r="I23" s="1"/>
      <c r="J23" s="1"/>
      <c r="K23" s="1"/>
      <c r="L23" s="1"/>
      <c r="M23" s="148"/>
      <c r="N23" s="1"/>
      <c r="O23" s="148"/>
      <c r="P23" s="1"/>
      <c r="Q23" s="1"/>
    </row>
    <row r="24" spans="1:17" s="122" customFormat="1" ht="22.2" customHeight="1" x14ac:dyDescent="0.55000000000000004">
      <c r="A24" s="128" t="s">
        <v>142</v>
      </c>
      <c r="B24" s="79">
        <v>16</v>
      </c>
      <c r="C24" s="10">
        <v>0</v>
      </c>
      <c r="D24" s="1"/>
      <c r="E24" s="10">
        <v>0</v>
      </c>
      <c r="F24" s="1"/>
      <c r="G24" s="10">
        <v>0</v>
      </c>
      <c r="H24" s="1"/>
      <c r="I24" s="10">
        <f>+'5'!M34</f>
        <v>14135000</v>
      </c>
      <c r="J24" s="1"/>
      <c r="K24" s="150">
        <f>-I24</f>
        <v>-14135000</v>
      </c>
      <c r="L24" s="1"/>
      <c r="M24" s="10">
        <v>0</v>
      </c>
      <c r="N24" s="1"/>
      <c r="O24" s="10">
        <v>0</v>
      </c>
      <c r="P24" s="1"/>
      <c r="Q24" s="10">
        <f>SUM(C24:O24)</f>
        <v>0</v>
      </c>
    </row>
    <row r="25" spans="1:17" s="122" customFormat="1" ht="13.5" customHeight="1" x14ac:dyDescent="0.55000000000000004">
      <c r="A25" s="128"/>
      <c r="B25" s="133"/>
      <c r="C25" s="1"/>
      <c r="D25" s="1"/>
      <c r="E25" s="1"/>
      <c r="F25" s="1"/>
      <c r="G25" s="1"/>
      <c r="H25" s="1"/>
      <c r="I25" s="1"/>
      <c r="J25" s="1"/>
      <c r="K25" s="4"/>
      <c r="L25" s="1"/>
      <c r="M25" s="148"/>
      <c r="N25" s="1"/>
      <c r="O25" s="148"/>
      <c r="P25" s="1"/>
      <c r="Q25" s="1"/>
    </row>
    <row r="26" spans="1:17" s="122" customFormat="1" ht="22.2" customHeight="1" thickBot="1" x14ac:dyDescent="0.65">
      <c r="A26" s="151" t="s">
        <v>200</v>
      </c>
      <c r="B26" s="133"/>
      <c r="C26" s="7">
        <f>+C12+C17+C22+C24</f>
        <v>3615000000</v>
      </c>
      <c r="D26" s="149"/>
      <c r="E26" s="7">
        <f>+E12+E17+E22+E24</f>
        <v>3381235480</v>
      </c>
      <c r="F26" s="149"/>
      <c r="G26" s="7">
        <f>+G12+G17+G22+G24</f>
        <v>1950684634</v>
      </c>
      <c r="H26" s="149"/>
      <c r="I26" s="7">
        <f>+I12+I17+I22+I24</f>
        <v>122401574</v>
      </c>
      <c r="J26" s="149"/>
      <c r="K26" s="7">
        <f>+K12+K17+K22+K24</f>
        <v>1724715097</v>
      </c>
      <c r="L26" s="149"/>
      <c r="M26" s="152">
        <f>+M12+M17+M22+M24</f>
        <v>-460125</v>
      </c>
      <c r="N26" s="149"/>
      <c r="O26" s="152">
        <f>+O12+O17+O22+O24</f>
        <v>-1413941120</v>
      </c>
      <c r="P26" s="149"/>
      <c r="Q26" s="7">
        <f>+Q12+Q17+Q22+Q24</f>
        <v>9379635540</v>
      </c>
    </row>
    <row r="27" spans="1:17" ht="22.2" thickTop="1" x14ac:dyDescent="0.55000000000000004"/>
  </sheetData>
  <mergeCells count="4">
    <mergeCell ref="C4:Q4"/>
    <mergeCell ref="I6:K6"/>
    <mergeCell ref="C10:Q10"/>
    <mergeCell ref="M6:O6"/>
  </mergeCells>
  <conditionalFormatting sqref="K20:K21">
    <cfRule type="expression" priority="5" stopIfTrue="1">
      <formula>"if(E11&gt;0,#,##0;(#,##0),"-")"</formula>
    </cfRule>
  </conditionalFormatting>
  <conditionalFormatting sqref="K24">
    <cfRule type="expression" priority="3" stopIfTrue="1">
      <formula>"if(E11&gt;0,#,##0;(#,##0),"-")"</formula>
    </cfRule>
  </conditionalFormatting>
  <conditionalFormatting sqref="M21">
    <cfRule type="expression" priority="1" stopIfTrue="1">
      <formula>"if(E11&gt;0,#,##0;(#,##0),"-")"</formula>
    </cfRule>
  </conditionalFormatting>
  <conditionalFormatting sqref="O21">
    <cfRule type="expression" priority="2" stopIfTrue="1">
      <formula>"if(E11&gt;0,#,##0;(#,##0),"-")"</formula>
    </cfRule>
  </conditionalFormatting>
  <conditionalFormatting sqref="Q20:Q21">
    <cfRule type="expression" priority="4" stopIfTrue="1">
      <formula>"if(E11&gt;0,#,##0;(#,##0),"-")"</formula>
    </cfRule>
  </conditionalFormatting>
  <pageMargins left="0.59055118110236227" right="0.31496062992125984" top="0.39370078740157483" bottom="0.39370078740157483" header="0.31496062992125984" footer="0.31496062992125984"/>
  <pageSetup paperSize="9" scale="77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D5471-F8A1-4987-B604-A88CDC64036F}">
  <dimension ref="A1:I85"/>
  <sheetViews>
    <sheetView tabSelected="1" topLeftCell="A62" zoomScale="85" zoomScaleNormal="85" zoomScaleSheetLayoutView="85" workbookViewId="0">
      <selection activeCell="M80" sqref="M80"/>
    </sheetView>
  </sheetViews>
  <sheetFormatPr defaultColWidth="26.625" defaultRowHeight="22.5" customHeight="1" x14ac:dyDescent="0.55000000000000004"/>
  <cols>
    <col min="1" max="1" width="2.75" style="120" customWidth="1"/>
    <col min="2" max="2" width="60.625" style="120" customWidth="1"/>
    <col min="3" max="3" width="16.75" style="97" bestFit="1" customWidth="1"/>
    <col min="4" max="4" width="1.375" style="97" customWidth="1"/>
    <col min="5" max="5" width="18.125" style="97" customWidth="1"/>
    <col min="6" max="6" width="1.375" style="97" customWidth="1"/>
    <col min="7" max="7" width="16.375" style="97" bestFit="1" customWidth="1"/>
    <col min="8" max="8" width="1.375" style="120" customWidth="1"/>
    <col min="9" max="9" width="18.125" style="97" customWidth="1"/>
    <col min="10" max="16384" width="26.625" style="120"/>
  </cols>
  <sheetData>
    <row r="1" spans="1:9" s="96" customFormat="1" ht="22.5" customHeight="1" x14ac:dyDescent="0.6">
      <c r="A1" s="77" t="s">
        <v>0</v>
      </c>
      <c r="B1" s="201"/>
      <c r="C1" s="95"/>
      <c r="D1" s="95"/>
      <c r="E1" s="95"/>
      <c r="F1" s="95"/>
      <c r="G1" s="95"/>
      <c r="I1" s="95"/>
    </row>
    <row r="2" spans="1:9" s="96" customFormat="1" ht="22.5" customHeight="1" x14ac:dyDescent="0.55000000000000004">
      <c r="A2" s="202" t="s">
        <v>152</v>
      </c>
      <c r="B2" s="203"/>
      <c r="C2" s="97"/>
      <c r="D2" s="97"/>
      <c r="E2" s="97"/>
      <c r="F2" s="97"/>
      <c r="G2" s="97"/>
      <c r="I2" s="97"/>
    </row>
    <row r="3" spans="1:9" s="96" customFormat="1" ht="13.5" customHeight="1" x14ac:dyDescent="0.55000000000000004">
      <c r="B3" s="96" t="s">
        <v>81</v>
      </c>
      <c r="C3" s="95"/>
      <c r="D3" s="95"/>
      <c r="E3" s="95"/>
      <c r="F3" s="95"/>
      <c r="G3" s="95"/>
      <c r="I3" s="95"/>
    </row>
    <row r="4" spans="1:9" s="96" customFormat="1" ht="22.5" customHeight="1" x14ac:dyDescent="0.55000000000000004">
      <c r="C4" s="265" t="s">
        <v>74</v>
      </c>
      <c r="D4" s="265"/>
      <c r="E4" s="265"/>
      <c r="F4" s="98"/>
      <c r="G4" s="266" t="s">
        <v>3</v>
      </c>
      <c r="H4" s="266"/>
      <c r="I4" s="266"/>
    </row>
    <row r="5" spans="1:9" s="96" customFormat="1" ht="22.5" customHeight="1" x14ac:dyDescent="0.55000000000000004">
      <c r="C5" s="256" t="s">
        <v>75</v>
      </c>
      <c r="D5" s="256"/>
      <c r="E5" s="256"/>
      <c r="F5" s="98"/>
      <c r="G5" s="256" t="s">
        <v>75</v>
      </c>
      <c r="H5" s="256"/>
      <c r="I5" s="256"/>
    </row>
    <row r="6" spans="1:9" s="96" customFormat="1" ht="22.5" customHeight="1" x14ac:dyDescent="0.55000000000000004">
      <c r="C6" s="87">
        <v>2568</v>
      </c>
      <c r="D6" s="86"/>
      <c r="E6" s="87">
        <v>2567</v>
      </c>
      <c r="F6" s="87"/>
      <c r="G6" s="227">
        <v>2568</v>
      </c>
      <c r="H6" s="86"/>
      <c r="I6" s="87">
        <v>2567</v>
      </c>
    </row>
    <row r="7" spans="1:9" s="99" customFormat="1" ht="22.5" customHeight="1" x14ac:dyDescent="0.55000000000000004">
      <c r="C7" s="264" t="s">
        <v>7</v>
      </c>
      <c r="D7" s="264"/>
      <c r="E7" s="264"/>
      <c r="F7" s="264"/>
      <c r="G7" s="264"/>
      <c r="H7" s="264"/>
      <c r="I7" s="264"/>
    </row>
    <row r="8" spans="1:9" s="102" customFormat="1" ht="22.5" customHeight="1" x14ac:dyDescent="0.55000000000000004">
      <c r="A8" s="204" t="s">
        <v>153</v>
      </c>
      <c r="B8" s="100"/>
      <c r="C8" s="101"/>
      <c r="D8" s="100"/>
      <c r="E8" s="101"/>
      <c r="F8" s="100"/>
      <c r="G8" s="101"/>
      <c r="I8" s="101"/>
    </row>
    <row r="9" spans="1:9" s="102" customFormat="1" ht="22.5" customHeight="1" x14ac:dyDescent="0.55000000000000004">
      <c r="A9" s="100" t="s">
        <v>95</v>
      </c>
      <c r="B9" s="100"/>
      <c r="C9" s="103">
        <f>+'3'!E8</f>
        <v>280280115</v>
      </c>
      <c r="D9" s="103"/>
      <c r="E9" s="103">
        <f>+'3'!G8</f>
        <v>336074371</v>
      </c>
      <c r="F9" s="103"/>
      <c r="G9" s="194">
        <f>+'3'!I8</f>
        <v>282695127</v>
      </c>
      <c r="I9" s="103">
        <f>+'3'!K8</f>
        <v>215074630</v>
      </c>
    </row>
    <row r="10" spans="1:9" s="102" customFormat="1" ht="22.5" customHeight="1" x14ac:dyDescent="0.55000000000000004">
      <c r="A10" s="205" t="s">
        <v>154</v>
      </c>
      <c r="B10" s="100"/>
      <c r="C10" s="103"/>
      <c r="D10" s="103"/>
      <c r="E10" s="103"/>
      <c r="F10" s="103"/>
      <c r="G10" s="194"/>
      <c r="I10" s="103"/>
    </row>
    <row r="11" spans="1:9" s="102" customFormat="1" ht="22.5" customHeight="1" x14ac:dyDescent="0.55000000000000004">
      <c r="A11" s="99" t="s">
        <v>155</v>
      </c>
      <c r="B11" s="100"/>
      <c r="C11" s="103">
        <v>65925981</v>
      </c>
      <c r="D11" s="103"/>
      <c r="E11" s="103">
        <v>18183895</v>
      </c>
      <c r="F11" s="103"/>
      <c r="G11" s="194">
        <v>-606549</v>
      </c>
      <c r="I11" s="103">
        <v>-12955176</v>
      </c>
    </row>
    <row r="12" spans="1:9" s="102" customFormat="1" ht="22.5" customHeight="1" x14ac:dyDescent="0.55000000000000004">
      <c r="A12" s="100" t="s">
        <v>84</v>
      </c>
      <c r="B12" s="100"/>
      <c r="C12" s="103">
        <v>68892177</v>
      </c>
      <c r="D12" s="103"/>
      <c r="E12" s="103">
        <v>77531095</v>
      </c>
      <c r="F12" s="103"/>
      <c r="G12" s="194">
        <v>19052819</v>
      </c>
      <c r="I12" s="71">
        <v>21718271</v>
      </c>
    </row>
    <row r="13" spans="1:9" s="102" customFormat="1" ht="22.5" customHeight="1" x14ac:dyDescent="0.55000000000000004">
      <c r="A13" s="100" t="s">
        <v>156</v>
      </c>
      <c r="B13" s="100"/>
      <c r="C13" s="103">
        <v>469334662</v>
      </c>
      <c r="D13" s="103"/>
      <c r="E13" s="103">
        <v>479202593</v>
      </c>
      <c r="F13" s="103"/>
      <c r="G13" s="194">
        <v>6164365</v>
      </c>
      <c r="I13" s="103">
        <v>5569586</v>
      </c>
    </row>
    <row r="14" spans="1:9" s="102" customFormat="1" ht="22.5" customHeight="1" x14ac:dyDescent="0.55000000000000004">
      <c r="A14" s="221" t="s">
        <v>212</v>
      </c>
      <c r="B14" s="100"/>
      <c r="C14" s="103">
        <v>7849</v>
      </c>
      <c r="D14" s="103"/>
      <c r="E14" s="103">
        <v>76684</v>
      </c>
      <c r="F14" s="103"/>
      <c r="G14" s="72">
        <v>0</v>
      </c>
      <c r="I14" s="72">
        <v>0</v>
      </c>
    </row>
    <row r="15" spans="1:9" s="102" customFormat="1" ht="22.5" customHeight="1" x14ac:dyDescent="0.55000000000000004">
      <c r="A15" s="221" t="s">
        <v>213</v>
      </c>
      <c r="B15" s="100"/>
      <c r="C15" s="103">
        <v>-103662749</v>
      </c>
      <c r="D15" s="103"/>
      <c r="E15" s="103">
        <v>107444452</v>
      </c>
      <c r="F15" s="103"/>
      <c r="G15" s="72">
        <v>0</v>
      </c>
      <c r="I15" s="70">
        <v>-28510</v>
      </c>
    </row>
    <row r="16" spans="1:9" s="102" customFormat="1" ht="22.5" customHeight="1" x14ac:dyDescent="0.55000000000000004">
      <c r="A16" s="186" t="s">
        <v>157</v>
      </c>
      <c r="B16" s="100"/>
      <c r="C16" s="72">
        <v>0</v>
      </c>
      <c r="D16" s="103"/>
      <c r="E16" s="71">
        <v>52140000</v>
      </c>
      <c r="F16" s="103"/>
      <c r="G16" s="72">
        <v>0</v>
      </c>
      <c r="I16" s="71">
        <v>52140000</v>
      </c>
    </row>
    <row r="17" spans="1:9" s="102" customFormat="1" ht="22.5" customHeight="1" x14ac:dyDescent="0.55000000000000004">
      <c r="A17" s="222" t="s">
        <v>229</v>
      </c>
      <c r="C17" s="103"/>
      <c r="D17" s="103"/>
      <c r="E17" s="103"/>
      <c r="F17" s="103"/>
      <c r="G17" s="194"/>
      <c r="I17" s="70"/>
    </row>
    <row r="18" spans="1:9" s="102" customFormat="1" ht="22.5" customHeight="1" x14ac:dyDescent="0.55000000000000004">
      <c r="A18" s="222"/>
      <c r="B18" s="102" t="s">
        <v>230</v>
      </c>
      <c r="C18" s="103">
        <v>463842</v>
      </c>
      <c r="D18" s="103"/>
      <c r="E18" s="103">
        <v>1958499</v>
      </c>
      <c r="F18" s="103"/>
      <c r="G18" s="194">
        <v>-16808</v>
      </c>
      <c r="I18" s="70">
        <v>-8832</v>
      </c>
    </row>
    <row r="19" spans="1:9" s="102" customFormat="1" ht="22.5" customHeight="1" x14ac:dyDescent="0.55000000000000004">
      <c r="A19" s="100" t="s">
        <v>158</v>
      </c>
      <c r="B19" s="100"/>
      <c r="C19" s="103">
        <v>7566261</v>
      </c>
      <c r="D19" s="103"/>
      <c r="E19" s="103">
        <v>4632913</v>
      </c>
      <c r="F19" s="103"/>
      <c r="G19" s="194">
        <v>3032745</v>
      </c>
      <c r="I19" s="103">
        <v>2455098</v>
      </c>
    </row>
    <row r="20" spans="1:9" s="102" customFormat="1" ht="22.5" customHeight="1" x14ac:dyDescent="0.55000000000000004">
      <c r="A20" s="206" t="s">
        <v>159</v>
      </c>
      <c r="B20" s="100"/>
      <c r="C20" s="103">
        <v>-3844478</v>
      </c>
      <c r="D20" s="100"/>
      <c r="E20" s="103">
        <v>-12280402</v>
      </c>
      <c r="F20" s="73"/>
      <c r="G20" s="194">
        <v>-72334333</v>
      </c>
      <c r="I20" s="70">
        <v>-102724690</v>
      </c>
    </row>
    <row r="21" spans="1:9" s="102" customFormat="1" ht="22.5" customHeight="1" x14ac:dyDescent="0.55000000000000004">
      <c r="A21" s="206" t="s">
        <v>160</v>
      </c>
      <c r="B21" s="100"/>
      <c r="C21" s="103">
        <v>-11449375</v>
      </c>
      <c r="D21" s="100"/>
      <c r="E21" s="103">
        <v>-7568231</v>
      </c>
      <c r="F21" s="73"/>
      <c r="G21" s="100">
        <v>-11449375</v>
      </c>
      <c r="I21" s="70">
        <v>-7568231</v>
      </c>
    </row>
    <row r="22" spans="1:9" s="102" customFormat="1" ht="22.5" customHeight="1" x14ac:dyDescent="0.55000000000000004">
      <c r="A22" s="206" t="s">
        <v>207</v>
      </c>
      <c r="B22" s="100"/>
      <c r="C22" s="103">
        <v>-4732488</v>
      </c>
      <c r="D22" s="100"/>
      <c r="E22" s="72">
        <v>0</v>
      </c>
      <c r="F22" s="73"/>
      <c r="G22" s="100">
        <v>-3580000</v>
      </c>
      <c r="I22" s="72">
        <v>0</v>
      </c>
    </row>
    <row r="23" spans="1:9" s="102" customFormat="1" ht="22.5" customHeight="1" x14ac:dyDescent="0.55000000000000004">
      <c r="A23" s="206" t="s">
        <v>161</v>
      </c>
      <c r="B23" s="100"/>
      <c r="C23" s="72">
        <v>0</v>
      </c>
      <c r="D23" s="100"/>
      <c r="E23" s="103">
        <v>-53000000</v>
      </c>
      <c r="F23" s="73"/>
      <c r="G23" s="72">
        <v>0</v>
      </c>
      <c r="I23" s="70">
        <v>-53000000</v>
      </c>
    </row>
    <row r="24" spans="1:9" s="102" customFormat="1" ht="22.5" customHeight="1" x14ac:dyDescent="0.55000000000000004">
      <c r="A24" s="206" t="s">
        <v>89</v>
      </c>
      <c r="B24" s="100"/>
      <c r="C24" s="72">
        <v>0</v>
      </c>
      <c r="D24" s="100"/>
      <c r="E24" s="103">
        <v>-11652115</v>
      </c>
      <c r="F24" s="73"/>
      <c r="G24" s="72">
        <v>0</v>
      </c>
      <c r="I24" s="71">
        <v>0</v>
      </c>
    </row>
    <row r="25" spans="1:9" s="102" customFormat="1" ht="22.5" customHeight="1" x14ac:dyDescent="0.55000000000000004">
      <c r="A25" s="223" t="s">
        <v>214</v>
      </c>
      <c r="B25" s="100"/>
      <c r="C25" s="72">
        <v>0</v>
      </c>
      <c r="D25" s="100"/>
      <c r="E25" s="72">
        <v>0</v>
      </c>
      <c r="F25" s="73"/>
      <c r="G25" s="194">
        <v>-247108738</v>
      </c>
      <c r="I25" s="70">
        <v>15683809</v>
      </c>
    </row>
    <row r="26" spans="1:9" s="102" customFormat="1" ht="22.5" customHeight="1" x14ac:dyDescent="0.55000000000000004">
      <c r="A26" s="206" t="s">
        <v>162</v>
      </c>
      <c r="B26" s="100"/>
      <c r="C26" s="103"/>
      <c r="D26" s="100"/>
      <c r="E26" s="103"/>
      <c r="F26" s="73"/>
      <c r="G26" s="194"/>
      <c r="I26" s="71"/>
    </row>
    <row r="27" spans="1:9" s="102" customFormat="1" ht="22.5" customHeight="1" x14ac:dyDescent="0.55000000000000004">
      <c r="A27" s="100" t="s">
        <v>163</v>
      </c>
      <c r="B27" s="100"/>
      <c r="C27" s="103">
        <v>17460697</v>
      </c>
      <c r="D27" s="103"/>
      <c r="E27" s="74">
        <v>11848215</v>
      </c>
      <c r="F27" s="103"/>
      <c r="G27" s="195">
        <v>17460697</v>
      </c>
      <c r="I27" s="74">
        <v>11848215</v>
      </c>
    </row>
    <row r="28" spans="1:9" s="102" customFormat="1" ht="22.5" customHeight="1" x14ac:dyDescent="0.55000000000000004">
      <c r="A28" s="100"/>
      <c r="B28" s="100"/>
      <c r="C28" s="104">
        <f>SUM(C9:C27)</f>
        <v>786242494</v>
      </c>
      <c r="D28" s="103"/>
      <c r="E28" s="104">
        <f>SUM(E9:E27)</f>
        <v>1004591969</v>
      </c>
      <c r="F28" s="103"/>
      <c r="G28" s="196">
        <f>SUM(G9:G27)</f>
        <v>-6690050</v>
      </c>
      <c r="I28" s="104">
        <f>SUM(I9:I27)</f>
        <v>148204170</v>
      </c>
    </row>
    <row r="29" spans="1:9" s="102" customFormat="1" ht="22.5" customHeight="1" x14ac:dyDescent="0.55000000000000004">
      <c r="A29" s="207" t="s">
        <v>164</v>
      </c>
      <c r="C29" s="105"/>
      <c r="D29" s="105"/>
      <c r="E29" s="105"/>
      <c r="F29" s="105"/>
      <c r="G29" s="100"/>
      <c r="I29" s="105"/>
    </row>
    <row r="30" spans="1:9" s="102" customFormat="1" ht="22.5" customHeight="1" x14ac:dyDescent="0.55000000000000004">
      <c r="A30" s="100" t="s">
        <v>165</v>
      </c>
      <c r="B30" s="100"/>
      <c r="C30" s="103">
        <v>693141425</v>
      </c>
      <c r="D30" s="103"/>
      <c r="E30" s="103">
        <v>-643334400</v>
      </c>
      <c r="F30" s="103"/>
      <c r="G30" s="194">
        <v>263483525</v>
      </c>
      <c r="I30" s="70">
        <v>-949375462</v>
      </c>
    </row>
    <row r="31" spans="1:9" s="102" customFormat="1" ht="22.5" customHeight="1" x14ac:dyDescent="0.55000000000000004">
      <c r="A31" s="102" t="s">
        <v>11</v>
      </c>
      <c r="C31" s="103">
        <v>-120166687</v>
      </c>
      <c r="D31" s="103"/>
      <c r="E31" s="103">
        <v>-413881018</v>
      </c>
      <c r="F31" s="103"/>
      <c r="G31" s="194">
        <v>7071845</v>
      </c>
      <c r="I31" s="70">
        <v>15582081</v>
      </c>
    </row>
    <row r="32" spans="1:9" s="102" customFormat="1" ht="22.5" customHeight="1" x14ac:dyDescent="0.55000000000000004">
      <c r="A32" s="100" t="s">
        <v>13</v>
      </c>
      <c r="B32" s="100"/>
      <c r="C32" s="103">
        <v>194428528</v>
      </c>
      <c r="D32" s="103"/>
      <c r="E32" s="103">
        <v>-90436606</v>
      </c>
      <c r="F32" s="103"/>
      <c r="G32" s="194">
        <v>388596</v>
      </c>
      <c r="I32" s="70">
        <v>970443</v>
      </c>
    </row>
    <row r="33" spans="1:9" s="102" customFormat="1" ht="22.5" customHeight="1" x14ac:dyDescent="0.55000000000000004">
      <c r="A33" s="100" t="s">
        <v>166</v>
      </c>
      <c r="B33" s="100"/>
      <c r="C33" s="103">
        <v>-1386430</v>
      </c>
      <c r="D33" s="103"/>
      <c r="E33" s="103">
        <v>3141604</v>
      </c>
      <c r="F33" s="103"/>
      <c r="G33" s="194">
        <v>1869309</v>
      </c>
      <c r="I33" s="72">
        <v>0</v>
      </c>
    </row>
    <row r="34" spans="1:9" s="102" customFormat="1" ht="22.5" customHeight="1" x14ac:dyDescent="0.55000000000000004">
      <c r="A34" s="100" t="s">
        <v>32</v>
      </c>
      <c r="B34" s="100"/>
      <c r="C34" s="226">
        <v>-449167484</v>
      </c>
      <c r="D34" s="103"/>
      <c r="E34" s="103">
        <v>49213136</v>
      </c>
      <c r="F34" s="103"/>
      <c r="G34" s="194">
        <v>-331103972</v>
      </c>
      <c r="I34" s="71">
        <v>838895785</v>
      </c>
    </row>
    <row r="35" spans="1:9" s="102" customFormat="1" ht="22.5" customHeight="1" x14ac:dyDescent="0.55000000000000004">
      <c r="A35" s="100" t="s">
        <v>33</v>
      </c>
      <c r="B35" s="100"/>
      <c r="C35" s="103">
        <v>-4384525</v>
      </c>
      <c r="D35" s="103"/>
      <c r="E35" s="103">
        <v>89278185</v>
      </c>
      <c r="F35" s="103"/>
      <c r="G35" s="194">
        <v>-21296436</v>
      </c>
      <c r="I35" s="70">
        <v>38210171</v>
      </c>
    </row>
    <row r="36" spans="1:9" s="102" customFormat="1" ht="22.5" customHeight="1" x14ac:dyDescent="0.55000000000000004">
      <c r="A36" s="100" t="s">
        <v>167</v>
      </c>
      <c r="B36" s="100"/>
      <c r="C36" s="103">
        <v>6997154</v>
      </c>
      <c r="D36" s="103"/>
      <c r="E36" s="103">
        <v>6180025</v>
      </c>
      <c r="F36" s="103"/>
      <c r="G36" s="194">
        <v>-15256</v>
      </c>
      <c r="I36" s="70">
        <v>5166094</v>
      </c>
    </row>
    <row r="37" spans="1:9" s="102" customFormat="1" ht="22.5" customHeight="1" x14ac:dyDescent="0.55000000000000004">
      <c r="A37" s="102" t="s">
        <v>168</v>
      </c>
      <c r="C37" s="103">
        <v>-862424</v>
      </c>
      <c r="D37" s="103"/>
      <c r="E37" s="103">
        <v>-494604</v>
      </c>
      <c r="F37" s="103"/>
      <c r="G37" s="72">
        <v>0</v>
      </c>
      <c r="H37" s="72"/>
      <c r="I37" s="72">
        <v>0</v>
      </c>
    </row>
    <row r="38" spans="1:9" s="102" customFormat="1" ht="22.5" customHeight="1" x14ac:dyDescent="0.55000000000000004">
      <c r="A38" s="100" t="s">
        <v>169</v>
      </c>
      <c r="B38" s="100"/>
      <c r="C38" s="75">
        <f>SUM(C28:C37)</f>
        <v>1104842051</v>
      </c>
      <c r="D38" s="103"/>
      <c r="E38" s="75">
        <f>SUM(E28:E37)</f>
        <v>4258291</v>
      </c>
      <c r="F38" s="103"/>
      <c r="G38" s="197">
        <f>SUM(G28:G37)</f>
        <v>-86292439</v>
      </c>
      <c r="H38" s="103"/>
      <c r="I38" s="75">
        <f>SUM(I28:I37)</f>
        <v>97653282</v>
      </c>
    </row>
    <row r="39" spans="1:9" s="102" customFormat="1" ht="22.5" customHeight="1" x14ac:dyDescent="0.55000000000000004">
      <c r="A39" s="102" t="s">
        <v>170</v>
      </c>
      <c r="C39" s="103">
        <v>-71825745</v>
      </c>
      <c r="D39" s="103"/>
      <c r="E39" s="103">
        <v>-30077717</v>
      </c>
      <c r="F39" s="103"/>
      <c r="G39" s="100">
        <v>-1856387</v>
      </c>
      <c r="H39" s="103"/>
      <c r="I39" s="103">
        <v>-2175628</v>
      </c>
    </row>
    <row r="40" spans="1:9" s="109" customFormat="1" ht="22.5" customHeight="1" x14ac:dyDescent="0.55000000000000004">
      <c r="A40" s="208" t="s">
        <v>171</v>
      </c>
      <c r="B40" s="106"/>
      <c r="C40" s="107">
        <f>+C38+C39</f>
        <v>1033016306</v>
      </c>
      <c r="D40" s="108"/>
      <c r="E40" s="107">
        <f>+E38+E39</f>
        <v>-25819426</v>
      </c>
      <c r="F40" s="108"/>
      <c r="G40" s="198">
        <f>+G38+G39</f>
        <v>-88148826</v>
      </c>
      <c r="I40" s="107">
        <f>+I38+I39</f>
        <v>95477654</v>
      </c>
    </row>
    <row r="41" spans="1:9" s="109" customFormat="1" ht="22.5" customHeight="1" x14ac:dyDescent="0.55000000000000004">
      <c r="A41" s="208"/>
      <c r="B41" s="106"/>
      <c r="C41" s="108"/>
      <c r="D41" s="108"/>
      <c r="E41" s="108"/>
      <c r="F41" s="108"/>
      <c r="G41" s="106"/>
      <c r="I41" s="108"/>
    </row>
    <row r="42" spans="1:9" s="111" customFormat="1" ht="22.5" customHeight="1" x14ac:dyDescent="0.6">
      <c r="A42" s="77" t="s">
        <v>0</v>
      </c>
      <c r="B42" s="201"/>
      <c r="C42" s="110"/>
      <c r="D42" s="110"/>
      <c r="E42" s="110"/>
      <c r="F42" s="110"/>
      <c r="G42" s="110"/>
      <c r="I42" s="110"/>
    </row>
    <row r="43" spans="1:9" s="111" customFormat="1" ht="22.5" customHeight="1" x14ac:dyDescent="0.55000000000000004">
      <c r="A43" s="202" t="s">
        <v>152</v>
      </c>
      <c r="B43" s="203"/>
      <c r="C43" s="112"/>
      <c r="D43" s="112"/>
      <c r="E43" s="112"/>
      <c r="F43" s="112"/>
      <c r="G43" s="112"/>
      <c r="I43" s="112"/>
    </row>
    <row r="44" spans="1:9" s="99" customFormat="1" ht="9" customHeight="1" x14ac:dyDescent="0.55000000000000004">
      <c r="A44" s="209"/>
      <c r="B44" s="210"/>
      <c r="C44" s="100"/>
      <c r="D44" s="100"/>
      <c r="E44" s="100"/>
      <c r="F44" s="100"/>
      <c r="G44" s="100"/>
      <c r="I44" s="100"/>
    </row>
    <row r="45" spans="1:9" s="99" customFormat="1" ht="22.5" customHeight="1" x14ac:dyDescent="0.55000000000000004">
      <c r="C45" s="267" t="s">
        <v>74</v>
      </c>
      <c r="D45" s="267"/>
      <c r="E45" s="267"/>
      <c r="F45" s="98"/>
      <c r="G45" s="268" t="s">
        <v>3</v>
      </c>
      <c r="H45" s="268"/>
      <c r="I45" s="268"/>
    </row>
    <row r="46" spans="1:9" s="99" customFormat="1" ht="22.5" customHeight="1" x14ac:dyDescent="0.55000000000000004">
      <c r="C46" s="256" t="s">
        <v>75</v>
      </c>
      <c r="D46" s="256"/>
      <c r="E46" s="256"/>
      <c r="F46" s="98"/>
      <c r="G46" s="256" t="s">
        <v>75</v>
      </c>
      <c r="H46" s="256"/>
      <c r="I46" s="256"/>
    </row>
    <row r="47" spans="1:9" s="99" customFormat="1" ht="22.5" customHeight="1" x14ac:dyDescent="0.55000000000000004">
      <c r="C47" s="87">
        <f>+C6</f>
        <v>2568</v>
      </c>
      <c r="D47" s="86"/>
      <c r="E47" s="87">
        <f>+E6</f>
        <v>2567</v>
      </c>
      <c r="F47" s="87"/>
      <c r="G47" s="227">
        <f>+C47</f>
        <v>2568</v>
      </c>
      <c r="H47" s="86"/>
      <c r="I47" s="87">
        <f>+E47</f>
        <v>2567</v>
      </c>
    </row>
    <row r="48" spans="1:9" s="99" customFormat="1" ht="22.5" customHeight="1" x14ac:dyDescent="0.55000000000000004">
      <c r="C48" s="264" t="s">
        <v>7</v>
      </c>
      <c r="D48" s="264"/>
      <c r="E48" s="264"/>
      <c r="F48" s="264"/>
      <c r="G48" s="264"/>
      <c r="H48" s="264"/>
      <c r="I48" s="264"/>
    </row>
    <row r="49" spans="1:9" s="102" customFormat="1" ht="22.5" customHeight="1" x14ac:dyDescent="0.55000000000000004">
      <c r="A49" s="211" t="s">
        <v>172</v>
      </c>
      <c r="C49" s="101"/>
      <c r="D49" s="100"/>
      <c r="E49" s="101"/>
      <c r="F49" s="100"/>
      <c r="G49" s="101"/>
      <c r="I49" s="101"/>
    </row>
    <row r="50" spans="1:9" s="102" customFormat="1" ht="22.5" customHeight="1" x14ac:dyDescent="0.55000000000000004">
      <c r="A50" s="212" t="s">
        <v>160</v>
      </c>
      <c r="C50" s="103">
        <v>11449375</v>
      </c>
      <c r="D50" s="103"/>
      <c r="E50" s="103">
        <v>7568231</v>
      </c>
      <c r="F50" s="105"/>
      <c r="G50" s="100">
        <v>11449375</v>
      </c>
      <c r="H50" s="105"/>
      <c r="I50" s="103">
        <v>1117799731</v>
      </c>
    </row>
    <row r="51" spans="1:9" s="102" customFormat="1" ht="22.5" customHeight="1" x14ac:dyDescent="0.55000000000000004">
      <c r="A51" s="212" t="s">
        <v>173</v>
      </c>
      <c r="C51" s="103">
        <v>4539572</v>
      </c>
      <c r="D51" s="100"/>
      <c r="E51" s="103">
        <v>12280403</v>
      </c>
      <c r="F51" s="105"/>
      <c r="G51" s="100">
        <v>73530640</v>
      </c>
      <c r="H51" s="105"/>
      <c r="I51" s="103">
        <v>102029597</v>
      </c>
    </row>
    <row r="52" spans="1:9" s="102" customFormat="1" ht="22.2" customHeight="1" x14ac:dyDescent="0.55000000000000004">
      <c r="A52" s="224" t="s">
        <v>215</v>
      </c>
      <c r="C52" s="72">
        <v>0</v>
      </c>
      <c r="D52" s="100"/>
      <c r="E52" s="72">
        <v>0</v>
      </c>
      <c r="F52" s="100"/>
      <c r="G52" s="100">
        <v>1205945000</v>
      </c>
      <c r="I52" s="103">
        <v>-1575945000</v>
      </c>
    </row>
    <row r="53" spans="1:9" s="102" customFormat="1" ht="22.2" customHeight="1" x14ac:dyDescent="0.55000000000000004">
      <c r="A53" s="212" t="s">
        <v>174</v>
      </c>
      <c r="C53" s="72">
        <v>0</v>
      </c>
      <c r="D53" s="100"/>
      <c r="E53" s="72">
        <v>0</v>
      </c>
      <c r="F53" s="100"/>
      <c r="G53" s="116">
        <v>0</v>
      </c>
      <c r="I53" s="103">
        <v>-646898000</v>
      </c>
    </row>
    <row r="54" spans="1:9" s="102" customFormat="1" ht="22.2" customHeight="1" x14ac:dyDescent="0.55000000000000004">
      <c r="A54" s="212" t="s">
        <v>206</v>
      </c>
      <c r="C54" s="103">
        <v>-1510000</v>
      </c>
      <c r="D54" s="100"/>
      <c r="E54" s="72">
        <v>0</v>
      </c>
      <c r="F54" s="100"/>
      <c r="G54" s="100">
        <v>-1510000</v>
      </c>
      <c r="I54" s="72">
        <v>0</v>
      </c>
    </row>
    <row r="55" spans="1:9" s="102" customFormat="1" ht="22.2" customHeight="1" x14ac:dyDescent="0.55000000000000004">
      <c r="A55" s="212" t="s">
        <v>175</v>
      </c>
      <c r="C55" s="103">
        <v>-249800000</v>
      </c>
      <c r="D55" s="103"/>
      <c r="E55" s="103">
        <v>-1000000000</v>
      </c>
      <c r="F55" s="105"/>
      <c r="G55" s="100">
        <v>-249800000</v>
      </c>
      <c r="H55" s="105"/>
      <c r="I55" s="103">
        <v>-1000000000</v>
      </c>
    </row>
    <row r="56" spans="1:9" s="102" customFormat="1" ht="22.2" customHeight="1" x14ac:dyDescent="0.55000000000000004">
      <c r="A56" s="212" t="s">
        <v>176</v>
      </c>
      <c r="C56" s="103">
        <v>-176013898</v>
      </c>
      <c r="D56" s="103"/>
      <c r="E56" s="103">
        <v>-327169436</v>
      </c>
      <c r="F56" s="105"/>
      <c r="G56" s="100">
        <v>-244500</v>
      </c>
      <c r="H56" s="105"/>
      <c r="I56" s="103">
        <v>-1094588</v>
      </c>
    </row>
    <row r="57" spans="1:9" s="102" customFormat="1" ht="22.2" customHeight="1" x14ac:dyDescent="0.55000000000000004">
      <c r="A57" s="212" t="s">
        <v>177</v>
      </c>
      <c r="C57" s="71">
        <v>1491960</v>
      </c>
      <c r="D57" s="103"/>
      <c r="E57" s="72">
        <v>0</v>
      </c>
      <c r="F57" s="105"/>
      <c r="G57" s="116">
        <v>0</v>
      </c>
      <c r="H57" s="105"/>
      <c r="I57" s="71">
        <v>32001</v>
      </c>
    </row>
    <row r="58" spans="1:9" s="102" customFormat="1" ht="22.2" customHeight="1" x14ac:dyDescent="0.55000000000000004">
      <c r="A58" s="212" t="s">
        <v>178</v>
      </c>
      <c r="C58" s="72">
        <v>0</v>
      </c>
      <c r="D58" s="103"/>
      <c r="E58" s="71">
        <v>34848424</v>
      </c>
      <c r="F58" s="72"/>
      <c r="G58" s="114">
        <v>0</v>
      </c>
      <c r="H58" s="72"/>
      <c r="I58" s="72">
        <v>0</v>
      </c>
    </row>
    <row r="59" spans="1:9" s="109" customFormat="1" ht="22.5" customHeight="1" x14ac:dyDescent="0.55000000000000004">
      <c r="A59" s="109" t="s">
        <v>179</v>
      </c>
      <c r="C59" s="107">
        <f>SUM(C50:C58)</f>
        <v>-409842991</v>
      </c>
      <c r="D59" s="113"/>
      <c r="E59" s="107">
        <f>SUM(E50:E58)</f>
        <v>-1272472378</v>
      </c>
      <c r="F59" s="113"/>
      <c r="G59" s="198">
        <f>SUM(G50:G58)</f>
        <v>1039370515</v>
      </c>
      <c r="I59" s="107">
        <f>SUM(I50:I58)</f>
        <v>-2004076259</v>
      </c>
    </row>
    <row r="60" spans="1:9" s="102" customFormat="1" ht="13.95" customHeight="1" x14ac:dyDescent="0.55000000000000004">
      <c r="C60" s="105"/>
      <c r="D60" s="105"/>
      <c r="E60" s="105"/>
      <c r="F60" s="105"/>
      <c r="G60" s="100"/>
      <c r="I60" s="105"/>
    </row>
    <row r="61" spans="1:9" s="102" customFormat="1" ht="22.5" customHeight="1" x14ac:dyDescent="0.55000000000000004">
      <c r="A61" s="211" t="s">
        <v>180</v>
      </c>
      <c r="C61" s="105"/>
      <c r="D61" s="105"/>
      <c r="E61" s="105"/>
      <c r="F61" s="105"/>
      <c r="G61" s="100"/>
      <c r="I61" s="105"/>
    </row>
    <row r="62" spans="1:9" s="102" customFormat="1" ht="22.5" customHeight="1" x14ac:dyDescent="0.55000000000000004">
      <c r="A62" s="212" t="s">
        <v>181</v>
      </c>
      <c r="C62" s="114">
        <v>-70425129</v>
      </c>
      <c r="D62" s="100"/>
      <c r="E62" s="100">
        <v>-77762026</v>
      </c>
      <c r="F62" s="100"/>
      <c r="G62" s="186">
        <v>-20022968</v>
      </c>
      <c r="I62" s="115">
        <v>-23163980</v>
      </c>
    </row>
    <row r="63" spans="1:9" s="102" customFormat="1" ht="22.5" customHeight="1" x14ac:dyDescent="0.55000000000000004">
      <c r="A63" s="102" t="s">
        <v>182</v>
      </c>
      <c r="C63" s="114">
        <v>-144564360</v>
      </c>
      <c r="D63" s="100"/>
      <c r="E63" s="114">
        <v>-72299295</v>
      </c>
      <c r="F63" s="100"/>
      <c r="G63" s="186">
        <v>-144564360</v>
      </c>
      <c r="I63" s="114">
        <v>-72299295</v>
      </c>
    </row>
    <row r="64" spans="1:9" s="102" customFormat="1" ht="22.5" customHeight="1" x14ac:dyDescent="0.55000000000000004">
      <c r="A64" s="102" t="s">
        <v>183</v>
      </c>
      <c r="C64" s="114">
        <v>0</v>
      </c>
      <c r="D64" s="100"/>
      <c r="E64" s="100">
        <v>-475813500</v>
      </c>
      <c r="F64" s="100"/>
      <c r="G64" s="116">
        <v>0</v>
      </c>
      <c r="I64" s="72">
        <v>0</v>
      </c>
    </row>
    <row r="65" spans="1:9" s="102" customFormat="1" ht="22.2" customHeight="1" x14ac:dyDescent="0.55000000000000004">
      <c r="A65" s="102" t="s">
        <v>184</v>
      </c>
      <c r="C65" s="114">
        <v>655000000</v>
      </c>
      <c r="D65" s="100"/>
      <c r="E65" s="100">
        <v>-225000000</v>
      </c>
      <c r="F65" s="105"/>
      <c r="G65" s="100">
        <v>-120000000</v>
      </c>
      <c r="I65" s="71">
        <v>300000000</v>
      </c>
    </row>
    <row r="66" spans="1:9" s="102" customFormat="1" ht="22.5" customHeight="1" x14ac:dyDescent="0.55000000000000004">
      <c r="A66" s="225" t="s">
        <v>216</v>
      </c>
      <c r="C66" s="114"/>
      <c r="D66" s="100"/>
      <c r="E66" s="100"/>
      <c r="F66" s="100"/>
      <c r="G66" s="186"/>
      <c r="I66" s="71"/>
    </row>
    <row r="67" spans="1:9" s="102" customFormat="1" ht="22.5" customHeight="1" x14ac:dyDescent="0.55000000000000004">
      <c r="A67" s="102" t="s">
        <v>185</v>
      </c>
      <c r="C67" s="114">
        <v>-843000000</v>
      </c>
      <c r="D67" s="72"/>
      <c r="E67" s="71">
        <v>1200000000</v>
      </c>
      <c r="F67" s="100"/>
      <c r="G67" s="100">
        <v>-843000000</v>
      </c>
      <c r="I67" s="71">
        <v>1200000000</v>
      </c>
    </row>
    <row r="68" spans="1:9" s="102" customFormat="1" ht="22.5" customHeight="1" x14ac:dyDescent="0.55000000000000004">
      <c r="A68" s="102" t="s">
        <v>186</v>
      </c>
      <c r="C68" s="114"/>
      <c r="D68" s="72"/>
      <c r="E68" s="100"/>
      <c r="F68" s="100"/>
      <c r="G68" s="186"/>
      <c r="I68" s="116"/>
    </row>
    <row r="69" spans="1:9" s="102" customFormat="1" ht="22.5" customHeight="1" x14ac:dyDescent="0.55000000000000004">
      <c r="B69" s="102" t="s">
        <v>187</v>
      </c>
      <c r="C69" s="114">
        <v>0</v>
      </c>
      <c r="D69" s="72"/>
      <c r="E69" s="100">
        <v>-311892000</v>
      </c>
      <c r="F69" s="100"/>
      <c r="G69" s="116">
        <v>0</v>
      </c>
      <c r="I69" s="116">
        <v>0</v>
      </c>
    </row>
    <row r="70" spans="1:9" s="102" customFormat="1" ht="22.5" customHeight="1" x14ac:dyDescent="0.55000000000000004">
      <c r="A70" s="102" t="s">
        <v>188</v>
      </c>
      <c r="C70" s="114">
        <v>0</v>
      </c>
      <c r="D70" s="103"/>
      <c r="E70" s="71">
        <v>800000000</v>
      </c>
      <c r="F70" s="100"/>
      <c r="G70" s="116">
        <v>0</v>
      </c>
      <c r="I70" s="116">
        <v>0</v>
      </c>
    </row>
    <row r="71" spans="1:9" s="102" customFormat="1" ht="22.5" customHeight="1" x14ac:dyDescent="0.55000000000000004">
      <c r="A71" s="102" t="s">
        <v>189</v>
      </c>
      <c r="C71" s="114">
        <v>-354300000</v>
      </c>
      <c r="D71" s="103"/>
      <c r="E71" s="115">
        <v>-444550000</v>
      </c>
      <c r="F71" s="100"/>
      <c r="G71" s="116">
        <v>0</v>
      </c>
      <c r="I71" s="116">
        <v>0</v>
      </c>
    </row>
    <row r="72" spans="1:9" s="102" customFormat="1" ht="22.5" customHeight="1" x14ac:dyDescent="0.55000000000000004">
      <c r="A72" s="102" t="s">
        <v>190</v>
      </c>
      <c r="C72" s="114">
        <v>-10475129</v>
      </c>
      <c r="D72" s="103"/>
      <c r="E72" s="115">
        <v>-8233825</v>
      </c>
      <c r="F72" s="100"/>
      <c r="G72" s="186">
        <v>-3651148</v>
      </c>
      <c r="I72" s="114">
        <v>-3211162</v>
      </c>
    </row>
    <row r="73" spans="1:9" s="102" customFormat="1" ht="22.5" customHeight="1" x14ac:dyDescent="0.55000000000000004">
      <c r="A73" s="102" t="s">
        <v>191</v>
      </c>
      <c r="C73" s="114">
        <v>0</v>
      </c>
      <c r="D73" s="100"/>
      <c r="E73" s="114">
        <v>-800000000</v>
      </c>
      <c r="F73" s="100"/>
      <c r="G73" s="114">
        <v>0</v>
      </c>
      <c r="I73" s="114">
        <v>-800000000</v>
      </c>
    </row>
    <row r="74" spans="1:9" s="109" customFormat="1" ht="22.5" customHeight="1" x14ac:dyDescent="0.55000000000000004">
      <c r="A74" s="109" t="s">
        <v>192</v>
      </c>
      <c r="C74" s="107">
        <f>SUM(C62:C73)</f>
        <v>-767764618</v>
      </c>
      <c r="D74" s="108"/>
      <c r="E74" s="107">
        <f>SUM(E62:E73)</f>
        <v>-415550646</v>
      </c>
      <c r="F74" s="108"/>
      <c r="G74" s="198">
        <f>SUM(G62:G73)</f>
        <v>-1131238476</v>
      </c>
      <c r="I74" s="107">
        <f>SUM(I62:I73)</f>
        <v>601325563</v>
      </c>
    </row>
    <row r="75" spans="1:9" s="102" customFormat="1" ht="13.5" customHeight="1" x14ac:dyDescent="0.55000000000000004">
      <c r="C75" s="105"/>
      <c r="D75" s="105"/>
      <c r="E75" s="105"/>
      <c r="F75" s="105"/>
      <c r="G75" s="100"/>
      <c r="I75" s="105"/>
    </row>
    <row r="76" spans="1:9" s="109" customFormat="1" ht="22.5" customHeight="1" x14ac:dyDescent="0.55000000000000004">
      <c r="A76" s="225" t="s">
        <v>217</v>
      </c>
      <c r="B76" s="102"/>
      <c r="G76" s="106"/>
    </row>
    <row r="77" spans="1:9" s="109" customFormat="1" ht="22.5" customHeight="1" x14ac:dyDescent="0.55000000000000004">
      <c r="A77" s="102"/>
      <c r="B77" s="102" t="s">
        <v>193</v>
      </c>
      <c r="C77" s="114">
        <f>+C40+C59+C74</f>
        <v>-144591303</v>
      </c>
      <c r="D77" s="103"/>
      <c r="E77" s="114">
        <f>+E40+E59+E74</f>
        <v>-1713842450</v>
      </c>
      <c r="F77" s="114"/>
      <c r="G77" s="186">
        <f>+G40+G59+G74</f>
        <v>-180016787</v>
      </c>
      <c r="H77" s="114"/>
      <c r="I77" s="114">
        <f>+I40+I59+I74</f>
        <v>-1307273042</v>
      </c>
    </row>
    <row r="78" spans="1:9" s="109" customFormat="1" ht="22.5" customHeight="1" x14ac:dyDescent="0.55000000000000004">
      <c r="A78" s="102" t="s">
        <v>194</v>
      </c>
      <c r="B78" s="102"/>
      <c r="C78" s="117">
        <v>-489978</v>
      </c>
      <c r="D78" s="108"/>
      <c r="E78" s="117">
        <v>11355</v>
      </c>
      <c r="F78" s="108"/>
      <c r="G78" s="76">
        <v>0</v>
      </c>
      <c r="H78" s="102"/>
      <c r="I78" s="76">
        <v>0</v>
      </c>
    </row>
    <row r="79" spans="1:9" s="102" customFormat="1" ht="22.5" customHeight="1" x14ac:dyDescent="0.55000000000000004">
      <c r="A79" s="213" t="str" cm="1">
        <f t="array" ref="A79">"เงินสดและรายการเทียบเท่าเงินสด"&amp;IF(AND(C79:I79&gt;=0),"เพิ่มขึ้น",IF(AND(C79:I79&lt;=0),"ลดลง","เพิ่มขึ้น (ลดลง) "))&amp;"สุทธิ"</f>
        <v>เงินสดและรายการเทียบเท่าเงินสดลดลงสุทธิ</v>
      </c>
      <c r="B79" s="214"/>
      <c r="C79" s="106">
        <f>+SUM(C77:C78)</f>
        <v>-145081281</v>
      </c>
      <c r="D79" s="106"/>
      <c r="E79" s="106">
        <f>+SUM(E77:E78)</f>
        <v>-1713831095</v>
      </c>
      <c r="F79" s="108"/>
      <c r="G79" s="106">
        <f>+SUM(G77:G78)</f>
        <v>-180016787</v>
      </c>
      <c r="H79" s="109"/>
      <c r="I79" s="106">
        <f>+SUM(I77:I78)</f>
        <v>-1307273042</v>
      </c>
    </row>
    <row r="80" spans="1:9" s="102" customFormat="1" ht="22.5" customHeight="1" x14ac:dyDescent="0.55000000000000004">
      <c r="A80" s="102" t="s">
        <v>195</v>
      </c>
      <c r="B80" s="214"/>
      <c r="C80" s="103">
        <f>+E81</f>
        <v>546505381</v>
      </c>
      <c r="D80" s="103"/>
      <c r="E80" s="103">
        <v>2260336476</v>
      </c>
      <c r="F80" s="103"/>
      <c r="G80" s="100">
        <f>+I81</f>
        <v>271919324</v>
      </c>
      <c r="I80" s="103">
        <v>1579192366</v>
      </c>
    </row>
    <row r="81" spans="1:9" s="109" customFormat="1" ht="22.5" customHeight="1" thickBot="1" x14ac:dyDescent="0.6">
      <c r="A81" s="109" t="s">
        <v>196</v>
      </c>
      <c r="C81" s="118">
        <f>SUM(C79:C80)</f>
        <v>401424100</v>
      </c>
      <c r="D81" s="108"/>
      <c r="E81" s="118">
        <f>SUM(E79:E80)</f>
        <v>546505381</v>
      </c>
      <c r="F81" s="108"/>
      <c r="G81" s="199">
        <f>SUM(G79:G80)</f>
        <v>91902537</v>
      </c>
      <c r="I81" s="118">
        <f>SUM(I79:I80)</f>
        <v>271919324</v>
      </c>
    </row>
    <row r="82" spans="1:9" s="109" customFormat="1" ht="22.8" thickTop="1" x14ac:dyDescent="0.55000000000000004">
      <c r="C82" s="108"/>
      <c r="D82" s="108"/>
      <c r="E82" s="108"/>
      <c r="F82" s="108"/>
      <c r="G82" s="106"/>
      <c r="I82" s="108"/>
    </row>
    <row r="83" spans="1:9" s="109" customFormat="1" ht="22.5" hidden="1" customHeight="1" x14ac:dyDescent="0.6">
      <c r="A83" s="119" t="s">
        <v>197</v>
      </c>
      <c r="C83" s="108"/>
      <c r="D83" s="108"/>
      <c r="E83" s="108"/>
      <c r="F83" s="108"/>
      <c r="G83" s="106"/>
      <c r="I83" s="108"/>
    </row>
    <row r="84" spans="1:9" s="102" customFormat="1" ht="22.5" hidden="1" customHeight="1" x14ac:dyDescent="0.55000000000000004">
      <c r="A84" s="215" t="s">
        <v>198</v>
      </c>
      <c r="C84" s="71">
        <v>22037304</v>
      </c>
      <c r="D84" s="71"/>
      <c r="E84" s="71">
        <v>135230443</v>
      </c>
      <c r="F84" s="71"/>
      <c r="G84" s="194">
        <v>0</v>
      </c>
      <c r="H84" s="71"/>
      <c r="I84" s="71">
        <v>0</v>
      </c>
    </row>
    <row r="85" spans="1:9" s="102" customFormat="1" ht="22.5" hidden="1" customHeight="1" x14ac:dyDescent="0.55000000000000004">
      <c r="A85" s="102" t="s">
        <v>199</v>
      </c>
      <c r="C85" s="72">
        <f>+E85</f>
        <v>53000000</v>
      </c>
      <c r="D85" s="100"/>
      <c r="E85" s="100">
        <v>53000000</v>
      </c>
      <c r="F85" s="100"/>
      <c r="G85" s="100">
        <f>+I85</f>
        <v>53000000</v>
      </c>
      <c r="I85" s="100">
        <v>53000000</v>
      </c>
    </row>
  </sheetData>
  <mergeCells count="10">
    <mergeCell ref="C46:E46"/>
    <mergeCell ref="G46:I46"/>
    <mergeCell ref="C48:I48"/>
    <mergeCell ref="C4:E4"/>
    <mergeCell ref="G4:I4"/>
    <mergeCell ref="C5:E5"/>
    <mergeCell ref="G5:I5"/>
    <mergeCell ref="C7:I7"/>
    <mergeCell ref="C45:E45"/>
    <mergeCell ref="G45:I45"/>
  </mergeCells>
  <pageMargins left="0.78740157480314965" right="0.78740157480314965" top="0.39370078740157483" bottom="0.39370078740157483" header="0.31496062992125984" footer="0.31496062992125984"/>
  <pageSetup paperSize="9" scale="71" firstPageNumber="15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1" max="8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65455-9578-44C3-B750-98BC29C0867C}">
  <dimension ref="A1:D6"/>
  <sheetViews>
    <sheetView workbookViewId="0"/>
  </sheetViews>
  <sheetFormatPr defaultRowHeight="21.6" x14ac:dyDescent="0.55000000000000004"/>
  <sheetData>
    <row r="1" spans="1:4" x14ac:dyDescent="0.55000000000000004">
      <c r="A1">
        <v>1770619573874</v>
      </c>
      <c r="B1" t="s">
        <v>233</v>
      </c>
      <c r="C1" t="s">
        <v>234</v>
      </c>
      <c r="D1">
        <v>5</v>
      </c>
    </row>
    <row r="2" spans="1:4" x14ac:dyDescent="0.55000000000000004">
      <c r="A2">
        <v>1770619574272</v>
      </c>
      <c r="B2" t="s">
        <v>235</v>
      </c>
      <c r="C2" t="s">
        <v>236</v>
      </c>
      <c r="D2" t="s">
        <v>237</v>
      </c>
    </row>
    <row r="3" spans="1:4" x14ac:dyDescent="0.55000000000000004">
      <c r="A3">
        <v>1770619574286</v>
      </c>
      <c r="B3" t="s">
        <v>235</v>
      </c>
      <c r="C3" t="s">
        <v>238</v>
      </c>
      <c r="D3" t="s">
        <v>239</v>
      </c>
    </row>
    <row r="4" spans="1:4" x14ac:dyDescent="0.55000000000000004">
      <c r="A4">
        <v>1770619574286</v>
      </c>
      <c r="B4" t="s">
        <v>235</v>
      </c>
      <c r="C4" t="s">
        <v>240</v>
      </c>
      <c r="D4" t="s">
        <v>241</v>
      </c>
    </row>
    <row r="5" spans="1:4" x14ac:dyDescent="0.55000000000000004">
      <c r="A5">
        <v>1770619574286</v>
      </c>
      <c r="B5" t="s">
        <v>235</v>
      </c>
      <c r="C5" t="s">
        <v>242</v>
      </c>
      <c r="D5" t="s">
        <v>243</v>
      </c>
    </row>
    <row r="6" spans="1:4" x14ac:dyDescent="0.55000000000000004">
      <c r="A6">
        <v>1770619574286</v>
      </c>
      <c r="B6" t="s">
        <v>235</v>
      </c>
      <c r="C6" t="s">
        <v>244</v>
      </c>
      <c r="D6" t="s">
        <v>245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55ED4-CF7B-4C3C-A435-135863155C56}">
  <dimension ref="A1:D1"/>
  <sheetViews>
    <sheetView workbookViewId="0"/>
  </sheetViews>
  <sheetFormatPr defaultRowHeight="21.6" x14ac:dyDescent="0.55000000000000004"/>
  <sheetData>
    <row r="1" spans="1:4" x14ac:dyDescent="0.55000000000000004">
      <c r="A1">
        <v>1770619574037</v>
      </c>
      <c r="B1" t="s">
        <v>233</v>
      </c>
      <c r="C1" t="s">
        <v>234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E038-7331-4A9A-B8F9-C3A4EB16F499}">
  <dimension ref="A1:D1"/>
  <sheetViews>
    <sheetView workbookViewId="0"/>
  </sheetViews>
  <sheetFormatPr defaultRowHeight="21.6" x14ac:dyDescent="0.55000000000000004"/>
  <sheetData>
    <row r="1" spans="1:4" x14ac:dyDescent="0.55000000000000004">
      <c r="A1">
        <v>1770619574142</v>
      </c>
      <c r="B1" t="s">
        <v>233</v>
      </c>
      <c r="C1" t="s">
        <v>234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D2F4E-C2D9-422D-9801-9BE01D0D48D8}">
  <dimension ref="A1:D1"/>
  <sheetViews>
    <sheetView workbookViewId="0"/>
  </sheetViews>
  <sheetFormatPr defaultRowHeight="21.6" x14ac:dyDescent="0.55000000000000004"/>
  <sheetData>
    <row r="1" spans="1:4" x14ac:dyDescent="0.55000000000000004">
      <c r="A1">
        <v>1770619574253</v>
      </c>
      <c r="B1" t="s">
        <v>233</v>
      </c>
      <c r="C1" t="s">
        <v>234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e2b6eeb6-67ff-4a06-8bc6-b2da206d2030" revision="3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legacy" workbookId="3896536a-af9d-469f-8ee9-178957a307db" dataSnipperSheetDeleted="false" guid="cc5c4ad8-d4ae-4ce9-a307-d4820aab3a1a" revision="2">
  <settings xmlns="" guid="e54db237-831b-47e6-a9f9-56f144c50ed8">
    <setting type="boolean" value="True" name="embed-documents" guid="2da4eaf3-ec7c-4eb7-9c56-6a2fdbc28489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e0d948-3173-4f36-85b3-6d45828d128f">
      <Terms xmlns="http://schemas.microsoft.com/office/infopath/2007/PartnerControls"/>
    </lcf76f155ced4ddcb4097134ff3c332f>
    <TaxCatchAll xmlns="b33acc88-960f-4983-a496-34866889f303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86BC59CEC11EA4FA18C640266C59BAF" ma:contentTypeVersion="14" ma:contentTypeDescription="สร้างเอกสารใหม่" ma:contentTypeScope="" ma:versionID="c46b957f77a7b0647ec1fae336973350">
  <xsd:schema xmlns:xsd="http://www.w3.org/2001/XMLSchema" xmlns:xs="http://www.w3.org/2001/XMLSchema" xmlns:p="http://schemas.microsoft.com/office/2006/metadata/properties" xmlns:ns2="c6e0d948-3173-4f36-85b3-6d45828d128f" xmlns:ns3="b33acc88-960f-4983-a496-34866889f303" targetNamespace="http://schemas.microsoft.com/office/2006/metadata/properties" ma:root="true" ma:fieldsID="18ea454b1012b64d772663bc5fc01b40" ns2:_="" ns3:_="">
    <xsd:import namespace="c6e0d948-3173-4f36-85b3-6d45828d128f"/>
    <xsd:import namespace="b33acc88-960f-4983-a496-34866889f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0d948-3173-4f36-85b3-6d45828d1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9438b039-df2c-4423-bcc4-369c22712d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3acc88-960f-4983-a496-34866889f3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21c50d-9353-4a0c-91f8-aa4a784f45e9}" ma:internalName="TaxCatchAll" ma:showField="CatchAllData" ma:web="b33acc88-960f-4983-a496-34866889f3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5CA653-FF4C-4CF9-A325-C47CA7CF539F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FEAD766C-CDD8-404C-A5ED-3FD7D2D53D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9BDDD3-4AA5-4057-933B-8300E927E6F4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A9C266D3-1452-4E7A-AECD-08CBEBE21536}">
  <ds:schemaRefs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b33acc88-960f-4983-a496-34866889f303"/>
    <ds:schemaRef ds:uri="http://schemas.openxmlformats.org/package/2006/metadata/core-properties"/>
    <ds:schemaRef ds:uri="c6e0d948-3173-4f36-85b3-6d45828d128f"/>
  </ds:schemaRefs>
</ds:datastoreItem>
</file>

<file path=customXml/itemProps5.xml><?xml version="1.0" encoding="utf-8"?>
<ds:datastoreItem xmlns:ds="http://schemas.openxmlformats.org/officeDocument/2006/customXml" ds:itemID="{817CDEB5-F0AC-43C1-807C-ECEF2AE3D4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e0d948-3173-4f36-85b3-6d45828d128f"/>
    <ds:schemaRef ds:uri="b33acc88-960f-4983-a496-34866889f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7</vt:lpstr>
      <vt:lpstr>8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Pathareeya Jaithong (BBGI-PTJ)</dc:creator>
  <cp:lastModifiedBy>Kruemas Boonkoey (BBGI-KMB)</cp:lastModifiedBy>
  <cp:lastPrinted>2026-02-09T07:31:17Z</cp:lastPrinted>
  <dcterms:created xsi:type="dcterms:W3CDTF">2025-02-17T05:10:34Z</dcterms:created>
  <dcterms:modified xsi:type="dcterms:W3CDTF">2026-02-11T11:41:48Z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0x010100686BC59CEC11EA4FA18C640266C59BAF</vt:lpwstr>
  </property>
  <property fmtid="{D5CDD505-2E9C-101B-9397-08002B2CF9AE}" pid="3" name="MediaServiceImageTags">
    <vt:lpwstr/>
  </property>
</Properties>
</file>