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lee12\Desktop\TLI\2025\YE\FS\AA\AA 6\TLI FS YE'25 AA_SOFT FILE v6\"/>
    </mc:Choice>
  </mc:AlternateContent>
  <xr:revisionPtr revIDLastSave="0" documentId="13_ncr:1_{D8A0B788-C921-4290-88BE-E8AF7C71F72C}" xr6:coauthVersionLast="47" xr6:coauthVersionMax="47" xr10:uidLastSave="{00000000-0000-0000-0000-000000000000}"/>
  <bookViews>
    <workbookView xWindow="28692" yWindow="-72" windowWidth="29016" windowHeight="15696" activeTab="1" xr2:uid="{00000000-000D-0000-FFFF-FFFF00000000}"/>
  </bookViews>
  <sheets>
    <sheet name="BS 5-6" sheetId="18" r:id="rId1"/>
    <sheet name="PL 7-8" sheetId="4" r:id="rId2"/>
    <sheet name="SH 9" sheetId="19" r:id="rId3"/>
    <sheet name="SH 10" sheetId="15" r:id="rId4"/>
    <sheet name="SH 11" sheetId="20" r:id="rId5"/>
    <sheet name="SH 12" sheetId="17" r:id="rId6"/>
    <sheet name="CF 13" sheetId="3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AS2DocOpenMode" hidden="1">"AS2DocumentEdit"</definedName>
    <definedName name="_xlnm.Print_Area" localSheetId="6">'CF 13'!$A$1:$L$52</definedName>
    <definedName name="_xlnm.Print_Area" localSheetId="1">'PL 7-8'!$A$1:$M$64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  <c r="J13" i="4"/>
  <c r="F58" i="18"/>
  <c r="L24" i="18" l="1"/>
  <c r="F24" i="18"/>
  <c r="L44" i="18"/>
  <c r="F44" i="18"/>
  <c r="L58" i="18"/>
  <c r="J58" i="18"/>
  <c r="J52" i="4"/>
  <c r="F52" i="4"/>
  <c r="V21" i="17"/>
  <c r="X21" i="17"/>
  <c r="V23" i="17"/>
  <c r="X23" i="17" s="1"/>
  <c r="V26" i="17"/>
  <c r="X26" i="17" s="1"/>
  <c r="F27" i="17"/>
  <c r="F30" i="17" s="1"/>
  <c r="H27" i="17"/>
  <c r="H30" i="17" s="1"/>
  <c r="J27" i="17"/>
  <c r="L27" i="17"/>
  <c r="N27" i="17"/>
  <c r="P27" i="17"/>
  <c r="R27" i="17"/>
  <c r="T27" i="17"/>
  <c r="X29" i="17"/>
  <c r="O30" i="17"/>
  <c r="V18" i="17"/>
  <c r="V19" i="17" s="1"/>
  <c r="X18" i="17"/>
  <c r="X19" i="17" s="1"/>
  <c r="F19" i="17"/>
  <c r="H19" i="17"/>
  <c r="J19" i="17"/>
  <c r="L19" i="17"/>
  <c r="N19" i="17"/>
  <c r="P19" i="17"/>
  <c r="R19" i="17"/>
  <c r="T19" i="17"/>
  <c r="V12" i="17"/>
  <c r="X12" i="17"/>
  <c r="L15" i="17"/>
  <c r="V13" i="17"/>
  <c r="P15" i="17"/>
  <c r="R15" i="17"/>
  <c r="V14" i="17"/>
  <c r="F15" i="17"/>
  <c r="H15" i="17"/>
  <c r="J15" i="17"/>
  <c r="J30" i="17" s="1"/>
  <c r="X21" i="15"/>
  <c r="Z21" i="15" s="1"/>
  <c r="X23" i="15"/>
  <c r="Z23" i="15" s="1"/>
  <c r="X26" i="15"/>
  <c r="Z26" i="15" s="1"/>
  <c r="X27" i="15"/>
  <c r="Z27" i="15"/>
  <c r="F28" i="15"/>
  <c r="H28" i="15"/>
  <c r="J28" i="15"/>
  <c r="L28" i="15"/>
  <c r="L31" i="15" s="1"/>
  <c r="N28" i="15"/>
  <c r="P28" i="15"/>
  <c r="R28" i="15"/>
  <c r="T28" i="15"/>
  <c r="V28" i="15"/>
  <c r="X30" i="15"/>
  <c r="Z30" i="15" s="1"/>
  <c r="X18" i="15"/>
  <c r="Z18" i="15" s="1"/>
  <c r="Z19" i="15" s="1"/>
  <c r="F19" i="15"/>
  <c r="F31" i="15" s="1"/>
  <c r="H19" i="15"/>
  <c r="J19" i="15"/>
  <c r="L19" i="15"/>
  <c r="N19" i="15"/>
  <c r="P19" i="15"/>
  <c r="R19" i="15"/>
  <c r="T19" i="15"/>
  <c r="V19" i="15"/>
  <c r="X19" i="15"/>
  <c r="X12" i="15"/>
  <c r="Z12" i="15" s="1"/>
  <c r="X13" i="15"/>
  <c r="Z13" i="15"/>
  <c r="X14" i="15"/>
  <c r="Z14" i="15"/>
  <c r="F15" i="15"/>
  <c r="H15" i="15"/>
  <c r="Z15" i="15" s="1"/>
  <c r="J15" i="15"/>
  <c r="L15" i="15"/>
  <c r="N15" i="15"/>
  <c r="P15" i="15"/>
  <c r="R15" i="15"/>
  <c r="T15" i="15"/>
  <c r="V15" i="15"/>
  <c r="X15" i="15"/>
  <c r="V30" i="20"/>
  <c r="X30" i="20"/>
  <c r="V26" i="20"/>
  <c r="X26" i="20" s="1"/>
  <c r="T28" i="20"/>
  <c r="V27" i="20"/>
  <c r="X27" i="20" s="1"/>
  <c r="F28" i="20"/>
  <c r="H28" i="20"/>
  <c r="J28" i="20"/>
  <c r="L28" i="20"/>
  <c r="N28" i="20"/>
  <c r="R28" i="20"/>
  <c r="P28" i="20"/>
  <c r="V21" i="20"/>
  <c r="X21" i="20"/>
  <c r="V18" i="20"/>
  <c r="V19" i="20" s="1"/>
  <c r="X18" i="20"/>
  <c r="X19" i="20" s="1"/>
  <c r="F19" i="20"/>
  <c r="H19" i="20"/>
  <c r="J19" i="20"/>
  <c r="L19" i="20"/>
  <c r="N19" i="20"/>
  <c r="N31" i="20" s="1"/>
  <c r="P19" i="20"/>
  <c r="R19" i="20"/>
  <c r="T19" i="20"/>
  <c r="V12" i="20"/>
  <c r="X12" i="20"/>
  <c r="V13" i="20"/>
  <c r="X13" i="20"/>
  <c r="V14" i="20"/>
  <c r="X14" i="20" s="1"/>
  <c r="F15" i="20"/>
  <c r="H15" i="20"/>
  <c r="J15" i="20"/>
  <c r="L15" i="20"/>
  <c r="N15" i="20"/>
  <c r="V15" i="20" s="1"/>
  <c r="P15" i="20"/>
  <c r="R15" i="20"/>
  <c r="S15" i="20"/>
  <c r="T15" i="20"/>
  <c r="X30" i="19"/>
  <c r="Z30" i="19" s="1"/>
  <c r="J31" i="19"/>
  <c r="X26" i="19"/>
  <c r="Z26" i="19"/>
  <c r="X27" i="19"/>
  <c r="Z27" i="19" s="1"/>
  <c r="F28" i="19"/>
  <c r="H28" i="19"/>
  <c r="H31" i="19" s="1"/>
  <c r="J28" i="19"/>
  <c r="L28" i="19"/>
  <c r="N28" i="19"/>
  <c r="P28" i="19"/>
  <c r="R28" i="19"/>
  <c r="T28" i="19"/>
  <c r="V28" i="19"/>
  <c r="X23" i="19"/>
  <c r="Z23" i="19" s="1"/>
  <c r="X21" i="19"/>
  <c r="Z21" i="19" s="1"/>
  <c r="X18" i="19"/>
  <c r="Z18" i="19"/>
  <c r="Z19" i="19" s="1"/>
  <c r="F19" i="19"/>
  <c r="H19" i="19"/>
  <c r="J19" i="19"/>
  <c r="L19" i="19"/>
  <c r="N19" i="19"/>
  <c r="P19" i="19"/>
  <c r="R19" i="19"/>
  <c r="T19" i="19"/>
  <c r="V19" i="19"/>
  <c r="X19" i="19"/>
  <c r="X12" i="19"/>
  <c r="Z12" i="19" s="1"/>
  <c r="X13" i="19"/>
  <c r="Z13" i="19"/>
  <c r="X14" i="19"/>
  <c r="Z14" i="19"/>
  <c r="F15" i="19"/>
  <c r="F31" i="19" s="1"/>
  <c r="H15" i="19"/>
  <c r="J15" i="19"/>
  <c r="L15" i="19"/>
  <c r="N15" i="19"/>
  <c r="N31" i="19" s="1"/>
  <c r="P15" i="19"/>
  <c r="P31" i="19" s="1"/>
  <c r="R15" i="19"/>
  <c r="R31" i="19" s="1"/>
  <c r="T15" i="19"/>
  <c r="T31" i="19" s="1"/>
  <c r="U15" i="19"/>
  <c r="V15" i="19"/>
  <c r="V31" i="19" s="1"/>
  <c r="Z15" i="19" l="1"/>
  <c r="J31" i="15"/>
  <c r="V31" i="15"/>
  <c r="V15" i="17"/>
  <c r="N15" i="17"/>
  <c r="N30" i="17" s="1"/>
  <c r="X14" i="17"/>
  <c r="T15" i="17"/>
  <c r="V27" i="17"/>
  <c r="T30" i="17"/>
  <c r="R30" i="17"/>
  <c r="P30" i="17"/>
  <c r="L30" i="17"/>
  <c r="X13" i="17"/>
  <c r="T31" i="15"/>
  <c r="R31" i="15"/>
  <c r="P31" i="15"/>
  <c r="N31" i="15"/>
  <c r="H31" i="15"/>
  <c r="X28" i="15"/>
  <c r="Z28" i="15" s="1"/>
  <c r="Z31" i="15" s="1"/>
  <c r="T31" i="20"/>
  <c r="P31" i="20"/>
  <c r="L31" i="20"/>
  <c r="R31" i="20"/>
  <c r="V23" i="20"/>
  <c r="X23" i="20" s="1"/>
  <c r="J31" i="20"/>
  <c r="H31" i="20"/>
  <c r="F31" i="20"/>
  <c r="X15" i="20"/>
  <c r="X28" i="19"/>
  <c r="Z28" i="19" s="1"/>
  <c r="X15" i="19"/>
  <c r="L31" i="19"/>
  <c r="X15" i="17" l="1"/>
  <c r="V30" i="17"/>
  <c r="X27" i="17"/>
  <c r="X31" i="15"/>
  <c r="V28" i="20"/>
  <c r="X28" i="20" s="1"/>
  <c r="Z31" i="19"/>
  <c r="X31" i="19"/>
  <c r="X30" i="17" l="1"/>
  <c r="X31" i="20"/>
  <c r="V31" i="20"/>
  <c r="J42" i="3" l="1"/>
  <c r="J43" i="3" s="1"/>
  <c r="F42" i="3"/>
  <c r="F43" i="3" s="1"/>
  <c r="F36" i="3"/>
  <c r="J36" i="3"/>
  <c r="J31" i="3"/>
  <c r="F31" i="3"/>
  <c r="J25" i="3"/>
  <c r="F25" i="3"/>
  <c r="H62" i="4"/>
  <c r="J60" i="4"/>
  <c r="L60" i="4"/>
  <c r="H60" i="4"/>
  <c r="L52" i="4"/>
  <c r="L62" i="4" s="1"/>
  <c r="H52" i="4"/>
  <c r="J62" i="4"/>
  <c r="J22" i="4"/>
  <c r="J19" i="4"/>
  <c r="J37" i="3" l="1"/>
  <c r="J45" i="3" s="1"/>
  <c r="J47" i="3" s="1"/>
  <c r="F37" i="3"/>
  <c r="F45" i="3" s="1"/>
  <c r="F47" i="3" s="1"/>
  <c r="J23" i="4"/>
  <c r="J27" i="4" s="1"/>
  <c r="J29" i="4" s="1"/>
  <c r="J64" i="4" l="1"/>
  <c r="J63" i="4"/>
  <c r="N58" i="18"/>
  <c r="H58" i="18"/>
  <c r="N44" i="18"/>
  <c r="H44" i="18"/>
  <c r="N24" i="18"/>
  <c r="H24" i="18"/>
  <c r="H60" i="18" l="1"/>
  <c r="N60" i="18"/>
  <c r="L42" i="3"/>
  <c r="L43" i="3" s="1"/>
  <c r="H42" i="3"/>
  <c r="H43" i="3" s="1"/>
  <c r="L36" i="3"/>
  <c r="H36" i="3"/>
  <c r="L31" i="3"/>
  <c r="H31" i="3"/>
  <c r="L25" i="3"/>
  <c r="H25" i="3"/>
  <c r="H37" i="3" l="1"/>
  <c r="H45" i="3" s="1"/>
  <c r="H47" i="3" s="1"/>
  <c r="L37" i="3"/>
  <c r="L45" i="3" s="1"/>
  <c r="L47" i="3" s="1"/>
  <c r="L22" i="4"/>
  <c r="H22" i="4"/>
  <c r="L19" i="4"/>
  <c r="H19" i="4"/>
  <c r="L13" i="4"/>
  <c r="H13" i="4"/>
  <c r="J24" i="18"/>
  <c r="H23" i="4" l="1"/>
  <c r="H27" i="4"/>
  <c r="H29" i="4" s="1"/>
  <c r="L23" i="4"/>
  <c r="L27" i="4" s="1"/>
  <c r="L29" i="4" s="1"/>
  <c r="L63" i="4" l="1"/>
  <c r="L64" i="4"/>
  <c r="H64" i="4"/>
  <c r="H63" i="4"/>
  <c r="F60" i="4" l="1"/>
  <c r="F62" i="4"/>
  <c r="F19" i="4"/>
  <c r="F22" i="4" l="1"/>
  <c r="F23" i="4" s="1"/>
  <c r="F27" i="4" l="1"/>
  <c r="F29" i="4" s="1"/>
  <c r="A1" i="3"/>
  <c r="F63" i="4" l="1"/>
  <c r="P58" i="18" l="1"/>
  <c r="P44" i="18"/>
  <c r="J44" i="18"/>
  <c r="P24" i="18"/>
  <c r="P60" i="18" l="1"/>
  <c r="F60" i="18"/>
  <c r="J60" i="18"/>
  <c r="L60" i="18"/>
  <c r="F64" i="4" l="1"/>
</calcChain>
</file>

<file path=xl/sharedStrings.xml><?xml version="1.0" encoding="utf-8"?>
<sst xmlns="http://schemas.openxmlformats.org/spreadsheetml/2006/main" count="431" uniqueCount="190">
  <si>
    <t xml:space="preserve">Thai Life Insurance Public Company Limited </t>
  </si>
  <si>
    <t>Statement of financial position</t>
  </si>
  <si>
    <t>Financial statements in which</t>
  </si>
  <si>
    <t>the equity method is applied</t>
  </si>
  <si>
    <t>Separate financial statements</t>
  </si>
  <si>
    <t>Assets</t>
  </si>
  <si>
    <t>Note</t>
  </si>
  <si>
    <t>31 December</t>
  </si>
  <si>
    <t>1 January</t>
  </si>
  <si>
    <t>(Restated)</t>
  </si>
  <si>
    <t>(in thousand Baht)</t>
  </si>
  <si>
    <t>Cash and cash equivalents</t>
  </si>
  <si>
    <t>5, 6</t>
  </si>
  <si>
    <t>Accrued investment income</t>
  </si>
  <si>
    <t>Insurance contract assets</t>
  </si>
  <si>
    <t>Reinsurance contract assets</t>
  </si>
  <si>
    <t>Financial assets - debt instruments</t>
  </si>
  <si>
    <t>6, 31</t>
  </si>
  <si>
    <t>Financial assets - equity instruments</t>
  </si>
  <si>
    <t>Derivative assets</t>
  </si>
  <si>
    <t>6, 7, 31</t>
  </si>
  <si>
    <t>Loans and accrued interest</t>
  </si>
  <si>
    <t>6, 8</t>
  </si>
  <si>
    <t>Property foreclosed, net</t>
  </si>
  <si>
    <t>Land, premises and equipment, net</t>
  </si>
  <si>
    <t>Intangible assets, net</t>
  </si>
  <si>
    <t>Deferred income tax assets, net</t>
  </si>
  <si>
    <t>Other assets</t>
  </si>
  <si>
    <t>Total assets</t>
  </si>
  <si>
    <t xml:space="preserve"> </t>
  </si>
  <si>
    <t>Liabilities and Equity</t>
  </si>
  <si>
    <t>Liabilities</t>
  </si>
  <si>
    <t>Insurance contract liabilities</t>
  </si>
  <si>
    <t>Reinsurance contract liabilities</t>
  </si>
  <si>
    <t>Derivative liabilities</t>
  </si>
  <si>
    <t>Income tax payable</t>
  </si>
  <si>
    <t>Employee benefit obligations</t>
  </si>
  <si>
    <t>Deferred tax liabilities, net</t>
  </si>
  <si>
    <t>Other liabilities</t>
  </si>
  <si>
    <t>Total liabilities</t>
  </si>
  <si>
    <t>Equity</t>
  </si>
  <si>
    <t>Share capital</t>
  </si>
  <si>
    <t>Authorised share capital</t>
  </si>
  <si>
    <t>(11,600,000,000 ordinary shares, par value at Baht 1 per share)</t>
  </si>
  <si>
    <t>Issued and paid-up share capital</t>
  </si>
  <si>
    <t>(11,450,000,000 ordinary shares, par value at Baht 1 per share)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</si>
  <si>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</si>
  <si>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</si>
  <si>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</si>
  <si>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</si>
  <si>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</si>
  <si>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</si>
  <si>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</si>
  <si>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</si>
  <si>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</si>
  <si>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year ended 31 December</t>
  </si>
  <si>
    <t>2025</t>
  </si>
  <si>
    <t>2024</t>
  </si>
  <si>
    <t>Insurance revenue</t>
  </si>
  <si>
    <t>11, 17</t>
  </si>
  <si>
    <t>Insurance service expense</t>
  </si>
  <si>
    <t>Insurance service result</t>
  </si>
  <si>
    <t>Investment income</t>
  </si>
  <si>
    <t>18, 19</t>
  </si>
  <si>
    <t>18, 20</t>
  </si>
  <si>
    <t>remeasurement of financial instruments</t>
  </si>
  <si>
    <t>18, 21</t>
  </si>
  <si>
    <t>18, 24</t>
  </si>
  <si>
    <t>Net investment income</t>
  </si>
  <si>
    <t xml:space="preserve">Net insurance finance expense </t>
  </si>
  <si>
    <t>Other operating expenses</t>
  </si>
  <si>
    <t>Other income</t>
  </si>
  <si>
    <t xml:space="preserve">Profit before income tax </t>
  </si>
  <si>
    <t>Income tax expense</t>
  </si>
  <si>
    <t>Items that will be reclassified subsequently to profit or loss</t>
  </si>
  <si>
    <t>other comprehensive income</t>
  </si>
  <si>
    <t>at fair value for cash flow hedges</t>
  </si>
  <si>
    <t>Income tax relating to components of other comprehensive income</t>
  </si>
  <si>
    <t>that will be reclassified subsequently to profit or loss</t>
  </si>
  <si>
    <t>Items that will not be reclassified subsequently to profit or loss</t>
  </si>
  <si>
    <t xml:space="preserve"> designated at fair value through other comprehensive income</t>
  </si>
  <si>
    <t xml:space="preserve">Income tax relating to components of other comprehensive income </t>
  </si>
  <si>
    <t>that will not be reclassified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</si>
  <si>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</si>
  <si>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Thai Life Insurance Public Company Limited</t>
  </si>
  <si>
    <t>Statement of changes in equity</t>
  </si>
  <si>
    <t>Financial statements in which the equity method is applied</t>
  </si>
  <si>
    <t>Debt instruments measured</t>
  </si>
  <si>
    <t>Equity instruments designated</t>
  </si>
  <si>
    <t xml:space="preserve">Issued and </t>
  </si>
  <si>
    <t>at fair value through</t>
  </si>
  <si>
    <t>Currency</t>
  </si>
  <si>
    <t>Insurance and</t>
  </si>
  <si>
    <t>Total</t>
  </si>
  <si>
    <t>paid-up</t>
  </si>
  <si>
    <t>Share</t>
  </si>
  <si>
    <t>Legal</t>
  </si>
  <si>
    <t>other comprehensive</t>
  </si>
  <si>
    <t>Cash flow</t>
  </si>
  <si>
    <t>translation of</t>
  </si>
  <si>
    <t>reinsurance</t>
  </si>
  <si>
    <t>other components</t>
  </si>
  <si>
    <t>share capital</t>
  </si>
  <si>
    <t>premium</t>
  </si>
  <si>
    <t>reserve</t>
  </si>
  <si>
    <t>income (loss)</t>
  </si>
  <si>
    <t xml:space="preserve"> hedges</t>
  </si>
  <si>
    <t>foreign associate</t>
  </si>
  <si>
    <t>finance reserve</t>
  </si>
  <si>
    <t>of equity</t>
  </si>
  <si>
    <t>equity</t>
  </si>
  <si>
    <t>Year ended 31 December 2024</t>
  </si>
  <si>
    <t>Balance at 31 December 2023 - as previously reported</t>
  </si>
  <si>
    <t>Adjustment on initial application of TFRS 17, net of tax</t>
  </si>
  <si>
    <t>Adjustment on initial application of TFRS 9, net of tax</t>
  </si>
  <si>
    <t>Restated balance at 1 January 2024 - as restated</t>
  </si>
  <si>
    <t>Transactions with shareholders, recorded directly in equity</t>
  </si>
  <si>
    <t xml:space="preserve">Distributions to shareholders </t>
  </si>
  <si>
    <t>Dividends to shareholders of the Company</t>
  </si>
  <si>
    <t>Total distributions to shareholders</t>
  </si>
  <si>
    <t>Comprehensive income (loss) for the year</t>
  </si>
  <si>
    <t xml:space="preserve">   through other comprehensive income </t>
  </si>
  <si>
    <t>Other comprehensive income</t>
  </si>
  <si>
    <t>Total comprehensive income (loss) for the year</t>
  </si>
  <si>
    <t xml:space="preserve">   at FVOCI reclassified to retained earning</t>
  </si>
  <si>
    <t>Balance at 31 December 2024</t>
  </si>
  <si>
    <t>Year ended 31 December 2025</t>
  </si>
  <si>
    <t>Balance at 31 December 2024 - as previously reported</t>
  </si>
  <si>
    <t>Restated balance at 1 January 2025 - as restated</t>
  </si>
  <si>
    <t>Balance at 31 December 2025</t>
  </si>
  <si>
    <t>Statement of cash flows</t>
  </si>
  <si>
    <t xml:space="preserve"> Separate financial statements</t>
  </si>
  <si>
    <t xml:space="preserve">Cash flows from operating activities </t>
  </si>
  <si>
    <t>Premiums received</t>
  </si>
  <si>
    <t>Recoveries from reinsurance</t>
  </si>
  <si>
    <t>Interest received</t>
  </si>
  <si>
    <t>Dividend received</t>
  </si>
  <si>
    <t>Investment expenses</t>
  </si>
  <si>
    <t>Claims and other directly attributable expenses paid,</t>
  </si>
  <si>
    <t xml:space="preserve">   including non-distinct investment component</t>
  </si>
  <si>
    <t>Insurance acquisition cash flows</t>
  </si>
  <si>
    <t>Tax expense</t>
  </si>
  <si>
    <t>Cash receipts from financial assets</t>
  </si>
  <si>
    <t>Cash payments for financial assets</t>
  </si>
  <si>
    <t xml:space="preserve">Cash flows from investing activities  </t>
  </si>
  <si>
    <t>Property foreclosed</t>
  </si>
  <si>
    <t>Cash flows used in:</t>
  </si>
  <si>
    <t>Land, premises and equipment</t>
  </si>
  <si>
    <t>Intangible assets</t>
  </si>
  <si>
    <t>Cash flows from financing activities</t>
  </si>
  <si>
    <t>Dividend paid to shareholders of the Company</t>
  </si>
  <si>
    <t>Cash used in financing activities</t>
  </si>
  <si>
    <t>Net cash used in financing activities</t>
  </si>
  <si>
    <t xml:space="preserve">Cash and cash equivalents at 1 January </t>
  </si>
  <si>
    <t>Cash and cash equivalents at 31 December</t>
  </si>
  <si>
    <t>Supplemental cash flows information</t>
  </si>
  <si>
    <t>Non-cash items</t>
  </si>
  <si>
    <t xml:space="preserve">Net income (expense) from reinsurance contracts held </t>
  </si>
  <si>
    <t>Gain (loss) on financial instruments</t>
  </si>
  <si>
    <t xml:space="preserve">Gain (loss) on fair value and foreign exchange </t>
  </si>
  <si>
    <t>Expected credit (loss) reversal</t>
  </si>
  <si>
    <t>Finance income (expense) from insurance contracts issued</t>
  </si>
  <si>
    <t>Finance income (expense) from reinsurance contracts held</t>
  </si>
  <si>
    <t>Net investment result</t>
  </si>
  <si>
    <t>Share of profit (loss) of associate</t>
  </si>
  <si>
    <t>Gain (loss) on debt instruments measured at fair value through</t>
  </si>
  <si>
    <t xml:space="preserve">Finance income (expense) from insurance contracts issued </t>
  </si>
  <si>
    <t>Gain (loss) from currency translation of foreign associate</t>
  </si>
  <si>
    <t>Gain (loss) on investment in equity instruments</t>
  </si>
  <si>
    <t>Fair value gains (losses) on financial assets at fair value</t>
  </si>
  <si>
    <t>Effect of changes in current interest rate</t>
  </si>
  <si>
    <t>and other financial assumptions for</t>
  </si>
  <si>
    <t>insurance and reinsurance contract</t>
  </si>
  <si>
    <t>Operating expenses</t>
  </si>
  <si>
    <t>Net cash flows provided by operating activities</t>
  </si>
  <si>
    <t>Cash flows provided by :</t>
  </si>
  <si>
    <t xml:space="preserve">Cash flows provided by investing activities  </t>
  </si>
  <si>
    <t>Cash flows used in :</t>
  </si>
  <si>
    <t>Cash flows used in investing activities</t>
  </si>
  <si>
    <t>Net cash flows used in investing activities</t>
  </si>
  <si>
    <t xml:space="preserve">   Increase (decrease) in investment settlement payables</t>
  </si>
  <si>
    <t xml:space="preserve">   (Increase) decrease in investment settlement receivables</t>
  </si>
  <si>
    <t>Net increase (decrease) in cash and cash equivalents</t>
  </si>
  <si>
    <t xml:space="preserve">Gain (loss) on remeasurements of exchange rate and derivative designated </t>
  </si>
  <si>
    <t>Actuarial gains (losses) on defined benefit plans</t>
  </si>
  <si>
    <t>Gain (loss) on disposal of equity instruments designated</t>
  </si>
  <si>
    <t>Premiums paid net of other directly attributable expenses paid</t>
  </si>
  <si>
    <t>Profit for the year</t>
  </si>
  <si>
    <t>Other comprehensive income (loss) for the year, net of income tax</t>
  </si>
  <si>
    <t>Investment in associate,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</si>
</sst>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\ ;\ \(#,##0\)"/>
    <numFmt numFmtId="170" formatCode="#,##0.00\ &quot;F&quot;;\-#,##0.00\ &quot;F&quot;"/>
    <numFmt numFmtId="171" formatCode="dd\-mmm\-yy_)"/>
    <numFmt numFmtId="172" formatCode="0.0%"/>
    <numFmt numFmtId="173" formatCode="_-[$€-2]* #,##0.00_-;\-[$€-2]* #,##0.00_-;_-[$€-2]* &quot;-&quot;??_-"/>
    <numFmt numFmtId="174" formatCode="0,,"/>
    <numFmt numFmtId="175" formatCode="0.00_)"/>
    <numFmt numFmtId="176" formatCode="0."/>
    <numFmt numFmtId="177" formatCode="#,##0.0"/>
    <numFmt numFmtId="178" formatCode="#,##0,"/>
    <numFmt numFmtId="179" formatCode="_(* #,##0.000_);_(* \(#,##0.000\);_(* &quot;-&quot;???_);_(@_)"/>
  </numFmts>
  <fonts count="74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i/>
      <sz val="15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u/>
      <sz val="15"/>
      <name val="Times New Roman"/>
      <family val="1"/>
    </font>
    <font>
      <sz val="10"/>
      <name val="Times New Roman"/>
      <family val="1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CordiaUPC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rgb="FF242424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i/>
      <sz val="11.5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7">
    <xf numFmtId="37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168" fontId="19" fillId="0" borderId="0"/>
    <xf numFmtId="168" fontId="20" fillId="0" borderId="0"/>
    <xf numFmtId="168" fontId="21" fillId="0" borderId="0"/>
    <xf numFmtId="3" fontId="22" fillId="0" borderId="2"/>
    <xf numFmtId="3" fontId="9" fillId="0" borderId="2"/>
    <xf numFmtId="3" fontId="9" fillId="0" borderId="2"/>
    <xf numFmtId="3" fontId="22" fillId="0" borderId="2"/>
    <xf numFmtId="164" fontId="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" fontId="15" fillId="0" borderId="0"/>
    <xf numFmtId="170" fontId="25" fillId="0" borderId="0"/>
    <xf numFmtId="171" fontId="25" fillId="0" borderId="0"/>
    <xf numFmtId="172" fontId="25" fillId="0" borderId="0"/>
    <xf numFmtId="173" fontId="26" fillId="0" borderId="2" applyFont="0" applyFill="0" applyBorder="0" applyAlignment="0" applyProtection="0"/>
    <xf numFmtId="38" fontId="27" fillId="22" borderId="0" applyNumberFormat="0" applyBorder="0" applyAlignment="0" applyProtection="0"/>
    <xf numFmtId="1" fontId="28" fillId="0" borderId="0" applyFont="0" applyFill="0" applyBorder="0" applyAlignment="0" applyProtection="0"/>
    <xf numFmtId="10" fontId="27" fillId="23" borderId="2" applyNumberFormat="0" applyBorder="0" applyAlignment="0" applyProtection="0"/>
    <xf numFmtId="1" fontId="22" fillId="0" borderId="0" applyFont="0" applyFill="0" applyBorder="0" applyAlignment="0" applyProtection="0"/>
    <xf numFmtId="174" fontId="29" fillId="0" borderId="0"/>
    <xf numFmtId="168" fontId="20" fillId="0" borderId="0"/>
    <xf numFmtId="37" fontId="30" fillId="0" borderId="0"/>
    <xf numFmtId="175" fontId="31" fillId="0" borderId="0"/>
    <xf numFmtId="0" fontId="24" fillId="0" borderId="0"/>
    <xf numFmtId="37" fontId="1" fillId="0" borderId="0"/>
    <xf numFmtId="3" fontId="22" fillId="0" borderId="2"/>
    <xf numFmtId="3" fontId="23" fillId="0" borderId="2"/>
    <xf numFmtId="0" fontId="16" fillId="0" borderId="0"/>
    <xf numFmtId="176" fontId="28" fillId="0" borderId="9" applyFont="0" applyFill="0" applyBorder="0" applyAlignment="0" applyProtection="0"/>
    <xf numFmtId="177" fontId="32" fillId="0" borderId="0"/>
    <xf numFmtId="10" fontId="22" fillId="0" borderId="0" applyFont="0" applyFill="0" applyBorder="0" applyAlignment="0" applyProtection="0"/>
    <xf numFmtId="1" fontId="22" fillId="0" borderId="11" applyNumberFormat="0" applyFill="0" applyAlignment="0" applyProtection="0">
      <alignment horizontal="center" vertical="center"/>
    </xf>
    <xf numFmtId="177" fontId="33" fillId="26" borderId="0" applyFont="0" applyAlignment="0"/>
    <xf numFmtId="178" fontId="34" fillId="0" borderId="0"/>
    <xf numFmtId="177" fontId="35" fillId="27" borderId="0"/>
    <xf numFmtId="164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21" borderId="3" applyNumberFormat="0" applyAlignment="0" applyProtection="0"/>
    <xf numFmtId="0" fontId="38" fillId="0" borderId="7" applyNumberFormat="0" applyFill="0" applyAlignment="0" applyProtection="0"/>
    <xf numFmtId="0" fontId="39" fillId="3" borderId="0" applyNumberFormat="0" applyBorder="0" applyAlignment="0" applyProtection="0"/>
    <xf numFmtId="0" fontId="40" fillId="20" borderId="10" applyNumberFormat="0" applyAlignment="0" applyProtection="0"/>
    <xf numFmtId="0" fontId="41" fillId="20" borderId="1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2" fillId="0" borderId="0"/>
    <xf numFmtId="3" fontId="26" fillId="0" borderId="2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2" applyNumberFormat="0" applyFill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9" fillId="25" borderId="8" applyNumberFormat="0" applyFont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2" fillId="0" borderId="6" applyNumberFormat="0" applyFill="0" applyAlignment="0" applyProtection="0"/>
    <xf numFmtId="0" fontId="52" fillId="0" borderId="0" applyNumberFormat="0" applyFill="0" applyBorder="0" applyAlignment="0" applyProtection="0"/>
    <xf numFmtId="0" fontId="56" fillId="0" borderId="0"/>
    <xf numFmtId="164" fontId="9" fillId="0" borderId="0" applyFont="0" applyFill="0" applyBorder="0" applyAlignment="0" applyProtection="0"/>
    <xf numFmtId="3" fontId="9" fillId="0" borderId="2"/>
    <xf numFmtId="164" fontId="9" fillId="0" borderId="0" applyFont="0" applyFill="0" applyBorder="0" applyAlignment="0" applyProtection="0"/>
    <xf numFmtId="4" fontId="15" fillId="0" borderId="0"/>
    <xf numFmtId="3" fontId="22" fillId="0" borderId="2"/>
    <xf numFmtId="43" fontId="56" fillId="0" borderId="0" applyFont="0" applyFill="0" applyBorder="0" applyAlignment="0" applyProtection="0"/>
  </cellStyleXfs>
  <cellXfs count="398">
    <xf numFmtId="37" fontId="0" fillId="0" borderId="0" xfId="0"/>
    <xf numFmtId="166" fontId="12" fillId="0" borderId="0" xfId="31" applyNumberFormat="1" applyFont="1" applyFill="1" applyBorder="1" applyAlignment="1">
      <alignment vertical="center"/>
    </xf>
    <xf numFmtId="164" fontId="4" fillId="0" borderId="0" xfId="26" applyFont="1" applyFill="1" applyBorder="1" applyAlignment="1">
      <alignment vertical="center"/>
    </xf>
    <xf numFmtId="167" fontId="1" fillId="0" borderId="0" xfId="26" applyNumberFormat="1" applyFont="1" applyFill="1" applyAlignment="1">
      <alignment horizontal="right"/>
    </xf>
    <xf numFmtId="167" fontId="5" fillId="0" borderId="0" xfId="26" applyNumberFormat="1" applyFont="1" applyFill="1" applyAlignment="1">
      <alignment horizontal="center"/>
    </xf>
    <xf numFmtId="167" fontId="4" fillId="0" borderId="0" xfId="26" applyNumberFormat="1" applyFont="1" applyFill="1"/>
    <xf numFmtId="167" fontId="12" fillId="0" borderId="0" xfId="26" applyNumberFormat="1" applyFont="1" applyFill="1" applyAlignment="1">
      <alignment horizontal="left"/>
    </xf>
    <xf numFmtId="167" fontId="0" fillId="0" borderId="0" xfId="26" applyNumberFormat="1" applyFont="1" applyFill="1" applyAlignment="1">
      <alignment horizontal="center"/>
    </xf>
    <xf numFmtId="167" fontId="5" fillId="0" borderId="0" xfId="26" applyNumberFormat="1" applyFont="1" applyFill="1" applyAlignment="1">
      <alignment horizontal="center" vertical="center"/>
    </xf>
    <xf numFmtId="167" fontId="0" fillId="0" borderId="0" xfId="26" applyNumberFormat="1" applyFont="1" applyFill="1" applyAlignment="1">
      <alignment horizontal="right"/>
    </xf>
    <xf numFmtId="167" fontId="1" fillId="0" borderId="0" xfId="26" applyNumberFormat="1" applyFont="1" applyFill="1"/>
    <xf numFmtId="167" fontId="1" fillId="0" borderId="0" xfId="26" applyNumberFormat="1" applyFont="1" applyFill="1" applyBorder="1" applyAlignment="1">
      <alignment horizontal="center"/>
    </xf>
    <xf numFmtId="167" fontId="1" fillId="0" borderId="0" xfId="26" applyNumberFormat="1" applyFont="1" applyFill="1" applyAlignment="1">
      <alignment vertical="center"/>
    </xf>
    <xf numFmtId="167" fontId="1" fillId="0" borderId="13" xfId="26" applyNumberFormat="1" applyFont="1" applyFill="1" applyBorder="1" applyAlignment="1">
      <alignment horizontal="right"/>
    </xf>
    <xf numFmtId="167" fontId="12" fillId="0" borderId="16" xfId="26" applyNumberFormat="1" applyFont="1" applyFill="1" applyBorder="1" applyAlignment="1">
      <alignment vertical="center"/>
    </xf>
    <xf numFmtId="167" fontId="12" fillId="0" borderId="0" xfId="26" applyNumberFormat="1" applyFont="1" applyFill="1" applyAlignment="1">
      <alignment vertical="center"/>
    </xf>
    <xf numFmtId="167" fontId="5" fillId="0" borderId="0" xfId="26" applyNumberFormat="1" applyFont="1" applyFill="1" applyBorder="1" applyAlignment="1">
      <alignment horizontal="center"/>
    </xf>
    <xf numFmtId="167" fontId="1" fillId="0" borderId="0" xfId="26" applyNumberFormat="1" applyFont="1" applyFill="1" applyAlignment="1">
      <alignment horizontal="center"/>
    </xf>
    <xf numFmtId="167" fontId="10" fillId="0" borderId="0" xfId="26" applyNumberFormat="1" applyFont="1" applyFill="1"/>
    <xf numFmtId="167" fontId="5" fillId="0" borderId="0" xfId="26" quotePrefix="1" applyNumberFormat="1" applyFont="1" applyFill="1" applyAlignment="1">
      <alignment horizontal="center"/>
    </xf>
    <xf numFmtId="167" fontId="1" fillId="0" borderId="16" xfId="26" applyNumberFormat="1" applyFont="1" applyFill="1" applyBorder="1" applyAlignment="1">
      <alignment horizontal="right"/>
    </xf>
    <xf numFmtId="167" fontId="12" fillId="0" borderId="16" xfId="26" applyNumberFormat="1" applyFont="1" applyFill="1" applyBorder="1"/>
    <xf numFmtId="167" fontId="55" fillId="0" borderId="0" xfId="26" applyNumberFormat="1" applyFont="1" applyFill="1"/>
    <xf numFmtId="167" fontId="6" fillId="0" borderId="0" xfId="26" applyNumberFormat="1" applyFont="1" applyFill="1" applyAlignment="1">
      <alignment horizontal="left"/>
    </xf>
    <xf numFmtId="167" fontId="12" fillId="0" borderId="17" xfId="26" applyNumberFormat="1" applyFont="1" applyFill="1" applyBorder="1" applyAlignment="1">
      <alignment horizontal="right"/>
    </xf>
    <xf numFmtId="167" fontId="14" fillId="0" borderId="0" xfId="26" applyNumberFormat="1" applyFont="1" applyFill="1" applyAlignment="1">
      <alignment horizontal="center" vertical="center"/>
    </xf>
    <xf numFmtId="167" fontId="12" fillId="0" borderId="13" xfId="26" applyNumberFormat="1" applyFont="1" applyFill="1" applyBorder="1" applyAlignment="1">
      <alignment horizontal="right"/>
    </xf>
    <xf numFmtId="167" fontId="1" fillId="0" borderId="13" xfId="26" applyNumberFormat="1" applyFont="1" applyFill="1" applyBorder="1" applyAlignment="1">
      <alignment horizontal="center"/>
    </xf>
    <xf numFmtId="167" fontId="12" fillId="0" borderId="0" xfId="26" applyNumberFormat="1" applyFont="1" applyFill="1" applyAlignment="1"/>
    <xf numFmtId="167" fontId="12" fillId="0" borderId="0" xfId="26" applyNumberFormat="1" applyFont="1" applyFill="1" applyAlignment="1">
      <alignment horizontal="right"/>
    </xf>
    <xf numFmtId="167" fontId="61" fillId="0" borderId="0" xfId="26" applyNumberFormat="1" applyFont="1" applyFill="1" applyAlignment="1">
      <alignment horizontal="center"/>
    </xf>
    <xf numFmtId="167" fontId="0" fillId="0" borderId="0" xfId="26" quotePrefix="1" applyNumberFormat="1" applyFont="1" applyFill="1" applyAlignment="1">
      <alignment horizontal="center"/>
    </xf>
    <xf numFmtId="167" fontId="1" fillId="0" borderId="0" xfId="26" applyNumberFormat="1" applyFont="1" applyFill="1" applyAlignment="1"/>
    <xf numFmtId="167" fontId="1" fillId="0" borderId="0" xfId="26" applyNumberFormat="1" applyFont="1" applyFill="1" applyBorder="1" applyAlignment="1">
      <alignment horizontal="right"/>
    </xf>
    <xf numFmtId="167" fontId="12" fillId="0" borderId="15" xfId="26" applyNumberFormat="1" applyFont="1" applyFill="1" applyBorder="1" applyAlignment="1">
      <alignment horizontal="right"/>
    </xf>
    <xf numFmtId="167" fontId="12" fillId="0" borderId="15" xfId="26" applyNumberFormat="1" applyFont="1" applyFill="1" applyBorder="1" applyAlignment="1"/>
    <xf numFmtId="167" fontId="10" fillId="0" borderId="0" xfId="26" applyNumberFormat="1" applyFont="1" applyFill="1" applyAlignment="1"/>
    <xf numFmtId="167" fontId="12" fillId="0" borderId="16" xfId="26" applyNumberFormat="1" applyFont="1" applyFill="1" applyBorder="1" applyAlignment="1"/>
    <xf numFmtId="3" fontId="69" fillId="0" borderId="0" xfId="93" applyNumberFormat="1" applyFont="1" applyFill="1" applyBorder="1" applyAlignment="1"/>
    <xf numFmtId="167" fontId="69" fillId="0" borderId="0" xfId="96" applyNumberFormat="1" applyFont="1" applyFill="1" applyBorder="1"/>
    <xf numFmtId="167" fontId="68" fillId="0" borderId="0" xfId="96" applyNumberFormat="1" applyFont="1" applyFill="1" applyBorder="1"/>
    <xf numFmtId="167" fontId="12" fillId="0" borderId="0" xfId="26" applyNumberFormat="1" applyFont="1" applyFill="1" applyAlignment="1">
      <alignment horizontal="center"/>
    </xf>
    <xf numFmtId="167" fontId="1" fillId="0" borderId="0" xfId="26" applyNumberFormat="1" applyFont="1" applyFill="1" applyAlignment="1">
      <alignment horizontal="center" vertical="center"/>
    </xf>
    <xf numFmtId="168" fontId="1" fillId="0" borderId="0" xfId="26" applyNumberFormat="1" applyFont="1" applyFill="1"/>
    <xf numFmtId="168" fontId="1" fillId="0" borderId="0" xfId="26" applyNumberFormat="1" applyFont="1" applyFill="1" applyAlignment="1">
      <alignment vertical="center"/>
    </xf>
    <xf numFmtId="167" fontId="12" fillId="0" borderId="14" xfId="26" applyNumberFormat="1" applyFont="1" applyFill="1" applyBorder="1" applyAlignment="1">
      <alignment vertical="center"/>
    </xf>
    <xf numFmtId="167" fontId="0" fillId="0" borderId="0" xfId="26" quotePrefix="1" applyNumberFormat="1" applyFont="1" applyFill="1" applyAlignment="1">
      <alignment horizontal="center" vertical="center"/>
    </xf>
    <xf numFmtId="0" fontId="0" fillId="0" borderId="0" xfId="26" quotePrefix="1" applyNumberFormat="1" applyFont="1" applyFill="1" applyAlignment="1">
      <alignment horizontal="center"/>
    </xf>
    <xf numFmtId="0" fontId="0" fillId="0" borderId="0" xfId="26" applyNumberFormat="1" applyFont="1" applyFill="1" applyAlignment="1">
      <alignment horizontal="center"/>
    </xf>
    <xf numFmtId="168" fontId="1" fillId="0" borderId="0" xfId="26" applyNumberFormat="1" applyFont="1" applyFill="1" applyAlignment="1">
      <alignment horizontal="center" vertical="center"/>
    </xf>
    <xf numFmtId="168" fontId="1" fillId="0" borderId="0" xfId="26" applyNumberFormat="1" applyFont="1" applyFill="1" applyAlignment="1">
      <alignment horizontal="center"/>
    </xf>
    <xf numFmtId="168" fontId="1" fillId="0" borderId="0" xfId="26" applyNumberFormat="1" applyFont="1" applyFill="1" applyAlignment="1"/>
    <xf numFmtId="168" fontId="1" fillId="0" borderId="0" xfId="26" applyNumberFormat="1" applyFont="1" applyFill="1" applyBorder="1" applyAlignment="1">
      <alignment horizontal="center"/>
    </xf>
    <xf numFmtId="167" fontId="60" fillId="0" borderId="0" xfId="26" quotePrefix="1" applyNumberFormat="1" applyFont="1" applyFill="1" applyAlignment="1" applyProtection="1">
      <alignment horizontal="center"/>
      <protection locked="0"/>
    </xf>
    <xf numFmtId="167" fontId="12" fillId="0" borderId="0" xfId="26" applyNumberFormat="1" applyFont="1" applyFill="1" applyBorder="1" applyAlignment="1">
      <alignment horizontal="right"/>
    </xf>
    <xf numFmtId="167" fontId="1" fillId="0" borderId="0" xfId="26" quotePrefix="1" applyNumberFormat="1" applyFont="1" applyFill="1" applyAlignment="1">
      <alignment horizontal="center"/>
    </xf>
    <xf numFmtId="37" fontId="5" fillId="0" borderId="0" xfId="26" applyNumberFormat="1" applyFont="1" applyFill="1" applyAlignment="1">
      <alignment horizontal="center"/>
    </xf>
    <xf numFmtId="37" fontId="5" fillId="0" borderId="0" xfId="26" quotePrefix="1" applyNumberFormat="1" applyFont="1" applyFill="1" applyAlignment="1">
      <alignment horizontal="center"/>
    </xf>
    <xf numFmtId="165" fontId="6" fillId="0" borderId="0" xfId="50" applyNumberFormat="1" applyFont="1" applyAlignment="1">
      <alignment vertical="center"/>
    </xf>
    <xf numFmtId="37" fontId="6" fillId="0" borderId="0" xfId="50" applyFont="1" applyAlignment="1">
      <alignment horizontal="left"/>
    </xf>
    <xf numFmtId="37" fontId="10" fillId="0" borderId="0" xfId="50" applyFont="1"/>
    <xf numFmtId="37" fontId="61" fillId="0" borderId="0" xfId="0" applyFont="1" applyAlignment="1">
      <alignment horizontal="center"/>
    </xf>
    <xf numFmtId="37" fontId="4" fillId="0" borderId="0" xfId="0" applyFont="1"/>
    <xf numFmtId="37" fontId="7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37" fontId="7" fillId="0" borderId="0" xfId="0" applyFont="1" applyAlignment="1">
      <alignment horizontal="left" vertical="center"/>
    </xf>
    <xf numFmtId="37" fontId="6" fillId="0" borderId="0" xfId="0" applyFont="1"/>
    <xf numFmtId="37" fontId="5" fillId="0" borderId="0" xfId="0" applyFont="1" applyAlignment="1">
      <alignment horizontal="center"/>
    </xf>
    <xf numFmtId="37" fontId="4" fillId="0" borderId="0" xfId="0" applyFont="1" applyAlignment="1">
      <alignment vertical="center"/>
    </xf>
    <xf numFmtId="37" fontId="0" fillId="0" borderId="0" xfId="50" applyFont="1" applyProtection="1">
      <protection locked="0"/>
    </xf>
    <xf numFmtId="168" fontId="1" fillId="0" borderId="0" xfId="26" applyNumberFormat="1" applyFont="1" applyFill="1" applyAlignment="1">
      <alignment horizontal="right"/>
    </xf>
    <xf numFmtId="41" fontId="0" fillId="0" borderId="0" xfId="0" applyNumberFormat="1" applyAlignment="1">
      <alignment vertical="center"/>
    </xf>
    <xf numFmtId="4" fontId="15" fillId="0" borderId="0" xfId="36"/>
    <xf numFmtId="41" fontId="0" fillId="0" borderId="0" xfId="0" applyNumberFormat="1"/>
    <xf numFmtId="37" fontId="1" fillId="0" borderId="0" xfId="0" applyFont="1" applyAlignment="1">
      <alignment horizontal="left"/>
    </xf>
    <xf numFmtId="37" fontId="1" fillId="0" borderId="0" xfId="0" applyFont="1"/>
    <xf numFmtId="37" fontId="0" fillId="0" borderId="0" xfId="50" applyFont="1" applyAlignment="1" applyProtection="1">
      <alignment horizontal="left"/>
      <protection locked="0"/>
    </xf>
    <xf numFmtId="37" fontId="0" fillId="0" borderId="0" xfId="50" quotePrefix="1" applyFont="1" applyAlignment="1" applyProtection="1">
      <alignment horizontal="left"/>
      <protection locked="0"/>
    </xf>
    <xf numFmtId="37" fontId="0" fillId="0" borderId="0" xfId="0" quotePrefix="1" applyAlignment="1">
      <alignment horizontal="left"/>
    </xf>
    <xf numFmtId="37" fontId="1" fillId="0" borderId="0" xfId="0" quotePrefix="1" applyFont="1" applyAlignment="1">
      <alignment horizontal="left"/>
    </xf>
    <xf numFmtId="37" fontId="11" fillId="0" borderId="0" xfId="0" quotePrefix="1" applyFont="1" applyAlignment="1">
      <alignment horizontal="left"/>
    </xf>
    <xf numFmtId="37" fontId="73" fillId="0" borderId="0" xfId="50" applyFont="1" applyAlignment="1" applyProtection="1">
      <alignment horizontal="center"/>
      <protection locked="0"/>
    </xf>
    <xf numFmtId="179" fontId="0" fillId="0" borderId="0" xfId="0" applyNumberFormat="1"/>
    <xf numFmtId="166" fontId="0" fillId="0" borderId="0" xfId="0" applyNumberFormat="1"/>
    <xf numFmtId="37" fontId="1" fillId="0" borderId="0" xfId="0" applyFont="1" applyAlignment="1">
      <alignment vertical="center"/>
    </xf>
    <xf numFmtId="166" fontId="0" fillId="0" borderId="0" xfId="0" applyNumberFormat="1" applyAlignment="1">
      <alignment vertical="center"/>
    </xf>
    <xf numFmtId="4" fontId="15" fillId="0" borderId="0" xfId="36" applyAlignment="1">
      <alignment vertical="center"/>
    </xf>
    <xf numFmtId="179" fontId="0" fillId="0" borderId="0" xfId="0" applyNumberFormat="1" applyAlignment="1">
      <alignment vertical="center"/>
    </xf>
    <xf numFmtId="168" fontId="1" fillId="0" borderId="13" xfId="26" applyNumberFormat="1" applyFont="1" applyFill="1" applyBorder="1" applyAlignment="1">
      <alignment horizontal="right"/>
    </xf>
    <xf numFmtId="37" fontId="12" fillId="0" borderId="0" xfId="50" applyFont="1" applyProtection="1">
      <protection locked="0"/>
    </xf>
    <xf numFmtId="37" fontId="12" fillId="0" borderId="0" xfId="0" applyFont="1"/>
    <xf numFmtId="37" fontId="8" fillId="0" borderId="0" xfId="0" applyFont="1" applyAlignment="1">
      <alignment vertical="center"/>
    </xf>
    <xf numFmtId="37" fontId="72" fillId="0" borderId="0" xfId="0" applyFont="1" applyAlignment="1">
      <alignment horizontal="center"/>
    </xf>
    <xf numFmtId="37" fontId="8" fillId="0" borderId="0" xfId="0" applyFont="1"/>
    <xf numFmtId="37" fontId="60" fillId="0" borderId="0" xfId="50" applyFont="1"/>
    <xf numFmtId="37" fontId="12" fillId="0" borderId="0" xfId="0" quotePrefix="1" applyFont="1" applyAlignment="1">
      <alignment horizontal="left"/>
    </xf>
    <xf numFmtId="37" fontId="8" fillId="0" borderId="0" xfId="0" applyFont="1" applyAlignment="1">
      <alignment horizontal="left"/>
    </xf>
    <xf numFmtId="37" fontId="13" fillId="0" borderId="0" xfId="0" applyFont="1" applyAlignment="1">
      <alignment horizontal="left"/>
    </xf>
    <xf numFmtId="37" fontId="5" fillId="0" borderId="0" xfId="0" applyFont="1" applyAlignment="1">
      <alignment horizontal="left"/>
    </xf>
    <xf numFmtId="37" fontId="10" fillId="0" borderId="0" xfId="0" applyFont="1"/>
    <xf numFmtId="37" fontId="72" fillId="0" borderId="0" xfId="0" quotePrefix="1" applyFont="1" applyAlignment="1">
      <alignment horizontal="center"/>
    </xf>
    <xf numFmtId="37" fontId="5" fillId="0" borderId="0" xfId="50" applyFont="1" applyAlignment="1">
      <alignment horizontal="left"/>
    </xf>
    <xf numFmtId="37" fontId="0" fillId="0" borderId="0" xfId="0" applyAlignment="1">
      <alignment horizontal="left"/>
    </xf>
    <xf numFmtId="37" fontId="5" fillId="0" borderId="0" xfId="0" applyFont="1"/>
    <xf numFmtId="37" fontId="0" fillId="0" borderId="0" xfId="0" applyAlignment="1">
      <alignment horizontal="right"/>
    </xf>
    <xf numFmtId="165" fontId="6" fillId="0" borderId="0" xfId="53" applyNumberFormat="1" applyFont="1"/>
    <xf numFmtId="49" fontId="4" fillId="0" borderId="0" xfId="53" applyNumberFormat="1" applyFont="1" applyAlignment="1">
      <alignment horizontal="left"/>
    </xf>
    <xf numFmtId="0" fontId="3" fillId="0" borderId="0" xfId="53" applyFont="1" applyAlignment="1">
      <alignment horizontal="left" vertical="center"/>
    </xf>
    <xf numFmtId="37" fontId="61" fillId="0" borderId="0" xfId="50" applyFont="1" applyAlignment="1">
      <alignment horizontal="center"/>
    </xf>
    <xf numFmtId="166" fontId="10" fillId="0" borderId="0" xfId="50" applyNumberFormat="1" applyFont="1"/>
    <xf numFmtId="37" fontId="65" fillId="0" borderId="0" xfId="50" applyFont="1"/>
    <xf numFmtId="166" fontId="65" fillId="0" borderId="0" xfId="50" applyNumberFormat="1" applyFont="1"/>
    <xf numFmtId="0" fontId="4" fillId="0" borderId="0" xfId="53" applyFont="1" applyAlignment="1">
      <alignment vertical="center"/>
    </xf>
    <xf numFmtId="165" fontId="6" fillId="0" borderId="0" xfId="53" applyNumberFormat="1" applyFont="1" applyAlignment="1">
      <alignment vertical="center"/>
    </xf>
    <xf numFmtId="37" fontId="62" fillId="0" borderId="0" xfId="50" applyFont="1"/>
    <xf numFmtId="165" fontId="6" fillId="0" borderId="0" xfId="50" applyNumberFormat="1" applyFont="1" applyAlignment="1">
      <alignment horizontal="left"/>
    </xf>
    <xf numFmtId="165" fontId="6" fillId="0" borderId="0" xfId="53" applyNumberFormat="1" applyFont="1" applyAlignment="1">
      <alignment horizontal="left"/>
    </xf>
    <xf numFmtId="165" fontId="6" fillId="0" borderId="0" xfId="53" applyNumberFormat="1" applyFont="1" applyAlignment="1">
      <alignment horizontal="left" vertical="center"/>
    </xf>
    <xf numFmtId="165" fontId="5" fillId="0" borderId="0" xfId="50" applyNumberFormat="1" applyFont="1" applyAlignment="1">
      <alignment horizontal="center"/>
    </xf>
    <xf numFmtId="165" fontId="12" fillId="0" borderId="0" xfId="50" applyNumberFormat="1" applyFont="1" applyAlignment="1">
      <alignment horizontal="left"/>
    </xf>
    <xf numFmtId="165" fontId="70" fillId="0" borderId="0" xfId="50" applyNumberFormat="1" applyFont="1" applyAlignment="1">
      <alignment horizontal="center"/>
    </xf>
    <xf numFmtId="165" fontId="68" fillId="0" borderId="0" xfId="50" applyNumberFormat="1" applyFont="1" applyAlignment="1">
      <alignment horizontal="center"/>
    </xf>
    <xf numFmtId="165" fontId="69" fillId="0" borderId="0" xfId="50" applyNumberFormat="1" applyFont="1" applyAlignment="1">
      <alignment horizontal="center"/>
    </xf>
    <xf numFmtId="16" fontId="5" fillId="0" borderId="0" xfId="53" quotePrefix="1" applyNumberFormat="1" applyFont="1" applyAlignment="1" applyProtection="1">
      <alignment horizontal="center"/>
      <protection locked="0"/>
    </xf>
    <xf numFmtId="49" fontId="69" fillId="0" borderId="0" xfId="50" quotePrefix="1" applyNumberFormat="1" applyFont="1" applyAlignment="1">
      <alignment horizontal="center"/>
    </xf>
    <xf numFmtId="37" fontId="70" fillId="0" borderId="0" xfId="50" applyFont="1" applyAlignment="1">
      <alignment horizontal="center"/>
    </xf>
    <xf numFmtId="0" fontId="4" fillId="0" borderId="0" xfId="53" applyFont="1"/>
    <xf numFmtId="0" fontId="8" fillId="0" borderId="0" xfId="53" applyFont="1" applyAlignment="1" applyProtection="1">
      <alignment horizontal="left"/>
      <protection locked="0"/>
    </xf>
    <xf numFmtId="49" fontId="4" fillId="0" borderId="0" xfId="53" applyNumberFormat="1" applyFont="1" applyAlignment="1" applyProtection="1">
      <alignment horizontal="left"/>
      <protection locked="0"/>
    </xf>
    <xf numFmtId="37" fontId="69" fillId="0" borderId="0" xfId="50" applyFont="1"/>
    <xf numFmtId="37" fontId="1" fillId="0" borderId="0" xfId="50"/>
    <xf numFmtId="37" fontId="0" fillId="0" borderId="0" xfId="0" applyAlignment="1">
      <alignment vertical="center"/>
    </xf>
    <xf numFmtId="3" fontId="1" fillId="0" borderId="0" xfId="94" applyNumberFormat="1" applyFont="1"/>
    <xf numFmtId="3" fontId="1" fillId="0" borderId="0" xfId="95" applyFont="1" applyBorder="1"/>
    <xf numFmtId="166" fontId="1" fillId="0" borderId="0" xfId="94" applyNumberFormat="1" applyFont="1"/>
    <xf numFmtId="37" fontId="60" fillId="0" borderId="0" xfId="50" applyFont="1" applyAlignment="1" applyProtection="1">
      <alignment horizontal="left"/>
      <protection locked="0"/>
    </xf>
    <xf numFmtId="37" fontId="60" fillId="0" borderId="0" xfId="50" applyFont="1" applyProtection="1">
      <protection locked="0"/>
    </xf>
    <xf numFmtId="0" fontId="12" fillId="0" borderId="0" xfId="53" applyFont="1" applyAlignment="1" applyProtection="1">
      <alignment horizontal="left"/>
      <protection locked="0"/>
    </xf>
    <xf numFmtId="3" fontId="69" fillId="0" borderId="0" xfId="50" applyNumberFormat="1" applyFont="1"/>
    <xf numFmtId="3" fontId="12" fillId="0" borderId="15" xfId="50" applyNumberFormat="1" applyFont="1" applyBorder="1"/>
    <xf numFmtId="0" fontId="0" fillId="0" borderId="0" xfId="53" applyFont="1" applyProtection="1">
      <protection locked="0"/>
    </xf>
    <xf numFmtId="168" fontId="4" fillId="0" borderId="0" xfId="53" applyNumberFormat="1" applyFont="1" applyAlignment="1">
      <alignment vertical="center"/>
    </xf>
    <xf numFmtId="0" fontId="0" fillId="0" borderId="0" xfId="53" applyFont="1" applyAlignment="1" applyProtection="1">
      <alignment horizontal="left"/>
      <protection locked="0"/>
    </xf>
    <xf numFmtId="0" fontId="12" fillId="0" borderId="0" xfId="53" quotePrefix="1" applyFont="1" applyAlignment="1" applyProtection="1">
      <alignment horizontal="left"/>
      <protection locked="0"/>
    </xf>
    <xf numFmtId="167" fontId="12" fillId="0" borderId="15" xfId="96" applyNumberFormat="1" applyFont="1" applyFill="1" applyBorder="1"/>
    <xf numFmtId="0" fontId="5" fillId="0" borderId="0" xfId="53" applyFont="1" applyAlignment="1">
      <alignment horizontal="center" vertical="center"/>
    </xf>
    <xf numFmtId="49" fontId="5" fillId="0" borderId="0" xfId="50" applyNumberFormat="1" applyFont="1" applyAlignment="1">
      <alignment horizontal="center"/>
    </xf>
    <xf numFmtId="165" fontId="12" fillId="0" borderId="13" xfId="50" applyNumberFormat="1" applyFont="1" applyBorder="1"/>
    <xf numFmtId="165" fontId="12" fillId="0" borderId="0" xfId="50" applyNumberFormat="1" applyFont="1"/>
    <xf numFmtId="0" fontId="70" fillId="0" borderId="0" xfId="50" applyNumberFormat="1" applyFont="1" applyAlignment="1">
      <alignment horizontal="center"/>
    </xf>
    <xf numFmtId="37" fontId="12" fillId="0" borderId="15" xfId="0" applyFont="1" applyBorder="1" applyAlignment="1">
      <alignment vertical="center"/>
    </xf>
    <xf numFmtId="0" fontId="1" fillId="0" borderId="0" xfId="53" applyFont="1" applyAlignment="1">
      <alignment vertical="center"/>
    </xf>
    <xf numFmtId="37" fontId="12" fillId="0" borderId="0" xfId="0" applyFont="1" applyAlignment="1">
      <alignment vertical="center"/>
    </xf>
    <xf numFmtId="37" fontId="0" fillId="0" borderId="0" xfId="50" applyFont="1" applyAlignment="1" applyProtection="1">
      <alignment vertical="center"/>
      <protection locked="0"/>
    </xf>
    <xf numFmtId="49" fontId="0" fillId="0" borderId="0" xfId="53" applyNumberFormat="1" applyFont="1" applyAlignment="1" applyProtection="1">
      <alignment horizontal="left"/>
      <protection locked="0"/>
    </xf>
    <xf numFmtId="49" fontId="12" fillId="0" borderId="0" xfId="53" applyNumberFormat="1" applyFont="1" applyAlignment="1" applyProtection="1">
      <alignment horizontal="left"/>
      <protection locked="0"/>
    </xf>
    <xf numFmtId="37" fontId="12" fillId="0" borderId="14" xfId="0" applyFont="1" applyBorder="1" applyAlignment="1">
      <alignment vertical="center"/>
    </xf>
    <xf numFmtId="49" fontId="12" fillId="0" borderId="0" xfId="50" applyNumberFormat="1" applyFont="1" applyAlignment="1" applyProtection="1">
      <alignment horizontal="left"/>
      <protection locked="0"/>
    </xf>
    <xf numFmtId="49" fontId="0" fillId="0" borderId="0" xfId="50" applyNumberFormat="1" applyFont="1" applyAlignment="1" applyProtection="1">
      <alignment horizontal="left"/>
      <protection locked="0"/>
    </xf>
    <xf numFmtId="37" fontId="71" fillId="0" borderId="0" xfId="50" applyFont="1"/>
    <xf numFmtId="49" fontId="70" fillId="0" borderId="0" xfId="50" applyNumberFormat="1" applyFont="1" applyAlignment="1">
      <alignment horizontal="center"/>
    </xf>
    <xf numFmtId="49" fontId="54" fillId="0" borderId="0" xfId="53" applyNumberFormat="1" applyFont="1" applyAlignment="1">
      <alignment horizontal="center" vertical="center"/>
    </xf>
    <xf numFmtId="37" fontId="68" fillId="0" borderId="0" xfId="50" applyFont="1" applyAlignment="1">
      <alignment horizontal="left"/>
    </xf>
    <xf numFmtId="166" fontId="68" fillId="0" borderId="0" xfId="95" applyNumberFormat="1" applyFont="1" applyBorder="1"/>
    <xf numFmtId="169" fontId="69" fillId="0" borderId="0" xfId="95" applyNumberFormat="1" applyFont="1" applyBorder="1"/>
    <xf numFmtId="166" fontId="69" fillId="0" borderId="0" xfId="94" applyNumberFormat="1" applyFont="1"/>
    <xf numFmtId="165" fontId="2" fillId="0" borderId="0" xfId="90" applyNumberFormat="1" applyFont="1" applyProtection="1">
      <protection locked="0"/>
    </xf>
    <xf numFmtId="37" fontId="2" fillId="0" borderId="0" xfId="90" applyNumberFormat="1" applyFont="1" applyAlignment="1" applyProtection="1">
      <alignment horizontal="left"/>
      <protection locked="0"/>
    </xf>
    <xf numFmtId="37" fontId="65" fillId="0" borderId="0" xfId="90" applyNumberFormat="1" applyFont="1" applyProtection="1">
      <protection locked="0"/>
    </xf>
    <xf numFmtId="37" fontId="66" fillId="0" borderId="0" xfId="90" applyNumberFormat="1" applyFont="1" applyAlignment="1" applyProtection="1">
      <alignment horizontal="center"/>
      <protection locked="0"/>
    </xf>
    <xf numFmtId="167" fontId="65" fillId="0" borderId="0" xfId="26" applyNumberFormat="1" applyFont="1" applyFill="1" applyProtection="1">
      <protection locked="0"/>
    </xf>
    <xf numFmtId="164" fontId="4" fillId="0" borderId="0" xfId="26" applyFont="1" applyFill="1" applyProtection="1">
      <protection locked="0"/>
    </xf>
    <xf numFmtId="37" fontId="4" fillId="0" borderId="0" xfId="90" applyNumberFormat="1" applyFont="1" applyProtection="1">
      <protection locked="0"/>
    </xf>
    <xf numFmtId="167" fontId="2" fillId="0" borderId="0" xfId="26" applyNumberFormat="1" applyFont="1" applyFill="1" applyAlignment="1" applyProtection="1">
      <alignment horizontal="left"/>
      <protection locked="0"/>
    </xf>
    <xf numFmtId="164" fontId="62" fillId="0" borderId="0" xfId="26" applyFont="1" applyFill="1" applyAlignment="1" applyProtection="1">
      <alignment horizontal="left"/>
      <protection locked="0"/>
    </xf>
    <xf numFmtId="37" fontId="62" fillId="0" borderId="0" xfId="90" applyNumberFormat="1" applyFont="1" applyAlignment="1" applyProtection="1">
      <alignment horizontal="left"/>
      <protection locked="0"/>
    </xf>
    <xf numFmtId="165" fontId="2" fillId="0" borderId="0" xfId="90" applyNumberFormat="1" applyFont="1" applyAlignment="1" applyProtection="1">
      <alignment horizontal="left"/>
      <protection locked="0"/>
    </xf>
    <xf numFmtId="165" fontId="64" fillId="0" borderId="0" xfId="90" applyNumberFormat="1" applyFont="1" applyAlignment="1" applyProtection="1">
      <alignment horizontal="center"/>
      <protection locked="0"/>
    </xf>
    <xf numFmtId="37" fontId="64" fillId="0" borderId="0" xfId="90" applyNumberFormat="1" applyFont="1" applyAlignment="1" applyProtection="1">
      <alignment horizontal="center"/>
      <protection locked="0"/>
    </xf>
    <xf numFmtId="167" fontId="65" fillId="0" borderId="0" xfId="26" applyNumberFormat="1" applyFont="1" applyFill="1" applyAlignment="1" applyProtection="1">
      <alignment horizontal="center"/>
      <protection locked="0"/>
    </xf>
    <xf numFmtId="164" fontId="63" fillId="0" borderId="0" xfId="26" applyFont="1" applyFill="1" applyProtection="1">
      <protection locked="0"/>
    </xf>
    <xf numFmtId="37" fontId="63" fillId="0" borderId="0" xfId="90" applyNumberFormat="1" applyFont="1" applyProtection="1">
      <protection locked="0"/>
    </xf>
    <xf numFmtId="167" fontId="65" fillId="0" borderId="0" xfId="26" quotePrefix="1" applyNumberFormat="1" applyFont="1" applyFill="1" applyAlignment="1" applyProtection="1">
      <alignment horizontal="center"/>
      <protection locked="0"/>
    </xf>
    <xf numFmtId="0" fontId="2" fillId="0" borderId="0" xfId="90" applyFont="1" applyProtection="1">
      <protection locked="0"/>
    </xf>
    <xf numFmtId="167" fontId="66" fillId="0" borderId="0" xfId="26" applyNumberFormat="1" applyFont="1" applyFill="1" applyAlignment="1" applyProtection="1">
      <alignment horizontal="center"/>
      <protection locked="0"/>
    </xf>
    <xf numFmtId="167" fontId="2" fillId="0" borderId="0" xfId="26" applyNumberFormat="1" applyFont="1" applyFill="1" applyAlignment="1" applyProtection="1">
      <alignment horizontal="right"/>
      <protection locked="0"/>
    </xf>
    <xf numFmtId="167" fontId="2" fillId="0" borderId="0" xfId="26" applyNumberFormat="1" applyFont="1" applyFill="1"/>
    <xf numFmtId="0" fontId="65" fillId="0" borderId="0" xfId="90" applyFont="1" applyProtection="1">
      <protection locked="0"/>
    </xf>
    <xf numFmtId="167" fontId="65" fillId="0" borderId="0" xfId="26" applyNumberFormat="1" applyFont="1" applyFill="1" applyAlignment="1" applyProtection="1">
      <alignment horizontal="right"/>
      <protection locked="0"/>
    </xf>
    <xf numFmtId="167" fontId="65" fillId="0" borderId="0" xfId="26" applyNumberFormat="1" applyFont="1" applyFill="1"/>
    <xf numFmtId="167" fontId="65" fillId="0" borderId="13" xfId="26" applyNumberFormat="1" applyFont="1" applyFill="1" applyBorder="1" applyAlignment="1" applyProtection="1">
      <alignment horizontal="right"/>
      <protection locked="0"/>
    </xf>
    <xf numFmtId="167" fontId="65" fillId="0" borderId="13" xfId="26" applyNumberFormat="1" applyFont="1" applyFill="1" applyBorder="1"/>
    <xf numFmtId="37" fontId="2" fillId="0" borderId="0" xfId="90" applyNumberFormat="1" applyFont="1" applyProtection="1">
      <protection locked="0"/>
    </xf>
    <xf numFmtId="167" fontId="2" fillId="0" borderId="0" xfId="26" applyNumberFormat="1" applyFont="1" applyFill="1" applyProtection="1">
      <protection locked="0"/>
    </xf>
    <xf numFmtId="167" fontId="2" fillId="0" borderId="0" xfId="26" applyNumberFormat="1" applyFont="1" applyFill="1" applyAlignment="1" applyProtection="1">
      <alignment horizontal="center"/>
      <protection locked="0"/>
    </xf>
    <xf numFmtId="37" fontId="2" fillId="0" borderId="0" xfId="50" applyFont="1"/>
    <xf numFmtId="167" fontId="65" fillId="0" borderId="0" xfId="26" applyNumberFormat="1" applyFont="1" applyFill="1" applyAlignment="1">
      <alignment horizontal="center"/>
    </xf>
    <xf numFmtId="37" fontId="64" fillId="0" borderId="0" xfId="50" applyFont="1"/>
    <xf numFmtId="167" fontId="65" fillId="0" borderId="13" xfId="26" applyNumberFormat="1" applyFont="1" applyFill="1" applyBorder="1" applyAlignment="1" applyProtection="1">
      <alignment horizontal="center"/>
      <protection locked="0"/>
    </xf>
    <xf numFmtId="167" fontId="65" fillId="0" borderId="13" xfId="26" applyNumberFormat="1" applyFont="1" applyFill="1" applyBorder="1" applyAlignment="1">
      <alignment horizontal="center"/>
    </xf>
    <xf numFmtId="167" fontId="2" fillId="0" borderId="13" xfId="26" applyNumberFormat="1" applyFont="1" applyFill="1" applyBorder="1" applyAlignment="1">
      <alignment horizontal="center"/>
    </xf>
    <xf numFmtId="167" fontId="64" fillId="0" borderId="0" xfId="26" applyNumberFormat="1" applyFont="1" applyFill="1" applyAlignment="1" applyProtection="1">
      <alignment horizontal="center"/>
      <protection locked="0"/>
    </xf>
    <xf numFmtId="167" fontId="65" fillId="0" borderId="13" xfId="26" applyNumberFormat="1" applyFont="1" applyFill="1" applyBorder="1" applyProtection="1">
      <protection locked="0"/>
    </xf>
    <xf numFmtId="167" fontId="65" fillId="0" borderId="0" xfId="96" applyNumberFormat="1" applyFont="1" applyFill="1" applyProtection="1">
      <protection locked="0"/>
    </xf>
    <xf numFmtId="167" fontId="66" fillId="0" borderId="0" xfId="96" applyNumberFormat="1" applyFont="1" applyFill="1" applyAlignment="1" applyProtection="1">
      <alignment horizontal="center"/>
      <protection locked="0"/>
    </xf>
    <xf numFmtId="167" fontId="2" fillId="0" borderId="15" xfId="26" applyNumberFormat="1" applyFont="1" applyFill="1" applyBorder="1"/>
    <xf numFmtId="167" fontId="2" fillId="0" borderId="13" xfId="26" applyNumberFormat="1" applyFont="1" applyFill="1" applyBorder="1"/>
    <xf numFmtId="167" fontId="63" fillId="0" borderId="0" xfId="96" applyNumberFormat="1" applyFont="1" applyFill="1" applyProtection="1">
      <protection locked="0"/>
    </xf>
    <xf numFmtId="167" fontId="2" fillId="0" borderId="13" xfId="26" applyNumberFormat="1" applyFont="1" applyFill="1" applyBorder="1" applyAlignment="1" applyProtection="1">
      <alignment horizontal="center"/>
      <protection locked="0"/>
    </xf>
    <xf numFmtId="0" fontId="2" fillId="0" borderId="0" xfId="90" quotePrefix="1" applyFont="1" applyAlignment="1" applyProtection="1">
      <alignment horizontal="left"/>
      <protection locked="0"/>
    </xf>
    <xf numFmtId="167" fontId="2" fillId="0" borderId="14" xfId="26" applyNumberFormat="1" applyFont="1" applyFill="1" applyBorder="1" applyAlignment="1">
      <alignment horizontal="center"/>
    </xf>
    <xf numFmtId="37" fontId="54" fillId="0" borderId="0" xfId="90" applyNumberFormat="1" applyFont="1" applyAlignment="1" applyProtection="1">
      <alignment horizontal="center"/>
      <protection locked="0"/>
    </xf>
    <xf numFmtId="167" fontId="4" fillId="0" borderId="0" xfId="26" applyNumberFormat="1" applyFont="1" applyFill="1" applyProtection="1">
      <protection locked="0"/>
    </xf>
    <xf numFmtId="166" fontId="65" fillId="0" borderId="0" xfId="90" applyNumberFormat="1" applyFont="1" applyProtection="1">
      <protection locked="0"/>
    </xf>
    <xf numFmtId="39" fontId="2" fillId="0" borderId="0" xfId="90" applyNumberFormat="1" applyFont="1" applyAlignment="1" applyProtection="1">
      <alignment horizontal="left"/>
      <protection locked="0"/>
    </xf>
    <xf numFmtId="37" fontId="65" fillId="0" borderId="0" xfId="90" applyNumberFormat="1" applyFont="1" applyAlignment="1" applyProtection="1">
      <alignment horizontal="center"/>
      <protection locked="0"/>
    </xf>
    <xf numFmtId="39" fontId="65" fillId="0" borderId="0" xfId="90" applyNumberFormat="1" applyFont="1" applyAlignment="1" applyProtection="1">
      <alignment horizontal="center"/>
      <protection locked="0"/>
    </xf>
    <xf numFmtId="168" fontId="65" fillId="0" borderId="0" xfId="26" quotePrefix="1" applyNumberFormat="1" applyFont="1" applyFill="1" applyAlignment="1" applyProtection="1">
      <alignment horizontal="center"/>
      <protection locked="0"/>
    </xf>
    <xf numFmtId="39" fontId="66" fillId="0" borderId="0" xfId="90" applyNumberFormat="1" applyFont="1" applyAlignment="1" applyProtection="1">
      <alignment horizontal="center"/>
      <protection locked="0"/>
    </xf>
    <xf numFmtId="165" fontId="2" fillId="0" borderId="0" xfId="90" applyNumberFormat="1" applyFont="1" applyAlignment="1" applyProtection="1">
      <alignment horizontal="center"/>
      <protection locked="0"/>
    </xf>
    <xf numFmtId="164" fontId="65" fillId="0" borderId="0" xfId="90" applyNumberFormat="1" applyFont="1" applyAlignment="1" applyProtection="1">
      <alignment horizontal="center"/>
      <protection locked="0"/>
    </xf>
    <xf numFmtId="37" fontId="2" fillId="0" borderId="0" xfId="90" applyNumberFormat="1" applyFont="1"/>
    <xf numFmtId="165" fontId="65" fillId="0" borderId="0" xfId="90" applyNumberFormat="1" applyFont="1" applyAlignment="1" applyProtection="1">
      <alignment horizontal="center"/>
      <protection locked="0"/>
    </xf>
    <xf numFmtId="165" fontId="65" fillId="0" borderId="0" xfId="90" applyNumberFormat="1" applyFont="1" applyProtection="1">
      <protection locked="0"/>
    </xf>
    <xf numFmtId="164" fontId="65" fillId="0" borderId="0" xfId="26" applyFont="1" applyFill="1" applyProtection="1">
      <protection locked="0"/>
    </xf>
    <xf numFmtId="164" fontId="65" fillId="0" borderId="0" xfId="90" applyNumberFormat="1" applyFont="1" applyAlignment="1">
      <alignment horizontal="center"/>
    </xf>
    <xf numFmtId="37" fontId="65" fillId="0" borderId="0" xfId="90" applyNumberFormat="1" applyFont="1"/>
    <xf numFmtId="167" fontId="65" fillId="0" borderId="13" xfId="96" applyNumberFormat="1" applyFont="1" applyFill="1" applyBorder="1" applyAlignment="1" applyProtection="1">
      <alignment horizontal="center"/>
      <protection locked="0"/>
    </xf>
    <xf numFmtId="37" fontId="65" fillId="0" borderId="13" xfId="90" applyNumberFormat="1" applyFont="1" applyBorder="1" applyProtection="1">
      <protection locked="0"/>
    </xf>
    <xf numFmtId="37" fontId="65" fillId="0" borderId="13" xfId="90" applyNumberFormat="1" applyFont="1" applyBorder="1"/>
    <xf numFmtId="37" fontId="64" fillId="0" borderId="0" xfId="90" applyNumberFormat="1" applyFont="1" applyProtection="1">
      <protection locked="0"/>
    </xf>
    <xf numFmtId="164" fontId="65" fillId="0" borderId="13" xfId="26" applyFont="1" applyFill="1" applyBorder="1" applyProtection="1">
      <protection locked="0"/>
    </xf>
    <xf numFmtId="164" fontId="65" fillId="0" borderId="0" xfId="26" applyFont="1" applyFill="1" applyAlignment="1" applyProtection="1">
      <alignment horizontal="center"/>
      <protection locked="0"/>
    </xf>
    <xf numFmtId="164" fontId="65" fillId="0" borderId="13" xfId="90" applyNumberFormat="1" applyFont="1" applyBorder="1" applyAlignment="1" applyProtection="1">
      <alignment horizontal="center"/>
      <protection locked="0"/>
    </xf>
    <xf numFmtId="167" fontId="65" fillId="0" borderId="13" xfId="96" applyNumberFormat="1" applyFont="1" applyFill="1" applyBorder="1" applyAlignment="1">
      <alignment horizontal="center"/>
    </xf>
    <xf numFmtId="166" fontId="65" fillId="0" borderId="0" xfId="90" applyNumberFormat="1" applyFont="1" applyAlignment="1" applyProtection="1">
      <alignment horizontal="center"/>
      <protection locked="0"/>
    </xf>
    <xf numFmtId="168" fontId="65" fillId="0" borderId="0" xfId="26" applyNumberFormat="1" applyFont="1" applyFill="1"/>
    <xf numFmtId="166" fontId="65" fillId="0" borderId="0" xfId="90" applyNumberFormat="1" applyFont="1"/>
    <xf numFmtId="168" fontId="65" fillId="0" borderId="13" xfId="90" applyNumberFormat="1" applyFont="1" applyBorder="1" applyAlignment="1">
      <alignment horizontal="center"/>
    </xf>
    <xf numFmtId="37" fontId="65" fillId="0" borderId="0" xfId="90" applyNumberFormat="1" applyFont="1" applyAlignment="1" applyProtection="1">
      <alignment horizontal="right"/>
      <protection locked="0"/>
    </xf>
    <xf numFmtId="164" fontId="65" fillId="0" borderId="13" xfId="90" applyNumberFormat="1" applyFont="1" applyBorder="1" applyAlignment="1">
      <alignment horizontal="center"/>
    </xf>
    <xf numFmtId="167" fontId="64" fillId="0" borderId="0" xfId="96" applyNumberFormat="1" applyFont="1" applyFill="1" applyAlignment="1" applyProtection="1">
      <alignment horizontal="center"/>
      <protection locked="0"/>
    </xf>
    <xf numFmtId="167" fontId="2" fillId="0" borderId="0" xfId="96" applyNumberFormat="1" applyFont="1" applyFill="1" applyProtection="1">
      <protection locked="0"/>
    </xf>
    <xf numFmtId="167" fontId="2" fillId="0" borderId="0" xfId="96" applyNumberFormat="1" applyFont="1" applyFill="1" applyAlignment="1" applyProtection="1">
      <alignment horizontal="center"/>
      <protection locked="0"/>
    </xf>
    <xf numFmtId="167" fontId="2" fillId="0" borderId="13" xfId="96" applyNumberFormat="1" applyFont="1" applyFill="1" applyBorder="1" applyAlignment="1">
      <alignment horizontal="center"/>
    </xf>
    <xf numFmtId="167" fontId="2" fillId="0" borderId="0" xfId="96" applyNumberFormat="1" applyFont="1" applyFill="1" applyAlignment="1" applyProtection="1">
      <alignment horizontal="right"/>
      <protection locked="0"/>
    </xf>
    <xf numFmtId="41" fontId="2" fillId="0" borderId="0" xfId="90" applyNumberFormat="1" applyFont="1" applyProtection="1">
      <protection locked="0"/>
    </xf>
    <xf numFmtId="41" fontId="65" fillId="0" borderId="0" xfId="90" applyNumberFormat="1" applyFont="1" applyProtection="1">
      <protection locked="0"/>
    </xf>
    <xf numFmtId="41" fontId="65" fillId="0" borderId="13" xfId="90" applyNumberFormat="1" applyFont="1" applyBorder="1"/>
    <xf numFmtId="167" fontId="2" fillId="0" borderId="14" xfId="96" applyNumberFormat="1" applyFont="1" applyFill="1" applyBorder="1" applyAlignment="1">
      <alignment horizontal="center"/>
    </xf>
    <xf numFmtId="166" fontId="2" fillId="0" borderId="0" xfId="90" applyNumberFormat="1" applyFont="1" applyProtection="1">
      <protection locked="0"/>
    </xf>
    <xf numFmtId="168" fontId="65" fillId="0" borderId="0" xfId="26" applyNumberFormat="1" applyFont="1" applyFill="1" applyProtection="1">
      <protection locked="0"/>
    </xf>
    <xf numFmtId="168" fontId="2" fillId="0" borderId="0" xfId="26" applyNumberFormat="1" applyFont="1" applyFill="1" applyAlignment="1" applyProtection="1">
      <alignment horizontal="left"/>
      <protection locked="0"/>
    </xf>
    <xf numFmtId="168" fontId="65" fillId="0" borderId="0" xfId="26" applyNumberFormat="1" applyFont="1" applyFill="1" applyAlignment="1" applyProtection="1">
      <alignment horizontal="center"/>
      <protection locked="0"/>
    </xf>
    <xf numFmtId="168" fontId="66" fillId="0" borderId="0" xfId="26" applyNumberFormat="1" applyFont="1" applyFill="1" applyAlignment="1" applyProtection="1">
      <alignment horizontal="center"/>
      <protection locked="0"/>
    </xf>
    <xf numFmtId="168" fontId="2" fillId="0" borderId="0" xfId="26" applyNumberFormat="1" applyFont="1" applyFill="1" applyAlignment="1" applyProtection="1">
      <alignment horizontal="center"/>
      <protection locked="0"/>
    </xf>
    <xf numFmtId="37" fontId="2" fillId="0" borderId="0" xfId="26" applyNumberFormat="1" applyFont="1" applyFill="1" applyAlignment="1" applyProtection="1">
      <alignment horizontal="right"/>
      <protection locked="0"/>
    </xf>
    <xf numFmtId="168" fontId="2" fillId="0" borderId="0" xfId="26" applyNumberFormat="1" applyFont="1" applyFill="1" applyAlignment="1">
      <alignment horizontal="center"/>
    </xf>
    <xf numFmtId="41" fontId="2" fillId="0" borderId="0" xfId="26" applyNumberFormat="1" applyFont="1" applyFill="1" applyAlignment="1">
      <alignment horizontal="center"/>
    </xf>
    <xf numFmtId="37" fontId="65" fillId="0" borderId="0" xfId="26" applyNumberFormat="1" applyFont="1" applyFill="1" applyAlignment="1" applyProtection="1">
      <alignment horizontal="right"/>
      <protection locked="0"/>
    </xf>
    <xf numFmtId="41" fontId="65" fillId="0" borderId="0" xfId="26" applyNumberFormat="1" applyFont="1" applyFill="1"/>
    <xf numFmtId="41" fontId="65" fillId="0" borderId="0" xfId="26" applyNumberFormat="1" applyFont="1" applyFill="1" applyAlignment="1">
      <alignment horizontal="center"/>
    </xf>
    <xf numFmtId="168" fontId="65" fillId="0" borderId="13" xfId="26" applyNumberFormat="1" applyFont="1" applyFill="1" applyBorder="1" applyAlignment="1" applyProtection="1">
      <alignment horizontal="center"/>
      <protection locked="0"/>
    </xf>
    <xf numFmtId="37" fontId="65" fillId="0" borderId="13" xfId="26" applyNumberFormat="1" applyFont="1" applyFill="1" applyBorder="1" applyAlignment="1" applyProtection="1">
      <alignment horizontal="right"/>
      <protection locked="0"/>
    </xf>
    <xf numFmtId="41" fontId="65" fillId="0" borderId="13" xfId="26" applyNumberFormat="1" applyFont="1" applyFill="1" applyBorder="1"/>
    <xf numFmtId="41" fontId="65" fillId="0" borderId="13" xfId="26" applyNumberFormat="1" applyFont="1" applyFill="1" applyBorder="1" applyAlignment="1">
      <alignment horizontal="center"/>
    </xf>
    <xf numFmtId="41" fontId="2" fillId="0" borderId="0" xfId="26" applyNumberFormat="1" applyFont="1" applyFill="1"/>
    <xf numFmtId="41" fontId="2" fillId="0" borderId="0" xfId="26" applyNumberFormat="1" applyFont="1" applyFill="1" applyProtection="1">
      <protection locked="0"/>
    </xf>
    <xf numFmtId="41" fontId="2" fillId="0" borderId="0" xfId="26" applyNumberFormat="1" applyFont="1" applyFill="1" applyAlignment="1" applyProtection="1">
      <alignment horizontal="center"/>
      <protection locked="0"/>
    </xf>
    <xf numFmtId="164" fontId="65" fillId="0" borderId="0" xfId="26" applyFont="1" applyFill="1" applyAlignment="1">
      <alignment horizontal="center"/>
    </xf>
    <xf numFmtId="164" fontId="65" fillId="0" borderId="13" xfId="26" applyFont="1" applyFill="1" applyBorder="1" applyAlignment="1" applyProtection="1">
      <alignment horizontal="center"/>
      <protection locked="0"/>
    </xf>
    <xf numFmtId="164" fontId="66" fillId="0" borderId="0" xfId="26" applyFont="1" applyFill="1" applyAlignment="1" applyProtection="1">
      <alignment horizontal="center"/>
      <protection locked="0"/>
    </xf>
    <xf numFmtId="41" fontId="65" fillId="0" borderId="0" xfId="26" applyNumberFormat="1" applyFont="1" applyFill="1" applyAlignment="1" applyProtection="1">
      <alignment horizontal="center"/>
      <protection locked="0"/>
    </xf>
    <xf numFmtId="41" fontId="65" fillId="0" borderId="0" xfId="26" applyNumberFormat="1" applyFont="1" applyFill="1" applyProtection="1">
      <protection locked="0"/>
    </xf>
    <xf numFmtId="41" fontId="65" fillId="0" borderId="0" xfId="26" applyNumberFormat="1" applyFont="1" applyFill="1" applyAlignment="1" applyProtection="1">
      <alignment horizontal="right"/>
      <protection locked="0"/>
    </xf>
    <xf numFmtId="164" fontId="2" fillId="0" borderId="13" xfId="26" applyFont="1" applyFill="1" applyBorder="1" applyAlignment="1">
      <alignment horizontal="center"/>
    </xf>
    <xf numFmtId="164" fontId="64" fillId="0" borderId="0" xfId="26" applyFont="1" applyFill="1" applyAlignment="1" applyProtection="1">
      <alignment horizontal="center"/>
      <protection locked="0"/>
    </xf>
    <xf numFmtId="164" fontId="2" fillId="0" borderId="0" xfId="26" applyFont="1" applyFill="1" applyProtection="1">
      <protection locked="0"/>
    </xf>
    <xf numFmtId="41" fontId="2" fillId="0" borderId="0" xfId="26" applyNumberFormat="1" applyFont="1" applyFill="1" applyAlignment="1" applyProtection="1">
      <alignment horizontal="right"/>
      <protection locked="0"/>
    </xf>
    <xf numFmtId="41" fontId="65" fillId="0" borderId="13" xfId="26" applyNumberFormat="1" applyFont="1" applyFill="1" applyBorder="1" applyAlignment="1" applyProtection="1">
      <alignment horizontal="center"/>
      <protection locked="0"/>
    </xf>
    <xf numFmtId="41" fontId="2" fillId="0" borderId="13" xfId="26" applyNumberFormat="1" applyFont="1" applyFill="1" applyBorder="1"/>
    <xf numFmtId="41" fontId="2" fillId="0" borderId="13" xfId="26" applyNumberFormat="1" applyFont="1" applyFill="1" applyBorder="1" applyAlignment="1">
      <alignment horizontal="center"/>
    </xf>
    <xf numFmtId="41" fontId="2" fillId="0" borderId="15" xfId="26" applyNumberFormat="1" applyFont="1" applyFill="1" applyBorder="1" applyAlignment="1">
      <alignment horizontal="center"/>
    </xf>
    <xf numFmtId="37" fontId="65" fillId="0" borderId="0" xfId="90" quotePrefix="1" applyNumberFormat="1" applyFont="1" applyProtection="1">
      <protection locked="0"/>
    </xf>
    <xf numFmtId="164" fontId="2" fillId="0" borderId="0" xfId="26" applyFont="1" applyFill="1" applyAlignment="1" applyProtection="1">
      <alignment horizontal="center"/>
      <protection locked="0"/>
    </xf>
    <xf numFmtId="164" fontId="65" fillId="0" borderId="13" xfId="26" applyFont="1" applyFill="1" applyBorder="1" applyAlignment="1">
      <alignment horizontal="center"/>
    </xf>
    <xf numFmtId="41" fontId="2" fillId="0" borderId="14" xfId="26" applyNumberFormat="1" applyFont="1" applyFill="1" applyBorder="1" applyAlignment="1">
      <alignment horizontal="center"/>
    </xf>
    <xf numFmtId="41" fontId="64" fillId="0" borderId="0" xfId="26" applyNumberFormat="1" applyFont="1" applyFill="1" applyAlignment="1" applyProtection="1">
      <alignment horizontal="center"/>
      <protection locked="0"/>
    </xf>
    <xf numFmtId="0" fontId="2" fillId="0" borderId="0" xfId="90" applyFont="1" applyAlignment="1" applyProtection="1">
      <alignment horizontal="left"/>
      <protection locked="0"/>
    </xf>
    <xf numFmtId="168" fontId="64" fillId="0" borderId="0" xfId="26" applyNumberFormat="1" applyFont="1" applyFill="1" applyAlignment="1" applyProtection="1">
      <alignment horizontal="center"/>
      <protection locked="0"/>
    </xf>
    <xf numFmtId="168" fontId="2" fillId="0" borderId="0" xfId="26" applyNumberFormat="1" applyFont="1" applyFill="1" applyProtection="1">
      <protection locked="0"/>
    </xf>
    <xf numFmtId="168" fontId="2" fillId="0" borderId="0" xfId="26" applyNumberFormat="1" applyFont="1" applyFill="1" applyAlignment="1" applyProtection="1">
      <alignment horizontal="right"/>
      <protection locked="0"/>
    </xf>
    <xf numFmtId="168" fontId="4" fillId="0" borderId="0" xfId="26" applyNumberFormat="1" applyFont="1" applyFill="1" applyProtection="1">
      <protection locked="0"/>
    </xf>
    <xf numFmtId="41" fontId="65" fillId="0" borderId="13" xfId="26" applyNumberFormat="1" applyFont="1" applyFill="1" applyBorder="1" applyProtection="1">
      <protection locked="0"/>
    </xf>
    <xf numFmtId="164" fontId="65" fillId="0" borderId="13" xfId="26" applyFont="1" applyFill="1" applyBorder="1"/>
    <xf numFmtId="164" fontId="2" fillId="0" borderId="0" xfId="26" applyFont="1" applyFill="1"/>
    <xf numFmtId="168" fontId="65" fillId="0" borderId="13" xfId="26" applyNumberFormat="1" applyFont="1" applyFill="1" applyBorder="1" applyAlignment="1">
      <alignment horizontal="center"/>
    </xf>
    <xf numFmtId="41" fontId="2" fillId="0" borderId="13" xfId="26" applyNumberFormat="1" applyFont="1" applyFill="1" applyBorder="1" applyProtection="1">
      <protection locked="0"/>
    </xf>
    <xf numFmtId="41" fontId="10" fillId="0" borderId="0" xfId="0" applyNumberFormat="1" applyFont="1"/>
    <xf numFmtId="168" fontId="6" fillId="0" borderId="0" xfId="0" applyNumberFormat="1" applyFont="1" applyAlignment="1">
      <alignment horizontal="left"/>
    </xf>
    <xf numFmtId="168" fontId="12" fillId="0" borderId="0" xfId="0" applyNumberFormat="1" applyFont="1"/>
    <xf numFmtId="165" fontId="12" fillId="0" borderId="0" xfId="0" applyNumberFormat="1" applyFont="1" applyAlignment="1">
      <alignment horizontal="left"/>
    </xf>
    <xf numFmtId="168" fontId="0" fillId="0" borderId="0" xfId="0" quotePrefix="1" applyNumberFormat="1" applyAlignment="1">
      <alignment horizontal="center"/>
    </xf>
    <xf numFmtId="37" fontId="1" fillId="0" borderId="0" xfId="50" applyAlignment="1">
      <alignment horizontal="left"/>
    </xf>
    <xf numFmtId="37" fontId="5" fillId="0" borderId="0" xfId="50" applyFont="1" applyAlignment="1">
      <alignment horizontal="center"/>
    </xf>
    <xf numFmtId="37" fontId="1" fillId="0" borderId="0" xfId="50" applyAlignment="1">
      <alignment vertical="center"/>
    </xf>
    <xf numFmtId="37" fontId="8" fillId="0" borderId="0" xfId="50" applyFont="1" applyAlignment="1">
      <alignment vertical="center"/>
    </xf>
    <xf numFmtId="37" fontId="12" fillId="0" borderId="0" xfId="50" applyFont="1" applyAlignment="1">
      <alignment vertical="center"/>
    </xf>
    <xf numFmtId="37" fontId="57" fillId="0" borderId="0" xfId="50" applyFont="1" applyAlignment="1" applyProtection="1">
      <alignment horizontal="left" vertical="center"/>
      <protection locked="0"/>
    </xf>
    <xf numFmtId="37" fontId="8" fillId="0" borderId="0" xfId="50" applyFont="1" applyAlignment="1" applyProtection="1">
      <alignment vertical="center"/>
      <protection locked="0"/>
    </xf>
    <xf numFmtId="37" fontId="58" fillId="0" borderId="0" xfId="50" applyFont="1" applyAlignment="1" applyProtection="1">
      <alignment horizontal="left" vertical="center"/>
      <protection locked="0"/>
    </xf>
    <xf numFmtId="37" fontId="0" fillId="0" borderId="0" xfId="50" applyFont="1" applyAlignment="1">
      <alignment vertical="center"/>
    </xf>
    <xf numFmtId="37" fontId="58" fillId="0" borderId="0" xfId="0" applyFont="1" applyAlignment="1">
      <alignment horizontal="left" vertical="center"/>
    </xf>
    <xf numFmtId="37" fontId="1" fillId="0" borderId="0" xfId="50" applyAlignment="1">
      <alignment horizontal="left" vertical="center"/>
    </xf>
    <xf numFmtId="37" fontId="58" fillId="0" borderId="0" xfId="50" applyFont="1" applyAlignment="1" applyProtection="1">
      <alignment vertical="center"/>
      <protection locked="0"/>
    </xf>
    <xf numFmtId="37" fontId="12" fillId="0" borderId="0" xfId="50" applyFont="1"/>
    <xf numFmtId="37" fontId="59" fillId="0" borderId="0" xfId="50" applyFont="1" applyAlignment="1" applyProtection="1">
      <alignment horizontal="left" vertical="center"/>
      <protection locked="0"/>
    </xf>
    <xf numFmtId="37" fontId="60" fillId="0" borderId="0" xfId="50" applyFont="1" applyAlignment="1" applyProtection="1">
      <alignment vertical="center"/>
      <protection locked="0"/>
    </xf>
    <xf numFmtId="37" fontId="59" fillId="0" borderId="0" xfId="50" applyFont="1" applyAlignment="1" applyProtection="1">
      <alignment vertical="center"/>
      <protection locked="0"/>
    </xf>
    <xf numFmtId="37" fontId="11" fillId="0" borderId="0" xfId="0" applyFont="1"/>
    <xf numFmtId="37" fontId="7" fillId="0" borderId="0" xfId="0" applyFont="1"/>
    <xf numFmtId="168" fontId="4" fillId="0" borderId="0" xfId="0" applyNumberFormat="1" applyFont="1" applyAlignment="1">
      <alignment horizontal="center" vertical="center"/>
    </xf>
    <xf numFmtId="37" fontId="12" fillId="0" borderId="0" xfId="50" applyFont="1" applyAlignment="1" applyProtection="1">
      <alignment horizontal="left"/>
      <protection locked="0"/>
    </xf>
    <xf numFmtId="37" fontId="8" fillId="0" borderId="0" xfId="50" applyFont="1" applyAlignment="1" applyProtection="1">
      <alignment horizontal="left"/>
      <protection locked="0"/>
    </xf>
    <xf numFmtId="37" fontId="12" fillId="0" borderId="0" xfId="0" applyFont="1" applyAlignment="1">
      <alignment horizontal="right"/>
    </xf>
    <xf numFmtId="37" fontId="0" fillId="0" borderId="0" xfId="26" applyNumberFormat="1" applyFont="1" applyFill="1" applyAlignment="1">
      <alignment horizontal="right"/>
    </xf>
    <xf numFmtId="37" fontId="12" fillId="0" borderId="0" xfId="26" applyNumberFormat="1" applyFont="1" applyFill="1" applyAlignment="1">
      <alignment horizontal="right"/>
    </xf>
    <xf numFmtId="164" fontId="12" fillId="0" borderId="0" xfId="26" applyFont="1" applyFill="1" applyAlignment="1">
      <alignment horizontal="right"/>
    </xf>
    <xf numFmtId="37" fontId="0" fillId="0" borderId="13" xfId="26" applyNumberFormat="1" applyFont="1" applyFill="1" applyBorder="1" applyAlignment="1">
      <alignment horizontal="right"/>
    </xf>
    <xf numFmtId="37" fontId="12" fillId="0" borderId="13" xfId="0" applyFont="1" applyBorder="1" applyAlignment="1">
      <alignment horizontal="right"/>
    </xf>
    <xf numFmtId="165" fontId="1" fillId="0" borderId="0" xfId="50" applyNumberFormat="1"/>
    <xf numFmtId="37" fontId="0" fillId="0" borderId="0" xfId="50" applyFont="1" applyAlignment="1">
      <alignment horizontal="left"/>
    </xf>
    <xf numFmtId="37" fontId="67" fillId="0" borderId="0" xfId="0" applyFont="1"/>
    <xf numFmtId="37" fontId="0" fillId="0" borderId="13" xfId="0" applyBorder="1" applyAlignment="1">
      <alignment horizontal="right"/>
    </xf>
    <xf numFmtId="37" fontId="12" fillId="0" borderId="0" xfId="50" quotePrefix="1" applyFont="1" applyAlignment="1" applyProtection="1">
      <alignment horizontal="left"/>
      <protection locked="0"/>
    </xf>
    <xf numFmtId="37" fontId="12" fillId="0" borderId="0" xfId="50" applyFont="1" applyAlignment="1">
      <alignment horizontal="left"/>
    </xf>
    <xf numFmtId="164" fontId="12" fillId="0" borderId="16" xfId="26" applyFont="1" applyFill="1" applyBorder="1"/>
    <xf numFmtId="168" fontId="4" fillId="0" borderId="0" xfId="0" applyNumberFormat="1" applyFont="1"/>
    <xf numFmtId="168" fontId="12" fillId="0" borderId="15" xfId="26" applyNumberFormat="1" applyFont="1" applyFill="1" applyBorder="1" applyAlignment="1">
      <alignment horizontal="right"/>
    </xf>
    <xf numFmtId="37" fontId="1" fillId="0" borderId="0" xfId="50" applyProtection="1">
      <protection locked="0"/>
    </xf>
    <xf numFmtId="167" fontId="0" fillId="0" borderId="0" xfId="0" applyNumberFormat="1" applyAlignment="1">
      <alignment horizontal="right"/>
    </xf>
    <xf numFmtId="167" fontId="12" fillId="0" borderId="17" xfId="0" applyNumberFormat="1" applyFont="1" applyBorder="1" applyAlignment="1">
      <alignment horizontal="right"/>
    </xf>
    <xf numFmtId="167" fontId="12" fillId="0" borderId="15" xfId="0" applyNumberFormat="1" applyFont="1" applyBorder="1" applyAlignment="1">
      <alignment horizontal="right"/>
    </xf>
    <xf numFmtId="167" fontId="1" fillId="0" borderId="0" xfId="50" applyNumberFormat="1" applyAlignment="1">
      <alignment horizontal="right"/>
    </xf>
    <xf numFmtId="167" fontId="12" fillId="0" borderId="0" xfId="50" applyNumberFormat="1" applyFont="1" applyAlignment="1">
      <alignment horizontal="right"/>
    </xf>
    <xf numFmtId="164" fontId="2" fillId="0" borderId="17" xfId="26" applyFont="1" applyFill="1" applyBorder="1"/>
    <xf numFmtId="37" fontId="2" fillId="0" borderId="17" xfId="90" applyNumberFormat="1" applyFont="1" applyBorder="1"/>
    <xf numFmtId="164" fontId="2" fillId="0" borderId="0" xfId="26" applyFont="1" applyFill="1" applyBorder="1" applyAlignment="1">
      <alignment horizontal="center"/>
    </xf>
    <xf numFmtId="164" fontId="64" fillId="0" borderId="0" xfId="26" applyFont="1" applyFill="1" applyBorder="1" applyAlignment="1" applyProtection="1">
      <alignment horizontal="center"/>
      <protection locked="0"/>
    </xf>
    <xf numFmtId="164" fontId="2" fillId="0" borderId="0" xfId="26" applyFont="1" applyFill="1" applyBorder="1" applyProtection="1">
      <protection locked="0"/>
    </xf>
    <xf numFmtId="41" fontId="2" fillId="0" borderId="0" xfId="26" applyNumberFormat="1" applyFont="1" applyFill="1" applyBorder="1" applyAlignment="1" applyProtection="1">
      <alignment horizontal="center"/>
      <protection locked="0"/>
    </xf>
    <xf numFmtId="41" fontId="2" fillId="0" borderId="17" xfId="50" applyNumberFormat="1" applyFont="1" applyBorder="1" applyAlignment="1">
      <alignment horizontal="center"/>
    </xf>
    <xf numFmtId="41" fontId="2" fillId="0" borderId="0" xfId="26" applyNumberFormat="1" applyFont="1" applyFill="1" applyBorder="1" applyAlignment="1" applyProtection="1">
      <alignment horizontal="right"/>
      <protection locked="0"/>
    </xf>
    <xf numFmtId="167" fontId="2" fillId="0" borderId="0" xfId="26" applyNumberFormat="1" applyFont="1" applyFill="1" applyBorder="1" applyAlignment="1">
      <alignment horizontal="center"/>
    </xf>
    <xf numFmtId="167" fontId="64" fillId="0" borderId="0" xfId="26" applyNumberFormat="1" applyFont="1" applyFill="1" applyBorder="1" applyAlignment="1" applyProtection="1">
      <alignment horizontal="center"/>
      <protection locked="0"/>
    </xf>
    <xf numFmtId="167" fontId="2" fillId="0" borderId="0" xfId="26" applyNumberFormat="1" applyFont="1" applyFill="1" applyBorder="1" applyProtection="1">
      <protection locked="0"/>
    </xf>
    <xf numFmtId="167" fontId="2" fillId="0" borderId="0" xfId="26" applyNumberFormat="1" applyFont="1" applyFill="1" applyBorder="1" applyAlignment="1" applyProtection="1">
      <alignment horizontal="center"/>
      <protection locked="0"/>
    </xf>
    <xf numFmtId="167" fontId="2" fillId="0" borderId="17" xfId="26" applyNumberFormat="1" applyFont="1" applyFill="1" applyBorder="1" applyAlignment="1">
      <alignment horizontal="center"/>
    </xf>
    <xf numFmtId="167" fontId="2" fillId="0" borderId="0" xfId="26" applyNumberFormat="1" applyFont="1" applyFill="1" applyBorder="1" applyAlignment="1" applyProtection="1">
      <alignment horizontal="right"/>
      <protection locked="0"/>
    </xf>
    <xf numFmtId="164" fontId="1" fillId="0" borderId="0" xfId="26" applyFont="1" applyFill="1"/>
    <xf numFmtId="168" fontId="12" fillId="0" borderId="15" xfId="26" applyNumberFormat="1" applyFont="1" applyFill="1" applyBorder="1"/>
    <xf numFmtId="167" fontId="1" fillId="0" borderId="0" xfId="96" applyNumberFormat="1" applyFont="1" applyFill="1"/>
    <xf numFmtId="167" fontId="1" fillId="0" borderId="0" xfId="96" applyNumberFormat="1" applyFont="1" applyFill="1" applyBorder="1"/>
    <xf numFmtId="37" fontId="1" fillId="0" borderId="13" xfId="0" applyFont="1" applyBorder="1" applyAlignment="1">
      <alignment vertical="center"/>
    </xf>
    <xf numFmtId="3" fontId="12" fillId="0" borderId="0" xfId="94" applyNumberFormat="1" applyFont="1"/>
    <xf numFmtId="3" fontId="1" fillId="0" borderId="0" xfId="50" applyNumberFormat="1"/>
    <xf numFmtId="3" fontId="12" fillId="0" borderId="0" xfId="50" applyNumberFormat="1" applyFont="1"/>
    <xf numFmtId="167" fontId="1" fillId="0" borderId="0" xfId="96" applyNumberFormat="1" applyFont="1" applyFill="1" applyAlignment="1">
      <alignment horizontal="right"/>
    </xf>
    <xf numFmtId="49" fontId="1" fillId="0" borderId="0" xfId="50" quotePrefix="1" applyNumberFormat="1" applyAlignment="1">
      <alignment horizontal="center"/>
    </xf>
    <xf numFmtId="167" fontId="12" fillId="0" borderId="0" xfId="96" applyNumberFormat="1" applyFont="1" applyFill="1" applyBorder="1"/>
    <xf numFmtId="37" fontId="8" fillId="0" borderId="0" xfId="50" applyFont="1" applyAlignment="1">
      <alignment horizontal="center"/>
    </xf>
    <xf numFmtId="49" fontId="12" fillId="0" borderId="0" xfId="50" quotePrefix="1" applyNumberFormat="1" applyFont="1" applyAlignment="1">
      <alignment horizontal="center"/>
    </xf>
    <xf numFmtId="0" fontId="5" fillId="0" borderId="0" xfId="50" applyNumberFormat="1" applyFont="1" applyAlignment="1">
      <alignment horizontal="center"/>
    </xf>
    <xf numFmtId="169" fontId="1" fillId="0" borderId="0" xfId="50" applyNumberFormat="1"/>
    <xf numFmtId="166" fontId="1" fillId="0" borderId="0" xfId="93" applyNumberFormat="1" applyFont="1" applyFill="1" applyBorder="1" applyAlignment="1"/>
    <xf numFmtId="167" fontId="1" fillId="0" borderId="0" xfId="96" applyNumberFormat="1" applyFont="1" applyFill="1" applyBorder="1" applyAlignment="1"/>
    <xf numFmtId="167" fontId="1" fillId="0" borderId="0" xfId="96" applyNumberFormat="1" applyFont="1" applyFill="1" applyBorder="1" applyAlignment="1">
      <alignment horizontal="right"/>
    </xf>
    <xf numFmtId="165" fontId="12" fillId="0" borderId="0" xfId="50" applyNumberFormat="1" applyFont="1" applyAlignment="1">
      <alignment horizontal="center"/>
    </xf>
    <xf numFmtId="167" fontId="5" fillId="0" borderId="0" xfId="26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left"/>
    </xf>
    <xf numFmtId="167" fontId="12" fillId="0" borderId="0" xfId="26" applyNumberFormat="1" applyFont="1" applyFill="1" applyAlignment="1">
      <alignment horizontal="center" vertical="center"/>
    </xf>
    <xf numFmtId="167" fontId="12" fillId="0" borderId="0" xfId="26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168" fontId="5" fillId="0" borderId="0" xfId="0" applyNumberFormat="1" applyFont="1" applyAlignment="1">
      <alignment horizontal="center" vertical="center"/>
    </xf>
    <xf numFmtId="165" fontId="2" fillId="0" borderId="0" xfId="90" applyNumberFormat="1" applyFont="1" applyAlignment="1" applyProtection="1">
      <alignment horizontal="left"/>
      <protection locked="0"/>
    </xf>
    <xf numFmtId="168" fontId="2" fillId="0" borderId="0" xfId="26" applyNumberFormat="1" applyFont="1" applyFill="1" applyAlignment="1" applyProtection="1">
      <alignment horizontal="center"/>
      <protection locked="0"/>
    </xf>
    <xf numFmtId="168" fontId="65" fillId="0" borderId="13" xfId="26" applyNumberFormat="1" applyFont="1" applyFill="1" applyBorder="1" applyAlignment="1" applyProtection="1">
      <alignment horizontal="center"/>
      <protection locked="0"/>
    </xf>
    <xf numFmtId="168" fontId="66" fillId="0" borderId="0" xfId="26" applyNumberFormat="1" applyFont="1" applyFill="1" applyAlignment="1" applyProtection="1">
      <alignment horizontal="center"/>
      <protection locked="0"/>
    </xf>
    <xf numFmtId="165" fontId="2" fillId="0" borderId="0" xfId="90" applyNumberFormat="1" applyFont="1" applyAlignment="1" applyProtection="1">
      <alignment horizontal="center"/>
      <protection locked="0"/>
    </xf>
    <xf numFmtId="37" fontId="65" fillId="0" borderId="13" xfId="90" applyNumberFormat="1" applyFont="1" applyBorder="1" applyAlignment="1" applyProtection="1">
      <alignment horizontal="center"/>
      <protection locked="0"/>
    </xf>
    <xf numFmtId="37" fontId="66" fillId="0" borderId="0" xfId="90" applyNumberFormat="1" applyFont="1" applyAlignment="1" applyProtection="1">
      <alignment horizontal="center"/>
      <protection locked="0"/>
    </xf>
    <xf numFmtId="167" fontId="65" fillId="0" borderId="13" xfId="26" applyNumberFormat="1" applyFont="1" applyFill="1" applyBorder="1" applyAlignment="1" applyProtection="1">
      <alignment horizontal="center"/>
      <protection locked="0"/>
    </xf>
    <xf numFmtId="167" fontId="2" fillId="0" borderId="0" xfId="26" applyNumberFormat="1" applyFont="1" applyFill="1" applyAlignment="1" applyProtection="1">
      <alignment horizontal="center"/>
      <protection locked="0"/>
    </xf>
    <xf numFmtId="167" fontId="66" fillId="0" borderId="0" xfId="26" applyNumberFormat="1" applyFont="1" applyFill="1" applyAlignment="1" applyProtection="1">
      <alignment horizontal="center"/>
      <protection locked="0"/>
    </xf>
    <xf numFmtId="0" fontId="70" fillId="0" borderId="0" xfId="50" applyNumberFormat="1" applyFont="1" applyAlignment="1">
      <alignment horizontal="center"/>
    </xf>
    <xf numFmtId="165" fontId="68" fillId="0" borderId="0" xfId="50" applyNumberFormat="1" applyFont="1" applyAlignment="1">
      <alignment horizontal="center"/>
    </xf>
    <xf numFmtId="165" fontId="69" fillId="0" borderId="0" xfId="50" quotePrefix="1" applyNumberFormat="1" applyFont="1" applyAlignment="1">
      <alignment horizontal="center"/>
    </xf>
    <xf numFmtId="165" fontId="69" fillId="0" borderId="0" xfId="50" applyNumberFormat="1" applyFont="1" applyAlignment="1">
      <alignment horizontal="center"/>
    </xf>
  </cellXfs>
  <cellStyles count="9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hange A&amp;ll 12" xfId="23" xr:uid="{00000000-0005-0000-0000-000016000000}"/>
    <cellStyle name="Change A&amp;ll 17 2 2" xfId="95" xr:uid="{B0F41958-AE0A-4CA9-9E45-DAFD64E30574}"/>
    <cellStyle name="Change A&amp;ll 2" xfId="24" xr:uid="{00000000-0005-0000-0000-000017000000}"/>
    <cellStyle name="Change A&amp;ll 2 2" xfId="25" xr:uid="{00000000-0005-0000-0000-000018000000}"/>
    <cellStyle name="Comma" xfId="26" builtinId="3"/>
    <cellStyle name="Comma 17" xfId="27" xr:uid="{00000000-0005-0000-0000-00001A000000}"/>
    <cellStyle name="Comma 19" xfId="93" xr:uid="{A6879C7F-131F-4B73-8BB9-AE62A87D9B6E}"/>
    <cellStyle name="Comma 2" xfId="28" xr:uid="{00000000-0005-0000-0000-00001B000000}"/>
    <cellStyle name="Comma 2 10" xfId="29" xr:uid="{00000000-0005-0000-0000-00001C000000}"/>
    <cellStyle name="Comma 2 11" xfId="30" xr:uid="{00000000-0005-0000-0000-00001D000000}"/>
    <cellStyle name="Comma 2 2" xfId="31" xr:uid="{00000000-0005-0000-0000-00001E000000}"/>
    <cellStyle name="Comma 2 60" xfId="91" xr:uid="{DD957583-4401-4791-A835-1F61F338B22B}"/>
    <cellStyle name="Comma 2_mua002a111b-03e-1 Rev 7" xfId="32" xr:uid="{00000000-0005-0000-0000-00001F000000}"/>
    <cellStyle name="Comma 3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94" xr:uid="{32F869DC-725C-4689-89F7-C80D7A32803E}"/>
    <cellStyle name="Comma 6" xfId="96" xr:uid="{F9886503-FCB7-426C-A7DB-04F068C8EC54}"/>
    <cellStyle name="comma zerodec" xfId="37" xr:uid="{00000000-0005-0000-0000-000024000000}"/>
    <cellStyle name="Currency1" xfId="38" xr:uid="{00000000-0005-0000-0000-000025000000}"/>
    <cellStyle name="Dollar (zero dec)" xfId="39" xr:uid="{00000000-0005-0000-0000-000026000000}"/>
    <cellStyle name="Euro" xfId="40" xr:uid="{00000000-0005-0000-0000-000027000000}"/>
    <cellStyle name="Grey" xfId="41" xr:uid="{00000000-0005-0000-0000-000028000000}"/>
    <cellStyle name="Index Number" xfId="42" xr:uid="{00000000-0005-0000-0000-000029000000}"/>
    <cellStyle name="Input [yellow]" xfId="43" xr:uid="{00000000-0005-0000-0000-00002A000000}"/>
    <cellStyle name="Integer" xfId="44" xr:uid="{00000000-0005-0000-0000-00002B000000}"/>
    <cellStyle name="million" xfId="45" xr:uid="{00000000-0005-0000-0000-00002C000000}"/>
    <cellStyle name="n0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3 3" xfId="49" xr:uid="{00000000-0005-0000-0000-000031000000}"/>
    <cellStyle name="Normal 2" xfId="50" xr:uid="{00000000-0005-0000-0000-000032000000}"/>
    <cellStyle name="Normal 3" xfId="51" xr:uid="{00000000-0005-0000-0000-000033000000}"/>
    <cellStyle name="Normal 3 2" xfId="52" xr:uid="{00000000-0005-0000-0000-000034000000}"/>
    <cellStyle name="Normal 3 4 12 2" xfId="92" xr:uid="{466F227D-2532-4DF8-8D26-C33795AACC4C}"/>
    <cellStyle name="Normal 30 2" xfId="90" xr:uid="{CBA64982-B249-4DC1-A7A4-53BAFF309F78}"/>
    <cellStyle name="Normal 4" xfId="53" xr:uid="{00000000-0005-0000-0000-000035000000}"/>
    <cellStyle name="Number 1" xfId="54" xr:uid="{00000000-0005-0000-0000-000037000000}"/>
    <cellStyle name="P1" xfId="55" xr:uid="{00000000-0005-0000-0000-000038000000}"/>
    <cellStyle name="Percent [2]" xfId="56" xr:uid="{00000000-0005-0000-0000-000039000000}"/>
    <cellStyle name="Quantity" xfId="57" xr:uid="{00000000-0005-0000-0000-00003A000000}"/>
    <cellStyle name="s" xfId="58" xr:uid="{00000000-0005-0000-0000-00003B000000}"/>
    <cellStyle name="thousand" xfId="59" xr:uid="{00000000-0005-0000-0000-00003C000000}"/>
    <cellStyle name="W" xfId="60" xr:uid="{00000000-0005-0000-0000-00003D000000}"/>
    <cellStyle name="เครื่องหมายจุลภาค 4" xfId="61" xr:uid="{00000000-0005-0000-0000-00003E000000}"/>
    <cellStyle name="เครื่องหมายจุลภาค_DOI_MONTHLY_FEB2006" xfId="62" xr:uid="{00000000-0005-0000-0000-00003F000000}"/>
    <cellStyle name="เชื่อมโยงหลายมิติ" xfId="63" xr:uid="{00000000-0005-0000-0000-000040000000}"/>
    <cellStyle name="เซลล์ตรวจสอบ" xfId="64" xr:uid="{00000000-0005-0000-0000-000041000000}"/>
    <cellStyle name="เซลล์ที่มีการเชื่อมโยง" xfId="65" xr:uid="{00000000-0005-0000-0000-000042000000}"/>
    <cellStyle name="แย่" xfId="66" xr:uid="{00000000-0005-0000-0000-000043000000}"/>
    <cellStyle name="แสดงผล" xfId="67" xr:uid="{00000000-0005-0000-0000-000044000000}"/>
    <cellStyle name="การคำนวณ" xfId="68" xr:uid="{00000000-0005-0000-0000-000045000000}"/>
    <cellStyle name="ข้อความเตือน" xfId="69" xr:uid="{00000000-0005-0000-0000-000046000000}"/>
    <cellStyle name="ข้อความอธิบาย" xfId="70" xr:uid="{00000000-0005-0000-0000-000047000000}"/>
    <cellStyle name="ชื่อเรื่อง" xfId="71" xr:uid="{00000000-0005-0000-0000-000048000000}"/>
    <cellStyle name="ดี" xfId="72" xr:uid="{00000000-0005-0000-0000-000049000000}"/>
    <cellStyle name="ตามการเชื่อมโยงหลายมิติ" xfId="73" xr:uid="{00000000-0005-0000-0000-00004A000000}"/>
    <cellStyle name="ปกติ 4" xfId="74" xr:uid="{00000000-0005-0000-0000-00004B000000}"/>
    <cellStyle name="ปกติ_DOI Monthly Apr06" xfId="75" xr:uid="{00000000-0005-0000-0000-00004C000000}"/>
    <cellStyle name="ป้อนค่า" xfId="76" xr:uid="{00000000-0005-0000-0000-00004D000000}"/>
    <cellStyle name="ปานกลาง" xfId="77" xr:uid="{00000000-0005-0000-0000-00004E000000}"/>
    <cellStyle name="ผลรวม" xfId="78" xr:uid="{00000000-0005-0000-0000-00004F000000}"/>
    <cellStyle name="ส่วนที่ถูกเน้น1" xfId="79" xr:uid="{00000000-0005-0000-0000-000050000000}"/>
    <cellStyle name="ส่วนที่ถูกเน้น2" xfId="80" xr:uid="{00000000-0005-0000-0000-000051000000}"/>
    <cellStyle name="ส่วนที่ถูกเน้น3" xfId="81" xr:uid="{00000000-0005-0000-0000-000052000000}"/>
    <cellStyle name="ส่วนที่ถูกเน้น4" xfId="82" xr:uid="{00000000-0005-0000-0000-000053000000}"/>
    <cellStyle name="ส่วนที่ถูกเน้น5" xfId="83" xr:uid="{00000000-0005-0000-0000-000054000000}"/>
    <cellStyle name="ส่วนที่ถูกเน้น6" xfId="84" xr:uid="{00000000-0005-0000-0000-000055000000}"/>
    <cellStyle name="หมายเหตุ" xfId="85" xr:uid="{00000000-0005-0000-0000-000056000000}"/>
    <cellStyle name="หัวเรื่อง 1" xfId="86" xr:uid="{00000000-0005-0000-0000-000057000000}"/>
    <cellStyle name="หัวเรื่อง 2" xfId="87" xr:uid="{00000000-0005-0000-0000-000058000000}"/>
    <cellStyle name="หัวเรื่อง 3" xfId="88" xr:uid="{00000000-0005-0000-0000-000059000000}"/>
    <cellStyle name="หัวเรื่อง 4" xfId="89" xr:uid="{00000000-0005-0000-0000-00005A000000}"/>
  </cellStyles>
  <dxfs count="0"/>
  <tableStyles count="1" defaultTableStyle="TableStyleMedium9" defaultPivotStyle="PivotStyleLight16">
    <tableStyle name="Invisible" pivot="0" table="0" count="0" xr9:uid="{9471B6AA-B3BC-4CFB-B084-5CCF176082DD}"/>
  </tableStyles>
  <colors>
    <mruColors>
      <color rgb="FFFFFFCC"/>
      <color rgb="FF00FFFF"/>
      <color rgb="FF00CC66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11383-7191-4A95-A507-485BF4207B4F}">
  <sheetPr>
    <pageSetUpPr fitToPage="1"/>
  </sheetPr>
  <dimension ref="A1:AF63"/>
  <sheetViews>
    <sheetView view="pageBreakPreview" topLeftCell="A28" zoomScale="85" zoomScaleNormal="90" zoomScaleSheetLayoutView="85" zoomScalePageLayoutView="50" workbookViewId="0">
      <selection activeCell="P24" sqref="P24"/>
    </sheetView>
  </sheetViews>
  <sheetFormatPr defaultColWidth="11.44140625" defaultRowHeight="20.25" customHeight="1"/>
  <cols>
    <col min="1" max="3" width="2" style="62" customWidth="1"/>
    <col min="4" max="4" width="39.88671875" style="62" customWidth="1"/>
    <col min="5" max="5" width="12.109375" style="67" customWidth="1"/>
    <col min="6" max="6" width="14" style="4" customWidth="1"/>
    <col min="7" max="7" width="1.44140625" style="4" customWidth="1"/>
    <col min="8" max="8" width="14" style="4" customWidth="1"/>
    <col min="9" max="9" width="1.44140625" style="4" customWidth="1"/>
    <col min="10" max="10" width="14" style="4" customWidth="1"/>
    <col min="11" max="11" width="1.44140625" style="4" customWidth="1"/>
    <col min="12" max="12" width="14" style="5" customWidth="1"/>
    <col min="13" max="13" width="1.44140625" style="5" customWidth="1"/>
    <col min="14" max="14" width="14" style="5" customWidth="1"/>
    <col min="15" max="15" width="1.44140625" style="5" customWidth="1"/>
    <col min="16" max="16" width="14" style="5" customWidth="1"/>
    <col min="17" max="16384" width="11.44140625" style="62"/>
  </cols>
  <sheetData>
    <row r="1" spans="1:32" ht="20.25" customHeight="1">
      <c r="A1" s="58" t="s">
        <v>0</v>
      </c>
      <c r="B1" s="59"/>
      <c r="C1" s="59"/>
      <c r="D1" s="60"/>
      <c r="E1" s="61"/>
      <c r="F1" s="30"/>
      <c r="G1" s="30"/>
      <c r="H1" s="30"/>
      <c r="I1" s="30"/>
      <c r="J1" s="30"/>
      <c r="K1" s="30"/>
      <c r="L1" s="18"/>
      <c r="M1" s="18"/>
      <c r="N1" s="18"/>
      <c r="O1" s="18"/>
      <c r="P1" s="18"/>
    </row>
    <row r="2" spans="1:32" s="63" customFormat="1" ht="20.25" customHeight="1">
      <c r="A2" s="379" t="s">
        <v>1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1:32" s="63" customFormat="1" ht="20.25" customHeight="1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</row>
    <row r="4" spans="1:32" s="63" customFormat="1" ht="20.25" customHeight="1">
      <c r="A4" s="64"/>
      <c r="B4" s="64"/>
      <c r="C4" s="64"/>
      <c r="D4" s="64"/>
      <c r="E4" s="64"/>
      <c r="F4" s="380" t="s">
        <v>2</v>
      </c>
      <c r="G4" s="380"/>
      <c r="H4" s="380"/>
      <c r="I4" s="380"/>
      <c r="J4" s="380"/>
      <c r="K4" s="6"/>
      <c r="L4" s="381"/>
      <c r="M4" s="381"/>
      <c r="N4" s="381"/>
      <c r="O4" s="381"/>
      <c r="P4" s="381"/>
    </row>
    <row r="5" spans="1:32" s="63" customFormat="1" ht="20.25" customHeight="1">
      <c r="A5" s="64"/>
      <c r="B5" s="64"/>
      <c r="C5" s="64"/>
      <c r="D5" s="64"/>
      <c r="E5" s="64"/>
      <c r="F5" s="380" t="s">
        <v>3</v>
      </c>
      <c r="G5" s="380"/>
      <c r="H5" s="380"/>
      <c r="I5" s="380"/>
      <c r="J5" s="380"/>
      <c r="K5" s="6"/>
      <c r="L5" s="380" t="s">
        <v>4</v>
      </c>
      <c r="M5" s="380"/>
      <c r="N5" s="380"/>
      <c r="O5" s="380"/>
      <c r="P5" s="380"/>
      <c r="Q5" s="65"/>
      <c r="R5" s="65"/>
      <c r="S5" s="65"/>
      <c r="T5" s="65"/>
      <c r="U5" s="65"/>
      <c r="V5" s="65"/>
      <c r="W5" s="65"/>
      <c r="X5" s="65"/>
    </row>
    <row r="6" spans="1:32" s="63" customFormat="1" ht="20.25" customHeight="1">
      <c r="A6" s="66" t="s">
        <v>5</v>
      </c>
      <c r="E6" s="67" t="s">
        <v>6</v>
      </c>
      <c r="F6" s="31" t="s">
        <v>7</v>
      </c>
      <c r="G6" s="7"/>
      <c r="H6" s="7" t="s">
        <v>7</v>
      </c>
      <c r="I6" s="7"/>
      <c r="J6" s="31" t="s">
        <v>8</v>
      </c>
      <c r="K6" s="4"/>
      <c r="L6" s="31" t="s">
        <v>7</v>
      </c>
      <c r="M6" s="7"/>
      <c r="N6" s="7" t="s">
        <v>7</v>
      </c>
      <c r="O6" s="7"/>
      <c r="P6" s="31" t="s">
        <v>8</v>
      </c>
    </row>
    <row r="7" spans="1:32" s="63" customFormat="1" ht="20.25" customHeight="1">
      <c r="A7" s="66"/>
      <c r="E7" s="67"/>
      <c r="F7" s="47">
        <v>2025</v>
      </c>
      <c r="G7" s="7"/>
      <c r="H7" s="48">
        <v>2024</v>
      </c>
      <c r="I7" s="7"/>
      <c r="J7" s="47">
        <v>2024</v>
      </c>
      <c r="K7" s="4"/>
      <c r="L7" s="47">
        <v>2025</v>
      </c>
      <c r="M7" s="7"/>
      <c r="N7" s="48">
        <v>2024</v>
      </c>
      <c r="O7" s="7"/>
      <c r="P7" s="47">
        <v>2024</v>
      </c>
    </row>
    <row r="8" spans="1:32" s="63" customFormat="1" ht="20.25" customHeight="1">
      <c r="A8" s="66"/>
      <c r="E8" s="67"/>
      <c r="F8" s="55"/>
      <c r="G8" s="7"/>
      <c r="H8" s="7" t="s">
        <v>9</v>
      </c>
      <c r="I8" s="7"/>
      <c r="J8" s="31" t="s">
        <v>9</v>
      </c>
      <c r="K8" s="4"/>
      <c r="L8" s="31"/>
      <c r="M8" s="7"/>
      <c r="N8" s="7" t="s">
        <v>9</v>
      </c>
      <c r="O8" s="7"/>
      <c r="P8" s="31" t="s">
        <v>9</v>
      </c>
    </row>
    <row r="9" spans="1:32" ht="20.25" customHeight="1">
      <c r="F9" s="378" t="s">
        <v>10</v>
      </c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68"/>
      <c r="R9" s="68"/>
    </row>
    <row r="10" spans="1:32" ht="20.25" customHeight="1">
      <c r="A10" s="69" t="s">
        <v>11</v>
      </c>
      <c r="E10" s="67" t="s">
        <v>12</v>
      </c>
      <c r="F10" s="9">
        <v>7867228</v>
      </c>
      <c r="G10" s="8"/>
      <c r="H10" s="49">
        <v>10917260</v>
      </c>
      <c r="I10" s="49"/>
      <c r="J10" s="70">
        <v>7696198</v>
      </c>
      <c r="K10" s="17"/>
      <c r="L10" s="3">
        <v>7867228</v>
      </c>
      <c r="M10" s="17"/>
      <c r="N10" s="50">
        <v>10917260</v>
      </c>
      <c r="O10" s="50"/>
      <c r="P10" s="70">
        <v>7696198</v>
      </c>
      <c r="Q10" s="68"/>
      <c r="R10" s="71"/>
      <c r="S10"/>
      <c r="T10"/>
      <c r="U10" s="72"/>
      <c r="V10" s="72"/>
      <c r="W10"/>
      <c r="X10"/>
      <c r="Y10"/>
      <c r="Z10" s="73"/>
      <c r="AA10" s="73"/>
      <c r="AB10" s="73"/>
      <c r="AC10" s="73"/>
      <c r="AD10" s="73"/>
      <c r="AE10" s="73"/>
      <c r="AF10" s="73"/>
    </row>
    <row r="11" spans="1:32" s="75" customFormat="1" ht="20.25" customHeight="1">
      <c r="A11" s="69" t="s">
        <v>13</v>
      </c>
      <c r="B11" s="74"/>
      <c r="C11" s="74"/>
      <c r="D11" s="74"/>
      <c r="E11" s="67">
        <v>6</v>
      </c>
      <c r="F11" s="9">
        <v>5617941</v>
      </c>
      <c r="G11" s="10"/>
      <c r="H11" s="43">
        <v>5254898</v>
      </c>
      <c r="I11" s="43"/>
      <c r="J11" s="70">
        <v>5144392</v>
      </c>
      <c r="K11" s="17"/>
      <c r="L11" s="3">
        <v>5617941</v>
      </c>
      <c r="M11" s="10"/>
      <c r="N11" s="43">
        <v>5254898</v>
      </c>
      <c r="O11" s="43"/>
      <c r="P11" s="70">
        <v>5144392</v>
      </c>
      <c r="R11" s="73"/>
      <c r="S11"/>
      <c r="T11"/>
      <c r="U11" s="72"/>
      <c r="V11" s="72"/>
      <c r="W11"/>
      <c r="X11"/>
      <c r="Y11"/>
      <c r="Z11" s="73"/>
      <c r="AA11" s="73"/>
      <c r="AB11" s="73"/>
      <c r="AC11" s="73"/>
      <c r="AD11" s="73"/>
      <c r="AE11" s="73"/>
      <c r="AF11" s="73"/>
    </row>
    <row r="12" spans="1:32" s="75" customFormat="1" ht="20.25" customHeight="1">
      <c r="A12" s="76" t="s">
        <v>14</v>
      </c>
      <c r="B12" s="74"/>
      <c r="C12" s="74"/>
      <c r="D12" s="74"/>
      <c r="E12" s="67">
        <v>11</v>
      </c>
      <c r="F12" s="9">
        <v>1666</v>
      </c>
      <c r="G12" s="10"/>
      <c r="H12" s="43">
        <v>289</v>
      </c>
      <c r="I12" s="43"/>
      <c r="J12" s="70">
        <v>0</v>
      </c>
      <c r="K12" s="17"/>
      <c r="L12" s="3">
        <v>1666</v>
      </c>
      <c r="M12" s="10"/>
      <c r="N12" s="43">
        <v>289</v>
      </c>
      <c r="O12" s="43"/>
      <c r="P12" s="70">
        <v>0</v>
      </c>
      <c r="R12" s="73"/>
      <c r="S12"/>
      <c r="T12"/>
      <c r="U12" s="72"/>
      <c r="V12" s="72"/>
      <c r="W12"/>
      <c r="X12"/>
      <c r="Y12"/>
      <c r="Z12" s="73"/>
      <c r="AA12" s="73"/>
      <c r="AB12" s="73"/>
      <c r="AC12" s="73"/>
      <c r="AD12" s="73"/>
      <c r="AE12" s="73"/>
      <c r="AF12" s="73"/>
    </row>
    <row r="13" spans="1:32" s="75" customFormat="1" ht="20.25" customHeight="1">
      <c r="A13" s="76" t="s">
        <v>15</v>
      </c>
      <c r="B13" s="74"/>
      <c r="C13" s="74"/>
      <c r="D13" s="74"/>
      <c r="E13" s="67">
        <v>11</v>
      </c>
      <c r="F13" s="9">
        <v>1888</v>
      </c>
      <c r="G13" s="10"/>
      <c r="H13" s="43">
        <v>1649</v>
      </c>
      <c r="I13" s="43"/>
      <c r="J13" s="70">
        <v>0</v>
      </c>
      <c r="K13" s="17"/>
      <c r="L13" s="3">
        <v>1888</v>
      </c>
      <c r="M13" s="10"/>
      <c r="N13" s="43">
        <v>1649</v>
      </c>
      <c r="O13" s="43"/>
      <c r="P13" s="70">
        <v>0</v>
      </c>
      <c r="R13" s="73"/>
      <c r="S13"/>
      <c r="T13"/>
      <c r="U13" s="72"/>
      <c r="V13" s="72"/>
      <c r="W13"/>
      <c r="X13"/>
      <c r="Y13"/>
      <c r="Z13" s="73"/>
      <c r="AA13" s="73"/>
      <c r="AB13" s="73"/>
      <c r="AC13" s="73"/>
      <c r="AD13" s="73"/>
      <c r="AE13" s="73"/>
      <c r="AF13" s="73"/>
    </row>
    <row r="14" spans="1:32" ht="20.25" customHeight="1">
      <c r="A14" s="77" t="s">
        <v>16</v>
      </c>
      <c r="B14" s="78"/>
      <c r="C14" s="79"/>
      <c r="D14" s="80"/>
      <c r="E14" s="81" t="s">
        <v>17</v>
      </c>
      <c r="F14" s="3">
        <v>552124715</v>
      </c>
      <c r="G14" s="10"/>
      <c r="H14" s="43">
        <v>535225951</v>
      </c>
      <c r="I14" s="43"/>
      <c r="J14" s="70">
        <v>488281668</v>
      </c>
      <c r="K14" s="17"/>
      <c r="L14" s="3">
        <v>552124715</v>
      </c>
      <c r="M14" s="10"/>
      <c r="N14" s="43">
        <v>535225951</v>
      </c>
      <c r="O14" s="43"/>
      <c r="P14" s="70">
        <v>488281668</v>
      </c>
      <c r="R14" s="73"/>
      <c r="S14" s="82"/>
      <c r="T14" s="82"/>
      <c r="U14" s="72"/>
      <c r="V14" s="72"/>
      <c r="W14" s="83"/>
      <c r="X14" s="83"/>
      <c r="Y14" s="83"/>
      <c r="Z14" s="73"/>
      <c r="AA14" s="73"/>
      <c r="AB14" s="73"/>
      <c r="AC14" s="73"/>
      <c r="AD14" s="73"/>
      <c r="AE14" s="73"/>
      <c r="AF14" s="73"/>
    </row>
    <row r="15" spans="1:32" s="75" customFormat="1" ht="20.25" customHeight="1">
      <c r="A15" s="69" t="s">
        <v>18</v>
      </c>
      <c r="B15"/>
      <c r="E15" s="81" t="s">
        <v>17</v>
      </c>
      <c r="F15" s="3">
        <v>72461839</v>
      </c>
      <c r="G15" s="10"/>
      <c r="H15" s="43">
        <v>34857266</v>
      </c>
      <c r="I15" s="43"/>
      <c r="J15" s="70">
        <v>28315953</v>
      </c>
      <c r="K15" s="17"/>
      <c r="L15" s="3">
        <v>72461839</v>
      </c>
      <c r="M15" s="10"/>
      <c r="N15" s="43">
        <v>34857266</v>
      </c>
      <c r="O15" s="43"/>
      <c r="P15" s="70">
        <v>28315953</v>
      </c>
      <c r="R15" s="73"/>
      <c r="S15" s="82"/>
      <c r="T15" s="82"/>
      <c r="U15" s="72"/>
      <c r="V15" s="72"/>
      <c r="W15" s="83"/>
      <c r="X15" s="82"/>
      <c r="Y15" s="83"/>
      <c r="Z15" s="73"/>
      <c r="AA15" s="73"/>
      <c r="AB15" s="73"/>
      <c r="AC15" s="73"/>
      <c r="AD15" s="73"/>
      <c r="AE15" s="73"/>
      <c r="AF15" s="73"/>
    </row>
    <row r="16" spans="1:32" s="75" customFormat="1" ht="20.25" customHeight="1">
      <c r="A16" s="69" t="s">
        <v>19</v>
      </c>
      <c r="E16" s="81" t="s">
        <v>20</v>
      </c>
      <c r="F16" s="3">
        <v>7213567</v>
      </c>
      <c r="G16" s="10"/>
      <c r="H16" s="43">
        <v>6363333</v>
      </c>
      <c r="I16" s="43"/>
      <c r="J16" s="70">
        <v>2554228</v>
      </c>
      <c r="K16" s="17"/>
      <c r="L16" s="3">
        <v>7213567</v>
      </c>
      <c r="M16" s="10"/>
      <c r="N16" s="43">
        <v>6363333</v>
      </c>
      <c r="O16" s="43"/>
      <c r="P16" s="70">
        <v>2554228</v>
      </c>
      <c r="R16" s="73"/>
      <c r="S16" s="83"/>
      <c r="T16" s="83"/>
      <c r="U16" s="72"/>
      <c r="V16" s="72"/>
      <c r="W16" s="83"/>
      <c r="X16" s="82"/>
      <c r="Y16" s="83"/>
      <c r="Z16" s="73"/>
      <c r="AA16" s="73"/>
      <c r="AB16" s="73"/>
      <c r="AC16" s="73"/>
      <c r="AD16" s="73"/>
      <c r="AE16" s="73"/>
      <c r="AF16" s="73"/>
    </row>
    <row r="17" spans="1:32" s="75" customFormat="1" ht="20.25" customHeight="1">
      <c r="A17" s="69" t="s">
        <v>21</v>
      </c>
      <c r="E17" s="67" t="s">
        <v>22</v>
      </c>
      <c r="F17" s="3">
        <v>19816</v>
      </c>
      <c r="G17" s="10"/>
      <c r="H17" s="43">
        <v>22179</v>
      </c>
      <c r="I17" s="43"/>
      <c r="J17" s="70">
        <v>28826</v>
      </c>
      <c r="K17" s="17"/>
      <c r="L17" s="3">
        <v>19816</v>
      </c>
      <c r="M17" s="10"/>
      <c r="N17" s="43">
        <v>22179</v>
      </c>
      <c r="O17" s="43"/>
      <c r="P17" s="70">
        <v>28826</v>
      </c>
      <c r="R17" s="73"/>
      <c r="S17" s="83"/>
      <c r="T17" s="83"/>
      <c r="U17" s="72"/>
      <c r="V17" s="72"/>
      <c r="W17" s="83"/>
      <c r="X17" s="82"/>
      <c r="Y17" s="83"/>
      <c r="Z17" s="73"/>
      <c r="AA17" s="73"/>
      <c r="AB17" s="73"/>
      <c r="AC17" s="73"/>
      <c r="AD17" s="73"/>
      <c r="AE17" s="73"/>
      <c r="AF17" s="73"/>
    </row>
    <row r="18" spans="1:32" s="75" customFormat="1" ht="20.25" customHeight="1">
      <c r="A18" s="69" t="s">
        <v>189</v>
      </c>
      <c r="E18" s="67">
        <v>9</v>
      </c>
      <c r="F18" s="3">
        <v>460132</v>
      </c>
      <c r="G18" s="10"/>
      <c r="H18" s="43">
        <v>454749</v>
      </c>
      <c r="I18" s="43"/>
      <c r="J18" s="70">
        <v>442374</v>
      </c>
      <c r="K18" s="17"/>
      <c r="L18" s="3">
        <v>423908</v>
      </c>
      <c r="M18" s="10"/>
      <c r="N18" s="43">
        <v>423908</v>
      </c>
      <c r="O18" s="43"/>
      <c r="P18" s="70">
        <v>423908</v>
      </c>
      <c r="R18" s="73"/>
      <c r="S18" s="83"/>
      <c r="T18" s="83"/>
      <c r="U18" s="72"/>
      <c r="V18" s="72"/>
      <c r="W18" s="83"/>
      <c r="X18" s="82"/>
      <c r="Y18" s="83"/>
      <c r="Z18" s="73"/>
      <c r="AA18" s="73"/>
      <c r="AB18" s="73"/>
      <c r="AC18" s="73"/>
      <c r="AD18" s="73"/>
      <c r="AE18" s="73"/>
      <c r="AF18" s="73"/>
    </row>
    <row r="19" spans="1:32" s="75" customFormat="1" ht="20.25" customHeight="1">
      <c r="A19" s="69" t="s">
        <v>23</v>
      </c>
      <c r="E19" s="67"/>
      <c r="F19" s="3">
        <v>23002</v>
      </c>
      <c r="G19" s="10"/>
      <c r="H19" s="43">
        <v>22511</v>
      </c>
      <c r="I19" s="43"/>
      <c r="J19" s="70">
        <v>24423</v>
      </c>
      <c r="K19" s="17"/>
      <c r="L19" s="3">
        <v>23002</v>
      </c>
      <c r="M19" s="10"/>
      <c r="N19" s="43">
        <v>22511</v>
      </c>
      <c r="O19" s="43"/>
      <c r="P19" s="70">
        <v>24423</v>
      </c>
      <c r="R19" s="73"/>
      <c r="S19" s="83"/>
      <c r="T19" s="83"/>
      <c r="U19" s="72"/>
      <c r="V19" s="72"/>
      <c r="W19" s="83"/>
      <c r="X19" s="82"/>
      <c r="Y19" s="83"/>
      <c r="Z19" s="73"/>
      <c r="AA19" s="73"/>
      <c r="AB19" s="73"/>
      <c r="AC19" s="73"/>
      <c r="AD19" s="73"/>
      <c r="AE19" s="73"/>
      <c r="AF19" s="73"/>
    </row>
    <row r="20" spans="1:32" s="75" customFormat="1" ht="20.25" customHeight="1">
      <c r="A20" s="76" t="s">
        <v>24</v>
      </c>
      <c r="E20" s="67">
        <v>10</v>
      </c>
      <c r="F20" s="3">
        <v>2406112</v>
      </c>
      <c r="G20" s="10"/>
      <c r="H20" s="43">
        <v>2415254</v>
      </c>
      <c r="I20" s="43"/>
      <c r="J20" s="70">
        <v>2518845</v>
      </c>
      <c r="K20" s="17"/>
      <c r="L20" s="3">
        <v>2406112</v>
      </c>
      <c r="M20" s="10"/>
      <c r="N20" s="43">
        <v>2415254</v>
      </c>
      <c r="O20" s="43"/>
      <c r="P20" s="70">
        <v>2518845</v>
      </c>
      <c r="R20" s="73"/>
      <c r="S20" s="83"/>
      <c r="T20" s="83"/>
      <c r="U20" s="72"/>
      <c r="V20" s="72"/>
      <c r="W20" s="83"/>
      <c r="X20" s="82"/>
      <c r="Y20" s="83"/>
      <c r="Z20" s="73"/>
      <c r="AA20" s="73"/>
      <c r="AB20" s="73"/>
      <c r="AC20" s="73"/>
      <c r="AD20" s="73"/>
      <c r="AE20" s="73"/>
      <c r="AF20" s="73"/>
    </row>
    <row r="21" spans="1:32" s="75" customFormat="1" ht="20.25" customHeight="1">
      <c r="A21" s="76" t="s">
        <v>25</v>
      </c>
      <c r="B21" s="79"/>
      <c r="C21" s="79"/>
      <c r="D21" s="79"/>
      <c r="E21" s="67"/>
      <c r="F21" s="3">
        <v>822976</v>
      </c>
      <c r="G21" s="10"/>
      <c r="H21" s="43">
        <v>803743</v>
      </c>
      <c r="I21" s="43"/>
      <c r="J21" s="70">
        <v>923260</v>
      </c>
      <c r="K21" s="17"/>
      <c r="L21" s="3">
        <v>822976</v>
      </c>
      <c r="M21" s="10"/>
      <c r="N21" s="43">
        <v>803743</v>
      </c>
      <c r="O21" s="43"/>
      <c r="P21" s="70">
        <v>923260</v>
      </c>
      <c r="R21" s="73"/>
      <c r="S21" s="82"/>
      <c r="T21" s="82"/>
      <c r="U21" s="72"/>
      <c r="V21" s="72"/>
      <c r="W21" s="83"/>
      <c r="X21" s="83"/>
      <c r="Y21" s="83"/>
      <c r="Z21" s="73"/>
      <c r="AA21" s="73"/>
      <c r="AB21" s="73"/>
      <c r="AC21" s="73"/>
      <c r="AD21" s="73"/>
      <c r="AE21" s="73"/>
      <c r="AF21" s="73"/>
    </row>
    <row r="22" spans="1:32" s="75" customFormat="1" ht="20.25" customHeight="1">
      <c r="A22" s="76" t="s">
        <v>26</v>
      </c>
      <c r="B22" s="79"/>
      <c r="C22" s="79"/>
      <c r="D22" s="79"/>
      <c r="E22" s="67">
        <v>14</v>
      </c>
      <c r="F22" s="11">
        <v>0</v>
      </c>
      <c r="G22" s="10"/>
      <c r="H22" s="43">
        <v>0</v>
      </c>
      <c r="I22" s="43"/>
      <c r="J22" s="50">
        <v>536429</v>
      </c>
      <c r="K22" s="17"/>
      <c r="L22" s="11">
        <v>0</v>
      </c>
      <c r="M22" s="12"/>
      <c r="N22" s="44">
        <v>0</v>
      </c>
      <c r="O22" s="44"/>
      <c r="P22" s="50">
        <v>536429</v>
      </c>
      <c r="Q22" s="84"/>
      <c r="R22" s="71"/>
      <c r="S22" s="85"/>
      <c r="T22" s="85"/>
      <c r="U22" s="86"/>
      <c r="V22" s="86"/>
      <c r="W22" s="85"/>
      <c r="X22" s="87"/>
      <c r="Y22" s="83"/>
      <c r="Z22" s="73"/>
      <c r="AA22" s="73"/>
      <c r="AB22" s="73"/>
      <c r="AC22" s="73"/>
      <c r="AD22" s="73"/>
      <c r="AE22" s="73"/>
      <c r="AF22" s="73"/>
    </row>
    <row r="23" spans="1:32" s="75" customFormat="1" ht="20.25" customHeight="1">
      <c r="A23" s="76" t="s">
        <v>27</v>
      </c>
      <c r="B23" s="74"/>
      <c r="C23" s="74"/>
      <c r="D23" s="74"/>
      <c r="E23" s="67"/>
      <c r="F23" s="13">
        <v>546888</v>
      </c>
      <c r="G23" s="10"/>
      <c r="H23" s="43">
        <v>426024</v>
      </c>
      <c r="I23" s="43"/>
      <c r="J23" s="88">
        <v>483599</v>
      </c>
      <c r="K23" s="17"/>
      <c r="L23" s="13">
        <v>546888</v>
      </c>
      <c r="M23" s="10"/>
      <c r="N23" s="43">
        <v>426024</v>
      </c>
      <c r="O23" s="43"/>
      <c r="P23" s="88">
        <v>483599</v>
      </c>
      <c r="R23" s="73"/>
      <c r="S23" s="82"/>
      <c r="T23" s="82"/>
      <c r="U23" s="72"/>
      <c r="V23" s="72"/>
      <c r="W23" s="83"/>
      <c r="X23" s="83"/>
      <c r="Y23" s="83"/>
      <c r="Z23" s="73"/>
      <c r="AA23" s="73"/>
      <c r="AB23" s="73"/>
      <c r="AC23" s="73"/>
      <c r="AD23" s="73"/>
      <c r="AE23" s="73"/>
      <c r="AF23" s="73"/>
    </row>
    <row r="24" spans="1:32" s="75" customFormat="1" ht="20.25" customHeight="1" thickBot="1">
      <c r="A24" s="89" t="s">
        <v>28</v>
      </c>
      <c r="B24" s="90"/>
      <c r="C24" s="90"/>
      <c r="D24" s="90"/>
      <c r="E24" s="67"/>
      <c r="F24" s="45">
        <f>SUM(F10:F23)</f>
        <v>649567770</v>
      </c>
      <c r="G24" s="15"/>
      <c r="H24" s="45">
        <f>SUM(H10:H23)</f>
        <v>596765106</v>
      </c>
      <c r="I24" s="15"/>
      <c r="J24" s="14">
        <f>SUM(J10:J23)</f>
        <v>536950195</v>
      </c>
      <c r="K24" s="42"/>
      <c r="L24" s="45">
        <f>SUM(L10:L23)</f>
        <v>649531546</v>
      </c>
      <c r="M24" s="15"/>
      <c r="N24" s="45">
        <f>SUM(N10:N23)</f>
        <v>596734265</v>
      </c>
      <c r="O24" s="15"/>
      <c r="P24" s="14">
        <f>SUM(P10:P23)</f>
        <v>536931729</v>
      </c>
      <c r="Q24" s="84"/>
      <c r="R24" s="71"/>
      <c r="S24" s="83"/>
      <c r="T24" s="83"/>
      <c r="U24" s="83"/>
      <c r="V24" s="83"/>
      <c r="W24" s="83"/>
      <c r="X24" s="83"/>
      <c r="Y24" s="83"/>
      <c r="Z24" s="73"/>
      <c r="AA24" s="73"/>
      <c r="AB24" s="73"/>
      <c r="AC24" s="73"/>
      <c r="AD24" s="73"/>
      <c r="AE24" s="73"/>
      <c r="AF24" s="73"/>
    </row>
    <row r="25" spans="1:32" s="75" customFormat="1" ht="20.25" customHeight="1" thickTop="1">
      <c r="A25" s="75" t="s">
        <v>29</v>
      </c>
      <c r="E25" s="67"/>
      <c r="F25" s="8"/>
      <c r="G25" s="8"/>
      <c r="H25" s="8"/>
      <c r="I25" s="8"/>
      <c r="J25" s="8"/>
      <c r="K25" s="8"/>
      <c r="L25" s="12"/>
      <c r="M25" s="12"/>
      <c r="N25" s="12"/>
      <c r="O25" s="12"/>
      <c r="P25" s="12"/>
      <c r="Q25" s="84"/>
      <c r="R25" s="68"/>
    </row>
    <row r="26" spans="1:32" s="75" customFormat="1" ht="20.25" customHeight="1">
      <c r="E26" s="67"/>
      <c r="F26" s="8"/>
      <c r="G26" s="8"/>
      <c r="H26" s="8"/>
      <c r="I26" s="8"/>
      <c r="J26" s="8"/>
      <c r="K26" s="8"/>
      <c r="L26" s="12"/>
      <c r="M26" s="12"/>
      <c r="N26" s="12"/>
      <c r="O26" s="12"/>
      <c r="P26" s="12"/>
      <c r="Q26" s="84"/>
      <c r="R26" s="68"/>
    </row>
    <row r="27" spans="1:32" ht="20.25" customHeight="1">
      <c r="A27" s="58" t="s">
        <v>0</v>
      </c>
      <c r="B27" s="59"/>
      <c r="C27" s="59"/>
      <c r="D27" s="60"/>
      <c r="E27" s="61"/>
      <c r="F27" s="30"/>
      <c r="G27" s="30"/>
      <c r="H27" s="30"/>
      <c r="I27" s="30"/>
      <c r="J27" s="30"/>
      <c r="K27" s="30"/>
      <c r="L27" s="18"/>
      <c r="M27" s="18"/>
      <c r="N27" s="18"/>
      <c r="O27" s="18"/>
      <c r="P27" s="18"/>
    </row>
    <row r="28" spans="1:32" s="63" customFormat="1" ht="20.25" customHeight="1">
      <c r="A28" s="379" t="s">
        <v>1</v>
      </c>
      <c r="B28" s="379"/>
      <c r="C28" s="379"/>
      <c r="D28" s="379"/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32" s="63" customFormat="1" ht="20.25" customHeight="1">
      <c r="A29" s="379"/>
      <c r="B29" s="379"/>
      <c r="C29" s="379"/>
      <c r="D29" s="379"/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</row>
    <row r="30" spans="1:32" s="63" customFormat="1" ht="20.25" customHeight="1">
      <c r="A30" s="64"/>
      <c r="B30" s="64"/>
      <c r="C30" s="64"/>
      <c r="D30" s="64"/>
      <c r="E30" s="64"/>
      <c r="F30" s="380" t="s">
        <v>2</v>
      </c>
      <c r="G30" s="380"/>
      <c r="H30" s="380"/>
      <c r="I30" s="380"/>
      <c r="J30" s="380"/>
      <c r="K30" s="6"/>
      <c r="L30" s="381"/>
      <c r="M30" s="381"/>
      <c r="N30" s="381"/>
      <c r="O30" s="381"/>
      <c r="P30" s="381"/>
    </row>
    <row r="31" spans="1:32" s="63" customFormat="1" ht="20.25" customHeight="1">
      <c r="A31" s="64"/>
      <c r="B31" s="64"/>
      <c r="C31" s="64"/>
      <c r="D31" s="64"/>
      <c r="E31" s="64"/>
      <c r="F31" s="380" t="s">
        <v>3</v>
      </c>
      <c r="G31" s="380"/>
      <c r="H31" s="380"/>
      <c r="I31" s="380"/>
      <c r="J31" s="380"/>
      <c r="K31" s="6"/>
      <c r="L31" s="380" t="s">
        <v>4</v>
      </c>
      <c r="M31" s="380"/>
      <c r="N31" s="380"/>
      <c r="O31" s="380"/>
      <c r="P31" s="380"/>
      <c r="Q31" s="65"/>
      <c r="R31" s="65"/>
      <c r="S31" s="65"/>
      <c r="T31" s="65"/>
      <c r="U31" s="65"/>
      <c r="V31" s="65"/>
      <c r="W31" s="65"/>
      <c r="X31" s="65"/>
    </row>
    <row r="32" spans="1:32" s="63" customFormat="1" ht="20.25" customHeight="1">
      <c r="A32" s="66" t="s">
        <v>30</v>
      </c>
      <c r="B32" s="64"/>
      <c r="C32" s="64"/>
      <c r="D32" s="64"/>
      <c r="E32" s="64"/>
      <c r="F32" s="46" t="s">
        <v>7</v>
      </c>
      <c r="G32" s="42"/>
      <c r="H32" s="42" t="s">
        <v>7</v>
      </c>
      <c r="I32" s="42"/>
      <c r="J32" s="42" t="s">
        <v>8</v>
      </c>
      <c r="K32" s="41"/>
      <c r="L32" s="46" t="s">
        <v>7</v>
      </c>
      <c r="M32" s="42"/>
      <c r="N32" s="42" t="s">
        <v>7</v>
      </c>
      <c r="O32" s="42"/>
      <c r="P32" s="42" t="s">
        <v>8</v>
      </c>
      <c r="Q32" s="65"/>
      <c r="R32" s="65"/>
      <c r="S32" s="65"/>
      <c r="T32" s="65"/>
      <c r="U32" s="65"/>
      <c r="V32" s="65"/>
      <c r="W32" s="65"/>
      <c r="X32" s="65"/>
    </row>
    <row r="33" spans="1:32" s="63" customFormat="1" ht="20.25" customHeight="1">
      <c r="A33" s="66"/>
      <c r="E33" s="67" t="s">
        <v>6</v>
      </c>
      <c r="F33" s="47">
        <v>2025</v>
      </c>
      <c r="G33" s="7"/>
      <c r="H33" s="48">
        <v>2024</v>
      </c>
      <c r="I33" s="7"/>
      <c r="J33" s="47">
        <v>2024</v>
      </c>
      <c r="K33" s="4"/>
      <c r="L33" s="47">
        <v>2025</v>
      </c>
      <c r="M33" s="7"/>
      <c r="N33" s="48">
        <v>2024</v>
      </c>
      <c r="O33" s="7"/>
      <c r="P33" s="47">
        <v>2024</v>
      </c>
    </row>
    <row r="34" spans="1:32" s="63" customFormat="1" ht="20.25" customHeight="1">
      <c r="A34" s="66"/>
      <c r="E34" s="67"/>
      <c r="F34" s="31"/>
      <c r="G34" s="7"/>
      <c r="H34" s="7" t="s">
        <v>9</v>
      </c>
      <c r="I34" s="7"/>
      <c r="J34" s="31" t="s">
        <v>9</v>
      </c>
      <c r="K34" s="4"/>
      <c r="L34" s="31"/>
      <c r="M34" s="7"/>
      <c r="N34" s="7" t="s">
        <v>9</v>
      </c>
      <c r="O34" s="7"/>
      <c r="P34" s="31" t="s">
        <v>9</v>
      </c>
    </row>
    <row r="35" spans="1:32" ht="20.25" customHeight="1">
      <c r="F35" s="378" t="s">
        <v>10</v>
      </c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68"/>
      <c r="R35" s="68"/>
    </row>
    <row r="36" spans="1:32" s="75" customFormat="1" ht="20.25" customHeight="1">
      <c r="A36" s="91" t="s">
        <v>31</v>
      </c>
      <c r="B36" s="91"/>
      <c r="C36" s="91"/>
      <c r="D36" s="84"/>
      <c r="E36" s="9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84"/>
      <c r="R36" s="68"/>
      <c r="T36" s="84"/>
      <c r="U36" s="84"/>
      <c r="V36" s="84"/>
      <c r="W36" s="84"/>
      <c r="X36" s="84"/>
    </row>
    <row r="37" spans="1:32" s="75" customFormat="1" ht="20.25" customHeight="1">
      <c r="A37" s="75" t="s">
        <v>32</v>
      </c>
      <c r="B37" s="93"/>
      <c r="C37" s="93"/>
      <c r="E37" s="67">
        <v>11</v>
      </c>
      <c r="F37" s="3">
        <v>472337978</v>
      </c>
      <c r="G37" s="16"/>
      <c r="H37" s="52">
        <v>457343179</v>
      </c>
      <c r="I37" s="52"/>
      <c r="J37" s="43">
        <v>425939311</v>
      </c>
      <c r="K37" s="4"/>
      <c r="L37" s="3">
        <v>472337978</v>
      </c>
      <c r="M37" s="16"/>
      <c r="N37" s="52">
        <v>457343179</v>
      </c>
      <c r="O37" s="52"/>
      <c r="P37" s="70">
        <v>425939311</v>
      </c>
      <c r="R37" s="73"/>
      <c r="S37"/>
      <c r="T37"/>
      <c r="U37" s="72"/>
      <c r="V37" s="72"/>
      <c r="W37"/>
      <c r="X37"/>
      <c r="Y37"/>
      <c r="Z37" s="73"/>
      <c r="AA37" s="73"/>
      <c r="AB37" s="73"/>
      <c r="AC37" s="73"/>
      <c r="AD37" s="73"/>
      <c r="AE37" s="73"/>
      <c r="AF37" s="73"/>
    </row>
    <row r="38" spans="1:32" s="75" customFormat="1" ht="20.25" customHeight="1">
      <c r="A38" s="75" t="s">
        <v>33</v>
      </c>
      <c r="B38" s="93"/>
      <c r="C38" s="93"/>
      <c r="E38" s="67">
        <v>11</v>
      </c>
      <c r="F38" s="3">
        <v>673959</v>
      </c>
      <c r="G38" s="4"/>
      <c r="H38" s="50">
        <v>663830</v>
      </c>
      <c r="I38" s="50"/>
      <c r="J38" s="43">
        <v>653140</v>
      </c>
      <c r="K38" s="4"/>
      <c r="L38" s="3">
        <v>673959</v>
      </c>
      <c r="M38" s="4"/>
      <c r="N38" s="50">
        <v>663830</v>
      </c>
      <c r="O38" s="50"/>
      <c r="P38" s="70">
        <v>653140</v>
      </c>
      <c r="R38" s="73"/>
      <c r="S38"/>
      <c r="T38"/>
      <c r="U38" s="72"/>
      <c r="V38" s="72"/>
      <c r="W38"/>
      <c r="X38"/>
      <c r="Y38"/>
      <c r="Z38" s="73"/>
      <c r="AA38" s="73"/>
      <c r="AB38" s="73"/>
      <c r="AC38" s="73"/>
      <c r="AD38" s="73"/>
      <c r="AE38" s="73"/>
      <c r="AF38" s="73"/>
    </row>
    <row r="39" spans="1:32" s="75" customFormat="1" ht="20.25" customHeight="1">
      <c r="A39" t="s">
        <v>34</v>
      </c>
      <c r="E39" s="67" t="s">
        <v>20</v>
      </c>
      <c r="F39" s="32">
        <v>551395</v>
      </c>
      <c r="G39" s="32"/>
      <c r="H39" s="51">
        <v>530243</v>
      </c>
      <c r="I39" s="51"/>
      <c r="J39" s="43">
        <v>891097</v>
      </c>
      <c r="K39" s="4"/>
      <c r="L39" s="3">
        <v>551395</v>
      </c>
      <c r="M39" s="32"/>
      <c r="N39" s="51">
        <v>530243</v>
      </c>
      <c r="O39" s="51"/>
      <c r="P39" s="70">
        <v>891097</v>
      </c>
      <c r="R39" s="73"/>
      <c r="S39"/>
      <c r="T39"/>
      <c r="U39" s="72"/>
      <c r="V39" s="72"/>
      <c r="W39"/>
      <c r="X39"/>
      <c r="Y39"/>
      <c r="Z39" s="73"/>
      <c r="AA39" s="73"/>
      <c r="AB39" s="73"/>
      <c r="AC39" s="73"/>
      <c r="AD39" s="73"/>
      <c r="AE39" s="73"/>
      <c r="AF39" s="73"/>
    </row>
    <row r="40" spans="1:32" s="75" customFormat="1" ht="20.25" customHeight="1">
      <c r="A40" t="s">
        <v>35</v>
      </c>
      <c r="E40" s="67"/>
      <c r="F40" s="9">
        <v>1530603</v>
      </c>
      <c r="G40" s="32"/>
      <c r="H40" s="51">
        <v>1516811</v>
      </c>
      <c r="I40" s="51"/>
      <c r="J40" s="43">
        <v>1016047</v>
      </c>
      <c r="K40" s="4"/>
      <c r="L40" s="3">
        <v>1530603</v>
      </c>
      <c r="M40" s="32"/>
      <c r="N40" s="51">
        <v>1516811</v>
      </c>
      <c r="O40" s="51"/>
      <c r="P40" s="70">
        <v>1016047</v>
      </c>
      <c r="R40" s="73"/>
      <c r="S40"/>
      <c r="T40"/>
      <c r="U40" s="72"/>
      <c r="V40" s="72"/>
      <c r="W40"/>
      <c r="X40"/>
      <c r="Y40"/>
      <c r="Z40" s="73"/>
      <c r="AA40" s="73"/>
      <c r="AB40" s="73"/>
      <c r="AC40" s="73"/>
      <c r="AD40" s="73"/>
      <c r="AE40" s="73"/>
      <c r="AF40" s="73"/>
    </row>
    <row r="41" spans="1:32" s="75" customFormat="1" ht="20.25" customHeight="1">
      <c r="A41" s="75" t="s">
        <v>36</v>
      </c>
      <c r="E41" s="67">
        <v>12</v>
      </c>
      <c r="F41" s="17">
        <v>1727379</v>
      </c>
      <c r="G41" s="32"/>
      <c r="H41" s="51">
        <v>1648621</v>
      </c>
      <c r="I41" s="51"/>
      <c r="J41" s="43">
        <v>1632705</v>
      </c>
      <c r="K41" s="4"/>
      <c r="L41" s="3">
        <v>1727379</v>
      </c>
      <c r="M41" s="32"/>
      <c r="N41" s="51">
        <v>1648621</v>
      </c>
      <c r="O41" s="51"/>
      <c r="P41" s="70">
        <v>1632705</v>
      </c>
      <c r="R41" s="73"/>
      <c r="S41"/>
      <c r="T41"/>
      <c r="U41" s="72"/>
      <c r="V41" s="72"/>
      <c r="W41"/>
      <c r="X41"/>
      <c r="Y41"/>
      <c r="Z41" s="73"/>
      <c r="AA41" s="73"/>
      <c r="AB41" s="73"/>
      <c r="AC41" s="73"/>
      <c r="AD41" s="73"/>
      <c r="AE41" s="73"/>
      <c r="AF41" s="73"/>
    </row>
    <row r="42" spans="1:32" s="75" customFormat="1" ht="20.25" customHeight="1">
      <c r="A42" s="94" t="s">
        <v>37</v>
      </c>
      <c r="E42" s="67">
        <v>14</v>
      </c>
      <c r="F42" s="17">
        <v>9532414</v>
      </c>
      <c r="G42" s="32"/>
      <c r="H42" s="51">
        <v>3513827</v>
      </c>
      <c r="I42" s="51"/>
      <c r="J42" s="43">
        <v>0</v>
      </c>
      <c r="K42" s="4"/>
      <c r="L42" s="3">
        <v>9532414</v>
      </c>
      <c r="M42" s="32"/>
      <c r="N42" s="51">
        <v>3513827</v>
      </c>
      <c r="O42" s="51"/>
      <c r="P42" s="70">
        <v>0</v>
      </c>
      <c r="R42" s="73"/>
      <c r="S42"/>
      <c r="T42"/>
      <c r="U42" s="72"/>
      <c r="V42" s="72"/>
      <c r="W42"/>
      <c r="X42"/>
      <c r="Y42"/>
      <c r="Z42" s="73"/>
      <c r="AA42" s="73"/>
      <c r="AB42" s="73"/>
      <c r="AC42" s="73"/>
      <c r="AD42" s="73"/>
      <c r="AE42" s="73"/>
      <c r="AF42" s="73"/>
    </row>
    <row r="43" spans="1:32" s="75" customFormat="1" ht="20.25" customHeight="1">
      <c r="A43" s="74" t="s">
        <v>38</v>
      </c>
      <c r="B43" s="74"/>
      <c r="C43" s="74"/>
      <c r="D43" s="74"/>
      <c r="E43" s="67">
        <v>13</v>
      </c>
      <c r="F43" s="17">
        <v>8700099</v>
      </c>
      <c r="G43" s="32"/>
      <c r="H43" s="51">
        <v>6210395</v>
      </c>
      <c r="I43" s="51"/>
      <c r="J43" s="43">
        <v>4256651</v>
      </c>
      <c r="K43" s="4"/>
      <c r="L43" s="3">
        <v>8700099</v>
      </c>
      <c r="M43" s="32"/>
      <c r="N43" s="51">
        <v>6210395</v>
      </c>
      <c r="O43" s="51"/>
      <c r="P43" s="70">
        <v>4256651</v>
      </c>
      <c r="R43" s="73"/>
      <c r="S43"/>
      <c r="T43"/>
      <c r="U43" s="72"/>
      <c r="V43" s="72"/>
      <c r="W43"/>
      <c r="X43"/>
      <c r="Y43"/>
      <c r="Z43" s="73"/>
      <c r="AA43" s="73"/>
      <c r="AB43" s="73"/>
      <c r="AC43" s="73"/>
      <c r="AD43" s="73"/>
      <c r="AE43" s="73"/>
      <c r="AF43" s="73"/>
    </row>
    <row r="44" spans="1:32" s="75" customFormat="1" ht="20.25" customHeight="1">
      <c r="A44" s="95" t="s">
        <v>39</v>
      </c>
      <c r="B44" s="90"/>
      <c r="C44" s="90"/>
      <c r="D44" s="90"/>
      <c r="E44" s="92"/>
      <c r="F44" s="35">
        <f>SUM(F37:F43)</f>
        <v>495053827</v>
      </c>
      <c r="G44" s="28"/>
      <c r="H44" s="35">
        <f>SUM(H37:H43)</f>
        <v>471426906</v>
      </c>
      <c r="I44" s="28"/>
      <c r="J44" s="35">
        <f>SUM(J37:J43)</f>
        <v>434388951</v>
      </c>
      <c r="K44" s="4"/>
      <c r="L44" s="35">
        <f>SUM(L37:L43)</f>
        <v>495053827</v>
      </c>
      <c r="M44" s="28"/>
      <c r="N44" s="35">
        <f>SUM(N37:N43)</f>
        <v>471426906</v>
      </c>
      <c r="O44" s="28"/>
      <c r="P44" s="35">
        <f>SUM(P37:P43)</f>
        <v>434388951</v>
      </c>
      <c r="R44" s="73"/>
      <c r="S44"/>
      <c r="T44"/>
      <c r="U44"/>
      <c r="V44"/>
      <c r="W44"/>
      <c r="X44"/>
      <c r="Y44"/>
      <c r="Z44" s="73"/>
      <c r="AA44" s="73"/>
      <c r="AB44" s="73"/>
      <c r="AC44" s="73"/>
      <c r="AD44" s="73"/>
      <c r="AE44" s="73"/>
      <c r="AF44" s="73"/>
    </row>
    <row r="45" spans="1:32" ht="20.25" customHeight="1">
      <c r="A45" s="75"/>
      <c r="B45" s="75"/>
      <c r="C45" s="75"/>
      <c r="D45" s="75"/>
      <c r="E45" s="92"/>
      <c r="F45" s="3"/>
      <c r="J45" s="3"/>
      <c r="L45" s="3"/>
      <c r="M45" s="4"/>
      <c r="N45" s="4"/>
      <c r="O45" s="4"/>
      <c r="P45" s="3"/>
      <c r="R45" s="73"/>
      <c r="S45"/>
      <c r="T45"/>
      <c r="U45"/>
      <c r="V45"/>
      <c r="W45"/>
      <c r="X45"/>
      <c r="Y45"/>
      <c r="Z45" s="73"/>
      <c r="AA45" s="73"/>
      <c r="AB45" s="73"/>
      <c r="AC45" s="73"/>
      <c r="AD45" s="73"/>
      <c r="AE45" s="73"/>
      <c r="AF45" s="73"/>
    </row>
    <row r="46" spans="1:32" s="75" customFormat="1" ht="20.25" customHeight="1">
      <c r="A46" s="96" t="s">
        <v>40</v>
      </c>
      <c r="B46" s="97"/>
      <c r="C46" s="97"/>
      <c r="D46" s="97"/>
      <c r="E46" s="92"/>
      <c r="F46" s="3"/>
      <c r="G46" s="36"/>
      <c r="H46" s="36"/>
      <c r="I46" s="36"/>
      <c r="J46" s="3"/>
      <c r="K46" s="4"/>
      <c r="L46" s="3"/>
      <c r="M46" s="36"/>
      <c r="N46" s="36"/>
      <c r="O46" s="36"/>
      <c r="P46" s="3"/>
      <c r="R46" s="73"/>
      <c r="S46"/>
      <c r="T46"/>
      <c r="U46"/>
      <c r="V46"/>
      <c r="W46"/>
      <c r="X46"/>
      <c r="Y46"/>
      <c r="Z46" s="73"/>
      <c r="AA46" s="73"/>
      <c r="AB46" s="73"/>
      <c r="AC46" s="73"/>
      <c r="AD46" s="73"/>
      <c r="AE46" s="73"/>
      <c r="AF46" s="73"/>
    </row>
    <row r="47" spans="1:32" s="99" customFormat="1" ht="20.25" customHeight="1">
      <c r="A47" s="74" t="s">
        <v>41</v>
      </c>
      <c r="B47" s="74"/>
      <c r="C47" s="74"/>
      <c r="D47" s="98"/>
      <c r="E47" s="67">
        <v>15</v>
      </c>
      <c r="F47" s="3"/>
      <c r="G47" s="32"/>
      <c r="H47" s="32"/>
      <c r="I47" s="32"/>
      <c r="J47" s="3"/>
      <c r="K47" s="19"/>
      <c r="L47" s="3"/>
      <c r="M47" s="32"/>
      <c r="N47" s="32"/>
      <c r="O47" s="32"/>
      <c r="P47" s="3"/>
      <c r="R47" s="73"/>
      <c r="S47"/>
      <c r="T47"/>
      <c r="U47"/>
      <c r="V47"/>
      <c r="W47"/>
      <c r="X47"/>
      <c r="Y47"/>
      <c r="Z47" s="73"/>
      <c r="AA47" s="73"/>
      <c r="AB47" s="73"/>
      <c r="AC47" s="73"/>
      <c r="AD47" s="73"/>
      <c r="AE47" s="73"/>
      <c r="AF47" s="73"/>
    </row>
    <row r="48" spans="1:32" s="75" customFormat="1" ht="20.25" customHeight="1">
      <c r="B48" s="74" t="s">
        <v>42</v>
      </c>
      <c r="C48" s="74"/>
      <c r="E48" s="100"/>
      <c r="F48" s="3"/>
      <c r="G48" s="32"/>
      <c r="H48" s="32"/>
      <c r="I48" s="32"/>
      <c r="J48" s="3"/>
      <c r="K48" s="19"/>
      <c r="L48" s="3"/>
      <c r="M48" s="32"/>
      <c r="N48" s="32"/>
      <c r="O48" s="32"/>
      <c r="P48" s="3"/>
      <c r="R48" s="73"/>
      <c r="S48"/>
      <c r="T48"/>
      <c r="U48"/>
      <c r="V48"/>
      <c r="W48"/>
      <c r="X48"/>
      <c r="Y48"/>
      <c r="Z48" s="73"/>
      <c r="AA48" s="73"/>
      <c r="AB48" s="73"/>
      <c r="AC48" s="73"/>
      <c r="AD48" s="73"/>
      <c r="AE48" s="73"/>
      <c r="AF48" s="73"/>
    </row>
    <row r="49" spans="1:32" s="75" customFormat="1" ht="20.25" customHeight="1" thickBot="1">
      <c r="B49" s="101" t="s">
        <v>43</v>
      </c>
      <c r="C49" s="74"/>
      <c r="E49" s="100"/>
      <c r="F49" s="20">
        <v>11600000</v>
      </c>
      <c r="G49" s="32"/>
      <c r="H49" s="20">
        <v>11600000</v>
      </c>
      <c r="I49" s="32"/>
      <c r="J49" s="20">
        <v>11600000</v>
      </c>
      <c r="K49" s="19"/>
      <c r="L49" s="20">
        <v>11600000</v>
      </c>
      <c r="M49" s="32"/>
      <c r="N49" s="20">
        <v>11600000</v>
      </c>
      <c r="O49" s="32"/>
      <c r="P49" s="20">
        <v>11600000</v>
      </c>
      <c r="R49" s="73"/>
      <c r="S49"/>
      <c r="T49" s="72"/>
      <c r="U49"/>
      <c r="V49"/>
      <c r="W49"/>
      <c r="X49"/>
      <c r="Y49"/>
      <c r="Z49" s="73"/>
      <c r="AA49" s="73"/>
      <c r="AB49" s="73"/>
      <c r="AC49" s="73"/>
      <c r="AD49" s="73"/>
      <c r="AE49" s="73"/>
      <c r="AF49" s="73"/>
    </row>
    <row r="50" spans="1:32" s="75" customFormat="1" ht="20.25" customHeight="1" thickTop="1">
      <c r="B50" s="102" t="s">
        <v>44</v>
      </c>
      <c r="C50" s="74"/>
      <c r="E50" s="92"/>
      <c r="F50" s="3"/>
      <c r="G50" s="32"/>
      <c r="H50" s="32"/>
      <c r="I50" s="32"/>
      <c r="J50" s="3"/>
      <c r="K50" s="4"/>
      <c r="L50" s="3"/>
      <c r="M50" s="32"/>
      <c r="N50" s="32"/>
      <c r="O50" s="32"/>
      <c r="P50" s="3"/>
      <c r="R50" s="73"/>
      <c r="S50"/>
      <c r="T50"/>
      <c r="U50"/>
      <c r="V50"/>
      <c r="W50"/>
      <c r="X50"/>
      <c r="Y50"/>
      <c r="Z50" s="73"/>
      <c r="AA50" s="73"/>
      <c r="AB50" s="73"/>
      <c r="AC50" s="73"/>
      <c r="AD50" s="73"/>
      <c r="AE50" s="73"/>
      <c r="AF50" s="73"/>
    </row>
    <row r="51" spans="1:32" s="75" customFormat="1" ht="20.25" customHeight="1">
      <c r="B51" s="101" t="s">
        <v>45</v>
      </c>
      <c r="C51" s="74"/>
      <c r="E51" s="92"/>
      <c r="F51" s="32">
        <v>11450000</v>
      </c>
      <c r="G51" s="32"/>
      <c r="H51" s="32">
        <v>11450000</v>
      </c>
      <c r="I51" s="32"/>
      <c r="J51" s="3">
        <v>11450000</v>
      </c>
      <c r="K51" s="4"/>
      <c r="L51" s="3">
        <v>11450000</v>
      </c>
      <c r="M51" s="32"/>
      <c r="N51" s="32">
        <v>11450000</v>
      </c>
      <c r="O51" s="32"/>
      <c r="P51" s="3">
        <v>11450000</v>
      </c>
      <c r="R51" s="73"/>
      <c r="S51"/>
      <c r="T51"/>
      <c r="U51"/>
      <c r="V51"/>
      <c r="W51"/>
      <c r="X51"/>
      <c r="Y51"/>
      <c r="Z51" s="73"/>
      <c r="AA51" s="73"/>
      <c r="AB51" s="73"/>
      <c r="AC51" s="73"/>
      <c r="AD51" s="73"/>
      <c r="AE51" s="73"/>
      <c r="AF51" s="73"/>
    </row>
    <row r="52" spans="1:32" s="75" customFormat="1" ht="20.25" customHeight="1">
      <c r="A52" s="102" t="s">
        <v>46</v>
      </c>
      <c r="C52" s="74"/>
      <c r="E52" s="67">
        <v>15</v>
      </c>
      <c r="F52" s="32">
        <v>19782030</v>
      </c>
      <c r="G52" s="32"/>
      <c r="H52" s="32">
        <v>19782030</v>
      </c>
      <c r="I52" s="32"/>
      <c r="J52" s="3">
        <v>19782030</v>
      </c>
      <c r="K52" s="19">
        <v>0</v>
      </c>
      <c r="L52" s="3">
        <v>19782030</v>
      </c>
      <c r="M52" s="32"/>
      <c r="N52" s="32">
        <v>19782030</v>
      </c>
      <c r="O52" s="32"/>
      <c r="P52" s="3">
        <v>19782030</v>
      </c>
      <c r="R52" s="73"/>
      <c r="S52"/>
      <c r="T52"/>
      <c r="U52"/>
      <c r="V52"/>
      <c r="W52"/>
      <c r="X52"/>
      <c r="Y52"/>
      <c r="Z52" s="73"/>
      <c r="AA52" s="73"/>
      <c r="AB52" s="73"/>
      <c r="AC52" s="73"/>
      <c r="AD52" s="73"/>
      <c r="AE52" s="73"/>
      <c r="AF52" s="73"/>
    </row>
    <row r="53" spans="1:32" s="75" customFormat="1" ht="20.25" customHeight="1">
      <c r="A53" s="75" t="s">
        <v>47</v>
      </c>
      <c r="D53" s="103"/>
      <c r="E53" s="92"/>
      <c r="F53" s="3"/>
      <c r="G53" s="16"/>
      <c r="H53" s="16"/>
      <c r="I53" s="16"/>
      <c r="J53" s="3"/>
      <c r="K53" s="4"/>
      <c r="L53" s="3"/>
      <c r="M53" s="16"/>
      <c r="N53" s="16"/>
      <c r="O53" s="16"/>
      <c r="P53" s="3"/>
      <c r="R53" s="73"/>
      <c r="S53"/>
      <c r="T53"/>
      <c r="U53"/>
      <c r="V53"/>
      <c r="W53"/>
      <c r="X53"/>
      <c r="Y53"/>
      <c r="Z53" s="73"/>
      <c r="AA53" s="73"/>
      <c r="AB53" s="73"/>
      <c r="AC53" s="73"/>
      <c r="AD53" s="73"/>
      <c r="AE53" s="73"/>
      <c r="AF53" s="73"/>
    </row>
    <row r="54" spans="1:32" s="75" customFormat="1" ht="20.25" customHeight="1">
      <c r="B54" s="79" t="s">
        <v>48</v>
      </c>
      <c r="C54" s="79"/>
      <c r="E54" s="100"/>
      <c r="F54" s="3"/>
      <c r="G54" s="16"/>
      <c r="H54" s="16"/>
      <c r="I54" s="16"/>
      <c r="J54" s="3"/>
      <c r="K54" s="19"/>
      <c r="L54" s="9"/>
      <c r="M54" s="16"/>
      <c r="N54" s="16"/>
      <c r="O54" s="16"/>
      <c r="P54" s="3"/>
      <c r="R54" s="73"/>
      <c r="S54"/>
      <c r="T54"/>
      <c r="U54"/>
      <c r="V54"/>
      <c r="W54"/>
      <c r="X54"/>
      <c r="Y54"/>
      <c r="Z54" s="73"/>
      <c r="AA54" s="73"/>
      <c r="AB54" s="73"/>
      <c r="AC54" s="73"/>
      <c r="AD54" s="73"/>
      <c r="AE54" s="73"/>
      <c r="AF54" s="73"/>
    </row>
    <row r="55" spans="1:32" s="75" customFormat="1" ht="20.25" customHeight="1">
      <c r="D55" s="74" t="s">
        <v>49</v>
      </c>
      <c r="E55" s="67">
        <v>16</v>
      </c>
      <c r="F55" s="3">
        <v>1160000</v>
      </c>
      <c r="G55" s="32"/>
      <c r="H55" s="32">
        <v>1160000</v>
      </c>
      <c r="I55" s="32"/>
      <c r="J55" s="104">
        <v>1160000</v>
      </c>
      <c r="K55" s="19"/>
      <c r="L55" s="3">
        <v>1160000</v>
      </c>
      <c r="M55" s="32"/>
      <c r="N55" s="32">
        <v>1160000</v>
      </c>
      <c r="O55" s="32"/>
      <c r="P55" s="104">
        <v>1160000</v>
      </c>
      <c r="R55" s="73"/>
      <c r="S55"/>
      <c r="T55"/>
      <c r="U55"/>
      <c r="V55"/>
      <c r="W55"/>
      <c r="X55"/>
      <c r="Y55"/>
      <c r="Z55" s="73"/>
      <c r="AA55" s="73"/>
      <c r="AB55" s="73"/>
      <c r="AC55" s="73"/>
      <c r="AD55" s="73"/>
      <c r="AE55" s="73"/>
      <c r="AF55" s="73"/>
    </row>
    <row r="56" spans="1:32" s="75" customFormat="1" ht="20.25" customHeight="1">
      <c r="B56" s="75" t="s">
        <v>50</v>
      </c>
      <c r="E56" s="92"/>
      <c r="F56" s="3">
        <v>83932818</v>
      </c>
      <c r="G56" s="32"/>
      <c r="H56" s="32">
        <v>77649678</v>
      </c>
      <c r="I56" s="32"/>
      <c r="J56" s="104">
        <v>72430725</v>
      </c>
      <c r="K56" s="4"/>
      <c r="L56" s="3">
        <v>83883778</v>
      </c>
      <c r="M56" s="32"/>
      <c r="N56" s="32">
        <v>77611186</v>
      </c>
      <c r="O56" s="32"/>
      <c r="P56" s="104">
        <v>72403818</v>
      </c>
      <c r="R56" s="73"/>
      <c r="S56"/>
      <c r="T56"/>
      <c r="U56"/>
      <c r="V56"/>
      <c r="W56"/>
      <c r="X56"/>
      <c r="Y56"/>
      <c r="Z56" s="73"/>
      <c r="AA56" s="73"/>
      <c r="AB56" s="73"/>
      <c r="AC56" s="73"/>
      <c r="AD56" s="73"/>
      <c r="AE56" s="73"/>
      <c r="AF56" s="73"/>
    </row>
    <row r="57" spans="1:32" s="75" customFormat="1" ht="20.25" customHeight="1">
      <c r="A57" s="75" t="s">
        <v>51</v>
      </c>
      <c r="E57" s="92"/>
      <c r="F57" s="3">
        <v>38189095</v>
      </c>
      <c r="G57" s="32"/>
      <c r="H57" s="32">
        <v>15296492</v>
      </c>
      <c r="I57" s="32"/>
      <c r="J57" s="104">
        <v>-2261511</v>
      </c>
      <c r="K57" s="4"/>
      <c r="L57" s="3">
        <v>38201911</v>
      </c>
      <c r="M57" s="32"/>
      <c r="N57" s="32">
        <v>15304143</v>
      </c>
      <c r="O57" s="32"/>
      <c r="P57" s="104">
        <v>-2253070</v>
      </c>
      <c r="R57" s="73"/>
      <c r="S57" s="73"/>
      <c r="T57"/>
      <c r="U57"/>
      <c r="V57"/>
      <c r="W57"/>
      <c r="X57"/>
      <c r="Y57"/>
      <c r="Z57" s="73"/>
      <c r="AA57" s="73"/>
      <c r="AB57" s="73"/>
      <c r="AC57" s="73"/>
      <c r="AD57" s="73"/>
      <c r="AE57" s="73"/>
      <c r="AF57" s="73"/>
    </row>
    <row r="58" spans="1:32" s="75" customFormat="1" ht="20.25" customHeight="1">
      <c r="A58" s="90" t="s">
        <v>52</v>
      </c>
      <c r="B58" s="90"/>
      <c r="C58" s="90"/>
      <c r="D58" s="90"/>
      <c r="E58" s="92"/>
      <c r="F58" s="35">
        <f>SUM(F51:F57)</f>
        <v>154513943</v>
      </c>
      <c r="G58" s="28"/>
      <c r="H58" s="35">
        <f>SUM(H51:H57)</f>
        <v>125338200</v>
      </c>
      <c r="I58" s="28"/>
      <c r="J58" s="35">
        <f>SUM(J51:J57)</f>
        <v>102561244</v>
      </c>
      <c r="K58" s="4"/>
      <c r="L58" s="35">
        <f>SUM(L51:L57)</f>
        <v>154477719</v>
      </c>
      <c r="M58" s="28"/>
      <c r="N58" s="35">
        <f>SUM(N51:N57)</f>
        <v>125307359</v>
      </c>
      <c r="O58" s="28"/>
      <c r="P58" s="35">
        <f>SUM(P51:P57)</f>
        <v>102542778</v>
      </c>
      <c r="R58" s="73"/>
      <c r="S58" s="73"/>
      <c r="T58"/>
      <c r="U58"/>
      <c r="V58"/>
      <c r="W58"/>
      <c r="X58"/>
      <c r="Y58"/>
      <c r="Z58" s="73"/>
      <c r="AA58" s="73"/>
      <c r="AB58" s="73"/>
      <c r="AC58" s="73"/>
      <c r="AD58" s="73"/>
      <c r="AE58" s="73"/>
      <c r="AF58" s="73"/>
    </row>
    <row r="59" spans="1:32" s="75" customFormat="1" ht="22.65" customHeight="1">
      <c r="A59" s="90"/>
      <c r="B59" s="90"/>
      <c r="C59" s="90"/>
      <c r="D59" s="90"/>
      <c r="E59" s="92"/>
      <c r="F59" s="28"/>
      <c r="G59" s="28"/>
      <c r="H59" s="28"/>
      <c r="I59" s="28"/>
      <c r="J59" s="28"/>
      <c r="K59" s="4"/>
      <c r="L59" s="28"/>
      <c r="M59" s="28"/>
      <c r="N59" s="28"/>
      <c r="O59" s="28"/>
      <c r="P59" s="28"/>
      <c r="R59"/>
      <c r="S59"/>
      <c r="T59"/>
      <c r="U59"/>
      <c r="V59"/>
      <c r="W59"/>
      <c r="X59"/>
      <c r="Y59"/>
      <c r="Z59" s="73"/>
      <c r="AA59" s="73"/>
      <c r="AB59" s="73"/>
      <c r="AC59" s="73"/>
      <c r="AD59" s="73"/>
      <c r="AE59" s="73"/>
      <c r="AF59" s="73"/>
    </row>
    <row r="60" spans="1:32" s="75" customFormat="1" ht="20.25" customHeight="1" thickBot="1">
      <c r="A60" s="90" t="s">
        <v>53</v>
      </c>
      <c r="B60" s="90"/>
      <c r="C60" s="90"/>
      <c r="D60" s="90"/>
      <c r="E60" s="92"/>
      <c r="F60" s="37">
        <f>F58+F44</f>
        <v>649567770</v>
      </c>
      <c r="G60" s="28"/>
      <c r="H60" s="37">
        <f>H58+H44</f>
        <v>596765106</v>
      </c>
      <c r="I60" s="28"/>
      <c r="J60" s="37">
        <f>J58+J44</f>
        <v>536950195</v>
      </c>
      <c r="K60" s="4"/>
      <c r="L60" s="37">
        <f>L58+L44</f>
        <v>649531546</v>
      </c>
      <c r="M60" s="28"/>
      <c r="N60" s="37">
        <f>N58+N44</f>
        <v>596734265</v>
      </c>
      <c r="O60" s="28"/>
      <c r="P60" s="37">
        <f>P58+P44</f>
        <v>536931729</v>
      </c>
      <c r="R60"/>
      <c r="S60"/>
      <c r="T60"/>
      <c r="U60"/>
      <c r="V60"/>
      <c r="W60"/>
      <c r="X60"/>
      <c r="Y60"/>
      <c r="Z60" s="73"/>
      <c r="AA60" s="73"/>
      <c r="AB60" s="73"/>
      <c r="AC60" s="73"/>
      <c r="AD60" s="73"/>
      <c r="AE60" s="73"/>
      <c r="AF60" s="73"/>
    </row>
    <row r="61" spans="1:32" ht="20.25" customHeight="1" thickTop="1">
      <c r="L61" s="4"/>
      <c r="P61" s="4"/>
    </row>
    <row r="62" spans="1:32" ht="20.25" customHeight="1">
      <c r="L62" s="22"/>
      <c r="P62" s="22"/>
    </row>
    <row r="63" spans="1:32" ht="20.25" customHeight="1">
      <c r="L63" s="4"/>
      <c r="P63" s="4"/>
    </row>
  </sheetData>
  <mergeCells count="14">
    <mergeCell ref="F9:P9"/>
    <mergeCell ref="A2:P2"/>
    <mergeCell ref="A3:P3"/>
    <mergeCell ref="F4:J4"/>
    <mergeCell ref="L4:P4"/>
    <mergeCell ref="F5:J5"/>
    <mergeCell ref="L5:P5"/>
    <mergeCell ref="F35:P35"/>
    <mergeCell ref="A28:P28"/>
    <mergeCell ref="A29:P29"/>
    <mergeCell ref="F30:J30"/>
    <mergeCell ref="L30:P30"/>
    <mergeCell ref="F31:J31"/>
    <mergeCell ref="L31:P31"/>
  </mergeCells>
  <pageMargins left="0.8" right="0.6" top="0.48" bottom="0.5" header="0.5" footer="0.5"/>
  <pageSetup paperSize="9" scale="59" firstPageNumber="5" fitToHeight="0" orientation="portrait" blackAndWhite="1" useFirstPageNumber="1" r:id="rId1"/>
  <headerFooter alignWithMargins="0">
    <oddFooter>&amp;LThe accompanying notes are an integral part of these financial statements.
&amp;C&amp;P</oddFooter>
  </headerFooter>
  <rowBreaks count="1" manualBreakCount="1">
    <brk id="24" max="16383" man="1"/>
  </rowBreaks>
  <customProperties>
    <customPr name="_pios_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7193-D2ED-4094-9B58-3ACCBA7E1987}">
  <sheetPr>
    <pageSetUpPr fitToPage="1"/>
  </sheetPr>
  <dimension ref="A1:V65"/>
  <sheetViews>
    <sheetView tabSelected="1" view="pageBreakPreview" zoomScaleNormal="90" zoomScaleSheetLayoutView="100" workbookViewId="0">
      <selection activeCell="D6" sqref="D6"/>
    </sheetView>
  </sheetViews>
  <sheetFormatPr defaultColWidth="11.109375" defaultRowHeight="19.2"/>
  <cols>
    <col min="1" max="3" width="2" style="62" customWidth="1"/>
    <col min="4" max="4" width="58" style="62" customWidth="1"/>
    <col min="5" max="5" width="8.88671875" style="67" customWidth="1"/>
    <col min="6" max="6" width="15.109375" style="5" customWidth="1"/>
    <col min="7" max="7" width="1.21875" style="4" customWidth="1"/>
    <col min="8" max="8" width="16.33203125" style="5" customWidth="1"/>
    <col min="9" max="9" width="1.21875" style="4" customWidth="1"/>
    <col min="10" max="10" width="14.6640625" style="337" customWidth="1"/>
    <col min="11" max="11" width="1.21875" style="4" customWidth="1"/>
    <col min="12" max="12" width="15.5546875" style="5" customWidth="1"/>
    <col min="13" max="259" width="11.109375" style="62"/>
    <col min="260" max="262" width="2" style="62" customWidth="1"/>
    <col min="263" max="263" width="47.109375" style="62" customWidth="1"/>
    <col min="264" max="264" width="11.44140625" style="62" customWidth="1"/>
    <col min="265" max="265" width="15" style="62" customWidth="1"/>
    <col min="266" max="266" width="1.44140625" style="62" customWidth="1"/>
    <col min="267" max="267" width="15" style="62" customWidth="1"/>
    <col min="268" max="268" width="1.109375" style="62" customWidth="1"/>
    <col min="269" max="515" width="11.109375" style="62"/>
    <col min="516" max="518" width="2" style="62" customWidth="1"/>
    <col min="519" max="519" width="47.109375" style="62" customWidth="1"/>
    <col min="520" max="520" width="11.44140625" style="62" customWidth="1"/>
    <col min="521" max="521" width="15" style="62" customWidth="1"/>
    <col min="522" max="522" width="1.44140625" style="62" customWidth="1"/>
    <col min="523" max="523" width="15" style="62" customWidth="1"/>
    <col min="524" max="524" width="1.109375" style="62" customWidth="1"/>
    <col min="525" max="771" width="11.109375" style="62"/>
    <col min="772" max="774" width="2" style="62" customWidth="1"/>
    <col min="775" max="775" width="47.109375" style="62" customWidth="1"/>
    <col min="776" max="776" width="11.44140625" style="62" customWidth="1"/>
    <col min="777" max="777" width="15" style="62" customWidth="1"/>
    <col min="778" max="778" width="1.44140625" style="62" customWidth="1"/>
    <col min="779" max="779" width="15" style="62" customWidth="1"/>
    <col min="780" max="780" width="1.109375" style="62" customWidth="1"/>
    <col min="781" max="1027" width="11.109375" style="62"/>
    <col min="1028" max="1030" width="2" style="62" customWidth="1"/>
    <col min="1031" max="1031" width="47.109375" style="62" customWidth="1"/>
    <col min="1032" max="1032" width="11.44140625" style="62" customWidth="1"/>
    <col min="1033" max="1033" width="15" style="62" customWidth="1"/>
    <col min="1034" max="1034" width="1.44140625" style="62" customWidth="1"/>
    <col min="1035" max="1035" width="15" style="62" customWidth="1"/>
    <col min="1036" max="1036" width="1.109375" style="62" customWidth="1"/>
    <col min="1037" max="1283" width="11.109375" style="62"/>
    <col min="1284" max="1286" width="2" style="62" customWidth="1"/>
    <col min="1287" max="1287" width="47.109375" style="62" customWidth="1"/>
    <col min="1288" max="1288" width="11.44140625" style="62" customWidth="1"/>
    <col min="1289" max="1289" width="15" style="62" customWidth="1"/>
    <col min="1290" max="1290" width="1.44140625" style="62" customWidth="1"/>
    <col min="1291" max="1291" width="15" style="62" customWidth="1"/>
    <col min="1292" max="1292" width="1.109375" style="62" customWidth="1"/>
    <col min="1293" max="1539" width="11.109375" style="62"/>
    <col min="1540" max="1542" width="2" style="62" customWidth="1"/>
    <col min="1543" max="1543" width="47.109375" style="62" customWidth="1"/>
    <col min="1544" max="1544" width="11.44140625" style="62" customWidth="1"/>
    <col min="1545" max="1545" width="15" style="62" customWidth="1"/>
    <col min="1546" max="1546" width="1.44140625" style="62" customWidth="1"/>
    <col min="1547" max="1547" width="15" style="62" customWidth="1"/>
    <col min="1548" max="1548" width="1.109375" style="62" customWidth="1"/>
    <col min="1549" max="1795" width="11.109375" style="62"/>
    <col min="1796" max="1798" width="2" style="62" customWidth="1"/>
    <col min="1799" max="1799" width="47.109375" style="62" customWidth="1"/>
    <col min="1800" max="1800" width="11.44140625" style="62" customWidth="1"/>
    <col min="1801" max="1801" width="15" style="62" customWidth="1"/>
    <col min="1802" max="1802" width="1.44140625" style="62" customWidth="1"/>
    <col min="1803" max="1803" width="15" style="62" customWidth="1"/>
    <col min="1804" max="1804" width="1.109375" style="62" customWidth="1"/>
    <col min="1805" max="2051" width="11.109375" style="62"/>
    <col min="2052" max="2054" width="2" style="62" customWidth="1"/>
    <col min="2055" max="2055" width="47.109375" style="62" customWidth="1"/>
    <col min="2056" max="2056" width="11.44140625" style="62" customWidth="1"/>
    <col min="2057" max="2057" width="15" style="62" customWidth="1"/>
    <col min="2058" max="2058" width="1.44140625" style="62" customWidth="1"/>
    <col min="2059" max="2059" width="15" style="62" customWidth="1"/>
    <col min="2060" max="2060" width="1.109375" style="62" customWidth="1"/>
    <col min="2061" max="2307" width="11.109375" style="62"/>
    <col min="2308" max="2310" width="2" style="62" customWidth="1"/>
    <col min="2311" max="2311" width="47.109375" style="62" customWidth="1"/>
    <col min="2312" max="2312" width="11.44140625" style="62" customWidth="1"/>
    <col min="2313" max="2313" width="15" style="62" customWidth="1"/>
    <col min="2314" max="2314" width="1.44140625" style="62" customWidth="1"/>
    <col min="2315" max="2315" width="15" style="62" customWidth="1"/>
    <col min="2316" max="2316" width="1.109375" style="62" customWidth="1"/>
    <col min="2317" max="2563" width="11.109375" style="62"/>
    <col min="2564" max="2566" width="2" style="62" customWidth="1"/>
    <col min="2567" max="2567" width="47.109375" style="62" customWidth="1"/>
    <col min="2568" max="2568" width="11.44140625" style="62" customWidth="1"/>
    <col min="2569" max="2569" width="15" style="62" customWidth="1"/>
    <col min="2570" max="2570" width="1.44140625" style="62" customWidth="1"/>
    <col min="2571" max="2571" width="15" style="62" customWidth="1"/>
    <col min="2572" max="2572" width="1.109375" style="62" customWidth="1"/>
    <col min="2573" max="2819" width="11.109375" style="62"/>
    <col min="2820" max="2822" width="2" style="62" customWidth="1"/>
    <col min="2823" max="2823" width="47.109375" style="62" customWidth="1"/>
    <col min="2824" max="2824" width="11.44140625" style="62" customWidth="1"/>
    <col min="2825" max="2825" width="15" style="62" customWidth="1"/>
    <col min="2826" max="2826" width="1.44140625" style="62" customWidth="1"/>
    <col min="2827" max="2827" width="15" style="62" customWidth="1"/>
    <col min="2828" max="2828" width="1.109375" style="62" customWidth="1"/>
    <col min="2829" max="3075" width="11.109375" style="62"/>
    <col min="3076" max="3078" width="2" style="62" customWidth="1"/>
    <col min="3079" max="3079" width="47.109375" style="62" customWidth="1"/>
    <col min="3080" max="3080" width="11.44140625" style="62" customWidth="1"/>
    <col min="3081" max="3081" width="15" style="62" customWidth="1"/>
    <col min="3082" max="3082" width="1.44140625" style="62" customWidth="1"/>
    <col min="3083" max="3083" width="15" style="62" customWidth="1"/>
    <col min="3084" max="3084" width="1.109375" style="62" customWidth="1"/>
    <col min="3085" max="3331" width="11.109375" style="62"/>
    <col min="3332" max="3334" width="2" style="62" customWidth="1"/>
    <col min="3335" max="3335" width="47.109375" style="62" customWidth="1"/>
    <col min="3336" max="3336" width="11.44140625" style="62" customWidth="1"/>
    <col min="3337" max="3337" width="15" style="62" customWidth="1"/>
    <col min="3338" max="3338" width="1.44140625" style="62" customWidth="1"/>
    <col min="3339" max="3339" width="15" style="62" customWidth="1"/>
    <col min="3340" max="3340" width="1.109375" style="62" customWidth="1"/>
    <col min="3341" max="3587" width="11.109375" style="62"/>
    <col min="3588" max="3590" width="2" style="62" customWidth="1"/>
    <col min="3591" max="3591" width="47.109375" style="62" customWidth="1"/>
    <col min="3592" max="3592" width="11.44140625" style="62" customWidth="1"/>
    <col min="3593" max="3593" width="15" style="62" customWidth="1"/>
    <col min="3594" max="3594" width="1.44140625" style="62" customWidth="1"/>
    <col min="3595" max="3595" width="15" style="62" customWidth="1"/>
    <col min="3596" max="3596" width="1.109375" style="62" customWidth="1"/>
    <col min="3597" max="3843" width="11.109375" style="62"/>
    <col min="3844" max="3846" width="2" style="62" customWidth="1"/>
    <col min="3847" max="3847" width="47.109375" style="62" customWidth="1"/>
    <col min="3848" max="3848" width="11.44140625" style="62" customWidth="1"/>
    <col min="3849" max="3849" width="15" style="62" customWidth="1"/>
    <col min="3850" max="3850" width="1.44140625" style="62" customWidth="1"/>
    <col min="3851" max="3851" width="15" style="62" customWidth="1"/>
    <col min="3852" max="3852" width="1.109375" style="62" customWidth="1"/>
    <col min="3853" max="4099" width="11.109375" style="62"/>
    <col min="4100" max="4102" width="2" style="62" customWidth="1"/>
    <col min="4103" max="4103" width="47.109375" style="62" customWidth="1"/>
    <col min="4104" max="4104" width="11.44140625" style="62" customWidth="1"/>
    <col min="4105" max="4105" width="15" style="62" customWidth="1"/>
    <col min="4106" max="4106" width="1.44140625" style="62" customWidth="1"/>
    <col min="4107" max="4107" width="15" style="62" customWidth="1"/>
    <col min="4108" max="4108" width="1.109375" style="62" customWidth="1"/>
    <col min="4109" max="4355" width="11.109375" style="62"/>
    <col min="4356" max="4358" width="2" style="62" customWidth="1"/>
    <col min="4359" max="4359" width="47.109375" style="62" customWidth="1"/>
    <col min="4360" max="4360" width="11.44140625" style="62" customWidth="1"/>
    <col min="4361" max="4361" width="15" style="62" customWidth="1"/>
    <col min="4362" max="4362" width="1.44140625" style="62" customWidth="1"/>
    <col min="4363" max="4363" width="15" style="62" customWidth="1"/>
    <col min="4364" max="4364" width="1.109375" style="62" customWidth="1"/>
    <col min="4365" max="4611" width="11.109375" style="62"/>
    <col min="4612" max="4614" width="2" style="62" customWidth="1"/>
    <col min="4615" max="4615" width="47.109375" style="62" customWidth="1"/>
    <col min="4616" max="4616" width="11.44140625" style="62" customWidth="1"/>
    <col min="4617" max="4617" width="15" style="62" customWidth="1"/>
    <col min="4618" max="4618" width="1.44140625" style="62" customWidth="1"/>
    <col min="4619" max="4619" width="15" style="62" customWidth="1"/>
    <col min="4620" max="4620" width="1.109375" style="62" customWidth="1"/>
    <col min="4621" max="4867" width="11.109375" style="62"/>
    <col min="4868" max="4870" width="2" style="62" customWidth="1"/>
    <col min="4871" max="4871" width="47.109375" style="62" customWidth="1"/>
    <col min="4872" max="4872" width="11.44140625" style="62" customWidth="1"/>
    <col min="4873" max="4873" width="15" style="62" customWidth="1"/>
    <col min="4874" max="4874" width="1.44140625" style="62" customWidth="1"/>
    <col min="4875" max="4875" width="15" style="62" customWidth="1"/>
    <col min="4876" max="4876" width="1.109375" style="62" customWidth="1"/>
    <col min="4877" max="5123" width="11.109375" style="62"/>
    <col min="5124" max="5126" width="2" style="62" customWidth="1"/>
    <col min="5127" max="5127" width="47.109375" style="62" customWidth="1"/>
    <col min="5128" max="5128" width="11.44140625" style="62" customWidth="1"/>
    <col min="5129" max="5129" width="15" style="62" customWidth="1"/>
    <col min="5130" max="5130" width="1.44140625" style="62" customWidth="1"/>
    <col min="5131" max="5131" width="15" style="62" customWidth="1"/>
    <col min="5132" max="5132" width="1.109375" style="62" customWidth="1"/>
    <col min="5133" max="5379" width="11.109375" style="62"/>
    <col min="5380" max="5382" width="2" style="62" customWidth="1"/>
    <col min="5383" max="5383" width="47.109375" style="62" customWidth="1"/>
    <col min="5384" max="5384" width="11.44140625" style="62" customWidth="1"/>
    <col min="5385" max="5385" width="15" style="62" customWidth="1"/>
    <col min="5386" max="5386" width="1.44140625" style="62" customWidth="1"/>
    <col min="5387" max="5387" width="15" style="62" customWidth="1"/>
    <col min="5388" max="5388" width="1.109375" style="62" customWidth="1"/>
    <col min="5389" max="5635" width="11.109375" style="62"/>
    <col min="5636" max="5638" width="2" style="62" customWidth="1"/>
    <col min="5639" max="5639" width="47.109375" style="62" customWidth="1"/>
    <col min="5640" max="5640" width="11.44140625" style="62" customWidth="1"/>
    <col min="5641" max="5641" width="15" style="62" customWidth="1"/>
    <col min="5642" max="5642" width="1.44140625" style="62" customWidth="1"/>
    <col min="5643" max="5643" width="15" style="62" customWidth="1"/>
    <col min="5644" max="5644" width="1.109375" style="62" customWidth="1"/>
    <col min="5645" max="5891" width="11.109375" style="62"/>
    <col min="5892" max="5894" width="2" style="62" customWidth="1"/>
    <col min="5895" max="5895" width="47.109375" style="62" customWidth="1"/>
    <col min="5896" max="5896" width="11.44140625" style="62" customWidth="1"/>
    <col min="5897" max="5897" width="15" style="62" customWidth="1"/>
    <col min="5898" max="5898" width="1.44140625" style="62" customWidth="1"/>
    <col min="5899" max="5899" width="15" style="62" customWidth="1"/>
    <col min="5900" max="5900" width="1.109375" style="62" customWidth="1"/>
    <col min="5901" max="6147" width="11.109375" style="62"/>
    <col min="6148" max="6150" width="2" style="62" customWidth="1"/>
    <col min="6151" max="6151" width="47.109375" style="62" customWidth="1"/>
    <col min="6152" max="6152" width="11.44140625" style="62" customWidth="1"/>
    <col min="6153" max="6153" width="15" style="62" customWidth="1"/>
    <col min="6154" max="6154" width="1.44140625" style="62" customWidth="1"/>
    <col min="6155" max="6155" width="15" style="62" customWidth="1"/>
    <col min="6156" max="6156" width="1.109375" style="62" customWidth="1"/>
    <col min="6157" max="6403" width="11.109375" style="62"/>
    <col min="6404" max="6406" width="2" style="62" customWidth="1"/>
    <col min="6407" max="6407" width="47.109375" style="62" customWidth="1"/>
    <col min="6408" max="6408" width="11.44140625" style="62" customWidth="1"/>
    <col min="6409" max="6409" width="15" style="62" customWidth="1"/>
    <col min="6410" max="6410" width="1.44140625" style="62" customWidth="1"/>
    <col min="6411" max="6411" width="15" style="62" customWidth="1"/>
    <col min="6412" max="6412" width="1.109375" style="62" customWidth="1"/>
    <col min="6413" max="6659" width="11.109375" style="62"/>
    <col min="6660" max="6662" width="2" style="62" customWidth="1"/>
    <col min="6663" max="6663" width="47.109375" style="62" customWidth="1"/>
    <col min="6664" max="6664" width="11.44140625" style="62" customWidth="1"/>
    <col min="6665" max="6665" width="15" style="62" customWidth="1"/>
    <col min="6666" max="6666" width="1.44140625" style="62" customWidth="1"/>
    <col min="6667" max="6667" width="15" style="62" customWidth="1"/>
    <col min="6668" max="6668" width="1.109375" style="62" customWidth="1"/>
    <col min="6669" max="6915" width="11.109375" style="62"/>
    <col min="6916" max="6918" width="2" style="62" customWidth="1"/>
    <col min="6919" max="6919" width="47.109375" style="62" customWidth="1"/>
    <col min="6920" max="6920" width="11.44140625" style="62" customWidth="1"/>
    <col min="6921" max="6921" width="15" style="62" customWidth="1"/>
    <col min="6922" max="6922" width="1.44140625" style="62" customWidth="1"/>
    <col min="6923" max="6923" width="15" style="62" customWidth="1"/>
    <col min="6924" max="6924" width="1.109375" style="62" customWidth="1"/>
    <col min="6925" max="7171" width="11.109375" style="62"/>
    <col min="7172" max="7174" width="2" style="62" customWidth="1"/>
    <col min="7175" max="7175" width="47.109375" style="62" customWidth="1"/>
    <col min="7176" max="7176" width="11.44140625" style="62" customWidth="1"/>
    <col min="7177" max="7177" width="15" style="62" customWidth="1"/>
    <col min="7178" max="7178" width="1.44140625" style="62" customWidth="1"/>
    <col min="7179" max="7179" width="15" style="62" customWidth="1"/>
    <col min="7180" max="7180" width="1.109375" style="62" customWidth="1"/>
    <col min="7181" max="7427" width="11.109375" style="62"/>
    <col min="7428" max="7430" width="2" style="62" customWidth="1"/>
    <col min="7431" max="7431" width="47.109375" style="62" customWidth="1"/>
    <col min="7432" max="7432" width="11.44140625" style="62" customWidth="1"/>
    <col min="7433" max="7433" width="15" style="62" customWidth="1"/>
    <col min="7434" max="7434" width="1.44140625" style="62" customWidth="1"/>
    <col min="7435" max="7435" width="15" style="62" customWidth="1"/>
    <col min="7436" max="7436" width="1.109375" style="62" customWidth="1"/>
    <col min="7437" max="7683" width="11.109375" style="62"/>
    <col min="7684" max="7686" width="2" style="62" customWidth="1"/>
    <col min="7687" max="7687" width="47.109375" style="62" customWidth="1"/>
    <col min="7688" max="7688" width="11.44140625" style="62" customWidth="1"/>
    <col min="7689" max="7689" width="15" style="62" customWidth="1"/>
    <col min="7690" max="7690" width="1.44140625" style="62" customWidth="1"/>
    <col min="7691" max="7691" width="15" style="62" customWidth="1"/>
    <col min="7692" max="7692" width="1.109375" style="62" customWidth="1"/>
    <col min="7693" max="7939" width="11.109375" style="62"/>
    <col min="7940" max="7942" width="2" style="62" customWidth="1"/>
    <col min="7943" max="7943" width="47.109375" style="62" customWidth="1"/>
    <col min="7944" max="7944" width="11.44140625" style="62" customWidth="1"/>
    <col min="7945" max="7945" width="15" style="62" customWidth="1"/>
    <col min="7946" max="7946" width="1.44140625" style="62" customWidth="1"/>
    <col min="7947" max="7947" width="15" style="62" customWidth="1"/>
    <col min="7948" max="7948" width="1.109375" style="62" customWidth="1"/>
    <col min="7949" max="8195" width="11.109375" style="62"/>
    <col min="8196" max="8198" width="2" style="62" customWidth="1"/>
    <col min="8199" max="8199" width="47.109375" style="62" customWidth="1"/>
    <col min="8200" max="8200" width="11.44140625" style="62" customWidth="1"/>
    <col min="8201" max="8201" width="15" style="62" customWidth="1"/>
    <col min="8202" max="8202" width="1.44140625" style="62" customWidth="1"/>
    <col min="8203" max="8203" width="15" style="62" customWidth="1"/>
    <col min="8204" max="8204" width="1.109375" style="62" customWidth="1"/>
    <col min="8205" max="8451" width="11.109375" style="62"/>
    <col min="8452" max="8454" width="2" style="62" customWidth="1"/>
    <col min="8455" max="8455" width="47.109375" style="62" customWidth="1"/>
    <col min="8456" max="8456" width="11.44140625" style="62" customWidth="1"/>
    <col min="8457" max="8457" width="15" style="62" customWidth="1"/>
    <col min="8458" max="8458" width="1.44140625" style="62" customWidth="1"/>
    <col min="8459" max="8459" width="15" style="62" customWidth="1"/>
    <col min="8460" max="8460" width="1.109375" style="62" customWidth="1"/>
    <col min="8461" max="8707" width="11.109375" style="62"/>
    <col min="8708" max="8710" width="2" style="62" customWidth="1"/>
    <col min="8711" max="8711" width="47.109375" style="62" customWidth="1"/>
    <col min="8712" max="8712" width="11.44140625" style="62" customWidth="1"/>
    <col min="8713" max="8713" width="15" style="62" customWidth="1"/>
    <col min="8714" max="8714" width="1.44140625" style="62" customWidth="1"/>
    <col min="8715" max="8715" width="15" style="62" customWidth="1"/>
    <col min="8716" max="8716" width="1.109375" style="62" customWidth="1"/>
    <col min="8717" max="8963" width="11.109375" style="62"/>
    <col min="8964" max="8966" width="2" style="62" customWidth="1"/>
    <col min="8967" max="8967" width="47.109375" style="62" customWidth="1"/>
    <col min="8968" max="8968" width="11.44140625" style="62" customWidth="1"/>
    <col min="8969" max="8969" width="15" style="62" customWidth="1"/>
    <col min="8970" max="8970" width="1.44140625" style="62" customWidth="1"/>
    <col min="8971" max="8971" width="15" style="62" customWidth="1"/>
    <col min="8972" max="8972" width="1.109375" style="62" customWidth="1"/>
    <col min="8973" max="9219" width="11.109375" style="62"/>
    <col min="9220" max="9222" width="2" style="62" customWidth="1"/>
    <col min="9223" max="9223" width="47.109375" style="62" customWidth="1"/>
    <col min="9224" max="9224" width="11.44140625" style="62" customWidth="1"/>
    <col min="9225" max="9225" width="15" style="62" customWidth="1"/>
    <col min="9226" max="9226" width="1.44140625" style="62" customWidth="1"/>
    <col min="9227" max="9227" width="15" style="62" customWidth="1"/>
    <col min="9228" max="9228" width="1.109375" style="62" customWidth="1"/>
    <col min="9229" max="9475" width="11.109375" style="62"/>
    <col min="9476" max="9478" width="2" style="62" customWidth="1"/>
    <col min="9479" max="9479" width="47.109375" style="62" customWidth="1"/>
    <col min="9480" max="9480" width="11.44140625" style="62" customWidth="1"/>
    <col min="9481" max="9481" width="15" style="62" customWidth="1"/>
    <col min="9482" max="9482" width="1.44140625" style="62" customWidth="1"/>
    <col min="9483" max="9483" width="15" style="62" customWidth="1"/>
    <col min="9484" max="9484" width="1.109375" style="62" customWidth="1"/>
    <col min="9485" max="9731" width="11.109375" style="62"/>
    <col min="9732" max="9734" width="2" style="62" customWidth="1"/>
    <col min="9735" max="9735" width="47.109375" style="62" customWidth="1"/>
    <col min="9736" max="9736" width="11.44140625" style="62" customWidth="1"/>
    <col min="9737" max="9737" width="15" style="62" customWidth="1"/>
    <col min="9738" max="9738" width="1.44140625" style="62" customWidth="1"/>
    <col min="9739" max="9739" width="15" style="62" customWidth="1"/>
    <col min="9740" max="9740" width="1.109375" style="62" customWidth="1"/>
    <col min="9741" max="9987" width="11.109375" style="62"/>
    <col min="9988" max="9990" width="2" style="62" customWidth="1"/>
    <col min="9991" max="9991" width="47.109375" style="62" customWidth="1"/>
    <col min="9992" max="9992" width="11.44140625" style="62" customWidth="1"/>
    <col min="9993" max="9993" width="15" style="62" customWidth="1"/>
    <col min="9994" max="9994" width="1.44140625" style="62" customWidth="1"/>
    <col min="9995" max="9995" width="15" style="62" customWidth="1"/>
    <col min="9996" max="9996" width="1.109375" style="62" customWidth="1"/>
    <col min="9997" max="10243" width="11.109375" style="62"/>
    <col min="10244" max="10246" width="2" style="62" customWidth="1"/>
    <col min="10247" max="10247" width="47.109375" style="62" customWidth="1"/>
    <col min="10248" max="10248" width="11.44140625" style="62" customWidth="1"/>
    <col min="10249" max="10249" width="15" style="62" customWidth="1"/>
    <col min="10250" max="10250" width="1.44140625" style="62" customWidth="1"/>
    <col min="10251" max="10251" width="15" style="62" customWidth="1"/>
    <col min="10252" max="10252" width="1.109375" style="62" customWidth="1"/>
    <col min="10253" max="10499" width="11.109375" style="62"/>
    <col min="10500" max="10502" width="2" style="62" customWidth="1"/>
    <col min="10503" max="10503" width="47.109375" style="62" customWidth="1"/>
    <col min="10504" max="10504" width="11.44140625" style="62" customWidth="1"/>
    <col min="10505" max="10505" width="15" style="62" customWidth="1"/>
    <col min="10506" max="10506" width="1.44140625" style="62" customWidth="1"/>
    <col min="10507" max="10507" width="15" style="62" customWidth="1"/>
    <col min="10508" max="10508" width="1.109375" style="62" customWidth="1"/>
    <col min="10509" max="10755" width="11.109375" style="62"/>
    <col min="10756" max="10758" width="2" style="62" customWidth="1"/>
    <col min="10759" max="10759" width="47.109375" style="62" customWidth="1"/>
    <col min="10760" max="10760" width="11.44140625" style="62" customWidth="1"/>
    <col min="10761" max="10761" width="15" style="62" customWidth="1"/>
    <col min="10762" max="10762" width="1.44140625" style="62" customWidth="1"/>
    <col min="10763" max="10763" width="15" style="62" customWidth="1"/>
    <col min="10764" max="10764" width="1.109375" style="62" customWidth="1"/>
    <col min="10765" max="11011" width="11.109375" style="62"/>
    <col min="11012" max="11014" width="2" style="62" customWidth="1"/>
    <col min="11015" max="11015" width="47.109375" style="62" customWidth="1"/>
    <col min="11016" max="11016" width="11.44140625" style="62" customWidth="1"/>
    <col min="11017" max="11017" width="15" style="62" customWidth="1"/>
    <col min="11018" max="11018" width="1.44140625" style="62" customWidth="1"/>
    <col min="11019" max="11019" width="15" style="62" customWidth="1"/>
    <col min="11020" max="11020" width="1.109375" style="62" customWidth="1"/>
    <col min="11021" max="11267" width="11.109375" style="62"/>
    <col min="11268" max="11270" width="2" style="62" customWidth="1"/>
    <col min="11271" max="11271" width="47.109375" style="62" customWidth="1"/>
    <col min="11272" max="11272" width="11.44140625" style="62" customWidth="1"/>
    <col min="11273" max="11273" width="15" style="62" customWidth="1"/>
    <col min="11274" max="11274" width="1.44140625" style="62" customWidth="1"/>
    <col min="11275" max="11275" width="15" style="62" customWidth="1"/>
    <col min="11276" max="11276" width="1.109375" style="62" customWidth="1"/>
    <col min="11277" max="11523" width="11.109375" style="62"/>
    <col min="11524" max="11526" width="2" style="62" customWidth="1"/>
    <col min="11527" max="11527" width="47.109375" style="62" customWidth="1"/>
    <col min="11528" max="11528" width="11.44140625" style="62" customWidth="1"/>
    <col min="11529" max="11529" width="15" style="62" customWidth="1"/>
    <col min="11530" max="11530" width="1.44140625" style="62" customWidth="1"/>
    <col min="11531" max="11531" width="15" style="62" customWidth="1"/>
    <col min="11532" max="11532" width="1.109375" style="62" customWidth="1"/>
    <col min="11533" max="11779" width="11.109375" style="62"/>
    <col min="11780" max="11782" width="2" style="62" customWidth="1"/>
    <col min="11783" max="11783" width="47.109375" style="62" customWidth="1"/>
    <col min="11784" max="11784" width="11.44140625" style="62" customWidth="1"/>
    <col min="11785" max="11785" width="15" style="62" customWidth="1"/>
    <col min="11786" max="11786" width="1.44140625" style="62" customWidth="1"/>
    <col min="11787" max="11787" width="15" style="62" customWidth="1"/>
    <col min="11788" max="11788" width="1.109375" style="62" customWidth="1"/>
    <col min="11789" max="12035" width="11.109375" style="62"/>
    <col min="12036" max="12038" width="2" style="62" customWidth="1"/>
    <col min="12039" max="12039" width="47.109375" style="62" customWidth="1"/>
    <col min="12040" max="12040" width="11.44140625" style="62" customWidth="1"/>
    <col min="12041" max="12041" width="15" style="62" customWidth="1"/>
    <col min="12042" max="12042" width="1.44140625" style="62" customWidth="1"/>
    <col min="12043" max="12043" width="15" style="62" customWidth="1"/>
    <col min="12044" max="12044" width="1.109375" style="62" customWidth="1"/>
    <col min="12045" max="12291" width="11.109375" style="62"/>
    <col min="12292" max="12294" width="2" style="62" customWidth="1"/>
    <col min="12295" max="12295" width="47.109375" style="62" customWidth="1"/>
    <col min="12296" max="12296" width="11.44140625" style="62" customWidth="1"/>
    <col min="12297" max="12297" width="15" style="62" customWidth="1"/>
    <col min="12298" max="12298" width="1.44140625" style="62" customWidth="1"/>
    <col min="12299" max="12299" width="15" style="62" customWidth="1"/>
    <col min="12300" max="12300" width="1.109375" style="62" customWidth="1"/>
    <col min="12301" max="12547" width="11.109375" style="62"/>
    <col min="12548" max="12550" width="2" style="62" customWidth="1"/>
    <col min="12551" max="12551" width="47.109375" style="62" customWidth="1"/>
    <col min="12552" max="12552" width="11.44140625" style="62" customWidth="1"/>
    <col min="12553" max="12553" width="15" style="62" customWidth="1"/>
    <col min="12554" max="12554" width="1.44140625" style="62" customWidth="1"/>
    <col min="12555" max="12555" width="15" style="62" customWidth="1"/>
    <col min="12556" max="12556" width="1.109375" style="62" customWidth="1"/>
    <col min="12557" max="12803" width="11.109375" style="62"/>
    <col min="12804" max="12806" width="2" style="62" customWidth="1"/>
    <col min="12807" max="12807" width="47.109375" style="62" customWidth="1"/>
    <col min="12808" max="12808" width="11.44140625" style="62" customWidth="1"/>
    <col min="12809" max="12809" width="15" style="62" customWidth="1"/>
    <col min="12810" max="12810" width="1.44140625" style="62" customWidth="1"/>
    <col min="12811" max="12811" width="15" style="62" customWidth="1"/>
    <col min="12812" max="12812" width="1.109375" style="62" customWidth="1"/>
    <col min="12813" max="13059" width="11.109375" style="62"/>
    <col min="13060" max="13062" width="2" style="62" customWidth="1"/>
    <col min="13063" max="13063" width="47.109375" style="62" customWidth="1"/>
    <col min="13064" max="13064" width="11.44140625" style="62" customWidth="1"/>
    <col min="13065" max="13065" width="15" style="62" customWidth="1"/>
    <col min="13066" max="13066" width="1.44140625" style="62" customWidth="1"/>
    <col min="13067" max="13067" width="15" style="62" customWidth="1"/>
    <col min="13068" max="13068" width="1.109375" style="62" customWidth="1"/>
    <col min="13069" max="13315" width="11.109375" style="62"/>
    <col min="13316" max="13318" width="2" style="62" customWidth="1"/>
    <col min="13319" max="13319" width="47.109375" style="62" customWidth="1"/>
    <col min="13320" max="13320" width="11.44140625" style="62" customWidth="1"/>
    <col min="13321" max="13321" width="15" style="62" customWidth="1"/>
    <col min="13322" max="13322" width="1.44140625" style="62" customWidth="1"/>
    <col min="13323" max="13323" width="15" style="62" customWidth="1"/>
    <col min="13324" max="13324" width="1.109375" style="62" customWidth="1"/>
    <col min="13325" max="13571" width="11.109375" style="62"/>
    <col min="13572" max="13574" width="2" style="62" customWidth="1"/>
    <col min="13575" max="13575" width="47.109375" style="62" customWidth="1"/>
    <col min="13576" max="13576" width="11.44140625" style="62" customWidth="1"/>
    <col min="13577" max="13577" width="15" style="62" customWidth="1"/>
    <col min="13578" max="13578" width="1.44140625" style="62" customWidth="1"/>
    <col min="13579" max="13579" width="15" style="62" customWidth="1"/>
    <col min="13580" max="13580" width="1.109375" style="62" customWidth="1"/>
    <col min="13581" max="13827" width="11.109375" style="62"/>
    <col min="13828" max="13830" width="2" style="62" customWidth="1"/>
    <col min="13831" max="13831" width="47.109375" style="62" customWidth="1"/>
    <col min="13832" max="13832" width="11.44140625" style="62" customWidth="1"/>
    <col min="13833" max="13833" width="15" style="62" customWidth="1"/>
    <col min="13834" max="13834" width="1.44140625" style="62" customWidth="1"/>
    <col min="13835" max="13835" width="15" style="62" customWidth="1"/>
    <col min="13836" max="13836" width="1.109375" style="62" customWidth="1"/>
    <col min="13837" max="14083" width="11.109375" style="62"/>
    <col min="14084" max="14086" width="2" style="62" customWidth="1"/>
    <col min="14087" max="14087" width="47.109375" style="62" customWidth="1"/>
    <col min="14088" max="14088" width="11.44140625" style="62" customWidth="1"/>
    <col min="14089" max="14089" width="15" style="62" customWidth="1"/>
    <col min="14090" max="14090" width="1.44140625" style="62" customWidth="1"/>
    <col min="14091" max="14091" width="15" style="62" customWidth="1"/>
    <col min="14092" max="14092" width="1.109375" style="62" customWidth="1"/>
    <col min="14093" max="14339" width="11.109375" style="62"/>
    <col min="14340" max="14342" width="2" style="62" customWidth="1"/>
    <col min="14343" max="14343" width="47.109375" style="62" customWidth="1"/>
    <col min="14344" max="14344" width="11.44140625" style="62" customWidth="1"/>
    <col min="14345" max="14345" width="15" style="62" customWidth="1"/>
    <col min="14346" max="14346" width="1.44140625" style="62" customWidth="1"/>
    <col min="14347" max="14347" width="15" style="62" customWidth="1"/>
    <col min="14348" max="14348" width="1.109375" style="62" customWidth="1"/>
    <col min="14349" max="14595" width="11.109375" style="62"/>
    <col min="14596" max="14598" width="2" style="62" customWidth="1"/>
    <col min="14599" max="14599" width="47.109375" style="62" customWidth="1"/>
    <col min="14600" max="14600" width="11.44140625" style="62" customWidth="1"/>
    <col min="14601" max="14601" width="15" style="62" customWidth="1"/>
    <col min="14602" max="14602" width="1.44140625" style="62" customWidth="1"/>
    <col min="14603" max="14603" width="15" style="62" customWidth="1"/>
    <col min="14604" max="14604" width="1.109375" style="62" customWidth="1"/>
    <col min="14605" max="14851" width="11.109375" style="62"/>
    <col min="14852" max="14854" width="2" style="62" customWidth="1"/>
    <col min="14855" max="14855" width="47.109375" style="62" customWidth="1"/>
    <col min="14856" max="14856" width="11.44140625" style="62" customWidth="1"/>
    <col min="14857" max="14857" width="15" style="62" customWidth="1"/>
    <col min="14858" max="14858" width="1.44140625" style="62" customWidth="1"/>
    <col min="14859" max="14859" width="15" style="62" customWidth="1"/>
    <col min="14860" max="14860" width="1.109375" style="62" customWidth="1"/>
    <col min="14861" max="15107" width="11.109375" style="62"/>
    <col min="15108" max="15110" width="2" style="62" customWidth="1"/>
    <col min="15111" max="15111" width="47.109375" style="62" customWidth="1"/>
    <col min="15112" max="15112" width="11.44140625" style="62" customWidth="1"/>
    <col min="15113" max="15113" width="15" style="62" customWidth="1"/>
    <col min="15114" max="15114" width="1.44140625" style="62" customWidth="1"/>
    <col min="15115" max="15115" width="15" style="62" customWidth="1"/>
    <col min="15116" max="15116" width="1.109375" style="62" customWidth="1"/>
    <col min="15117" max="15363" width="11.109375" style="62"/>
    <col min="15364" max="15366" width="2" style="62" customWidth="1"/>
    <col min="15367" max="15367" width="47.109375" style="62" customWidth="1"/>
    <col min="15368" max="15368" width="11.44140625" style="62" customWidth="1"/>
    <col min="15369" max="15369" width="15" style="62" customWidth="1"/>
    <col min="15370" max="15370" width="1.44140625" style="62" customWidth="1"/>
    <col min="15371" max="15371" width="15" style="62" customWidth="1"/>
    <col min="15372" max="15372" width="1.109375" style="62" customWidth="1"/>
    <col min="15373" max="15619" width="11.109375" style="62"/>
    <col min="15620" max="15622" width="2" style="62" customWidth="1"/>
    <col min="15623" max="15623" width="47.109375" style="62" customWidth="1"/>
    <col min="15624" max="15624" width="11.44140625" style="62" customWidth="1"/>
    <col min="15625" max="15625" width="15" style="62" customWidth="1"/>
    <col min="15626" max="15626" width="1.44140625" style="62" customWidth="1"/>
    <col min="15627" max="15627" width="15" style="62" customWidth="1"/>
    <col min="15628" max="15628" width="1.109375" style="62" customWidth="1"/>
    <col min="15629" max="15875" width="11.109375" style="62"/>
    <col min="15876" max="15878" width="2" style="62" customWidth="1"/>
    <col min="15879" max="15879" width="47.109375" style="62" customWidth="1"/>
    <col min="15880" max="15880" width="11.44140625" style="62" customWidth="1"/>
    <col min="15881" max="15881" width="15" style="62" customWidth="1"/>
    <col min="15882" max="15882" width="1.44140625" style="62" customWidth="1"/>
    <col min="15883" max="15883" width="15" style="62" customWidth="1"/>
    <col min="15884" max="15884" width="1.109375" style="62" customWidth="1"/>
    <col min="15885" max="16131" width="11.109375" style="62"/>
    <col min="16132" max="16134" width="2" style="62" customWidth="1"/>
    <col min="16135" max="16135" width="47.109375" style="62" customWidth="1"/>
    <col min="16136" max="16136" width="11.44140625" style="62" customWidth="1"/>
    <col min="16137" max="16137" width="15" style="62" customWidth="1"/>
    <col min="16138" max="16138" width="1.44140625" style="62" customWidth="1"/>
    <col min="16139" max="16139" width="15" style="62" customWidth="1"/>
    <col min="16140" max="16140" width="1.109375" style="62" customWidth="1"/>
    <col min="16141" max="16384" width="11.109375" style="62"/>
  </cols>
  <sheetData>
    <row r="1" spans="1:22" s="99" customFormat="1" ht="20.25" customHeight="1">
      <c r="A1" s="58" t="s">
        <v>0</v>
      </c>
      <c r="B1" s="59"/>
      <c r="C1" s="59"/>
      <c r="D1" s="60"/>
      <c r="E1" s="61"/>
      <c r="F1" s="30"/>
      <c r="G1" s="30"/>
      <c r="H1" s="30"/>
      <c r="I1" s="30"/>
      <c r="J1" s="61"/>
      <c r="K1" s="30"/>
      <c r="L1" s="30"/>
      <c r="M1" s="61"/>
      <c r="N1" s="298"/>
      <c r="O1" s="298"/>
      <c r="P1" s="298"/>
    </row>
    <row r="2" spans="1:22" s="99" customFormat="1" ht="15.6">
      <c r="A2" s="379" t="s">
        <v>54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</row>
    <row r="3" spans="1:22">
      <c r="A3" s="64"/>
      <c r="B3" s="64"/>
      <c r="C3" s="64"/>
      <c r="D3" s="64"/>
      <c r="E3" s="64"/>
      <c r="F3" s="23"/>
      <c r="G3" s="299"/>
      <c r="H3" s="23"/>
      <c r="I3" s="299"/>
      <c r="J3" s="299"/>
      <c r="K3" s="299"/>
      <c r="L3" s="23"/>
    </row>
    <row r="4" spans="1:22">
      <c r="A4" s="64"/>
      <c r="B4" s="64"/>
      <c r="C4" s="64"/>
      <c r="D4" s="64"/>
      <c r="E4" s="64"/>
      <c r="F4" s="381" t="s">
        <v>2</v>
      </c>
      <c r="G4" s="381"/>
      <c r="H4" s="381"/>
      <c r="I4" s="6"/>
      <c r="J4" s="300"/>
      <c r="K4" s="6"/>
      <c r="L4" s="28"/>
    </row>
    <row r="5" spans="1:22">
      <c r="A5" s="64"/>
      <c r="B5" s="64"/>
      <c r="C5" s="64"/>
      <c r="D5" s="64"/>
      <c r="E5" s="64"/>
      <c r="F5" s="381" t="s">
        <v>3</v>
      </c>
      <c r="G5" s="381"/>
      <c r="H5" s="381"/>
      <c r="I5" s="6"/>
      <c r="J5" s="380" t="s">
        <v>4</v>
      </c>
      <c r="K5" s="380"/>
      <c r="L5" s="380"/>
      <c r="M5" s="68"/>
      <c r="N5" s="68"/>
      <c r="O5" s="68"/>
      <c r="P5" s="68"/>
      <c r="Q5" s="68"/>
      <c r="R5" s="68"/>
      <c r="S5" s="68"/>
      <c r="T5" s="68"/>
    </row>
    <row r="6" spans="1:22">
      <c r="A6" s="301"/>
      <c r="B6" s="301"/>
      <c r="C6" s="301"/>
      <c r="D6" s="301"/>
      <c r="E6" s="301"/>
      <c r="F6" s="382" t="s">
        <v>55</v>
      </c>
      <c r="G6" s="382"/>
      <c r="H6" s="382"/>
      <c r="I6" s="6"/>
      <c r="J6" s="382" t="s">
        <v>55</v>
      </c>
      <c r="K6" s="382"/>
      <c r="L6" s="382"/>
    </row>
    <row r="7" spans="1:22">
      <c r="A7" s="301"/>
      <c r="B7" s="301"/>
      <c r="C7" s="301"/>
      <c r="D7" s="301"/>
      <c r="E7" s="67" t="s">
        <v>6</v>
      </c>
      <c r="F7" s="302" t="s">
        <v>56</v>
      </c>
      <c r="H7" s="302" t="s">
        <v>57</v>
      </c>
      <c r="J7" s="302" t="s">
        <v>56</v>
      </c>
      <c r="L7" s="302" t="s">
        <v>57</v>
      </c>
    </row>
    <row r="8" spans="1:22">
      <c r="A8" s="301"/>
      <c r="B8" s="301"/>
      <c r="C8" s="301"/>
      <c r="D8" s="301"/>
      <c r="F8" s="302"/>
      <c r="H8" s="53" t="s">
        <v>9</v>
      </c>
      <c r="I8" s="53"/>
      <c r="J8" s="302"/>
      <c r="L8" s="53" t="s">
        <v>9</v>
      </c>
    </row>
    <row r="9" spans="1:22">
      <c r="F9" s="383" t="s">
        <v>10</v>
      </c>
      <c r="G9" s="383"/>
      <c r="H9" s="383"/>
      <c r="I9" s="383"/>
      <c r="J9" s="383"/>
      <c r="K9" s="383"/>
      <c r="L9" s="383"/>
      <c r="M9" s="68"/>
      <c r="N9" s="68"/>
    </row>
    <row r="10" spans="1:22" s="130" customFormat="1" ht="19.5" customHeight="1">
      <c r="A10" s="69"/>
      <c r="B10" s="76" t="s">
        <v>58</v>
      </c>
      <c r="C10" s="303"/>
      <c r="D10" s="303"/>
      <c r="E10" s="304" t="s">
        <v>59</v>
      </c>
      <c r="F10" s="3">
        <v>35954787</v>
      </c>
      <c r="G10" s="4"/>
      <c r="H10" s="340">
        <v>32811372</v>
      </c>
      <c r="I10" s="4"/>
      <c r="J10" s="3">
        <v>35954787</v>
      </c>
      <c r="K10" s="4"/>
      <c r="L10" s="340">
        <v>32811372</v>
      </c>
    </row>
    <row r="11" spans="1:22" s="305" customFormat="1" ht="19.5" customHeight="1">
      <c r="A11" s="153"/>
      <c r="B11" s="76" t="s">
        <v>60</v>
      </c>
      <c r="C11" s="303"/>
      <c r="D11" s="303"/>
      <c r="E11" s="304" t="s">
        <v>59</v>
      </c>
      <c r="F11" s="3">
        <v>-22850845</v>
      </c>
      <c r="G11" s="4"/>
      <c r="H11" s="340">
        <v>-20237721</v>
      </c>
      <c r="I11" s="4"/>
      <c r="J11" s="3">
        <v>-22850845</v>
      </c>
      <c r="K11" s="4"/>
      <c r="L11" s="340">
        <v>-20237721</v>
      </c>
      <c r="S11" s="130"/>
      <c r="T11" s="130"/>
      <c r="U11" s="130"/>
      <c r="V11" s="130"/>
    </row>
    <row r="12" spans="1:22" s="305" customFormat="1" ht="19.5" customHeight="1">
      <c r="A12" s="153"/>
      <c r="B12" s="135" t="s">
        <v>157</v>
      </c>
      <c r="C12" s="306"/>
      <c r="D12" s="307"/>
      <c r="E12" s="304" t="s">
        <v>59</v>
      </c>
      <c r="F12" s="3">
        <v>-50397</v>
      </c>
      <c r="G12" s="4"/>
      <c r="H12" s="340">
        <v>-53874</v>
      </c>
      <c r="I12" s="4"/>
      <c r="J12" s="3">
        <v>-50397</v>
      </c>
      <c r="K12" s="4"/>
      <c r="L12" s="340">
        <v>-53874</v>
      </c>
      <c r="S12" s="130"/>
      <c r="T12" s="130"/>
      <c r="U12" s="130"/>
      <c r="V12" s="130"/>
    </row>
    <row r="13" spans="1:22" s="305" customFormat="1" ht="19.5" customHeight="1">
      <c r="A13" s="308" t="s">
        <v>61</v>
      </c>
      <c r="B13" s="309"/>
      <c r="C13" s="306"/>
      <c r="D13" s="307"/>
      <c r="E13" s="304"/>
      <c r="F13" s="341">
        <f>SUM(F10:F12)</f>
        <v>13053545</v>
      </c>
      <c r="G13" s="4"/>
      <c r="H13" s="341">
        <f>SUM(H10:H12)</f>
        <v>12519777</v>
      </c>
      <c r="I13" s="4"/>
      <c r="J13" s="341">
        <f>SUM(J10:J12)</f>
        <v>13053545</v>
      </c>
      <c r="K13" s="4"/>
      <c r="L13" s="341">
        <f>SUM(L10:L12)</f>
        <v>12519777</v>
      </c>
      <c r="S13" s="130"/>
      <c r="T13" s="130"/>
      <c r="U13" s="130"/>
      <c r="V13" s="130"/>
    </row>
    <row r="14" spans="1:22" s="305" customFormat="1" ht="19.5" customHeight="1">
      <c r="A14" s="153"/>
      <c r="B14" s="310" t="s">
        <v>62</v>
      </c>
      <c r="C14" s="306"/>
      <c r="D14" s="307"/>
      <c r="E14" s="304" t="s">
        <v>63</v>
      </c>
      <c r="F14" s="3">
        <v>18049113</v>
      </c>
      <c r="G14" s="4"/>
      <c r="H14" s="340">
        <v>17262039</v>
      </c>
      <c r="I14" s="4"/>
      <c r="J14" s="3">
        <v>18054173</v>
      </c>
      <c r="K14" s="4"/>
      <c r="L14" s="340">
        <v>17264881</v>
      </c>
      <c r="M14" s="311"/>
      <c r="S14" s="130"/>
      <c r="T14" s="130"/>
      <c r="U14" s="130"/>
      <c r="V14" s="130"/>
    </row>
    <row r="15" spans="1:22" s="305" customFormat="1" ht="19.5" customHeight="1">
      <c r="A15" s="153"/>
      <c r="B15" s="310" t="s">
        <v>158</v>
      </c>
      <c r="C15" s="306"/>
      <c r="E15" s="304" t="s">
        <v>64</v>
      </c>
      <c r="F15" s="3">
        <v>1379361</v>
      </c>
      <c r="G15" s="4"/>
      <c r="H15" s="340">
        <v>8360110</v>
      </c>
      <c r="I15" s="4"/>
      <c r="J15" s="3">
        <v>1379361</v>
      </c>
      <c r="K15" s="4"/>
      <c r="L15" s="340">
        <v>8360110</v>
      </c>
      <c r="M15" s="311"/>
      <c r="S15" s="130"/>
      <c r="T15" s="130"/>
      <c r="U15" s="130"/>
      <c r="V15" s="130"/>
    </row>
    <row r="16" spans="1:22" s="305" customFormat="1" ht="19.5" customHeight="1">
      <c r="A16" s="153"/>
      <c r="B16" s="310" t="s">
        <v>159</v>
      </c>
      <c r="C16" s="306"/>
      <c r="D16" s="307"/>
      <c r="E16" s="304"/>
      <c r="F16" s="3"/>
      <c r="G16" s="4"/>
      <c r="H16" s="340"/>
      <c r="I16" s="4"/>
      <c r="J16" s="3"/>
      <c r="K16" s="4"/>
      <c r="L16" s="340"/>
      <c r="S16" s="130"/>
      <c r="T16" s="130"/>
      <c r="U16" s="130"/>
      <c r="V16" s="130"/>
    </row>
    <row r="17" spans="1:22" s="305" customFormat="1" ht="19.5" customHeight="1">
      <c r="A17" s="153"/>
      <c r="B17" s="310"/>
      <c r="C17" s="312" t="s">
        <v>65</v>
      </c>
      <c r="D17" s="307"/>
      <c r="E17" s="304" t="s">
        <v>66</v>
      </c>
      <c r="F17" s="3">
        <v>-198750</v>
      </c>
      <c r="G17" s="4"/>
      <c r="H17" s="340">
        <v>-3516910</v>
      </c>
      <c r="I17" s="4"/>
      <c r="J17" s="3">
        <v>-198750</v>
      </c>
      <c r="K17" s="4"/>
      <c r="L17" s="340">
        <v>-3516910</v>
      </c>
      <c r="M17" s="311"/>
      <c r="S17" s="130"/>
      <c r="T17" s="130"/>
      <c r="U17" s="130"/>
      <c r="V17" s="130"/>
    </row>
    <row r="18" spans="1:22" s="305" customFormat="1" ht="19.5" customHeight="1">
      <c r="A18" s="153"/>
      <c r="B18" s="310" t="s">
        <v>160</v>
      </c>
      <c r="C18" s="313"/>
      <c r="D18" s="313"/>
      <c r="E18" s="304" t="s">
        <v>67</v>
      </c>
      <c r="F18" s="33">
        <v>56827</v>
      </c>
      <c r="G18" s="4"/>
      <c r="H18" s="340">
        <v>-992726</v>
      </c>
      <c r="I18" s="4"/>
      <c r="J18" s="33">
        <v>56827</v>
      </c>
      <c r="K18" s="4"/>
      <c r="L18" s="340">
        <v>-992726</v>
      </c>
      <c r="S18" s="130"/>
      <c r="T18" s="130"/>
      <c r="U18" s="130"/>
      <c r="V18" s="130"/>
    </row>
    <row r="19" spans="1:22" s="305" customFormat="1" ht="19.5" customHeight="1">
      <c r="A19" s="153"/>
      <c r="B19" s="308" t="s">
        <v>68</v>
      </c>
      <c r="C19" s="313"/>
      <c r="D19" s="313"/>
      <c r="E19" s="304"/>
      <c r="F19" s="24">
        <f>SUM(F14:F18)</f>
        <v>19286551</v>
      </c>
      <c r="G19" s="4"/>
      <c r="H19" s="341">
        <f>SUM(H14:H18)</f>
        <v>21112513</v>
      </c>
      <c r="I19" s="4"/>
      <c r="J19" s="24">
        <f>SUM(J14:J18)</f>
        <v>19291611</v>
      </c>
      <c r="K19" s="4"/>
      <c r="L19" s="341">
        <f>SUM(L14:L18)</f>
        <v>21115355</v>
      </c>
      <c r="S19" s="130"/>
      <c r="T19" s="130"/>
      <c r="U19" s="130"/>
      <c r="V19" s="130"/>
    </row>
    <row r="20" spans="1:22" s="305" customFormat="1" ht="19.5" customHeight="1">
      <c r="A20" s="153"/>
      <c r="B20" s="310" t="s">
        <v>161</v>
      </c>
      <c r="C20" s="313"/>
      <c r="D20" s="313"/>
      <c r="E20" s="304">
        <v>11</v>
      </c>
      <c r="F20" s="3">
        <v>-16034614</v>
      </c>
      <c r="G20" s="4"/>
      <c r="H20" s="340">
        <v>-15460683</v>
      </c>
      <c r="I20" s="4"/>
      <c r="J20" s="3">
        <v>-16034614</v>
      </c>
      <c r="K20" s="4"/>
      <c r="L20" s="340">
        <v>-15460683</v>
      </c>
      <c r="S20" s="130"/>
      <c r="T20" s="130"/>
      <c r="U20" s="130"/>
      <c r="V20" s="130"/>
    </row>
    <row r="21" spans="1:22" s="305" customFormat="1" ht="19.5" customHeight="1">
      <c r="A21" s="153"/>
      <c r="B21" s="314" t="s">
        <v>162</v>
      </c>
      <c r="C21" s="313"/>
      <c r="D21" s="313"/>
      <c r="E21" s="304">
        <v>11</v>
      </c>
      <c r="F21" s="3">
        <v>-5930</v>
      </c>
      <c r="G21" s="4"/>
      <c r="H21" s="340">
        <v>-9653</v>
      </c>
      <c r="I21" s="4"/>
      <c r="J21" s="3">
        <v>-5930</v>
      </c>
      <c r="K21" s="4"/>
      <c r="L21" s="340">
        <v>-9653</v>
      </c>
      <c r="S21" s="130"/>
      <c r="T21" s="130"/>
      <c r="U21" s="130"/>
      <c r="V21" s="130"/>
    </row>
    <row r="22" spans="1:22" s="305" customFormat="1" ht="19.5" customHeight="1">
      <c r="A22" s="153"/>
      <c r="B22" s="308" t="s">
        <v>69</v>
      </c>
      <c r="C22" s="313"/>
      <c r="D22" s="313"/>
      <c r="E22" s="304"/>
      <c r="F22" s="24">
        <f>SUM(F20:F21)</f>
        <v>-16040544</v>
      </c>
      <c r="G22" s="4"/>
      <c r="H22" s="341">
        <f>SUM(H20:H21)</f>
        <v>-15470336</v>
      </c>
      <c r="I22" s="4"/>
      <c r="J22" s="24">
        <f>SUM(J20:J21)</f>
        <v>-16040544</v>
      </c>
      <c r="K22" s="4"/>
      <c r="L22" s="341">
        <f>SUM(L20:L21)</f>
        <v>-15470336</v>
      </c>
      <c r="S22" s="130"/>
      <c r="T22" s="130"/>
      <c r="U22" s="130"/>
      <c r="V22" s="130"/>
    </row>
    <row r="23" spans="1:22" s="305" customFormat="1" ht="19.5" customHeight="1">
      <c r="A23" s="308" t="s">
        <v>163</v>
      </c>
      <c r="B23" s="153"/>
      <c r="D23" s="313"/>
      <c r="E23" s="304">
        <v>18</v>
      </c>
      <c r="F23" s="34">
        <f>F19+F22</f>
        <v>3246007</v>
      </c>
      <c r="G23" s="4"/>
      <c r="H23" s="342">
        <f>H19+H22</f>
        <v>5642177</v>
      </c>
      <c r="I23" s="4"/>
      <c r="J23" s="34">
        <f>J19+J22</f>
        <v>3251067</v>
      </c>
      <c r="K23" s="4"/>
      <c r="L23" s="342">
        <f>L19+L22</f>
        <v>5645019</v>
      </c>
      <c r="S23" s="130"/>
      <c r="T23" s="130"/>
      <c r="U23" s="130"/>
      <c r="V23" s="130"/>
    </row>
    <row r="24" spans="1:22" s="305" customFormat="1" ht="19.5" customHeight="1">
      <c r="A24" s="153"/>
      <c r="B24" s="310" t="s">
        <v>70</v>
      </c>
      <c r="C24" s="307"/>
      <c r="D24" s="307"/>
      <c r="E24" s="304">
        <v>22</v>
      </c>
      <c r="F24" s="33">
        <v>-1697080</v>
      </c>
      <c r="G24" s="8"/>
      <c r="H24" s="340">
        <v>-1585482</v>
      </c>
      <c r="I24" s="8"/>
      <c r="J24" s="33">
        <v>-1697080</v>
      </c>
      <c r="K24" s="8"/>
      <c r="L24" s="340">
        <v>-1585482</v>
      </c>
      <c r="S24" s="130"/>
      <c r="T24" s="130"/>
      <c r="U24" s="130"/>
      <c r="V24" s="130"/>
    </row>
    <row r="25" spans="1:22" s="130" customFormat="1" ht="19.5" customHeight="1">
      <c r="A25" s="69"/>
      <c r="B25" s="310" t="s">
        <v>164</v>
      </c>
      <c r="C25" s="315"/>
      <c r="D25" s="315"/>
      <c r="E25" s="304">
        <v>9</v>
      </c>
      <c r="F25" s="3">
        <v>15608</v>
      </c>
      <c r="G25" s="8"/>
      <c r="H25" s="340">
        <v>14427</v>
      </c>
      <c r="I25" s="8"/>
      <c r="J25" s="3">
        <v>0</v>
      </c>
      <c r="K25" s="8"/>
      <c r="L25" s="54">
        <v>0</v>
      </c>
      <c r="N25" s="305"/>
      <c r="O25" s="305"/>
      <c r="P25" s="305"/>
      <c r="Q25" s="305"/>
      <c r="R25" s="305"/>
    </row>
    <row r="26" spans="1:22" s="130" customFormat="1" ht="19.5" customHeight="1">
      <c r="A26" s="69"/>
      <c r="B26" s="310" t="s">
        <v>71</v>
      </c>
      <c r="E26" s="304"/>
      <c r="F26" s="3">
        <v>97848</v>
      </c>
      <c r="G26" s="8"/>
      <c r="H26" s="340">
        <v>100709</v>
      </c>
      <c r="I26" s="8"/>
      <c r="J26" s="3">
        <v>97848</v>
      </c>
      <c r="K26" s="8"/>
      <c r="L26" s="340">
        <v>100709</v>
      </c>
      <c r="N26" s="305"/>
      <c r="O26" s="305"/>
      <c r="P26" s="305"/>
      <c r="Q26" s="305"/>
      <c r="R26" s="305"/>
    </row>
    <row r="27" spans="1:22" s="130" customFormat="1" ht="19.5" customHeight="1">
      <c r="A27" s="316" t="s">
        <v>72</v>
      </c>
      <c r="B27" s="69"/>
      <c r="E27" s="304"/>
      <c r="F27" s="24">
        <f>SUM(F13,F23,F24:F26)</f>
        <v>14715928</v>
      </c>
      <c r="G27" s="30"/>
      <c r="H27" s="341">
        <f>SUM(H13,H23,H24:H26)</f>
        <v>16691608</v>
      </c>
      <c r="I27" s="30"/>
      <c r="J27" s="24">
        <f>SUM(J13,J23,J24:J26)</f>
        <v>14705380</v>
      </c>
      <c r="K27" s="30"/>
      <c r="L27" s="341">
        <f>SUM(L13,L23,L24:L26)</f>
        <v>16680023</v>
      </c>
      <c r="R27" s="305"/>
    </row>
    <row r="28" spans="1:22" s="130" customFormat="1" ht="19.5" customHeight="1">
      <c r="A28" s="317" t="s">
        <v>73</v>
      </c>
      <c r="B28" s="69"/>
      <c r="E28" s="304">
        <v>26</v>
      </c>
      <c r="F28" s="3">
        <v>-2834010</v>
      </c>
      <c r="G28" s="343"/>
      <c r="H28" s="340">
        <v>-3322199</v>
      </c>
      <c r="I28" s="343"/>
      <c r="J28" s="3">
        <v>-2834010</v>
      </c>
      <c r="K28" s="343"/>
      <c r="L28" s="340">
        <v>-3322199</v>
      </c>
      <c r="R28" s="305"/>
    </row>
    <row r="29" spans="1:22" s="130" customFormat="1" ht="19.5" customHeight="1">
      <c r="A29" s="318" t="s">
        <v>187</v>
      </c>
      <c r="B29" s="69"/>
      <c r="E29" s="304"/>
      <c r="F29" s="34">
        <f>SUM(F27:F28)</f>
        <v>11881918</v>
      </c>
      <c r="G29" s="344"/>
      <c r="H29" s="342">
        <f>SUM(H27:H28)</f>
        <v>13369409</v>
      </c>
      <c r="I29" s="344"/>
      <c r="J29" s="34">
        <f>SUM(J27:J28)</f>
        <v>11871370</v>
      </c>
      <c r="K29" s="344"/>
      <c r="L29" s="342">
        <f>SUM(L27:L28)</f>
        <v>13357824</v>
      </c>
      <c r="R29" s="305"/>
    </row>
    <row r="30" spans="1:22" ht="18" customHeight="1">
      <c r="A30" s="93"/>
      <c r="B30" s="319"/>
      <c r="C30" s="319"/>
      <c r="D30" s="320"/>
      <c r="E30" s="304"/>
      <c r="F30" s="25"/>
      <c r="G30" s="6"/>
      <c r="H30" s="25"/>
      <c r="I30" s="6"/>
      <c r="J30" s="321"/>
      <c r="K30" s="6"/>
      <c r="L30" s="25"/>
      <c r="M30" s="68"/>
      <c r="N30" s="68"/>
    </row>
    <row r="31" spans="1:22" ht="18" customHeight="1">
      <c r="A31" s="93"/>
      <c r="B31" s="319"/>
      <c r="C31" s="319"/>
      <c r="D31" s="320"/>
      <c r="E31" s="304"/>
      <c r="F31" s="25"/>
      <c r="G31" s="6"/>
      <c r="H31" s="25"/>
      <c r="I31" s="6"/>
      <c r="J31" s="321"/>
      <c r="K31" s="6"/>
      <c r="L31" s="25"/>
      <c r="M31" s="68"/>
      <c r="N31" s="68"/>
    </row>
    <row r="32" spans="1:22" s="99" customFormat="1" ht="20.25" customHeight="1">
      <c r="A32" s="58" t="s">
        <v>0</v>
      </c>
      <c r="B32" s="59"/>
      <c r="C32" s="59"/>
      <c r="D32" s="60"/>
      <c r="E32" s="61"/>
      <c r="F32" s="30"/>
      <c r="G32" s="6"/>
      <c r="H32" s="30"/>
      <c r="I32" s="6"/>
      <c r="J32" s="61"/>
      <c r="K32" s="6"/>
      <c r="L32" s="30"/>
      <c r="M32" s="61"/>
      <c r="N32" s="298"/>
      <c r="O32" s="298"/>
      <c r="P32" s="298"/>
    </row>
    <row r="33" spans="1:20" s="99" customFormat="1" ht="15.6">
      <c r="A33" s="379" t="s">
        <v>54</v>
      </c>
      <c r="B33" s="379"/>
      <c r="C33" s="379"/>
      <c r="D33" s="379"/>
      <c r="E33" s="379"/>
      <c r="F33" s="379"/>
      <c r="G33" s="379"/>
      <c r="H33" s="379"/>
      <c r="I33" s="379"/>
      <c r="J33" s="379"/>
      <c r="K33" s="379"/>
      <c r="L33" s="379"/>
    </row>
    <row r="34" spans="1:20">
      <c r="A34" s="64"/>
      <c r="B34" s="64"/>
      <c r="C34" s="64"/>
      <c r="D34" s="64"/>
      <c r="E34" s="64"/>
      <c r="F34" s="23"/>
      <c r="G34" s="299"/>
      <c r="H34" s="23"/>
      <c r="I34" s="299"/>
      <c r="J34" s="299"/>
      <c r="K34" s="299"/>
      <c r="L34" s="23"/>
    </row>
    <row r="35" spans="1:20">
      <c r="A35" s="64"/>
      <c r="B35" s="64"/>
      <c r="C35" s="64"/>
      <c r="D35" s="64"/>
      <c r="E35" s="64"/>
      <c r="F35" s="381" t="s">
        <v>2</v>
      </c>
      <c r="G35" s="381"/>
      <c r="H35" s="381"/>
      <c r="I35" s="12"/>
      <c r="J35" s="300"/>
      <c r="K35" s="12"/>
      <c r="L35" s="28"/>
    </row>
    <row r="36" spans="1:20">
      <c r="A36" s="64"/>
      <c r="B36" s="64"/>
      <c r="C36" s="64"/>
      <c r="D36" s="64"/>
      <c r="E36" s="64"/>
      <c r="F36" s="381" t="s">
        <v>3</v>
      </c>
      <c r="G36" s="381"/>
      <c r="H36" s="381"/>
      <c r="J36" s="380" t="s">
        <v>4</v>
      </c>
      <c r="K36" s="380"/>
      <c r="L36" s="380"/>
      <c r="M36" s="68"/>
      <c r="N36" s="68"/>
      <c r="O36" s="68"/>
      <c r="P36" s="68"/>
      <c r="Q36" s="68"/>
      <c r="R36" s="68"/>
      <c r="S36" s="68"/>
      <c r="T36" s="68"/>
    </row>
    <row r="37" spans="1:20">
      <c r="A37" s="301"/>
      <c r="B37" s="301"/>
      <c r="C37" s="301"/>
      <c r="D37" s="301"/>
      <c r="E37" s="301"/>
      <c r="F37" s="382" t="s">
        <v>55</v>
      </c>
      <c r="G37" s="382"/>
      <c r="H37" s="382"/>
      <c r="J37" s="382" t="s">
        <v>55</v>
      </c>
      <c r="K37" s="382"/>
      <c r="L37" s="382"/>
    </row>
    <row r="38" spans="1:20">
      <c r="A38" s="301"/>
      <c r="B38" s="301"/>
      <c r="C38" s="301"/>
      <c r="D38" s="301"/>
      <c r="E38" s="67" t="s">
        <v>6</v>
      </c>
      <c r="F38" s="302" t="s">
        <v>56</v>
      </c>
      <c r="H38" s="302" t="s">
        <v>57</v>
      </c>
      <c r="J38" s="302" t="s">
        <v>56</v>
      </c>
      <c r="L38" s="302" t="s">
        <v>57</v>
      </c>
    </row>
    <row r="39" spans="1:20">
      <c r="A39" s="301"/>
      <c r="B39" s="301"/>
      <c r="C39" s="301"/>
      <c r="D39" s="301"/>
      <c r="F39" s="302"/>
      <c r="H39" s="53" t="s">
        <v>9</v>
      </c>
      <c r="J39" s="302"/>
      <c r="L39" s="53" t="s">
        <v>9</v>
      </c>
    </row>
    <row r="40" spans="1:20">
      <c r="F40" s="383" t="s">
        <v>10</v>
      </c>
      <c r="G40" s="383"/>
      <c r="H40" s="383"/>
      <c r="I40" s="383"/>
      <c r="J40" s="383"/>
      <c r="K40" s="383"/>
      <c r="L40" s="383"/>
      <c r="M40" s="68"/>
      <c r="N40" s="68"/>
    </row>
    <row r="41" spans="1:20" s="130" customFormat="1" ht="19.5" customHeight="1">
      <c r="A41" s="322" t="s">
        <v>122</v>
      </c>
      <c r="B41" s="322"/>
      <c r="C41" s="322"/>
      <c r="D41" s="315"/>
      <c r="E41" s="304"/>
      <c r="F41" s="4"/>
      <c r="G41" s="4"/>
      <c r="H41" s="67"/>
      <c r="I41" s="4"/>
      <c r="J41" s="148"/>
      <c r="K41" s="4"/>
      <c r="L41" s="29"/>
    </row>
    <row r="42" spans="1:20" s="130" customFormat="1" ht="19.5" customHeight="1">
      <c r="A42" s="323" t="s">
        <v>74</v>
      </c>
      <c r="B42" s="69"/>
      <c r="C42" s="322"/>
      <c r="D42" s="315"/>
      <c r="E42" s="304"/>
      <c r="F42" s="4"/>
      <c r="G42" s="4"/>
      <c r="H42" s="67"/>
      <c r="I42" s="4"/>
      <c r="J42" s="148"/>
      <c r="K42" s="4"/>
      <c r="L42" s="29"/>
    </row>
    <row r="43" spans="1:20" s="130" customFormat="1" ht="19.5" customHeight="1">
      <c r="A43" s="323"/>
      <c r="B43" s="136" t="s">
        <v>165</v>
      </c>
      <c r="C43" s="322"/>
      <c r="D43" s="315"/>
      <c r="E43" s="304"/>
      <c r="F43" s="29"/>
      <c r="G43" s="4"/>
      <c r="H43" s="324"/>
      <c r="I43" s="4"/>
      <c r="J43" s="148"/>
      <c r="K43" s="4"/>
      <c r="L43" s="29"/>
    </row>
    <row r="44" spans="1:20" s="130" customFormat="1" ht="19.5" customHeight="1">
      <c r="A44" s="322"/>
      <c r="B44" s="69"/>
      <c r="C44" s="69" t="s">
        <v>75</v>
      </c>
      <c r="D44" s="315"/>
      <c r="E44" s="304">
        <v>18</v>
      </c>
      <c r="F44" s="3">
        <v>34374393</v>
      </c>
      <c r="G44" s="4"/>
      <c r="H44" s="325">
        <v>34200262</v>
      </c>
      <c r="I44" s="56"/>
      <c r="J44" s="325">
        <v>34374393</v>
      </c>
      <c r="K44" s="56"/>
      <c r="L44" s="325">
        <v>34200262</v>
      </c>
    </row>
    <row r="45" spans="1:20" s="130" customFormat="1" ht="19.5" customHeight="1">
      <c r="A45" s="323"/>
      <c r="B45" s="339" t="s">
        <v>183</v>
      </c>
      <c r="C45" s="322"/>
      <c r="D45" s="315"/>
      <c r="E45" s="304"/>
      <c r="F45" s="29"/>
      <c r="G45" s="4"/>
      <c r="H45" s="326"/>
      <c r="I45" s="56"/>
      <c r="J45" s="326"/>
      <c r="K45" s="56"/>
      <c r="L45" s="326"/>
    </row>
    <row r="46" spans="1:20" s="130" customFormat="1" ht="19.5" customHeight="1">
      <c r="A46" s="322"/>
      <c r="B46" s="69"/>
      <c r="C46" s="69" t="s">
        <v>76</v>
      </c>
      <c r="D46" s="315"/>
      <c r="E46" s="304">
        <v>18</v>
      </c>
      <c r="F46" s="3">
        <v>-728922</v>
      </c>
      <c r="G46" s="4"/>
      <c r="H46" s="325">
        <v>2392866</v>
      </c>
      <c r="I46" s="56"/>
      <c r="J46" s="325">
        <v>-728922</v>
      </c>
      <c r="K46" s="56"/>
      <c r="L46" s="325">
        <v>2392866</v>
      </c>
    </row>
    <row r="47" spans="1:20" s="130" customFormat="1" ht="19.5" customHeight="1">
      <c r="A47" s="136"/>
      <c r="B47" s="136" t="s">
        <v>166</v>
      </c>
      <c r="C47" s="69"/>
      <c r="D47" s="315"/>
      <c r="E47" s="304">
        <v>11</v>
      </c>
      <c r="F47" s="11">
        <v>-7560440</v>
      </c>
      <c r="G47" s="19"/>
      <c r="H47" s="325">
        <v>-16191625</v>
      </c>
      <c r="I47" s="57"/>
      <c r="J47" s="325">
        <v>-7560440</v>
      </c>
      <c r="K47" s="57"/>
      <c r="L47" s="325">
        <v>-16191625</v>
      </c>
    </row>
    <row r="48" spans="1:20" s="130" customFormat="1" ht="19.5" customHeight="1">
      <c r="A48" s="69"/>
      <c r="B48" s="136" t="s">
        <v>162</v>
      </c>
      <c r="C48" s="69"/>
      <c r="D48" s="315"/>
      <c r="E48" s="304">
        <v>11</v>
      </c>
      <c r="F48" s="11">
        <v>-72547</v>
      </c>
      <c r="G48" s="19"/>
      <c r="H48" s="325">
        <v>-45552</v>
      </c>
      <c r="I48" s="57"/>
      <c r="J48" s="325">
        <v>-72547</v>
      </c>
      <c r="K48" s="57"/>
      <c r="L48" s="325">
        <v>-45552</v>
      </c>
    </row>
    <row r="49" spans="1:12" s="130" customFormat="1" ht="19.5" customHeight="1">
      <c r="A49" s="69"/>
      <c r="B49" s="136" t="s">
        <v>167</v>
      </c>
      <c r="C49" s="69"/>
      <c r="D49" s="315"/>
      <c r="E49" s="304"/>
      <c r="F49" s="11">
        <v>-5165</v>
      </c>
      <c r="G49" s="19"/>
      <c r="H49" s="325">
        <v>790</v>
      </c>
      <c r="I49" s="57"/>
      <c r="J49" s="327">
        <v>0</v>
      </c>
      <c r="K49" s="57"/>
      <c r="L49" s="327">
        <v>0</v>
      </c>
    </row>
    <row r="50" spans="1:12" s="130" customFormat="1" ht="19.5" customHeight="1">
      <c r="A50" s="322"/>
      <c r="B50" s="69" t="s">
        <v>77</v>
      </c>
      <c r="C50" s="322"/>
      <c r="D50" s="315"/>
      <c r="E50" s="304"/>
      <c r="F50" s="3"/>
      <c r="G50" s="4"/>
      <c r="H50" s="325"/>
      <c r="I50" s="56"/>
      <c r="J50" s="325"/>
      <c r="K50" s="56"/>
      <c r="L50" s="325"/>
    </row>
    <row r="51" spans="1:12" s="130" customFormat="1" ht="19.5" customHeight="1">
      <c r="A51" s="322"/>
      <c r="B51" s="69"/>
      <c r="C51" s="76" t="s">
        <v>78</v>
      </c>
      <c r="D51" s="315"/>
      <c r="E51" s="304">
        <v>26</v>
      </c>
      <c r="F51" s="13">
        <v>-5202498</v>
      </c>
      <c r="G51" s="4"/>
      <c r="H51" s="328">
        <v>-4071190</v>
      </c>
      <c r="I51" s="56"/>
      <c r="J51" s="328">
        <v>-5202498</v>
      </c>
      <c r="K51" s="56"/>
      <c r="L51" s="328">
        <v>-4071190</v>
      </c>
    </row>
    <row r="52" spans="1:12" s="130" customFormat="1" ht="19.5" customHeight="1">
      <c r="A52" s="322"/>
      <c r="B52" s="69"/>
      <c r="C52" s="76"/>
      <c r="D52" s="315"/>
      <c r="E52" s="304"/>
      <c r="F52" s="329">
        <f>SUM(F44:F51)</f>
        <v>20804821</v>
      </c>
      <c r="G52" s="19">
        <v>0</v>
      </c>
      <c r="H52" s="329">
        <f>SUM(H44:H51)</f>
        <v>16285551</v>
      </c>
      <c r="I52" s="19">
        <v>0</v>
      </c>
      <c r="J52" s="329">
        <f>SUM(J44:J51)</f>
        <v>20809986</v>
      </c>
      <c r="K52" s="19">
        <v>0</v>
      </c>
      <c r="L52" s="329">
        <f>SUM(L44:L51)</f>
        <v>16284761</v>
      </c>
    </row>
    <row r="53" spans="1:12" s="130" customFormat="1" ht="19.5" customHeight="1">
      <c r="A53" s="322"/>
      <c r="B53" s="69"/>
      <c r="C53" s="76"/>
      <c r="D53" s="315"/>
      <c r="E53" s="304"/>
      <c r="F53" s="29"/>
      <c r="G53" s="4"/>
      <c r="H53" s="324"/>
      <c r="I53" s="4"/>
      <c r="J53" s="148"/>
      <c r="K53" s="4"/>
      <c r="L53" s="324"/>
    </row>
    <row r="54" spans="1:12" s="130" customFormat="1" ht="19.5" customHeight="1">
      <c r="A54" s="323" t="s">
        <v>79</v>
      </c>
      <c r="B54" s="322"/>
      <c r="C54" s="322"/>
      <c r="D54" s="315"/>
      <c r="E54" s="304"/>
      <c r="F54" s="29"/>
      <c r="G54" s="19"/>
      <c r="H54" s="324"/>
      <c r="I54" s="19"/>
      <c r="J54" s="148"/>
      <c r="K54" s="19"/>
      <c r="L54" s="324"/>
    </row>
    <row r="55" spans="1:12" s="130" customFormat="1" ht="19.5" customHeight="1">
      <c r="A55" s="76"/>
      <c r="B55" s="135" t="s">
        <v>168</v>
      </c>
      <c r="C55" s="76"/>
      <c r="D55" s="315"/>
      <c r="E55" s="304"/>
      <c r="F55" s="29"/>
      <c r="G55" s="19"/>
      <c r="H55" s="324"/>
      <c r="I55" s="19"/>
      <c r="J55" s="148"/>
      <c r="K55" s="19"/>
      <c r="L55" s="324"/>
    </row>
    <row r="56" spans="1:12" s="130" customFormat="1" ht="19.5" customHeight="1">
      <c r="A56" s="76"/>
      <c r="B56" s="76"/>
      <c r="C56" s="76" t="s">
        <v>80</v>
      </c>
      <c r="D56" s="315"/>
      <c r="E56" s="304">
        <v>18</v>
      </c>
      <c r="F56" s="3">
        <v>2609728</v>
      </c>
      <c r="G56" s="4"/>
      <c r="H56" s="104">
        <v>1590565</v>
      </c>
      <c r="I56" s="4"/>
      <c r="J56" s="330">
        <v>2609728</v>
      </c>
      <c r="K56" s="4"/>
      <c r="L56" s="104">
        <v>1590565</v>
      </c>
    </row>
    <row r="57" spans="1:12" s="130" customFormat="1" ht="19.5" customHeight="1">
      <c r="A57" s="331"/>
      <c r="B57" s="332" t="s">
        <v>184</v>
      </c>
      <c r="C57" s="331"/>
      <c r="D57" s="315"/>
      <c r="E57" s="125">
        <v>12</v>
      </c>
      <c r="F57" s="3">
        <v>-80850</v>
      </c>
      <c r="G57" s="4"/>
      <c r="H57" s="104">
        <v>23046</v>
      </c>
      <c r="I57" s="4"/>
      <c r="J57" s="330">
        <v>-80850</v>
      </c>
      <c r="K57" s="4"/>
      <c r="L57" s="104">
        <v>23046</v>
      </c>
    </row>
    <row r="58" spans="1:12" s="130" customFormat="1" ht="19.5" customHeight="1">
      <c r="A58" s="322"/>
      <c r="B58" s="69" t="s">
        <v>81</v>
      </c>
      <c r="C58" s="322"/>
      <c r="D58" s="315"/>
      <c r="E58" s="304"/>
      <c r="F58" s="3"/>
      <c r="G58" s="4"/>
      <c r="H58" s="104"/>
      <c r="I58" s="4"/>
      <c r="K58" s="4"/>
      <c r="L58" s="104"/>
    </row>
    <row r="59" spans="1:12" s="130" customFormat="1" ht="19.5" customHeight="1">
      <c r="A59" s="322"/>
      <c r="B59" s="69"/>
      <c r="C59" s="76" t="s">
        <v>82</v>
      </c>
      <c r="D59" s="315"/>
      <c r="E59" s="304">
        <v>26</v>
      </c>
      <c r="F59" s="27">
        <v>-505776</v>
      </c>
      <c r="G59" s="4"/>
      <c r="H59" s="333">
        <v>-322722</v>
      </c>
      <c r="I59" s="4"/>
      <c r="J59" s="130">
        <v>-505776</v>
      </c>
      <c r="K59" s="4"/>
      <c r="L59" s="333">
        <v>-322722</v>
      </c>
    </row>
    <row r="60" spans="1:12" s="130" customFormat="1" ht="19.5" customHeight="1">
      <c r="A60" s="322"/>
      <c r="B60" s="69"/>
      <c r="C60" s="76"/>
      <c r="D60" s="315"/>
      <c r="E60" s="304"/>
      <c r="F60" s="26">
        <f>SUM(F56:F59)</f>
        <v>2023102</v>
      </c>
      <c r="G60" s="4"/>
      <c r="H60" s="329">
        <f>SUM(H56:H59)</f>
        <v>1290889</v>
      </c>
      <c r="I60" s="4"/>
      <c r="J60" s="338">
        <f>SUM(J56:J59)</f>
        <v>2023102</v>
      </c>
      <c r="K60" s="4"/>
      <c r="L60" s="329">
        <f>SUM(L56:L59)</f>
        <v>1290889</v>
      </c>
    </row>
    <row r="61" spans="1:12" s="130" customFormat="1" ht="19.5" customHeight="1">
      <c r="A61" s="322"/>
      <c r="B61" s="69"/>
      <c r="C61" s="76"/>
      <c r="D61" s="315"/>
      <c r="E61" s="304"/>
      <c r="F61" s="11"/>
      <c r="G61" s="4"/>
      <c r="H61" s="104"/>
      <c r="I61" s="4"/>
      <c r="J61" s="315"/>
      <c r="K61" s="4"/>
      <c r="L61" s="104"/>
    </row>
    <row r="62" spans="1:12" s="130" customFormat="1" ht="19.5" customHeight="1">
      <c r="A62" s="322" t="s">
        <v>188</v>
      </c>
      <c r="B62" s="89"/>
      <c r="C62" s="69"/>
      <c r="E62" s="304"/>
      <c r="F62" s="26">
        <f>SUM(F52:F59)</f>
        <v>22827923</v>
      </c>
      <c r="G62" s="4"/>
      <c r="H62" s="26">
        <f>SUM(H52:H59)</f>
        <v>17576440</v>
      </c>
      <c r="I62" s="4"/>
      <c r="J62" s="26">
        <f>SUM(J52:J59)</f>
        <v>22833088</v>
      </c>
      <c r="K62" s="4"/>
      <c r="L62" s="26">
        <f>SUM(L52:L59)</f>
        <v>17575650</v>
      </c>
    </row>
    <row r="63" spans="1:12" s="130" customFormat="1" ht="19.5" customHeight="1">
      <c r="A63" s="322" t="s">
        <v>123</v>
      </c>
      <c r="B63" s="322"/>
      <c r="C63" s="322"/>
      <c r="D63" s="315"/>
      <c r="E63" s="304"/>
      <c r="F63" s="21">
        <f>+F29+F62</f>
        <v>34709841</v>
      </c>
      <c r="G63" s="4"/>
      <c r="H63" s="21">
        <f>+H29+H62</f>
        <v>30945849</v>
      </c>
      <c r="I63" s="4"/>
      <c r="J63" s="21">
        <f>+J29+J62</f>
        <v>34704458</v>
      </c>
      <c r="K63" s="4"/>
      <c r="L63" s="21">
        <f>+L29+L62</f>
        <v>30933474</v>
      </c>
    </row>
    <row r="64" spans="1:12" s="130" customFormat="1" ht="19.5" customHeight="1">
      <c r="A64" s="322" t="s">
        <v>83</v>
      </c>
      <c r="B64" s="334"/>
      <c r="C64" s="334"/>
      <c r="D64" s="335"/>
      <c r="E64" s="304">
        <v>27</v>
      </c>
      <c r="F64" s="336">
        <f>+F29/11450000</f>
        <v>1.037722096069869</v>
      </c>
      <c r="G64" s="4"/>
      <c r="H64" s="336">
        <f>+H29/11450000</f>
        <v>1.1676339737991266</v>
      </c>
      <c r="I64" s="4"/>
      <c r="J64" s="336">
        <f>+J29/11450000</f>
        <v>1.0368008733624454</v>
      </c>
      <c r="K64" s="4"/>
      <c r="L64" s="336">
        <f>+L29/11450000</f>
        <v>1.1666221834061135</v>
      </c>
    </row>
    <row r="65" spans="8:8">
      <c r="H65" s="324"/>
    </row>
  </sheetData>
  <mergeCells count="14">
    <mergeCell ref="F37:H37"/>
    <mergeCell ref="J37:L37"/>
    <mergeCell ref="F40:L40"/>
    <mergeCell ref="F9:L9"/>
    <mergeCell ref="A2:L2"/>
    <mergeCell ref="A33:L33"/>
    <mergeCell ref="F4:H4"/>
    <mergeCell ref="F5:H5"/>
    <mergeCell ref="F6:H6"/>
    <mergeCell ref="J5:L5"/>
    <mergeCell ref="J6:L6"/>
    <mergeCell ref="F35:H35"/>
    <mergeCell ref="F36:H36"/>
    <mergeCell ref="J36:L36"/>
  </mergeCells>
  <pageMargins left="0.8" right="0.8" top="0.48" bottom="0.5" header="0.5" footer="0.5"/>
  <pageSetup paperSize="9" scale="58" firstPageNumber="7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1" max="16383" man="1"/>
  </rowBreaks>
  <customProperties>
    <customPr name="_pios_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19C9D-707B-48FC-BA62-DC6F71D4380B}">
  <sheetPr>
    <tabColor theme="3" tint="0.79998168889431442"/>
    <pageSetUpPr fitToPage="1"/>
  </sheetPr>
  <dimension ref="A1:AA33"/>
  <sheetViews>
    <sheetView view="pageBreakPreview" topLeftCell="A2" zoomScale="70" zoomScaleNormal="55" zoomScaleSheetLayoutView="70" workbookViewId="0">
      <selection activeCell="D29" sqref="D29"/>
    </sheetView>
  </sheetViews>
  <sheetFormatPr defaultColWidth="9.109375" defaultRowHeight="19.2"/>
  <cols>
    <col min="1" max="3" width="2.5546875" style="172" customWidth="1"/>
    <col min="4" max="4" width="53.77734375" style="172" customWidth="1"/>
    <col min="5" max="5" width="6.21875" style="211" customWidth="1"/>
    <col min="6" max="6" width="22.44140625" style="292" bestFit="1" customWidth="1"/>
    <col min="7" max="7" width="1" style="292" customWidth="1"/>
    <col min="8" max="8" width="15.21875" style="292" bestFit="1" customWidth="1"/>
    <col min="9" max="9" width="1" style="292" customWidth="1"/>
    <col min="10" max="10" width="13.77734375" style="292" bestFit="1" customWidth="1"/>
    <col min="11" max="11" width="1" style="292" customWidth="1"/>
    <col min="12" max="12" width="18.5546875" style="292" customWidth="1"/>
    <col min="13" max="13" width="1" style="292" customWidth="1"/>
    <col min="14" max="14" width="31.21875" style="292" bestFit="1" customWidth="1"/>
    <col min="15" max="15" width="0.77734375" style="292" customWidth="1"/>
    <col min="16" max="16" width="33.77734375" style="292" customWidth="1"/>
    <col min="17" max="17" width="1.44140625" style="292" customWidth="1"/>
    <col min="18" max="18" width="13.77734375" style="292" bestFit="1" customWidth="1"/>
    <col min="19" max="19" width="1.21875" style="292" customWidth="1"/>
    <col min="20" max="20" width="18.21875" style="292" customWidth="1"/>
    <col min="21" max="21" width="0.5546875" style="292" customWidth="1"/>
    <col min="22" max="22" width="18.21875" style="292" bestFit="1" customWidth="1"/>
    <col min="23" max="23" width="0.77734375" style="292" customWidth="1"/>
    <col min="24" max="24" width="17.77734375" style="292" customWidth="1"/>
    <col min="25" max="25" width="0.77734375" style="292" customWidth="1"/>
    <col min="26" max="26" width="16.77734375" style="292" customWidth="1"/>
    <col min="27" max="27" width="17" style="171" bestFit="1" customWidth="1"/>
    <col min="28" max="16384" width="9.109375" style="172"/>
  </cols>
  <sheetData>
    <row r="1" spans="1:27" ht="21.75" customHeight="1">
      <c r="A1" s="166" t="s">
        <v>84</v>
      </c>
      <c r="B1" s="167"/>
      <c r="C1" s="168"/>
      <c r="D1" s="169"/>
      <c r="E1" s="169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7" s="175" customFormat="1" ht="21.75" customHeight="1">
      <c r="A2" s="384" t="s">
        <v>85</v>
      </c>
      <c r="B2" s="384"/>
      <c r="C2" s="384"/>
      <c r="D2" s="384"/>
      <c r="E2" s="384"/>
      <c r="F2" s="384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174"/>
    </row>
    <row r="3" spans="1:27" s="175" customFormat="1" ht="21.75" customHeight="1">
      <c r="A3" s="176"/>
      <c r="B3" s="176"/>
      <c r="C3" s="176"/>
      <c r="D3" s="176"/>
      <c r="E3" s="176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174"/>
    </row>
    <row r="4" spans="1:27" s="175" customFormat="1" ht="21.75" customHeight="1">
      <c r="A4" s="176"/>
      <c r="B4" s="176"/>
      <c r="C4" s="176"/>
      <c r="D4" s="176"/>
      <c r="E4" s="177"/>
      <c r="F4" s="385" t="s">
        <v>86</v>
      </c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174"/>
    </row>
    <row r="5" spans="1:27" s="175" customFormat="1" ht="21.75" customHeight="1">
      <c r="A5" s="167"/>
      <c r="B5" s="167"/>
      <c r="C5" s="167"/>
      <c r="D5" s="167"/>
      <c r="E5" s="178"/>
      <c r="F5" s="252"/>
      <c r="G5" s="252"/>
      <c r="H5" s="252"/>
      <c r="I5" s="252"/>
      <c r="J5" s="386" t="s">
        <v>47</v>
      </c>
      <c r="K5" s="386"/>
      <c r="L5" s="386"/>
      <c r="M5" s="252"/>
      <c r="N5" s="386" t="s">
        <v>51</v>
      </c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252"/>
      <c r="Z5" s="252"/>
      <c r="AA5" s="174"/>
    </row>
    <row r="6" spans="1:27" s="181" customFormat="1" ht="21.75" customHeight="1">
      <c r="A6" s="168"/>
      <c r="B6" s="168"/>
      <c r="C6" s="168"/>
      <c r="D6" s="168"/>
      <c r="E6" s="169"/>
      <c r="F6" s="251"/>
      <c r="G6" s="251"/>
      <c r="H6" s="251"/>
      <c r="I6" s="253"/>
      <c r="J6" s="251"/>
      <c r="K6" s="253"/>
      <c r="L6" s="251"/>
      <c r="M6" s="253"/>
      <c r="N6" s="253" t="s">
        <v>87</v>
      </c>
      <c r="O6" s="253"/>
      <c r="P6" s="253" t="s">
        <v>88</v>
      </c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180"/>
    </row>
    <row r="7" spans="1:27" s="181" customFormat="1" ht="21.75" customHeight="1">
      <c r="A7" s="168"/>
      <c r="B7" s="168"/>
      <c r="C7" s="168"/>
      <c r="D7" s="168"/>
      <c r="E7" s="169"/>
      <c r="F7" s="253" t="s">
        <v>89</v>
      </c>
      <c r="G7" s="251"/>
      <c r="H7" s="251"/>
      <c r="I7" s="253"/>
      <c r="J7" s="251"/>
      <c r="K7" s="253"/>
      <c r="L7" s="251"/>
      <c r="M7" s="253"/>
      <c r="N7" s="253" t="s">
        <v>90</v>
      </c>
      <c r="O7" s="253"/>
      <c r="P7" s="253" t="s">
        <v>90</v>
      </c>
      <c r="Q7" s="253"/>
      <c r="R7" s="253"/>
      <c r="S7" s="253"/>
      <c r="T7" s="253" t="s">
        <v>91</v>
      </c>
      <c r="U7" s="253"/>
      <c r="V7" s="253" t="s">
        <v>92</v>
      </c>
      <c r="W7" s="253"/>
      <c r="X7" s="253" t="s">
        <v>93</v>
      </c>
      <c r="Y7" s="253"/>
      <c r="Z7" s="253"/>
      <c r="AA7" s="180"/>
    </row>
    <row r="8" spans="1:27" s="181" customFormat="1" ht="21.75" customHeight="1">
      <c r="A8" s="168"/>
      <c r="B8" s="168"/>
      <c r="C8" s="168"/>
      <c r="D8" s="168"/>
      <c r="E8" s="169"/>
      <c r="F8" s="217" t="s">
        <v>94</v>
      </c>
      <c r="G8" s="253"/>
      <c r="H8" s="253" t="s">
        <v>95</v>
      </c>
      <c r="I8" s="253"/>
      <c r="J8" s="253" t="s">
        <v>96</v>
      </c>
      <c r="K8" s="253"/>
      <c r="L8" s="251"/>
      <c r="M8" s="253"/>
      <c r="N8" s="253" t="s">
        <v>97</v>
      </c>
      <c r="O8" s="253"/>
      <c r="P8" s="253" t="s">
        <v>97</v>
      </c>
      <c r="Q8" s="253"/>
      <c r="R8" s="253" t="s">
        <v>98</v>
      </c>
      <c r="S8" s="253"/>
      <c r="T8" s="253" t="s">
        <v>99</v>
      </c>
      <c r="U8" s="253"/>
      <c r="V8" s="253" t="s">
        <v>100</v>
      </c>
      <c r="W8" s="253"/>
      <c r="X8" s="253" t="s">
        <v>101</v>
      </c>
      <c r="Y8" s="253"/>
      <c r="Z8" s="253" t="s">
        <v>93</v>
      </c>
      <c r="AA8" s="180"/>
    </row>
    <row r="9" spans="1:27" s="181" customFormat="1" ht="21.75" customHeight="1">
      <c r="A9" s="168"/>
      <c r="B9" s="168"/>
      <c r="C9" s="168"/>
      <c r="D9" s="168"/>
      <c r="E9" s="169" t="s">
        <v>6</v>
      </c>
      <c r="F9" s="253" t="s">
        <v>102</v>
      </c>
      <c r="G9" s="253"/>
      <c r="H9" s="253" t="s">
        <v>103</v>
      </c>
      <c r="I9" s="253"/>
      <c r="J9" s="253" t="s">
        <v>104</v>
      </c>
      <c r="K9" s="253"/>
      <c r="L9" s="253" t="s">
        <v>50</v>
      </c>
      <c r="M9" s="253"/>
      <c r="N9" s="253" t="s">
        <v>105</v>
      </c>
      <c r="O9" s="253"/>
      <c r="P9" s="253" t="s">
        <v>105</v>
      </c>
      <c r="Q9" s="253"/>
      <c r="R9" s="253" t="s">
        <v>106</v>
      </c>
      <c r="S9" s="253"/>
      <c r="T9" s="253" t="s">
        <v>107</v>
      </c>
      <c r="U9" s="253"/>
      <c r="V9" s="253" t="s">
        <v>108</v>
      </c>
      <c r="W9" s="253"/>
      <c r="X9" s="253" t="s">
        <v>109</v>
      </c>
      <c r="Y9" s="253"/>
      <c r="Z9" s="253" t="s">
        <v>110</v>
      </c>
      <c r="AA9" s="180"/>
    </row>
    <row r="10" spans="1:27" s="181" customFormat="1" ht="21.75" customHeight="1">
      <c r="A10" s="168"/>
      <c r="B10" s="168"/>
      <c r="C10" s="168"/>
      <c r="D10" s="168"/>
      <c r="E10" s="169"/>
      <c r="F10" s="387" t="s">
        <v>10</v>
      </c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  <c r="U10" s="387"/>
      <c r="V10" s="387"/>
      <c r="W10" s="387"/>
      <c r="X10" s="387"/>
      <c r="Y10" s="387"/>
      <c r="Z10" s="387"/>
      <c r="AA10" s="180"/>
    </row>
    <row r="11" spans="1:27" s="181" customFormat="1" ht="21.75" customHeight="1">
      <c r="A11" s="183" t="s">
        <v>111</v>
      </c>
      <c r="B11" s="168"/>
      <c r="C11" s="168"/>
      <c r="D11" s="168"/>
      <c r="E11" s="169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180"/>
    </row>
    <row r="12" spans="1:27" s="181" customFormat="1" ht="21.75" customHeight="1">
      <c r="A12" s="192" t="s">
        <v>112</v>
      </c>
      <c r="B12" s="168"/>
      <c r="C12" s="168"/>
      <c r="D12" s="168"/>
      <c r="E12" s="169"/>
      <c r="F12" s="267">
        <v>11450000</v>
      </c>
      <c r="G12" s="267"/>
      <c r="H12" s="267">
        <v>19782030</v>
      </c>
      <c r="I12" s="267"/>
      <c r="J12" s="267">
        <v>1160000</v>
      </c>
      <c r="K12" s="267"/>
      <c r="L12" s="267">
        <v>69619888</v>
      </c>
      <c r="M12" s="267"/>
      <c r="N12" s="267">
        <v>1438046</v>
      </c>
      <c r="O12" s="268"/>
      <c r="P12" s="267">
        <v>-404903</v>
      </c>
      <c r="Q12" s="268"/>
      <c r="R12" s="267">
        <v>1542742</v>
      </c>
      <c r="S12" s="267"/>
      <c r="T12" s="267">
        <v>-8441</v>
      </c>
      <c r="U12" s="267"/>
      <c r="V12" s="232">
        <v>0</v>
      </c>
      <c r="W12" s="268"/>
      <c r="X12" s="266">
        <f>SUM(N12:V12)</f>
        <v>2567444</v>
      </c>
      <c r="Y12" s="272"/>
      <c r="Z12" s="266">
        <f>SUM(F12:L12,X12)</f>
        <v>104579362</v>
      </c>
      <c r="AA12" s="180"/>
    </row>
    <row r="13" spans="1:27" s="181" customFormat="1" ht="21.75" customHeight="1">
      <c r="A13" s="168" t="s">
        <v>113</v>
      </c>
      <c r="B13" s="168"/>
      <c r="C13" s="168"/>
      <c r="D13" s="168"/>
      <c r="E13" s="169">
        <v>3</v>
      </c>
      <c r="F13" s="232">
        <v>0</v>
      </c>
      <c r="G13" s="224"/>
      <c r="H13" s="232">
        <v>0</v>
      </c>
      <c r="I13" s="224"/>
      <c r="J13" s="232">
        <v>0</v>
      </c>
      <c r="K13" s="273"/>
      <c r="L13" s="273">
        <v>-1158187</v>
      </c>
      <c r="M13" s="273"/>
      <c r="N13" s="232">
        <v>0</v>
      </c>
      <c r="O13" s="272"/>
      <c r="P13" s="232">
        <v>0</v>
      </c>
      <c r="Q13" s="232"/>
      <c r="R13" s="232">
        <v>0</v>
      </c>
      <c r="S13" s="232"/>
      <c r="T13" s="232">
        <v>0</v>
      </c>
      <c r="U13" s="273"/>
      <c r="V13" s="232">
        <v>0</v>
      </c>
      <c r="W13" s="272"/>
      <c r="X13" s="269">
        <f>SUM(N13:V13)</f>
        <v>0</v>
      </c>
      <c r="Y13" s="272"/>
      <c r="Z13" s="260">
        <f>SUM(F13:L13,X13)</f>
        <v>-1158187</v>
      </c>
      <c r="AA13" s="180"/>
    </row>
    <row r="14" spans="1:27" s="181" customFormat="1" ht="21.75" customHeight="1">
      <c r="A14" s="168" t="s">
        <v>114</v>
      </c>
      <c r="B14" s="168"/>
      <c r="C14" s="168"/>
      <c r="D14" s="168"/>
      <c r="E14" s="169">
        <v>3</v>
      </c>
      <c r="F14" s="270">
        <v>0</v>
      </c>
      <c r="G14" s="224"/>
      <c r="H14" s="270">
        <v>0</v>
      </c>
      <c r="I14" s="224"/>
      <c r="J14" s="270">
        <v>0</v>
      </c>
      <c r="K14" s="273"/>
      <c r="L14" s="293">
        <v>3969024</v>
      </c>
      <c r="M14" s="273"/>
      <c r="N14" s="293">
        <v>-3528094</v>
      </c>
      <c r="O14" s="272"/>
      <c r="P14" s="293">
        <v>-1298793</v>
      </c>
      <c r="Q14" s="272"/>
      <c r="R14" s="293">
        <v>-2068</v>
      </c>
      <c r="S14" s="273"/>
      <c r="T14" s="270">
        <v>0</v>
      </c>
      <c r="U14" s="273"/>
      <c r="V14" s="270">
        <v>0</v>
      </c>
      <c r="W14" s="272"/>
      <c r="X14" s="264">
        <f>SUM(N14:V14)</f>
        <v>-4828955</v>
      </c>
      <c r="Y14" s="272"/>
      <c r="Z14" s="264">
        <f>SUM(F14:L14,X14)</f>
        <v>-859931</v>
      </c>
      <c r="AA14" s="180"/>
    </row>
    <row r="15" spans="1:27" s="181" customFormat="1" ht="21.75" customHeight="1">
      <c r="A15" s="192" t="s">
        <v>115</v>
      </c>
      <c r="B15" s="168"/>
      <c r="C15" s="168"/>
      <c r="D15" s="168"/>
      <c r="E15" s="169"/>
      <c r="F15" s="266">
        <f>SUM(F12:F14)</f>
        <v>11450000</v>
      </c>
      <c r="G15" s="267"/>
      <c r="H15" s="266">
        <f>SUM(H12:H14)</f>
        <v>19782030</v>
      </c>
      <c r="I15" s="267"/>
      <c r="J15" s="266">
        <f>SUM(J12:J14)</f>
        <v>1160000</v>
      </c>
      <c r="K15" s="267"/>
      <c r="L15" s="266">
        <f>SUM(L12:L14)</f>
        <v>72430725</v>
      </c>
      <c r="M15" s="267"/>
      <c r="N15" s="266">
        <f>SUM(N12:N14)</f>
        <v>-2090048</v>
      </c>
      <c r="O15" s="268"/>
      <c r="P15" s="266">
        <f>SUM(P12:P14)</f>
        <v>-1703696</v>
      </c>
      <c r="Q15" s="268"/>
      <c r="R15" s="266">
        <f>SUM(R12:R14)</f>
        <v>1540674</v>
      </c>
      <c r="S15" s="267"/>
      <c r="T15" s="266">
        <f>SUM(T12:T14)</f>
        <v>-8441</v>
      </c>
      <c r="U15" s="267">
        <f>SUM(U12:U14)</f>
        <v>0</v>
      </c>
      <c r="V15" s="269">
        <f>SUM(V12:V14)</f>
        <v>0</v>
      </c>
      <c r="W15" s="268"/>
      <c r="X15" s="266">
        <f>SUM(N15:V15)</f>
        <v>-2261511</v>
      </c>
      <c r="Y15" s="268"/>
      <c r="Z15" s="266">
        <f>SUM(Z12:Z14)</f>
        <v>102561244</v>
      </c>
      <c r="AA15" s="180"/>
    </row>
    <row r="16" spans="1:27" s="181" customFormat="1" ht="21.75" customHeight="1">
      <c r="A16" s="192" t="s">
        <v>116</v>
      </c>
      <c r="B16" s="168"/>
      <c r="C16" s="168"/>
      <c r="D16" s="168"/>
      <c r="E16" s="169"/>
      <c r="F16" s="267"/>
      <c r="G16" s="267"/>
      <c r="H16" s="267"/>
      <c r="I16" s="267"/>
      <c r="J16" s="267"/>
      <c r="K16" s="267"/>
      <c r="L16" s="267"/>
      <c r="M16" s="267"/>
      <c r="N16" s="267"/>
      <c r="O16" s="268"/>
      <c r="P16" s="267"/>
      <c r="Q16" s="268"/>
      <c r="R16" s="267"/>
      <c r="S16" s="267"/>
      <c r="T16" s="267"/>
      <c r="U16" s="267"/>
      <c r="V16" s="232"/>
      <c r="W16" s="268"/>
      <c r="X16" s="267"/>
      <c r="Y16" s="268"/>
      <c r="Z16" s="267"/>
      <c r="AA16" s="180"/>
    </row>
    <row r="17" spans="1:27" s="181" customFormat="1" ht="21.75" customHeight="1">
      <c r="A17" s="230" t="s">
        <v>117</v>
      </c>
      <c r="B17" s="168"/>
      <c r="C17" s="168"/>
      <c r="D17" s="168"/>
      <c r="E17" s="169"/>
      <c r="F17" s="267"/>
      <c r="G17" s="267"/>
      <c r="H17" s="267"/>
      <c r="I17" s="267"/>
      <c r="J17" s="267"/>
      <c r="K17" s="267"/>
      <c r="L17" s="267"/>
      <c r="M17" s="267"/>
      <c r="N17" s="267"/>
      <c r="O17" s="268"/>
      <c r="P17" s="267"/>
      <c r="Q17" s="268"/>
      <c r="R17" s="267"/>
      <c r="S17" s="267"/>
      <c r="T17" s="267"/>
      <c r="U17" s="267"/>
      <c r="V17" s="232"/>
      <c r="W17" s="268"/>
      <c r="X17" s="267"/>
      <c r="Y17" s="268"/>
      <c r="Z17" s="267"/>
      <c r="AA17" s="180"/>
    </row>
    <row r="18" spans="1:27" s="181" customFormat="1" ht="21.75" customHeight="1">
      <c r="A18" s="168"/>
      <c r="B18" s="168" t="s">
        <v>118</v>
      </c>
      <c r="C18" s="168"/>
      <c r="D18" s="168"/>
      <c r="E18" s="169">
        <v>29</v>
      </c>
      <c r="F18" s="270">
        <v>0</v>
      </c>
      <c r="G18" s="224"/>
      <c r="H18" s="270">
        <v>0</v>
      </c>
      <c r="I18" s="270"/>
      <c r="J18" s="270">
        <v>0</v>
      </c>
      <c r="K18" s="273"/>
      <c r="L18" s="293">
        <v>-5724787</v>
      </c>
      <c r="M18" s="273"/>
      <c r="N18" s="231">
        <v>0</v>
      </c>
      <c r="O18" s="232"/>
      <c r="P18" s="231">
        <v>0</v>
      </c>
      <c r="Q18" s="232"/>
      <c r="R18" s="231">
        <v>0</v>
      </c>
      <c r="S18" s="224"/>
      <c r="T18" s="231">
        <v>0</v>
      </c>
      <c r="U18" s="224"/>
      <c r="V18" s="270">
        <v>0</v>
      </c>
      <c r="W18" s="232"/>
      <c r="X18" s="294">
        <f>SUM(N18:V18)</f>
        <v>0</v>
      </c>
      <c r="Y18" s="232"/>
      <c r="Z18" s="264">
        <f>SUM(F18:L18,X18)</f>
        <v>-5724787</v>
      </c>
      <c r="AA18" s="180"/>
    </row>
    <row r="19" spans="1:27" s="181" customFormat="1" ht="21.75" customHeight="1">
      <c r="A19" s="192" t="s">
        <v>119</v>
      </c>
      <c r="B19" s="168"/>
      <c r="C19" s="168"/>
      <c r="D19" s="168"/>
      <c r="E19" s="169"/>
      <c r="F19" s="295">
        <f>SUM(F18)</f>
        <v>0</v>
      </c>
      <c r="G19" s="277"/>
      <c r="H19" s="295">
        <f>SUM(H18)</f>
        <v>0</v>
      </c>
      <c r="I19" s="277"/>
      <c r="J19" s="295">
        <f>SUM(J18)</f>
        <v>0</v>
      </c>
      <c r="K19" s="267"/>
      <c r="L19" s="266">
        <f>SUM(L18)</f>
        <v>-5724787</v>
      </c>
      <c r="M19" s="267"/>
      <c r="N19" s="295">
        <f>SUM(N18)</f>
        <v>0</v>
      </c>
      <c r="O19" s="284"/>
      <c r="P19" s="295">
        <f>SUM(P18)</f>
        <v>0</v>
      </c>
      <c r="Q19" s="284"/>
      <c r="R19" s="295">
        <f>SUM(R18)</f>
        <v>0</v>
      </c>
      <c r="S19" s="277"/>
      <c r="T19" s="295">
        <f>SUM(T18)</f>
        <v>0</v>
      </c>
      <c r="U19" s="277"/>
      <c r="V19" s="295">
        <f>SUM(V18)</f>
        <v>0</v>
      </c>
      <c r="W19" s="284"/>
      <c r="X19" s="295">
        <f>SUM(N19:V19)</f>
        <v>0</v>
      </c>
      <c r="Y19" s="284"/>
      <c r="Z19" s="266">
        <f>SUM(Z18)</f>
        <v>-5724787</v>
      </c>
      <c r="AA19" s="180"/>
    </row>
    <row r="20" spans="1:27" s="181" customFormat="1" ht="21.75" customHeight="1">
      <c r="A20" s="192" t="s">
        <v>120</v>
      </c>
      <c r="B20" s="168"/>
      <c r="C20" s="168"/>
      <c r="D20" s="168"/>
      <c r="E20" s="169"/>
      <c r="F20" s="273"/>
      <c r="G20" s="273"/>
      <c r="H20" s="273"/>
      <c r="I20" s="273"/>
      <c r="J20" s="273"/>
      <c r="K20" s="273"/>
      <c r="L20" s="273"/>
      <c r="M20" s="273"/>
      <c r="N20" s="273"/>
      <c r="O20" s="272"/>
      <c r="P20" s="272"/>
      <c r="Q20" s="272"/>
      <c r="R20" s="273"/>
      <c r="S20" s="273"/>
      <c r="T20" s="273"/>
      <c r="U20" s="273"/>
      <c r="V20" s="224"/>
      <c r="W20" s="272"/>
      <c r="X20" s="273"/>
      <c r="Y20" s="272"/>
      <c r="Z20" s="273"/>
      <c r="AA20" s="180"/>
    </row>
    <row r="21" spans="1:27" s="181" customFormat="1" ht="21.75" customHeight="1">
      <c r="A21" s="192"/>
      <c r="B21" s="168" t="s">
        <v>187</v>
      </c>
      <c r="C21" s="168"/>
      <c r="D21" s="168"/>
      <c r="E21" s="169"/>
      <c r="F21" s="232">
        <v>0</v>
      </c>
      <c r="G21" s="224"/>
      <c r="H21" s="232">
        <v>0</v>
      </c>
      <c r="I21" s="224"/>
      <c r="J21" s="232">
        <v>0</v>
      </c>
      <c r="K21" s="273"/>
      <c r="L21" s="236">
        <v>13369409</v>
      </c>
      <c r="M21" s="273"/>
      <c r="N21" s="232">
        <v>0</v>
      </c>
      <c r="O21" s="273"/>
      <c r="P21" s="232">
        <v>0</v>
      </c>
      <c r="Q21" s="224"/>
      <c r="R21" s="232">
        <v>0</v>
      </c>
      <c r="S21" s="232"/>
      <c r="T21" s="232">
        <v>0</v>
      </c>
      <c r="U21" s="273"/>
      <c r="V21" s="232">
        <v>0</v>
      </c>
      <c r="W21" s="273"/>
      <c r="X21" s="269">
        <f>SUM(N21:V21)</f>
        <v>0</v>
      </c>
      <c r="Y21" s="272"/>
      <c r="Z21" s="260">
        <f>SUM(F21:L21,X21)</f>
        <v>13369409</v>
      </c>
      <c r="AA21" s="180"/>
    </row>
    <row r="22" spans="1:27" s="181" customFormat="1" ht="21.75" customHeight="1">
      <c r="A22" s="168"/>
      <c r="B22" s="168" t="s">
        <v>169</v>
      </c>
      <c r="C22" s="168"/>
      <c r="D22" s="168"/>
      <c r="E22" s="169"/>
      <c r="F22" s="232"/>
      <c r="G22" s="224"/>
      <c r="H22" s="232"/>
      <c r="I22" s="224"/>
      <c r="J22" s="232"/>
      <c r="K22" s="273"/>
      <c r="L22" s="273"/>
      <c r="M22" s="273"/>
      <c r="N22" s="272"/>
      <c r="O22" s="273"/>
      <c r="P22" s="272"/>
      <c r="Q22" s="273"/>
      <c r="R22" s="272"/>
      <c r="S22" s="272"/>
      <c r="T22" s="272"/>
      <c r="U22" s="273"/>
      <c r="V22" s="232"/>
      <c r="W22" s="273"/>
      <c r="X22" s="272"/>
      <c r="Y22" s="272"/>
      <c r="Z22" s="273"/>
      <c r="AA22" s="180"/>
    </row>
    <row r="23" spans="1:27" s="181" customFormat="1" ht="21.75" customHeight="1">
      <c r="A23" s="192"/>
      <c r="B23" s="168" t="s">
        <v>121</v>
      </c>
      <c r="C23" s="168"/>
      <c r="D23" s="168"/>
      <c r="E23" s="169"/>
      <c r="F23" s="232">
        <v>0</v>
      </c>
      <c r="G23" s="224"/>
      <c r="H23" s="232">
        <v>0</v>
      </c>
      <c r="I23" s="224"/>
      <c r="J23" s="232">
        <v>0</v>
      </c>
      <c r="K23" s="273"/>
      <c r="L23" s="232">
        <v>0</v>
      </c>
      <c r="M23" s="273"/>
      <c r="N23" s="260">
        <v>27360210</v>
      </c>
      <c r="O23" s="272"/>
      <c r="P23" s="260">
        <v>1272452</v>
      </c>
      <c r="Q23" s="272"/>
      <c r="R23" s="260">
        <v>1914293</v>
      </c>
      <c r="S23" s="273"/>
      <c r="T23" s="232">
        <v>0</v>
      </c>
      <c r="U23" s="273"/>
      <c r="V23" s="232">
        <v>0</v>
      </c>
      <c r="W23" s="272"/>
      <c r="X23" s="260">
        <f>SUM(N23:V23)</f>
        <v>30546955</v>
      </c>
      <c r="Y23" s="272"/>
      <c r="Z23" s="260">
        <f>SUM(F23:L23,X23)</f>
        <v>30546955</v>
      </c>
      <c r="AA23" s="180"/>
    </row>
    <row r="24" spans="1:27" s="181" customFormat="1" ht="21.75" customHeight="1">
      <c r="A24" s="192"/>
      <c r="B24" s="168" t="s">
        <v>170</v>
      </c>
      <c r="C24" s="168"/>
      <c r="D24" s="168"/>
      <c r="E24" s="169"/>
      <c r="F24" s="232"/>
      <c r="G24" s="224"/>
      <c r="H24" s="232"/>
      <c r="I24" s="224"/>
      <c r="J24" s="232"/>
      <c r="K24" s="273"/>
      <c r="L24" s="232"/>
      <c r="M24" s="273"/>
      <c r="N24" s="273"/>
      <c r="O24" s="272"/>
      <c r="P24" s="273"/>
      <c r="Q24" s="272"/>
      <c r="R24" s="273"/>
      <c r="S24" s="273"/>
      <c r="T24" s="232"/>
      <c r="U24" s="273"/>
      <c r="V24" s="232"/>
      <c r="W24" s="272"/>
      <c r="X24" s="273"/>
      <c r="Y24" s="272"/>
      <c r="Z24" s="273"/>
      <c r="AA24" s="180"/>
    </row>
    <row r="25" spans="1:27" s="181" customFormat="1" ht="21.75" customHeight="1">
      <c r="A25" s="192"/>
      <c r="B25" s="168"/>
      <c r="C25" s="168" t="s">
        <v>171</v>
      </c>
      <c r="D25" s="168"/>
      <c r="E25" s="169"/>
      <c r="F25" s="232"/>
      <c r="G25" s="224"/>
      <c r="H25" s="232"/>
      <c r="I25" s="224"/>
      <c r="J25" s="232"/>
      <c r="K25" s="273"/>
      <c r="L25" s="232"/>
      <c r="M25" s="273"/>
      <c r="N25" s="273"/>
      <c r="O25" s="272"/>
      <c r="P25" s="273"/>
      <c r="Q25" s="272"/>
      <c r="R25" s="273"/>
      <c r="S25" s="273"/>
      <c r="T25" s="232"/>
      <c r="U25" s="273"/>
      <c r="V25" s="232"/>
      <c r="W25" s="272"/>
      <c r="X25" s="273"/>
      <c r="Y25" s="272"/>
      <c r="Z25" s="273"/>
      <c r="AA25" s="180"/>
    </row>
    <row r="26" spans="1:27" s="181" customFormat="1" ht="21.75" customHeight="1">
      <c r="A26" s="192"/>
      <c r="B26" s="168"/>
      <c r="C26" s="168" t="s">
        <v>172</v>
      </c>
      <c r="D26" s="168"/>
      <c r="E26" s="169"/>
      <c r="F26" s="232">
        <v>0</v>
      </c>
      <c r="G26" s="224"/>
      <c r="H26" s="232">
        <v>0</v>
      </c>
      <c r="I26" s="224"/>
      <c r="J26" s="232">
        <v>0</v>
      </c>
      <c r="K26" s="273"/>
      <c r="L26" s="232">
        <v>0</v>
      </c>
      <c r="M26" s="273"/>
      <c r="N26" s="224">
        <v>0</v>
      </c>
      <c r="O26" s="272"/>
      <c r="P26" s="224">
        <v>0</v>
      </c>
      <c r="Q26" s="272"/>
      <c r="R26" s="224">
        <v>0</v>
      </c>
      <c r="S26" s="273"/>
      <c r="T26" s="232">
        <v>0</v>
      </c>
      <c r="U26" s="273"/>
      <c r="V26" s="261">
        <v>-12989742</v>
      </c>
      <c r="W26" s="272"/>
      <c r="X26" s="260">
        <f>SUM(N26:V26)</f>
        <v>-12989742</v>
      </c>
      <c r="Y26" s="272"/>
      <c r="Z26" s="260">
        <f>SUM(F26:L26,X26)</f>
        <v>-12989742</v>
      </c>
      <c r="AA26" s="180"/>
    </row>
    <row r="27" spans="1:27" s="181" customFormat="1" ht="21.75" customHeight="1">
      <c r="A27" s="168"/>
      <c r="B27" s="168" t="s">
        <v>122</v>
      </c>
      <c r="C27" s="168"/>
      <c r="D27" s="168"/>
      <c r="E27" s="169"/>
      <c r="F27" s="270">
        <v>0</v>
      </c>
      <c r="G27" s="271"/>
      <c r="H27" s="270">
        <v>0</v>
      </c>
      <c r="I27" s="224"/>
      <c r="J27" s="270">
        <v>0</v>
      </c>
      <c r="K27" s="272"/>
      <c r="L27" s="296">
        <v>18437</v>
      </c>
      <c r="M27" s="273"/>
      <c r="N27" s="270">
        <v>0</v>
      </c>
      <c r="O27" s="272"/>
      <c r="P27" s="270">
        <v>0</v>
      </c>
      <c r="Q27" s="232"/>
      <c r="R27" s="270">
        <v>0</v>
      </c>
      <c r="S27" s="272"/>
      <c r="T27" s="265">
        <v>790</v>
      </c>
      <c r="U27" s="274"/>
      <c r="V27" s="270">
        <v>0</v>
      </c>
      <c r="W27" s="272"/>
      <c r="X27" s="265">
        <f>SUM(N27:V27)</f>
        <v>790</v>
      </c>
      <c r="Y27" s="272"/>
      <c r="Z27" s="265">
        <f>SUM(F27:L27,X27)</f>
        <v>19227</v>
      </c>
      <c r="AA27" s="180"/>
    </row>
    <row r="28" spans="1:27" s="207" customFormat="1" ht="21.75" customHeight="1">
      <c r="A28" s="192" t="s">
        <v>123</v>
      </c>
      <c r="B28" s="203"/>
      <c r="C28" s="203"/>
      <c r="D28" s="203"/>
      <c r="E28" s="204"/>
      <c r="F28" s="285">
        <f>SUM(F21:F27)</f>
        <v>0</v>
      </c>
      <c r="G28" s="276"/>
      <c r="H28" s="285">
        <f>SUM(H21:H27)</f>
        <v>0</v>
      </c>
      <c r="I28" s="277"/>
      <c r="J28" s="285">
        <f>SUM(J21:J27)</f>
        <v>0</v>
      </c>
      <c r="K28" s="268"/>
      <c r="L28" s="280">
        <f>SUM(L21:L27)</f>
        <v>13387846</v>
      </c>
      <c r="M28" s="278"/>
      <c r="N28" s="280">
        <f>SUM(N21:N27)</f>
        <v>27360210</v>
      </c>
      <c r="O28" s="268"/>
      <c r="P28" s="280">
        <f>SUM(P21:P27)</f>
        <v>1272452</v>
      </c>
      <c r="Q28" s="258"/>
      <c r="R28" s="297">
        <f>SUM(R21:R27)</f>
        <v>1914293</v>
      </c>
      <c r="S28" s="268"/>
      <c r="T28" s="281">
        <f>SUM(T21:T27)</f>
        <v>790</v>
      </c>
      <c r="U28" s="268"/>
      <c r="V28" s="281">
        <f>SUM(V21:V27)</f>
        <v>-12989742</v>
      </c>
      <c r="W28" s="268"/>
      <c r="X28" s="281">
        <f>SUM(X21:X27)</f>
        <v>17558003</v>
      </c>
      <c r="Y28" s="268"/>
      <c r="Z28" s="281">
        <f>SUM(F28:L28,X28)</f>
        <v>30945849</v>
      </c>
      <c r="AA28" s="180"/>
    </row>
    <row r="29" spans="1:27" s="207" customFormat="1" ht="21.75" customHeight="1">
      <c r="A29" s="168"/>
      <c r="B29" s="168" t="s">
        <v>185</v>
      </c>
      <c r="C29" s="203"/>
      <c r="D29" s="203"/>
      <c r="E29" s="204"/>
      <c r="F29" s="232"/>
      <c r="G29" s="271"/>
      <c r="H29" s="232"/>
      <c r="I29" s="224"/>
      <c r="J29" s="232"/>
      <c r="K29" s="272"/>
      <c r="L29" s="273"/>
      <c r="M29" s="274"/>
      <c r="N29" s="273"/>
      <c r="O29" s="272"/>
      <c r="P29" s="273"/>
      <c r="Q29" s="272"/>
      <c r="R29" s="272"/>
      <c r="S29" s="272"/>
      <c r="T29" s="272"/>
      <c r="U29" s="272"/>
      <c r="V29" s="272"/>
      <c r="W29" s="272"/>
      <c r="X29" s="273"/>
      <c r="Y29" s="272"/>
      <c r="Z29" s="273"/>
      <c r="AA29" s="180"/>
    </row>
    <row r="30" spans="1:27" s="207" customFormat="1" ht="21.75" customHeight="1">
      <c r="A30" s="192"/>
      <c r="B30" s="168" t="s">
        <v>124</v>
      </c>
      <c r="C30" s="203"/>
      <c r="D30" s="203"/>
      <c r="E30" s="204"/>
      <c r="F30" s="270">
        <v>0</v>
      </c>
      <c r="G30" s="276"/>
      <c r="H30" s="270">
        <v>0</v>
      </c>
      <c r="I30" s="277"/>
      <c r="J30" s="270">
        <v>0</v>
      </c>
      <c r="K30" s="268"/>
      <c r="L30" s="273">
        <v>-2444106</v>
      </c>
      <c r="M30" s="278"/>
      <c r="N30" s="270">
        <v>0</v>
      </c>
      <c r="O30" s="268"/>
      <c r="P30" s="270">
        <v>0</v>
      </c>
      <c r="Q30" s="284"/>
      <c r="R30" s="270">
        <v>0</v>
      </c>
      <c r="S30" s="284"/>
      <c r="T30" s="270">
        <v>0</v>
      </c>
      <c r="U30" s="284"/>
      <c r="V30" s="270">
        <v>0</v>
      </c>
      <c r="W30" s="284"/>
      <c r="X30" s="285">
        <f>SUM(N30:V30)</f>
        <v>0</v>
      </c>
      <c r="Y30" s="268"/>
      <c r="Z30" s="264">
        <f>SUM(F30:L30,X30)</f>
        <v>-2444106</v>
      </c>
      <c r="AA30" s="180"/>
    </row>
    <row r="31" spans="1:27" s="181" customFormat="1" ht="21.75" customHeight="1">
      <c r="A31" s="209" t="s">
        <v>125</v>
      </c>
      <c r="B31" s="168"/>
      <c r="C31" s="168"/>
      <c r="D31" s="168"/>
      <c r="E31" s="169"/>
      <c r="F31" s="286">
        <f>F15+F19+F28+F30</f>
        <v>11450000</v>
      </c>
      <c r="G31" s="287"/>
      <c r="H31" s="286">
        <f>H15+H19+H28+H30</f>
        <v>19782030</v>
      </c>
      <c r="I31" s="267"/>
      <c r="J31" s="286">
        <f>J15+J19+J28+J30</f>
        <v>1160000</v>
      </c>
      <c r="K31" s="268"/>
      <c r="L31" s="286">
        <f>L15+L19+L28+L30</f>
        <v>77649678</v>
      </c>
      <c r="M31" s="278"/>
      <c r="N31" s="286">
        <f>N15+N19+N28+N30</f>
        <v>25270162</v>
      </c>
      <c r="O31" s="268"/>
      <c r="P31" s="286">
        <f>P15+P19+P28+P30</f>
        <v>-431244</v>
      </c>
      <c r="Q31" s="268"/>
      <c r="R31" s="286">
        <f>R15+R19+R28+R30</f>
        <v>3454967</v>
      </c>
      <c r="S31" s="268"/>
      <c r="T31" s="286">
        <f>T15+T19+T28+T30</f>
        <v>-7651</v>
      </c>
      <c r="U31" s="268"/>
      <c r="V31" s="286">
        <f>V15+V19+V28+V30</f>
        <v>-12989742</v>
      </c>
      <c r="W31" s="268"/>
      <c r="X31" s="286">
        <f>X15+X19+X28+X30</f>
        <v>15296492</v>
      </c>
      <c r="Y31" s="268"/>
      <c r="Z31" s="286">
        <f>Z15+Z19+Z28+Z30</f>
        <v>125338200</v>
      </c>
      <c r="AA31" s="180"/>
    </row>
    <row r="32" spans="1:27" s="181" customFormat="1" ht="19.5" customHeight="1">
      <c r="A32" s="288"/>
      <c r="B32" s="168"/>
      <c r="C32" s="168"/>
      <c r="D32" s="168"/>
      <c r="E32" s="169"/>
      <c r="F32" s="255"/>
      <c r="G32" s="289"/>
      <c r="H32" s="255"/>
      <c r="I32" s="290"/>
      <c r="J32" s="255"/>
      <c r="K32" s="255"/>
      <c r="L32" s="255"/>
      <c r="M32" s="291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91"/>
      <c r="AA32" s="180"/>
    </row>
    <row r="33" spans="1:26" ht="19.5" customHeight="1">
      <c r="A33" s="168"/>
      <c r="B33" s="168"/>
      <c r="C33" s="168"/>
      <c r="D33" s="168"/>
      <c r="E33" s="169"/>
      <c r="F33" s="251"/>
      <c r="G33" s="251"/>
      <c r="H33" s="251"/>
      <c r="I33" s="251"/>
      <c r="J33" s="251"/>
      <c r="K33" s="251"/>
      <c r="L33" s="224"/>
      <c r="M33" s="251"/>
      <c r="N33" s="251"/>
      <c r="O33" s="253"/>
      <c r="P33" s="253"/>
      <c r="Q33" s="253"/>
      <c r="R33" s="251"/>
      <c r="S33" s="251"/>
      <c r="T33" s="251"/>
      <c r="U33" s="251"/>
      <c r="V33" s="251"/>
      <c r="W33" s="290"/>
      <c r="X33" s="290"/>
      <c r="Y33" s="253"/>
      <c r="Z33" s="290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Z4"/>
    <mergeCell ref="J5:L5"/>
    <mergeCell ref="N5:X5"/>
    <mergeCell ref="F10:Z10"/>
  </mergeCells>
  <pageMargins left="0.5" right="0.4" top="0.48" bottom="0.25" header="0.5" footer="0.25"/>
  <pageSetup paperSize="9" scale="47" firstPageNumber="9" orientation="landscape" useFirstPageNumber="1" r:id="rId1"/>
  <headerFooter>
    <oddFooter>&amp;L&amp;14The accompanying notes are an integral part of these financial statements.
&amp;C&amp;14&amp;P</oddFooter>
  </headerFooter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7FFB3-7D45-4844-A230-4AE407157996}">
  <sheetPr>
    <pageSetUpPr fitToPage="1"/>
  </sheetPr>
  <dimension ref="A1:AA33"/>
  <sheetViews>
    <sheetView view="pageBreakPreview" topLeftCell="E11" zoomScale="85" zoomScaleNormal="57" zoomScaleSheetLayoutView="85" zoomScalePageLayoutView="80" workbookViewId="0">
      <selection activeCell="L19" sqref="L19"/>
    </sheetView>
  </sheetViews>
  <sheetFormatPr defaultColWidth="9.109375" defaultRowHeight="19.2"/>
  <cols>
    <col min="1" max="3" width="2.44140625" style="172" customWidth="1"/>
    <col min="4" max="4" width="58.21875" style="172" customWidth="1"/>
    <col min="5" max="5" width="5.77734375" style="211" customWidth="1"/>
    <col min="6" max="6" width="16.77734375" style="292" bestFit="1" customWidth="1"/>
    <col min="7" max="7" width="1" style="292" customWidth="1"/>
    <col min="8" max="8" width="16" style="292" bestFit="1" customWidth="1"/>
    <col min="9" max="9" width="1" style="292" customWidth="1"/>
    <col min="10" max="10" width="13.77734375" style="292" customWidth="1"/>
    <col min="11" max="11" width="1" style="292" customWidth="1"/>
    <col min="12" max="12" width="17.21875" style="292" customWidth="1"/>
    <col min="13" max="13" width="1" style="292" customWidth="1"/>
    <col min="14" max="14" width="27.21875" style="292" customWidth="1"/>
    <col min="15" max="15" width="0.77734375" style="292" customWidth="1"/>
    <col min="16" max="16" width="30.77734375" style="292" customWidth="1"/>
    <col min="17" max="17" width="1.44140625" style="292" customWidth="1"/>
    <col min="18" max="18" width="14.5546875" style="292" bestFit="1" customWidth="1"/>
    <col min="19" max="19" width="1.21875" style="292" customWidth="1"/>
    <col min="20" max="20" width="17.77734375" style="292" customWidth="1"/>
    <col min="21" max="21" width="0.5546875" style="292" customWidth="1"/>
    <col min="22" max="22" width="17.77734375" style="292" customWidth="1"/>
    <col min="23" max="23" width="0.77734375" style="292" customWidth="1"/>
    <col min="24" max="24" width="17.77734375" style="292" customWidth="1"/>
    <col min="25" max="25" width="0.77734375" style="292" customWidth="1"/>
    <col min="26" max="26" width="17.5546875" style="292" bestFit="1" customWidth="1"/>
    <col min="27" max="27" width="14.5546875" style="171" bestFit="1" customWidth="1"/>
    <col min="28" max="16384" width="9.109375" style="172"/>
  </cols>
  <sheetData>
    <row r="1" spans="1:27" ht="21.6" customHeight="1">
      <c r="A1" s="166" t="s">
        <v>84</v>
      </c>
      <c r="B1" s="167"/>
      <c r="C1" s="168"/>
      <c r="D1" s="169"/>
      <c r="E1" s="169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7" s="175" customFormat="1" ht="21.6" customHeight="1">
      <c r="A2" s="384" t="s">
        <v>85</v>
      </c>
      <c r="B2" s="384"/>
      <c r="C2" s="384"/>
      <c r="D2" s="384"/>
      <c r="E2" s="384"/>
      <c r="F2" s="384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174"/>
    </row>
    <row r="3" spans="1:27" s="175" customFormat="1" ht="21.6" customHeight="1">
      <c r="A3" s="176"/>
      <c r="B3" s="176"/>
      <c r="C3" s="176"/>
      <c r="D3" s="176"/>
      <c r="E3" s="176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174"/>
    </row>
    <row r="4" spans="1:27" s="175" customFormat="1" ht="21.6" customHeight="1">
      <c r="A4" s="176"/>
      <c r="B4" s="176"/>
      <c r="C4" s="176"/>
      <c r="D4" s="176"/>
      <c r="E4" s="177"/>
      <c r="F4" s="385" t="s">
        <v>86</v>
      </c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174"/>
    </row>
    <row r="5" spans="1:27" s="175" customFormat="1" ht="21.6" customHeight="1">
      <c r="A5" s="167"/>
      <c r="B5" s="167"/>
      <c r="C5" s="167"/>
      <c r="D5" s="167"/>
      <c r="E5" s="178"/>
      <c r="F5" s="252"/>
      <c r="G5" s="252"/>
      <c r="H5" s="252"/>
      <c r="I5" s="252"/>
      <c r="J5" s="386" t="s">
        <v>47</v>
      </c>
      <c r="K5" s="386"/>
      <c r="L5" s="386"/>
      <c r="M5" s="252"/>
      <c r="N5" s="386" t="s">
        <v>51</v>
      </c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252"/>
      <c r="Z5" s="252"/>
      <c r="AA5" s="174"/>
    </row>
    <row r="6" spans="1:27" s="181" customFormat="1" ht="21.6" customHeight="1">
      <c r="A6" s="168"/>
      <c r="B6" s="168"/>
      <c r="C6" s="168"/>
      <c r="D6" s="168"/>
      <c r="E6" s="169"/>
      <c r="F6" s="251"/>
      <c r="G6" s="251"/>
      <c r="H6" s="251"/>
      <c r="I6" s="253"/>
      <c r="J6" s="251"/>
      <c r="K6" s="253"/>
      <c r="L6" s="251"/>
      <c r="M6" s="253"/>
      <c r="N6" s="253" t="s">
        <v>87</v>
      </c>
      <c r="O6" s="253"/>
      <c r="P6" s="253" t="s">
        <v>88</v>
      </c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180"/>
    </row>
    <row r="7" spans="1:27" s="181" customFormat="1" ht="21.6" customHeight="1">
      <c r="A7" s="168"/>
      <c r="B7" s="168"/>
      <c r="C7" s="168"/>
      <c r="D7" s="168"/>
      <c r="E7" s="169"/>
      <c r="F7" s="253" t="s">
        <v>89</v>
      </c>
      <c r="G7" s="251"/>
      <c r="H7" s="251"/>
      <c r="I7" s="253"/>
      <c r="J7" s="251"/>
      <c r="K7" s="253"/>
      <c r="L7" s="251"/>
      <c r="M7" s="253"/>
      <c r="N7" s="253" t="s">
        <v>90</v>
      </c>
      <c r="O7" s="253"/>
      <c r="P7" s="253" t="s">
        <v>90</v>
      </c>
      <c r="Q7" s="253"/>
      <c r="R7" s="253"/>
      <c r="S7" s="253"/>
      <c r="T7" s="253" t="s">
        <v>91</v>
      </c>
      <c r="U7" s="253"/>
      <c r="V7" s="253" t="s">
        <v>92</v>
      </c>
      <c r="W7" s="253"/>
      <c r="X7" s="253" t="s">
        <v>93</v>
      </c>
      <c r="Y7" s="253"/>
      <c r="Z7" s="253"/>
      <c r="AA7" s="180"/>
    </row>
    <row r="8" spans="1:27" s="181" customFormat="1" ht="21.6" customHeight="1">
      <c r="A8" s="168"/>
      <c r="B8" s="168"/>
      <c r="C8" s="168"/>
      <c r="D8" s="168"/>
      <c r="E8" s="169"/>
      <c r="F8" s="217" t="s">
        <v>94</v>
      </c>
      <c r="G8" s="253"/>
      <c r="H8" s="253" t="s">
        <v>95</v>
      </c>
      <c r="I8" s="253"/>
      <c r="J8" s="253" t="s">
        <v>96</v>
      </c>
      <c r="K8" s="253"/>
      <c r="L8" s="251"/>
      <c r="M8" s="253"/>
      <c r="N8" s="253" t="s">
        <v>97</v>
      </c>
      <c r="O8" s="253"/>
      <c r="P8" s="253" t="s">
        <v>97</v>
      </c>
      <c r="Q8" s="253"/>
      <c r="R8" s="253" t="s">
        <v>98</v>
      </c>
      <c r="S8" s="253"/>
      <c r="T8" s="253" t="s">
        <v>99</v>
      </c>
      <c r="U8" s="253"/>
      <c r="V8" s="253" t="s">
        <v>100</v>
      </c>
      <c r="W8" s="253"/>
      <c r="X8" s="253" t="s">
        <v>101</v>
      </c>
      <c r="Y8" s="253"/>
      <c r="Z8" s="253" t="s">
        <v>93</v>
      </c>
      <c r="AA8" s="180"/>
    </row>
    <row r="9" spans="1:27" s="181" customFormat="1" ht="21.6" customHeight="1">
      <c r="A9" s="168"/>
      <c r="B9" s="168"/>
      <c r="C9" s="168"/>
      <c r="D9" s="168"/>
      <c r="E9" s="169" t="s">
        <v>6</v>
      </c>
      <c r="F9" s="253" t="s">
        <v>102</v>
      </c>
      <c r="G9" s="253"/>
      <c r="H9" s="253" t="s">
        <v>103</v>
      </c>
      <c r="I9" s="253"/>
      <c r="J9" s="253" t="s">
        <v>104</v>
      </c>
      <c r="K9" s="253"/>
      <c r="L9" s="253" t="s">
        <v>50</v>
      </c>
      <c r="M9" s="253"/>
      <c r="N9" s="253" t="s">
        <v>105</v>
      </c>
      <c r="O9" s="253"/>
      <c r="P9" s="253" t="s">
        <v>105</v>
      </c>
      <c r="Q9" s="253"/>
      <c r="R9" s="253" t="s">
        <v>106</v>
      </c>
      <c r="S9" s="253"/>
      <c r="T9" s="253" t="s">
        <v>107</v>
      </c>
      <c r="U9" s="253"/>
      <c r="V9" s="253" t="s">
        <v>108</v>
      </c>
      <c r="W9" s="253"/>
      <c r="X9" s="253" t="s">
        <v>109</v>
      </c>
      <c r="Y9" s="253"/>
      <c r="Z9" s="253" t="s">
        <v>110</v>
      </c>
      <c r="AA9" s="180"/>
    </row>
    <row r="10" spans="1:27" s="181" customFormat="1" ht="21.6" customHeight="1">
      <c r="A10" s="168"/>
      <c r="B10" s="168"/>
      <c r="C10" s="168"/>
      <c r="D10" s="168"/>
      <c r="E10" s="169"/>
      <c r="F10" s="387" t="s">
        <v>10</v>
      </c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  <c r="U10" s="387"/>
      <c r="V10" s="387"/>
      <c r="W10" s="387"/>
      <c r="X10" s="387"/>
      <c r="Y10" s="387"/>
      <c r="Z10" s="387"/>
      <c r="AA10" s="180"/>
    </row>
    <row r="11" spans="1:27" s="181" customFormat="1" ht="21.6" customHeight="1">
      <c r="A11" s="183" t="s">
        <v>126</v>
      </c>
      <c r="B11" s="168"/>
      <c r="C11" s="168"/>
      <c r="D11" s="168"/>
      <c r="E11" s="169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180"/>
    </row>
    <row r="12" spans="1:27" s="181" customFormat="1" ht="21.6" customHeight="1">
      <c r="A12" s="183" t="s">
        <v>127</v>
      </c>
      <c r="B12" s="168"/>
      <c r="C12" s="168"/>
      <c r="D12" s="168"/>
      <c r="E12" s="169"/>
      <c r="F12" s="255">
        <v>11450000</v>
      </c>
      <c r="G12" s="255"/>
      <c r="H12" s="255">
        <v>19782030</v>
      </c>
      <c r="I12" s="255"/>
      <c r="J12" s="255">
        <v>1160000</v>
      </c>
      <c r="K12" s="255"/>
      <c r="L12" s="255">
        <v>75595626</v>
      </c>
      <c r="M12" s="255"/>
      <c r="N12" s="255">
        <v>253227</v>
      </c>
      <c r="O12" s="255"/>
      <c r="P12" s="256">
        <v>848027</v>
      </c>
      <c r="Q12" s="255"/>
      <c r="R12" s="255">
        <v>3457035</v>
      </c>
      <c r="S12" s="255"/>
      <c r="T12" s="256">
        <v>-7651</v>
      </c>
      <c r="U12" s="255"/>
      <c r="V12" s="255">
        <v>0</v>
      </c>
      <c r="W12" s="255"/>
      <c r="X12" s="257">
        <f>SUM(N12:V12)</f>
        <v>4550638</v>
      </c>
      <c r="Y12" s="255"/>
      <c r="Z12" s="258">
        <f>SUM(F12:L12,X12)</f>
        <v>112538294</v>
      </c>
      <c r="AA12" s="180"/>
    </row>
    <row r="13" spans="1:27" s="181" customFormat="1" ht="21.6" customHeight="1">
      <c r="A13" s="187" t="s">
        <v>113</v>
      </c>
      <c r="B13" s="168"/>
      <c r="C13" s="168"/>
      <c r="D13" s="168"/>
      <c r="E13" s="169">
        <v>3</v>
      </c>
      <c r="F13" s="253">
        <v>0</v>
      </c>
      <c r="G13" s="253"/>
      <c r="H13" s="253">
        <v>0</v>
      </c>
      <c r="I13" s="253"/>
      <c r="J13" s="253">
        <v>0</v>
      </c>
      <c r="K13" s="253"/>
      <c r="L13" s="253">
        <v>384096</v>
      </c>
      <c r="M13" s="253"/>
      <c r="N13" s="253">
        <v>0</v>
      </c>
      <c r="O13" s="253"/>
      <c r="P13" s="253">
        <v>0</v>
      </c>
      <c r="Q13" s="253"/>
      <c r="R13" s="253">
        <v>0</v>
      </c>
      <c r="S13" s="253"/>
      <c r="T13" s="253">
        <v>0</v>
      </c>
      <c r="U13" s="253"/>
      <c r="V13" s="259">
        <v>-12989742</v>
      </c>
      <c r="W13" s="253"/>
      <c r="X13" s="260">
        <f>SUM(N13:V13)</f>
        <v>-12989742</v>
      </c>
      <c r="Y13" s="253"/>
      <c r="Z13" s="261">
        <f>SUM(F13:L13,X13)</f>
        <v>-12605646</v>
      </c>
      <c r="AA13" s="180"/>
    </row>
    <row r="14" spans="1:27" s="181" customFormat="1" ht="21.6" customHeight="1">
      <c r="A14" s="187" t="s">
        <v>114</v>
      </c>
      <c r="B14" s="168"/>
      <c r="C14" s="168"/>
      <c r="D14" s="168"/>
      <c r="E14" s="169">
        <v>3</v>
      </c>
      <c r="F14" s="262">
        <v>0</v>
      </c>
      <c r="G14" s="253"/>
      <c r="H14" s="262">
        <v>0</v>
      </c>
      <c r="I14" s="253"/>
      <c r="J14" s="262">
        <v>0</v>
      </c>
      <c r="K14" s="253"/>
      <c r="L14" s="262">
        <v>1669956</v>
      </c>
      <c r="M14" s="253"/>
      <c r="N14" s="262">
        <v>25016935</v>
      </c>
      <c r="O14" s="253"/>
      <c r="P14" s="263">
        <v>-1279271</v>
      </c>
      <c r="Q14" s="253"/>
      <c r="R14" s="263">
        <v>-2068</v>
      </c>
      <c r="S14" s="253"/>
      <c r="T14" s="262">
        <v>0</v>
      </c>
      <c r="U14" s="253"/>
      <c r="V14" s="262">
        <v>0</v>
      </c>
      <c r="W14" s="253"/>
      <c r="X14" s="264">
        <f>SUM(N14:V14)</f>
        <v>23735596</v>
      </c>
      <c r="Y14" s="253"/>
      <c r="Z14" s="265">
        <f>SUM(F14:L14,X14)</f>
        <v>25405552</v>
      </c>
      <c r="AA14" s="180"/>
    </row>
    <row r="15" spans="1:27" s="181" customFormat="1" ht="21.6" customHeight="1">
      <c r="A15" s="192" t="s">
        <v>128</v>
      </c>
      <c r="B15" s="168"/>
      <c r="C15" s="168"/>
      <c r="D15" s="168"/>
      <c r="E15" s="169"/>
      <c r="F15" s="266">
        <f>SUM(F12:F14)</f>
        <v>11450000</v>
      </c>
      <c r="G15" s="267"/>
      <c r="H15" s="266">
        <f>SUM(H12:H14)</f>
        <v>19782030</v>
      </c>
      <c r="I15" s="267"/>
      <c r="J15" s="266">
        <f>SUM(J12:J14)</f>
        <v>1160000</v>
      </c>
      <c r="K15" s="267"/>
      <c r="L15" s="266">
        <f>SUM(L12:L14)</f>
        <v>77649678</v>
      </c>
      <c r="M15" s="267"/>
      <c r="N15" s="266">
        <f>SUM(N12:N14)</f>
        <v>25270162</v>
      </c>
      <c r="O15" s="268"/>
      <c r="P15" s="266">
        <f>SUM(P12:P14)</f>
        <v>-431244</v>
      </c>
      <c r="Q15" s="268"/>
      <c r="R15" s="266">
        <f>SUM(R12:R14)</f>
        <v>3454967</v>
      </c>
      <c r="S15" s="267"/>
      <c r="T15" s="266">
        <f>SUM(T12:T14)</f>
        <v>-7651</v>
      </c>
      <c r="U15" s="267">
        <v>0</v>
      </c>
      <c r="V15" s="266">
        <f>SUM(V12:V14)</f>
        <v>-12989742</v>
      </c>
      <c r="W15" s="268"/>
      <c r="X15" s="266">
        <f>SUM(X12:X14)</f>
        <v>15296492</v>
      </c>
      <c r="Y15" s="268"/>
      <c r="Z15" s="258">
        <f>SUM(F15:L15,X15)</f>
        <v>125338200</v>
      </c>
      <c r="AA15" s="180"/>
    </row>
    <row r="16" spans="1:27" s="181" customFormat="1" ht="21.6" customHeight="1">
      <c r="A16" s="195" t="s">
        <v>116</v>
      </c>
      <c r="B16" s="110"/>
      <c r="C16" s="168"/>
      <c r="D16" s="168"/>
      <c r="E16" s="169"/>
      <c r="F16" s="266"/>
      <c r="G16" s="267"/>
      <c r="H16" s="266"/>
      <c r="I16" s="267"/>
      <c r="J16" s="266"/>
      <c r="K16" s="267"/>
      <c r="L16" s="266"/>
      <c r="M16" s="267"/>
      <c r="N16" s="266"/>
      <c r="O16" s="268"/>
      <c r="P16" s="266"/>
      <c r="Q16" s="268"/>
      <c r="R16" s="266"/>
      <c r="S16" s="267"/>
      <c r="T16" s="266"/>
      <c r="U16" s="267"/>
      <c r="V16" s="269"/>
      <c r="W16" s="268"/>
      <c r="X16" s="266"/>
      <c r="Y16" s="268"/>
      <c r="Z16" s="266"/>
      <c r="AA16" s="180"/>
    </row>
    <row r="17" spans="1:27" s="181" customFormat="1" ht="21.6" customHeight="1">
      <c r="A17" s="197" t="s">
        <v>117</v>
      </c>
      <c r="B17" s="110"/>
      <c r="C17" s="168"/>
      <c r="D17" s="168"/>
      <c r="E17" s="169"/>
      <c r="F17" s="266"/>
      <c r="G17" s="267"/>
      <c r="H17" s="266"/>
      <c r="I17" s="267"/>
      <c r="J17" s="266"/>
      <c r="K17" s="267"/>
      <c r="L17" s="266"/>
      <c r="M17" s="267"/>
      <c r="N17" s="266"/>
      <c r="O17" s="268"/>
      <c r="P17" s="266"/>
      <c r="Q17" s="268"/>
      <c r="R17" s="266"/>
      <c r="S17" s="267"/>
      <c r="T17" s="266"/>
      <c r="U17" s="267"/>
      <c r="V17" s="269"/>
      <c r="W17" s="268"/>
      <c r="X17" s="266"/>
      <c r="Y17" s="268"/>
      <c r="Z17" s="266"/>
      <c r="AA17" s="180"/>
    </row>
    <row r="18" spans="1:27" s="181" customFormat="1" ht="21.6" customHeight="1">
      <c r="A18" s="195"/>
      <c r="B18" s="110" t="s">
        <v>118</v>
      </c>
      <c r="C18" s="168"/>
      <c r="D18" s="168"/>
      <c r="E18" s="169">
        <v>29</v>
      </c>
      <c r="F18" s="270">
        <v>0</v>
      </c>
      <c r="G18" s="271"/>
      <c r="H18" s="270">
        <v>0</v>
      </c>
      <c r="I18" s="224"/>
      <c r="J18" s="270">
        <v>0</v>
      </c>
      <c r="K18" s="272"/>
      <c r="L18" s="273">
        <v>-5724735</v>
      </c>
      <c r="M18" s="273"/>
      <c r="N18" s="270">
        <v>0</v>
      </c>
      <c r="O18" s="272"/>
      <c r="P18" s="270">
        <v>0</v>
      </c>
      <c r="Q18" s="232"/>
      <c r="R18" s="270">
        <v>0</v>
      </c>
      <c r="S18" s="272"/>
      <c r="T18" s="270">
        <v>0</v>
      </c>
      <c r="U18" s="274"/>
      <c r="V18" s="270">
        <v>0</v>
      </c>
      <c r="W18" s="272"/>
      <c r="X18" s="270">
        <f>SUM(N18:V18)</f>
        <v>0</v>
      </c>
      <c r="Y18" s="272"/>
      <c r="Z18" s="273">
        <f>SUM(F18:L18,X18)</f>
        <v>-5724735</v>
      </c>
      <c r="AA18" s="180"/>
    </row>
    <row r="19" spans="1:27" s="181" customFormat="1" ht="21.6" customHeight="1">
      <c r="A19" s="195" t="s">
        <v>119</v>
      </c>
      <c r="B19" s="110"/>
      <c r="C19" s="168"/>
      <c r="D19" s="168"/>
      <c r="E19" s="169"/>
      <c r="F19" s="347">
        <f>SUM(F18)</f>
        <v>0</v>
      </c>
      <c r="G19" s="348"/>
      <c r="H19" s="347">
        <f>SUM(H18)</f>
        <v>0</v>
      </c>
      <c r="I19" s="349"/>
      <c r="J19" s="347">
        <f>SUM(J18)</f>
        <v>0</v>
      </c>
      <c r="K19" s="350"/>
      <c r="L19" s="351">
        <f>SUM(L18)</f>
        <v>-5724735</v>
      </c>
      <c r="M19" s="352"/>
      <c r="N19" s="347">
        <f>SUM(N18)</f>
        <v>0</v>
      </c>
      <c r="O19" s="350"/>
      <c r="P19" s="347">
        <f>SUM(P18)</f>
        <v>0</v>
      </c>
      <c r="Q19" s="350"/>
      <c r="R19" s="347">
        <f>SUM(R18)</f>
        <v>0</v>
      </c>
      <c r="S19" s="350"/>
      <c r="T19" s="347">
        <f>SUM(T18)</f>
        <v>0</v>
      </c>
      <c r="U19" s="350"/>
      <c r="V19" s="347">
        <f>SUM(V18)</f>
        <v>0</v>
      </c>
      <c r="W19" s="350"/>
      <c r="X19" s="347">
        <f>SUM(X18)</f>
        <v>0</v>
      </c>
      <c r="Y19" s="350"/>
      <c r="Z19" s="351">
        <f>SUM(Z18)</f>
        <v>-5724735</v>
      </c>
      <c r="AA19" s="180"/>
    </row>
    <row r="20" spans="1:27" s="181" customFormat="1" ht="21.6" customHeight="1">
      <c r="A20" s="192" t="s">
        <v>120</v>
      </c>
      <c r="B20" s="168"/>
      <c r="C20" s="168"/>
      <c r="D20" s="168"/>
      <c r="E20" s="169"/>
      <c r="F20" s="273"/>
      <c r="G20" s="273"/>
      <c r="H20" s="273"/>
      <c r="I20" s="273"/>
      <c r="J20" s="273"/>
      <c r="K20" s="273"/>
      <c r="L20" s="273"/>
      <c r="M20" s="273"/>
      <c r="N20" s="273"/>
      <c r="O20" s="272"/>
      <c r="P20" s="272"/>
      <c r="Q20" s="272"/>
      <c r="R20" s="273"/>
      <c r="S20" s="273"/>
      <c r="T20" s="273"/>
      <c r="U20" s="273"/>
      <c r="V20" s="224"/>
      <c r="W20" s="272"/>
      <c r="X20" s="273"/>
      <c r="Y20" s="272"/>
      <c r="Z20" s="273"/>
      <c r="AA20" s="180"/>
    </row>
    <row r="21" spans="1:27" s="181" customFormat="1" ht="21.6" customHeight="1">
      <c r="A21" s="192"/>
      <c r="B21" s="168" t="s">
        <v>187</v>
      </c>
      <c r="C21" s="168"/>
      <c r="D21" s="168"/>
      <c r="E21" s="169"/>
      <c r="F21" s="232">
        <v>0</v>
      </c>
      <c r="G21" s="224"/>
      <c r="H21" s="232">
        <v>0</v>
      </c>
      <c r="I21" s="224"/>
      <c r="J21" s="232">
        <v>0</v>
      </c>
      <c r="K21" s="273"/>
      <c r="L21" s="273">
        <v>11881918</v>
      </c>
      <c r="M21" s="273"/>
      <c r="N21" s="232">
        <v>0</v>
      </c>
      <c r="O21" s="273"/>
      <c r="P21" s="232">
        <v>0</v>
      </c>
      <c r="Q21" s="224"/>
      <c r="R21" s="232">
        <v>0</v>
      </c>
      <c r="S21" s="232"/>
      <c r="T21" s="232">
        <v>0</v>
      </c>
      <c r="U21" s="273"/>
      <c r="V21" s="232">
        <v>0</v>
      </c>
      <c r="W21" s="273"/>
      <c r="X21" s="269">
        <f>SUM(N21:V21)</f>
        <v>0</v>
      </c>
      <c r="Y21" s="272"/>
      <c r="Z21" s="260">
        <f>SUM(F21:L21,X21)</f>
        <v>11881918</v>
      </c>
      <c r="AA21" s="180"/>
    </row>
    <row r="22" spans="1:27" s="181" customFormat="1" ht="21.6" customHeight="1">
      <c r="A22" s="168"/>
      <c r="B22" s="168" t="s">
        <v>169</v>
      </c>
      <c r="C22" s="168"/>
      <c r="D22" s="168"/>
      <c r="E22" s="169"/>
      <c r="F22" s="232"/>
      <c r="G22" s="224"/>
      <c r="H22" s="232"/>
      <c r="I22" s="224"/>
      <c r="J22" s="232"/>
      <c r="K22" s="273"/>
      <c r="L22" s="273"/>
      <c r="M22" s="273"/>
      <c r="N22" s="272"/>
      <c r="O22" s="273"/>
      <c r="P22" s="272"/>
      <c r="Q22" s="273"/>
      <c r="R22" s="272"/>
      <c r="S22" s="272"/>
      <c r="T22" s="272"/>
      <c r="U22" s="273"/>
      <c r="V22" s="232"/>
      <c r="W22" s="273"/>
      <c r="X22" s="272"/>
      <c r="Y22" s="272"/>
      <c r="Z22" s="273"/>
      <c r="AA22" s="180"/>
    </row>
    <row r="23" spans="1:27" s="181" customFormat="1" ht="21.6" customHeight="1">
      <c r="A23" s="192"/>
      <c r="B23" s="168" t="s">
        <v>121</v>
      </c>
      <c r="C23" s="168"/>
      <c r="D23" s="168"/>
      <c r="E23" s="169"/>
      <c r="F23" s="232">
        <v>0</v>
      </c>
      <c r="G23" s="224"/>
      <c r="H23" s="232">
        <v>0</v>
      </c>
      <c r="I23" s="224"/>
      <c r="J23" s="232">
        <v>0</v>
      </c>
      <c r="K23" s="273"/>
      <c r="L23" s="232">
        <v>0</v>
      </c>
      <c r="M23" s="273"/>
      <c r="N23" s="273">
        <v>27499514</v>
      </c>
      <c r="O23" s="272"/>
      <c r="P23" s="273">
        <v>2087782</v>
      </c>
      <c r="Q23" s="272"/>
      <c r="R23" s="273">
        <v>-583138</v>
      </c>
      <c r="S23" s="273"/>
      <c r="T23" s="232">
        <v>0</v>
      </c>
      <c r="U23" s="273"/>
      <c r="V23" s="232">
        <v>0</v>
      </c>
      <c r="W23" s="272"/>
      <c r="X23" s="259">
        <f>SUM(N23:V23)</f>
        <v>29004158</v>
      </c>
      <c r="Y23" s="272"/>
      <c r="Z23" s="260">
        <f>SUM(F23:L23,X23)</f>
        <v>29004158</v>
      </c>
      <c r="AA23" s="180"/>
    </row>
    <row r="24" spans="1:27" s="181" customFormat="1" ht="21.6" customHeight="1">
      <c r="A24" s="192"/>
      <c r="B24" s="168" t="s">
        <v>170</v>
      </c>
      <c r="C24" s="168"/>
      <c r="D24" s="168"/>
      <c r="E24" s="169"/>
      <c r="F24" s="232"/>
      <c r="G24" s="224"/>
      <c r="H24" s="232"/>
      <c r="I24" s="224"/>
      <c r="J24" s="232"/>
      <c r="K24" s="273"/>
      <c r="L24" s="232"/>
      <c r="M24" s="273"/>
      <c r="N24" s="273"/>
      <c r="O24" s="272"/>
      <c r="P24" s="273"/>
      <c r="Q24" s="272"/>
      <c r="R24" s="273"/>
      <c r="S24" s="273"/>
      <c r="T24" s="232"/>
      <c r="U24" s="273"/>
      <c r="V24" s="232"/>
      <c r="W24" s="272"/>
      <c r="X24" s="273"/>
      <c r="Y24" s="272"/>
      <c r="Z24" s="273"/>
      <c r="AA24" s="180"/>
    </row>
    <row r="25" spans="1:27" s="181" customFormat="1" ht="21.6" customHeight="1">
      <c r="A25" s="192"/>
      <c r="B25" s="168"/>
      <c r="C25" s="168" t="s">
        <v>171</v>
      </c>
      <c r="D25" s="168"/>
      <c r="E25" s="169"/>
      <c r="F25" s="232"/>
      <c r="G25" s="224"/>
      <c r="H25" s="232"/>
      <c r="I25" s="224"/>
      <c r="J25" s="232"/>
      <c r="K25" s="273"/>
      <c r="L25" s="232"/>
      <c r="M25" s="273"/>
      <c r="N25" s="273"/>
      <c r="O25" s="272"/>
      <c r="P25" s="273"/>
      <c r="Q25" s="272"/>
      <c r="R25" s="273"/>
      <c r="S25" s="273"/>
      <c r="T25" s="232"/>
      <c r="U25" s="273"/>
      <c r="V25" s="232"/>
      <c r="W25" s="272"/>
      <c r="X25" s="273"/>
      <c r="Y25" s="272"/>
      <c r="Z25" s="273"/>
      <c r="AA25" s="180"/>
    </row>
    <row r="26" spans="1:27" s="181" customFormat="1" ht="21.6" customHeight="1">
      <c r="A26" s="192"/>
      <c r="B26" s="168"/>
      <c r="C26" s="168" t="s">
        <v>172</v>
      </c>
      <c r="D26" s="168"/>
      <c r="E26" s="169"/>
      <c r="F26" s="232">
        <v>0</v>
      </c>
      <c r="G26" s="224"/>
      <c r="H26" s="232">
        <v>0</v>
      </c>
      <c r="I26" s="224"/>
      <c r="J26" s="232">
        <v>0</v>
      </c>
      <c r="K26" s="273"/>
      <c r="L26" s="232">
        <v>0</v>
      </c>
      <c r="M26" s="273"/>
      <c r="N26" s="224">
        <v>0</v>
      </c>
      <c r="O26" s="272"/>
      <c r="P26" s="224">
        <v>0</v>
      </c>
      <c r="Q26" s="272"/>
      <c r="R26" s="224">
        <v>0</v>
      </c>
      <c r="S26" s="273"/>
      <c r="T26" s="232">
        <v>0</v>
      </c>
      <c r="U26" s="273"/>
      <c r="V26" s="259">
        <v>-6106390</v>
      </c>
      <c r="W26" s="272"/>
      <c r="X26" s="259">
        <f>SUM(N26:V26)</f>
        <v>-6106390</v>
      </c>
      <c r="Y26" s="272"/>
      <c r="Z26" s="260">
        <f>SUM(F26:L26,X26)</f>
        <v>-6106390</v>
      </c>
      <c r="AA26" s="180"/>
    </row>
    <row r="27" spans="1:27" s="181" customFormat="1" ht="21.6" customHeight="1">
      <c r="A27" s="168"/>
      <c r="B27" s="168" t="s">
        <v>122</v>
      </c>
      <c r="C27" s="168"/>
      <c r="D27" s="168"/>
      <c r="E27" s="169"/>
      <c r="F27" s="270">
        <v>0</v>
      </c>
      <c r="G27" s="271"/>
      <c r="H27" s="270">
        <v>0</v>
      </c>
      <c r="I27" s="224"/>
      <c r="J27" s="270">
        <v>0</v>
      </c>
      <c r="K27" s="272"/>
      <c r="L27" s="293">
        <v>-64680</v>
      </c>
      <c r="M27" s="273"/>
      <c r="N27" s="270">
        <v>0</v>
      </c>
      <c r="O27" s="272"/>
      <c r="P27" s="270">
        <v>0</v>
      </c>
      <c r="Q27" s="232"/>
      <c r="R27" s="270">
        <v>0</v>
      </c>
      <c r="S27" s="272"/>
      <c r="T27" s="279">
        <v>-5165</v>
      </c>
      <c r="U27" s="274"/>
      <c r="V27" s="270">
        <v>0</v>
      </c>
      <c r="W27" s="272"/>
      <c r="X27" s="259">
        <f>SUM(N27:V27)</f>
        <v>-5165</v>
      </c>
      <c r="Y27" s="272"/>
      <c r="Z27" s="265">
        <f>SUM(F27:L27,X27)</f>
        <v>-69845</v>
      </c>
      <c r="AA27" s="180"/>
    </row>
    <row r="28" spans="1:27" s="207" customFormat="1" ht="21.6" customHeight="1">
      <c r="A28" s="192" t="s">
        <v>123</v>
      </c>
      <c r="B28" s="203"/>
      <c r="C28" s="203"/>
      <c r="D28" s="203"/>
      <c r="E28" s="204"/>
      <c r="F28" s="275">
        <f>SUM(F21:F27)</f>
        <v>0</v>
      </c>
      <c r="G28" s="276"/>
      <c r="H28" s="275">
        <f>SUM(H21:H27)</f>
        <v>0</v>
      </c>
      <c r="I28" s="277"/>
      <c r="J28" s="275">
        <f>SUM(J21:J27)</f>
        <v>0</v>
      </c>
      <c r="K28" s="268"/>
      <c r="L28" s="280">
        <f>SUM(L21:L27)</f>
        <v>11817238</v>
      </c>
      <c r="M28" s="278"/>
      <c r="N28" s="280">
        <f>SUM(N21:N27)</f>
        <v>27499514</v>
      </c>
      <c r="O28" s="268"/>
      <c r="P28" s="280">
        <f>SUM(P21:P27)</f>
        <v>2087782</v>
      </c>
      <c r="Q28" s="268"/>
      <c r="R28" s="280">
        <f>SUM(R21:R27)</f>
        <v>-583138</v>
      </c>
      <c r="S28" s="268"/>
      <c r="T28" s="281">
        <f>SUM(T21:T27)</f>
        <v>-5165</v>
      </c>
      <c r="U28" s="268"/>
      <c r="V28" s="281">
        <f>SUM(V21:V27)</f>
        <v>-6106390</v>
      </c>
      <c r="W28" s="268"/>
      <c r="X28" s="282">
        <f>SUM(X21:X27)</f>
        <v>22892603</v>
      </c>
      <c r="Y28" s="268"/>
      <c r="Z28" s="281">
        <f>SUM(F28:L28,X28)</f>
        <v>34709841</v>
      </c>
      <c r="AA28" s="180"/>
    </row>
    <row r="29" spans="1:27" s="207" customFormat="1" ht="21.6" customHeight="1">
      <c r="A29" s="283"/>
      <c r="B29" s="168" t="s">
        <v>185</v>
      </c>
      <c r="C29" s="203"/>
      <c r="D29" s="203"/>
      <c r="E29" s="204"/>
      <c r="F29" s="232"/>
      <c r="G29" s="271"/>
      <c r="H29" s="232"/>
      <c r="I29" s="224"/>
      <c r="J29" s="232"/>
      <c r="K29" s="272"/>
      <c r="L29" s="273"/>
      <c r="M29" s="274"/>
      <c r="N29" s="273"/>
      <c r="O29" s="272"/>
      <c r="P29" s="273"/>
      <c r="Q29" s="272"/>
      <c r="R29" s="272"/>
      <c r="S29" s="272"/>
      <c r="T29" s="272"/>
      <c r="U29" s="272"/>
      <c r="V29" s="272"/>
      <c r="W29" s="272"/>
      <c r="X29" s="273"/>
      <c r="Y29" s="272"/>
      <c r="Z29" s="273"/>
      <c r="AA29" s="180"/>
    </row>
    <row r="30" spans="1:27" s="207" customFormat="1" ht="20.25" customHeight="1">
      <c r="A30" s="192"/>
      <c r="B30" s="168" t="s">
        <v>124</v>
      </c>
      <c r="C30" s="203"/>
      <c r="D30" s="203"/>
      <c r="E30" s="204"/>
      <c r="F30" s="270">
        <v>0</v>
      </c>
      <c r="G30" s="276"/>
      <c r="H30" s="270">
        <v>0</v>
      </c>
      <c r="I30" s="277"/>
      <c r="J30" s="270">
        <v>0</v>
      </c>
      <c r="K30" s="268"/>
      <c r="L30" s="273">
        <v>190637</v>
      </c>
      <c r="M30" s="278"/>
      <c r="N30" s="270">
        <v>0</v>
      </c>
      <c r="O30" s="268"/>
      <c r="P30" s="270">
        <v>0</v>
      </c>
      <c r="Q30" s="284"/>
      <c r="R30" s="270">
        <v>0</v>
      </c>
      <c r="S30" s="284"/>
      <c r="T30" s="270">
        <v>0</v>
      </c>
      <c r="U30" s="284"/>
      <c r="V30" s="270">
        <v>0</v>
      </c>
      <c r="W30" s="284"/>
      <c r="X30" s="285">
        <f>SUM(N30:V30)</f>
        <v>0</v>
      </c>
      <c r="Y30" s="268"/>
      <c r="Z30" s="264">
        <f>SUM(F30:L30,X30)</f>
        <v>190637</v>
      </c>
      <c r="AA30" s="180"/>
    </row>
    <row r="31" spans="1:27" s="181" customFormat="1" ht="18.600000000000001" thickBot="1">
      <c r="A31" s="209" t="s">
        <v>129</v>
      </c>
      <c r="B31" s="168"/>
      <c r="C31" s="168"/>
      <c r="D31" s="168"/>
      <c r="E31" s="169"/>
      <c r="F31" s="286">
        <f>F15+F28+F30+F19</f>
        <v>11450000</v>
      </c>
      <c r="G31" s="287"/>
      <c r="H31" s="286">
        <f>H15+H28+H30+H19</f>
        <v>19782030</v>
      </c>
      <c r="I31" s="267"/>
      <c r="J31" s="286">
        <f>J15+J28+J30+J19</f>
        <v>1160000</v>
      </c>
      <c r="K31" s="268"/>
      <c r="L31" s="286">
        <f>L15+L28+L30+L19</f>
        <v>83932818</v>
      </c>
      <c r="M31" s="278"/>
      <c r="N31" s="286">
        <f>N15+N28+N30+N19</f>
        <v>52769676</v>
      </c>
      <c r="O31" s="268"/>
      <c r="P31" s="286">
        <f>P15+P28+P30+P19</f>
        <v>1656538</v>
      </c>
      <c r="Q31" s="268"/>
      <c r="R31" s="286">
        <f>R15+R28+R30+R19</f>
        <v>2871829</v>
      </c>
      <c r="S31" s="268"/>
      <c r="T31" s="286">
        <f>T15+T28+T30+T19</f>
        <v>-12816</v>
      </c>
      <c r="U31" s="268"/>
      <c r="V31" s="286">
        <f>V15+V28+V30+V19</f>
        <v>-19096132</v>
      </c>
      <c r="W31" s="268"/>
      <c r="X31" s="286">
        <f>X15+X28+X30+X19</f>
        <v>38189095</v>
      </c>
      <c r="Y31" s="268"/>
      <c r="Z31" s="286">
        <f>Z15+Z28+Z303+Z19+Z30</f>
        <v>154513943</v>
      </c>
      <c r="AA31" s="180"/>
    </row>
    <row r="32" spans="1:27" s="181" customFormat="1" ht="18.600000000000001" thickTop="1">
      <c r="A32" s="288"/>
      <c r="B32" s="168"/>
      <c r="C32" s="168"/>
      <c r="D32" s="168"/>
      <c r="E32" s="169"/>
      <c r="F32" s="255"/>
      <c r="G32" s="289"/>
      <c r="H32" s="255"/>
      <c r="I32" s="290"/>
      <c r="J32" s="255"/>
      <c r="K32" s="255"/>
      <c r="L32" s="255"/>
      <c r="M32" s="291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91"/>
      <c r="AA32" s="180"/>
    </row>
    <row r="33" spans="1:26">
      <c r="A33" s="168"/>
      <c r="B33" s="168"/>
      <c r="C33" s="168"/>
      <c r="D33" s="168"/>
      <c r="E33" s="169"/>
      <c r="F33" s="251"/>
      <c r="G33" s="251"/>
      <c r="H33" s="251"/>
      <c r="I33" s="251"/>
      <c r="J33" s="251"/>
      <c r="K33" s="251"/>
      <c r="L33" s="224"/>
      <c r="M33" s="251"/>
      <c r="N33" s="251"/>
      <c r="O33" s="253"/>
      <c r="P33" s="253"/>
      <c r="Q33" s="253"/>
      <c r="R33" s="251"/>
      <c r="S33" s="251"/>
      <c r="T33" s="251"/>
      <c r="U33" s="251"/>
      <c r="V33" s="251"/>
      <c r="W33" s="290"/>
      <c r="X33" s="290"/>
      <c r="Y33" s="253"/>
      <c r="Z33" s="290"/>
    </row>
  </sheetData>
  <mergeCells count="5">
    <mergeCell ref="A2:F2"/>
    <mergeCell ref="F4:Z4"/>
    <mergeCell ref="J5:L5"/>
    <mergeCell ref="N5:X5"/>
    <mergeCell ref="F10:Z10"/>
  </mergeCells>
  <pageMargins left="0.5" right="0.4" top="0.48" bottom="0.25" header="0.5" footer="0.25"/>
  <pageSetup paperSize="9" scale="48" firstPageNumber="10" fitToHeight="0" orientation="landscape" useFirstPageNumber="1" r:id="rId1"/>
  <headerFooter>
    <oddFooter>&amp;L&amp;14The accompanying notes are an integral part of these financial statements.
&amp;C&amp;14&amp;P</oddFooter>
  </headerFooter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78C50-89CE-4CF8-B0B3-DCFF4A0E6399}">
  <sheetPr>
    <tabColor theme="3" tint="0.79998168889431442"/>
    <pageSetUpPr fitToPage="1"/>
  </sheetPr>
  <dimension ref="A1:Y32"/>
  <sheetViews>
    <sheetView view="pageBreakPreview" topLeftCell="A16" zoomScale="55" zoomScaleNormal="50" zoomScaleSheetLayoutView="55" workbookViewId="0">
      <selection activeCell="L21" sqref="L21"/>
    </sheetView>
  </sheetViews>
  <sheetFormatPr defaultColWidth="9.109375" defaultRowHeight="21.75" customHeight="1"/>
  <cols>
    <col min="1" max="3" width="2.44140625" style="172" customWidth="1"/>
    <col min="4" max="4" width="58.21875" style="172" customWidth="1"/>
    <col min="5" max="5" width="6.21875" style="211" customWidth="1"/>
    <col min="6" max="6" width="20.21875" style="172" bestFit="1" customWidth="1"/>
    <col min="7" max="7" width="1" style="172" customWidth="1"/>
    <col min="8" max="8" width="15.77734375" style="172" customWidth="1"/>
    <col min="9" max="9" width="1" style="172" customWidth="1"/>
    <col min="10" max="10" width="14.5546875" style="172" customWidth="1"/>
    <col min="11" max="11" width="1" style="172" customWidth="1"/>
    <col min="12" max="12" width="18.5546875" style="172" customWidth="1"/>
    <col min="13" max="13" width="1" style="172" customWidth="1"/>
    <col min="14" max="14" width="29.21875" style="172" customWidth="1"/>
    <col min="15" max="15" width="0.77734375" style="172" customWidth="1"/>
    <col min="16" max="16" width="33.77734375" style="172" customWidth="1"/>
    <col min="17" max="17" width="1.44140625" style="172" customWidth="1"/>
    <col min="18" max="18" width="15.21875" style="172" customWidth="1"/>
    <col min="19" max="19" width="0.5546875" style="172" customWidth="1"/>
    <col min="20" max="20" width="18.21875" style="172" customWidth="1"/>
    <col min="21" max="21" width="0.77734375" style="172" customWidth="1"/>
    <col min="22" max="22" width="21.77734375" style="172" customWidth="1"/>
    <col min="23" max="23" width="0.77734375" style="172" customWidth="1"/>
    <col min="24" max="24" width="21.44140625" style="172" customWidth="1"/>
    <col min="25" max="25" width="16.44140625" style="171" bestFit="1" customWidth="1"/>
    <col min="26" max="16384" width="9.109375" style="172"/>
  </cols>
  <sheetData>
    <row r="1" spans="1:25" ht="21.75" customHeight="1">
      <c r="A1" s="166" t="s">
        <v>84</v>
      </c>
      <c r="B1" s="167"/>
      <c r="C1" s="168"/>
      <c r="D1" s="169"/>
      <c r="E1" s="169"/>
      <c r="F1" s="213"/>
      <c r="G1" s="213"/>
      <c r="H1" s="213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</row>
    <row r="2" spans="1:25" s="175" customFormat="1" ht="21.75" customHeight="1">
      <c r="A2" s="384" t="s">
        <v>85</v>
      </c>
      <c r="B2" s="384"/>
      <c r="C2" s="384"/>
      <c r="D2" s="384"/>
      <c r="E2" s="384"/>
      <c r="F2" s="384"/>
      <c r="G2" s="176"/>
      <c r="H2" s="176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74"/>
    </row>
    <row r="3" spans="1:25" s="175" customFormat="1" ht="21.75" customHeight="1">
      <c r="A3" s="176"/>
      <c r="B3" s="176"/>
      <c r="C3" s="176"/>
      <c r="D3" s="176"/>
      <c r="E3" s="176"/>
      <c r="F3" s="176"/>
      <c r="G3" s="176"/>
      <c r="H3" s="176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74"/>
    </row>
    <row r="4" spans="1:25" s="175" customFormat="1" ht="21.75" customHeight="1">
      <c r="A4" s="176"/>
      <c r="B4" s="176"/>
      <c r="C4" s="176"/>
      <c r="D4" s="176"/>
      <c r="E4" s="177"/>
      <c r="F4" s="388" t="s">
        <v>4</v>
      </c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174"/>
    </row>
    <row r="5" spans="1:25" s="175" customFormat="1" ht="21.75" customHeight="1">
      <c r="A5" s="167"/>
      <c r="B5" s="167"/>
      <c r="C5" s="167"/>
      <c r="D5" s="167"/>
      <c r="E5" s="178"/>
      <c r="F5" s="167"/>
      <c r="G5" s="167"/>
      <c r="H5" s="167"/>
      <c r="I5" s="167"/>
      <c r="J5" s="389" t="s">
        <v>47</v>
      </c>
      <c r="K5" s="389"/>
      <c r="L5" s="389"/>
      <c r="M5" s="167"/>
      <c r="N5" s="389" t="s">
        <v>51</v>
      </c>
      <c r="O5" s="389"/>
      <c r="P5" s="389"/>
      <c r="Q5" s="389"/>
      <c r="R5" s="389"/>
      <c r="S5" s="389"/>
      <c r="T5" s="389"/>
      <c r="U5" s="389"/>
      <c r="V5" s="389"/>
      <c r="W5" s="214"/>
      <c r="X5" s="214"/>
      <c r="Y5" s="174"/>
    </row>
    <row r="6" spans="1:25" s="181" customFormat="1" ht="21.75" customHeight="1">
      <c r="A6" s="168"/>
      <c r="B6" s="168"/>
      <c r="C6" s="168"/>
      <c r="D6" s="168"/>
      <c r="E6" s="169"/>
      <c r="F6" s="168"/>
      <c r="G6" s="168"/>
      <c r="H6" s="168"/>
      <c r="I6" s="215"/>
      <c r="J6" s="168"/>
      <c r="K6" s="215"/>
      <c r="L6" s="168"/>
      <c r="M6" s="215"/>
      <c r="N6" s="215" t="s">
        <v>87</v>
      </c>
      <c r="O6" s="215"/>
      <c r="P6" s="215" t="s">
        <v>88</v>
      </c>
      <c r="Q6" s="215"/>
      <c r="R6" s="215"/>
      <c r="S6" s="215"/>
      <c r="T6" s="215"/>
      <c r="U6" s="215"/>
      <c r="V6" s="215"/>
      <c r="W6" s="215"/>
      <c r="X6" s="216"/>
      <c r="Y6" s="180"/>
    </row>
    <row r="7" spans="1:25" s="181" customFormat="1" ht="21.75" customHeight="1">
      <c r="A7" s="168"/>
      <c r="B7" s="168"/>
      <c r="C7" s="168"/>
      <c r="D7" s="168"/>
      <c r="E7" s="169"/>
      <c r="F7" s="215" t="s">
        <v>89</v>
      </c>
      <c r="G7" s="168"/>
      <c r="H7" s="168"/>
      <c r="I7" s="215"/>
      <c r="J7" s="168"/>
      <c r="K7" s="215"/>
      <c r="L7" s="168"/>
      <c r="M7" s="215"/>
      <c r="N7" s="215" t="s">
        <v>90</v>
      </c>
      <c r="O7" s="215"/>
      <c r="P7" s="215" t="s">
        <v>90</v>
      </c>
      <c r="Q7" s="215"/>
      <c r="R7" s="215"/>
      <c r="S7" s="215"/>
      <c r="T7" s="215" t="s">
        <v>92</v>
      </c>
      <c r="U7" s="215"/>
      <c r="V7" s="215" t="s">
        <v>93</v>
      </c>
      <c r="W7" s="215"/>
      <c r="X7" s="216"/>
      <c r="Y7" s="180"/>
    </row>
    <row r="8" spans="1:25" s="181" customFormat="1" ht="21.75" customHeight="1">
      <c r="A8" s="168"/>
      <c r="B8" s="168"/>
      <c r="C8" s="168"/>
      <c r="D8" s="168"/>
      <c r="E8" s="169"/>
      <c r="F8" s="217" t="s">
        <v>94</v>
      </c>
      <c r="G8" s="215"/>
      <c r="H8" s="215" t="s">
        <v>95</v>
      </c>
      <c r="I8" s="215"/>
      <c r="J8" s="215" t="s">
        <v>96</v>
      </c>
      <c r="K8" s="215"/>
      <c r="L8" s="168"/>
      <c r="M8" s="215"/>
      <c r="N8" s="215" t="s">
        <v>97</v>
      </c>
      <c r="O8" s="215"/>
      <c r="P8" s="215" t="s">
        <v>97</v>
      </c>
      <c r="Q8" s="215"/>
      <c r="R8" s="215" t="s">
        <v>98</v>
      </c>
      <c r="S8" s="215"/>
      <c r="T8" s="215" t="s">
        <v>100</v>
      </c>
      <c r="U8" s="215"/>
      <c r="V8" s="215" t="s">
        <v>101</v>
      </c>
      <c r="W8" s="215"/>
      <c r="X8" s="216" t="s">
        <v>93</v>
      </c>
      <c r="Y8" s="180"/>
    </row>
    <row r="9" spans="1:25" s="181" customFormat="1" ht="21.75" customHeight="1">
      <c r="A9" s="168"/>
      <c r="B9" s="168"/>
      <c r="C9" s="168"/>
      <c r="D9" s="168"/>
      <c r="E9" s="169" t="s">
        <v>6</v>
      </c>
      <c r="F9" s="215" t="s">
        <v>102</v>
      </c>
      <c r="G9" s="215"/>
      <c r="H9" s="215" t="s">
        <v>103</v>
      </c>
      <c r="I9" s="215"/>
      <c r="J9" s="215" t="s">
        <v>104</v>
      </c>
      <c r="K9" s="215"/>
      <c r="L9" s="215" t="s">
        <v>50</v>
      </c>
      <c r="M9" s="215"/>
      <c r="N9" s="215" t="s">
        <v>105</v>
      </c>
      <c r="O9" s="215"/>
      <c r="P9" s="215" t="s">
        <v>105</v>
      </c>
      <c r="Q9" s="215"/>
      <c r="R9" s="215" t="s">
        <v>106</v>
      </c>
      <c r="S9" s="215"/>
      <c r="T9" s="215" t="s">
        <v>108</v>
      </c>
      <c r="U9" s="215"/>
      <c r="V9" s="215" t="s">
        <v>109</v>
      </c>
      <c r="W9" s="215"/>
      <c r="X9" s="216" t="s">
        <v>110</v>
      </c>
      <c r="Y9" s="180"/>
    </row>
    <row r="10" spans="1:25" s="181" customFormat="1" ht="21.75" customHeight="1">
      <c r="A10" s="168"/>
      <c r="B10" s="168"/>
      <c r="C10" s="168"/>
      <c r="D10" s="168"/>
      <c r="E10" s="169"/>
      <c r="F10" s="390" t="s">
        <v>10</v>
      </c>
      <c r="G10" s="390"/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390"/>
      <c r="U10" s="390"/>
      <c r="V10" s="390"/>
      <c r="W10" s="390"/>
      <c r="X10" s="390"/>
      <c r="Y10" s="180"/>
    </row>
    <row r="11" spans="1:25" s="181" customFormat="1" ht="21.75" customHeight="1">
      <c r="A11" s="183" t="s">
        <v>111</v>
      </c>
      <c r="B11" s="168"/>
      <c r="C11" s="168"/>
      <c r="D11" s="168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218"/>
      <c r="Y11" s="180"/>
    </row>
    <row r="12" spans="1:25" s="181" customFormat="1" ht="21.75" customHeight="1">
      <c r="A12" s="192" t="s">
        <v>112</v>
      </c>
      <c r="B12" s="168"/>
      <c r="C12" s="168"/>
      <c r="D12" s="168"/>
      <c r="E12" s="169"/>
      <c r="F12" s="192">
        <v>11450000</v>
      </c>
      <c r="G12" s="166"/>
      <c r="H12" s="192">
        <v>19782030</v>
      </c>
      <c r="I12" s="166"/>
      <c r="J12" s="192">
        <v>1160000</v>
      </c>
      <c r="K12" s="166"/>
      <c r="L12" s="192">
        <v>69592981</v>
      </c>
      <c r="M12" s="166"/>
      <c r="N12" s="192">
        <v>1438046</v>
      </c>
      <c r="O12" s="219"/>
      <c r="P12" s="192">
        <v>-404903</v>
      </c>
      <c r="Q12" s="219"/>
      <c r="R12" s="192">
        <v>1542742</v>
      </c>
      <c r="S12" s="192"/>
      <c r="T12" s="220">
        <v>0</v>
      </c>
      <c r="U12" s="219"/>
      <c r="V12" s="221">
        <f>SUM(N12:T12)</f>
        <v>2575885</v>
      </c>
      <c r="W12" s="222"/>
      <c r="X12" s="221">
        <f>SUM(F12:L12,V12)</f>
        <v>104560896</v>
      </c>
      <c r="Y12" s="180"/>
    </row>
    <row r="13" spans="1:25" s="181" customFormat="1" ht="21.75" customHeight="1">
      <c r="A13" s="168" t="s">
        <v>113</v>
      </c>
      <c r="B13" s="168"/>
      <c r="C13" s="168"/>
      <c r="D13" s="168"/>
      <c r="E13" s="169">
        <v>3</v>
      </c>
      <c r="F13" s="220">
        <v>0</v>
      </c>
      <c r="G13" s="223"/>
      <c r="H13" s="220">
        <v>0</v>
      </c>
      <c r="I13" s="223"/>
      <c r="J13" s="220">
        <v>0</v>
      </c>
      <c r="K13" s="223"/>
      <c r="L13" s="168">
        <v>-1158187</v>
      </c>
      <c r="M13" s="223"/>
      <c r="N13" s="224">
        <v>0</v>
      </c>
      <c r="O13" s="222"/>
      <c r="P13" s="220">
        <v>0</v>
      </c>
      <c r="Q13" s="222"/>
      <c r="R13" s="220">
        <v>0</v>
      </c>
      <c r="S13" s="168"/>
      <c r="T13" s="220">
        <v>0</v>
      </c>
      <c r="U13" s="222"/>
      <c r="V13" s="225">
        <f>SUM(N13:T13)</f>
        <v>0</v>
      </c>
      <c r="W13" s="222"/>
      <c r="X13" s="226">
        <f>SUM(F13:L13,V13)</f>
        <v>-1158187</v>
      </c>
      <c r="Y13" s="180"/>
    </row>
    <row r="14" spans="1:25" s="181" customFormat="1" ht="21.75" customHeight="1">
      <c r="A14" s="168" t="s">
        <v>114</v>
      </c>
      <c r="B14" s="168"/>
      <c r="C14" s="168"/>
      <c r="D14" s="168"/>
      <c r="E14" s="169">
        <v>3</v>
      </c>
      <c r="F14" s="227">
        <v>0</v>
      </c>
      <c r="G14" s="223"/>
      <c r="H14" s="227">
        <v>0</v>
      </c>
      <c r="I14" s="223"/>
      <c r="J14" s="227">
        <v>0</v>
      </c>
      <c r="K14" s="223"/>
      <c r="L14" s="228">
        <v>3969024</v>
      </c>
      <c r="M14" s="223"/>
      <c r="N14" s="228">
        <v>-3528094</v>
      </c>
      <c r="O14" s="222"/>
      <c r="P14" s="228">
        <v>-1298793</v>
      </c>
      <c r="Q14" s="222"/>
      <c r="R14" s="228">
        <v>-2068</v>
      </c>
      <c r="S14" s="168"/>
      <c r="T14" s="227">
        <v>0</v>
      </c>
      <c r="U14" s="222"/>
      <c r="V14" s="229">
        <f>SUM(N14:T14)</f>
        <v>-4828955</v>
      </c>
      <c r="W14" s="222"/>
      <c r="X14" s="229">
        <f>SUM(F14:L14,V14)</f>
        <v>-859931</v>
      </c>
      <c r="Y14" s="180"/>
    </row>
    <row r="15" spans="1:25" s="181" customFormat="1" ht="21.75" customHeight="1">
      <c r="A15" s="192" t="s">
        <v>115</v>
      </c>
      <c r="B15" s="168"/>
      <c r="C15" s="168"/>
      <c r="D15" s="168"/>
      <c r="E15" s="169"/>
      <c r="F15" s="221">
        <f>SUM(F12:F14)</f>
        <v>11450000</v>
      </c>
      <c r="G15" s="166"/>
      <c r="H15" s="221">
        <f>SUM(H12:H14)</f>
        <v>19782030</v>
      </c>
      <c r="I15" s="166"/>
      <c r="J15" s="221">
        <f>SUM(J12:J14)</f>
        <v>1160000</v>
      </c>
      <c r="K15" s="166"/>
      <c r="L15" s="221">
        <f>SUM(L12:L14)</f>
        <v>72403818</v>
      </c>
      <c r="M15" s="166"/>
      <c r="N15" s="221">
        <f>SUM(N12:N14)</f>
        <v>-2090048</v>
      </c>
      <c r="O15" s="219"/>
      <c r="P15" s="221">
        <f>SUM(P12:P14)</f>
        <v>-1703696</v>
      </c>
      <c r="Q15" s="219"/>
      <c r="R15" s="221">
        <f>SUM(R12:R14)</f>
        <v>1540674</v>
      </c>
      <c r="S15" s="192">
        <f>SUM(S12:S14)</f>
        <v>0</v>
      </c>
      <c r="T15" s="225">
        <f>SUM(T12:T14)</f>
        <v>0</v>
      </c>
      <c r="U15" s="219"/>
      <c r="V15" s="221">
        <f>SUM(N15:T15)</f>
        <v>-2253070</v>
      </c>
      <c r="W15" s="219"/>
      <c r="X15" s="221">
        <f>SUM(X12:X14)</f>
        <v>102542778</v>
      </c>
      <c r="Y15" s="180"/>
    </row>
    <row r="16" spans="1:25" s="181" customFormat="1" ht="21.75" customHeight="1">
      <c r="A16" s="192" t="s">
        <v>116</v>
      </c>
      <c r="B16" s="168"/>
      <c r="C16" s="168"/>
      <c r="D16" s="168"/>
      <c r="E16" s="169"/>
      <c r="F16" s="192"/>
      <c r="G16" s="166"/>
      <c r="H16" s="192"/>
      <c r="I16" s="166"/>
      <c r="J16" s="192"/>
      <c r="K16" s="166"/>
      <c r="L16" s="192"/>
      <c r="M16" s="166"/>
      <c r="N16" s="192"/>
      <c r="O16" s="219"/>
      <c r="P16" s="192"/>
      <c r="Q16" s="219"/>
      <c r="R16" s="192"/>
      <c r="S16" s="192"/>
      <c r="T16" s="220"/>
      <c r="U16" s="219"/>
      <c r="V16" s="192"/>
      <c r="W16" s="219"/>
      <c r="X16" s="192"/>
      <c r="Y16" s="180"/>
    </row>
    <row r="17" spans="1:25" s="181" customFormat="1" ht="21.75" customHeight="1">
      <c r="A17" s="230" t="s">
        <v>117</v>
      </c>
      <c r="B17" s="168"/>
      <c r="C17" s="168"/>
      <c r="D17" s="168"/>
      <c r="E17" s="169"/>
      <c r="F17" s="192"/>
      <c r="G17" s="166"/>
      <c r="H17" s="192"/>
      <c r="I17" s="166"/>
      <c r="J17" s="192"/>
      <c r="K17" s="166"/>
      <c r="L17" s="192"/>
      <c r="M17" s="166"/>
      <c r="N17" s="192"/>
      <c r="O17" s="219"/>
      <c r="P17" s="192"/>
      <c r="Q17" s="219"/>
      <c r="R17" s="192"/>
      <c r="S17" s="192"/>
      <c r="T17" s="220"/>
      <c r="U17" s="219"/>
      <c r="V17" s="192"/>
      <c r="W17" s="219"/>
      <c r="X17" s="192"/>
      <c r="Y17" s="180"/>
    </row>
    <row r="18" spans="1:25" s="181" customFormat="1" ht="21.75" customHeight="1">
      <c r="A18" s="168"/>
      <c r="B18" s="168" t="s">
        <v>118</v>
      </c>
      <c r="C18" s="168"/>
      <c r="D18" s="168"/>
      <c r="E18" s="169">
        <v>29</v>
      </c>
      <c r="F18" s="231">
        <v>0</v>
      </c>
      <c r="G18" s="224"/>
      <c r="H18" s="231">
        <v>0</v>
      </c>
      <c r="I18" s="224"/>
      <c r="J18" s="231">
        <v>0</v>
      </c>
      <c r="K18" s="223"/>
      <c r="L18" s="228">
        <v>-5724787</v>
      </c>
      <c r="M18" s="223"/>
      <c r="N18" s="231">
        <v>0</v>
      </c>
      <c r="O18" s="232"/>
      <c r="P18" s="231">
        <v>0</v>
      </c>
      <c r="Q18" s="232"/>
      <c r="R18" s="231">
        <v>0</v>
      </c>
      <c r="S18" s="168"/>
      <c r="T18" s="233">
        <v>0</v>
      </c>
      <c r="U18" s="222"/>
      <c r="V18" s="234">
        <f>SUM(N18:T18)</f>
        <v>0</v>
      </c>
      <c r="W18" s="222"/>
      <c r="X18" s="229">
        <f>SUM(F18:L18,V18)</f>
        <v>-5724787</v>
      </c>
      <c r="Y18" s="180"/>
    </row>
    <row r="19" spans="1:25" s="181" customFormat="1" ht="21.75" customHeight="1">
      <c r="A19" s="192" t="s">
        <v>119</v>
      </c>
      <c r="B19" s="168"/>
      <c r="C19" s="168"/>
      <c r="D19" s="168"/>
      <c r="E19" s="169"/>
      <c r="F19" s="345">
        <f>SUM(F18)</f>
        <v>0</v>
      </c>
      <c r="G19" s="166"/>
      <c r="H19" s="345">
        <f>SUM(H18)</f>
        <v>0</v>
      </c>
      <c r="I19" s="166"/>
      <c r="J19" s="345">
        <f>SUM(J18)</f>
        <v>0</v>
      </c>
      <c r="K19" s="166"/>
      <c r="L19" s="346">
        <f>SUM(L18)</f>
        <v>-5724787</v>
      </c>
      <c r="M19" s="166"/>
      <c r="N19" s="345">
        <f>SUM(N18)</f>
        <v>0</v>
      </c>
      <c r="O19" s="219"/>
      <c r="P19" s="345">
        <f>SUM(P18)</f>
        <v>0</v>
      </c>
      <c r="Q19" s="219"/>
      <c r="R19" s="345">
        <f>SUM(R18)</f>
        <v>0</v>
      </c>
      <c r="S19" s="192"/>
      <c r="T19" s="345">
        <f>SUM(T18)</f>
        <v>0</v>
      </c>
      <c r="U19" s="219"/>
      <c r="V19" s="345">
        <f>SUM(V18)</f>
        <v>0</v>
      </c>
      <c r="W19" s="219"/>
      <c r="X19" s="346">
        <f>SUM(X18)</f>
        <v>-5724787</v>
      </c>
      <c r="Y19" s="180"/>
    </row>
    <row r="20" spans="1:25" s="181" customFormat="1" ht="21.75" customHeight="1">
      <c r="A20" s="192" t="s">
        <v>120</v>
      </c>
      <c r="B20" s="168"/>
      <c r="C20" s="168"/>
      <c r="D20" s="168"/>
      <c r="E20" s="169"/>
      <c r="F20" s="213"/>
      <c r="G20" s="213"/>
      <c r="H20" s="213"/>
      <c r="I20" s="213"/>
      <c r="J20" s="213"/>
      <c r="K20" s="213"/>
      <c r="L20" s="213"/>
      <c r="M20" s="213"/>
      <c r="N20" s="213"/>
      <c r="O20" s="235"/>
      <c r="P20" s="235"/>
      <c r="Q20" s="235"/>
      <c r="R20" s="213"/>
      <c r="S20" s="213"/>
      <c r="T20" s="213"/>
      <c r="U20" s="235"/>
      <c r="V20" s="213"/>
      <c r="W20" s="235"/>
      <c r="X20" s="213"/>
      <c r="Y20" s="180"/>
    </row>
    <row r="21" spans="1:25" s="181" customFormat="1" ht="21.75" customHeight="1">
      <c r="A21" s="192"/>
      <c r="B21" s="168" t="s">
        <v>187</v>
      </c>
      <c r="C21" s="168"/>
      <c r="D21" s="168"/>
      <c r="E21" s="169"/>
      <c r="F21" s="220">
        <v>0</v>
      </c>
      <c r="G21" s="213"/>
      <c r="H21" s="220">
        <v>0</v>
      </c>
      <c r="I21" s="213"/>
      <c r="J21" s="220">
        <v>0</v>
      </c>
      <c r="K21" s="213"/>
      <c r="L21" s="236">
        <v>13357824</v>
      </c>
      <c r="M21" s="213"/>
      <c r="N21" s="220">
        <v>0</v>
      </c>
      <c r="O21" s="213"/>
      <c r="P21" s="220">
        <v>0</v>
      </c>
      <c r="Q21" s="213"/>
      <c r="R21" s="220">
        <v>0</v>
      </c>
      <c r="S21" s="213"/>
      <c r="T21" s="220">
        <v>0</v>
      </c>
      <c r="U21" s="213"/>
      <c r="V21" s="225">
        <f>SUM(N21:T21)</f>
        <v>0</v>
      </c>
      <c r="W21" s="235"/>
      <c r="X21" s="236">
        <f>SUM(F21:L21,V21)</f>
        <v>13357824</v>
      </c>
      <c r="Y21" s="180"/>
    </row>
    <row r="22" spans="1:25" s="181" customFormat="1" ht="21.75" customHeight="1">
      <c r="A22" s="192"/>
      <c r="B22" s="168" t="s">
        <v>169</v>
      </c>
      <c r="C22" s="168"/>
      <c r="D22" s="168"/>
      <c r="E22" s="169"/>
      <c r="F22" s="220"/>
      <c r="G22" s="213"/>
      <c r="H22" s="220"/>
      <c r="I22" s="213"/>
      <c r="J22" s="220"/>
      <c r="K22" s="213"/>
      <c r="L22" s="213"/>
      <c r="M22" s="213"/>
      <c r="N22" s="220"/>
      <c r="O22" s="213"/>
      <c r="P22" s="220"/>
      <c r="Q22" s="213"/>
      <c r="R22" s="220"/>
      <c r="S22" s="213"/>
      <c r="T22" s="220"/>
      <c r="U22" s="213"/>
      <c r="V22" s="220"/>
      <c r="W22" s="235"/>
      <c r="X22" s="213"/>
      <c r="Y22" s="180"/>
    </row>
    <row r="23" spans="1:25" s="181" customFormat="1" ht="21.75" customHeight="1">
      <c r="A23" s="192"/>
      <c r="B23" s="168" t="s">
        <v>121</v>
      </c>
      <c r="C23" s="168"/>
      <c r="D23" s="168"/>
      <c r="E23" s="169"/>
      <c r="F23" s="220">
        <v>0</v>
      </c>
      <c r="G23" s="213"/>
      <c r="H23" s="220">
        <v>0</v>
      </c>
      <c r="I23" s="213"/>
      <c r="J23" s="220">
        <v>0</v>
      </c>
      <c r="K23" s="213"/>
      <c r="L23" s="220">
        <v>0</v>
      </c>
      <c r="M23" s="213"/>
      <c r="N23" s="237">
        <v>27360210</v>
      </c>
      <c r="O23" s="235"/>
      <c r="P23" s="237">
        <v>1272452</v>
      </c>
      <c r="Q23" s="235"/>
      <c r="R23" s="237">
        <v>1914293</v>
      </c>
      <c r="S23" s="213"/>
      <c r="T23" s="220">
        <v>0</v>
      </c>
      <c r="U23" s="235"/>
      <c r="V23" s="237">
        <f>SUM(N23:T23)</f>
        <v>30546955</v>
      </c>
      <c r="W23" s="235"/>
      <c r="X23" s="237">
        <f>SUM(F23:L23,V23)</f>
        <v>30546955</v>
      </c>
      <c r="Y23" s="180"/>
    </row>
    <row r="24" spans="1:25" s="181" customFormat="1" ht="21.75" customHeight="1">
      <c r="A24" s="192"/>
      <c r="B24" s="168" t="s">
        <v>170</v>
      </c>
      <c r="C24" s="168"/>
      <c r="D24" s="168"/>
      <c r="E24" s="169"/>
      <c r="F24" s="220"/>
      <c r="G24" s="213"/>
      <c r="H24" s="220"/>
      <c r="I24" s="213"/>
      <c r="J24" s="220"/>
      <c r="K24" s="213"/>
      <c r="L24" s="220"/>
      <c r="M24" s="213"/>
      <c r="N24" s="213"/>
      <c r="O24" s="235"/>
      <c r="P24" s="213"/>
      <c r="Q24" s="235"/>
      <c r="R24" s="213"/>
      <c r="S24" s="213"/>
      <c r="T24" s="220"/>
      <c r="U24" s="235"/>
      <c r="V24" s="213"/>
      <c r="W24" s="235"/>
      <c r="X24" s="213"/>
      <c r="Y24" s="180"/>
    </row>
    <row r="25" spans="1:25" s="181" customFormat="1" ht="21.75" customHeight="1">
      <c r="A25" s="192"/>
      <c r="B25" s="168"/>
      <c r="C25" s="168" t="s">
        <v>171</v>
      </c>
      <c r="D25" s="168"/>
      <c r="E25" s="169"/>
      <c r="F25" s="220"/>
      <c r="G25" s="213"/>
      <c r="H25" s="220"/>
      <c r="I25" s="213"/>
      <c r="J25" s="220"/>
      <c r="K25" s="213"/>
      <c r="L25" s="220"/>
      <c r="M25" s="213"/>
      <c r="N25" s="213"/>
      <c r="O25" s="235"/>
      <c r="P25" s="213"/>
      <c r="Q25" s="235"/>
      <c r="R25" s="213"/>
      <c r="S25" s="213"/>
      <c r="T25" s="220"/>
      <c r="U25" s="235"/>
      <c r="V25" s="213"/>
      <c r="W25" s="235"/>
      <c r="X25" s="213"/>
      <c r="Y25" s="180"/>
    </row>
    <row r="26" spans="1:25" s="181" customFormat="1" ht="21.75" customHeight="1">
      <c r="A26" s="192"/>
      <c r="B26" s="168"/>
      <c r="C26" s="168" t="s">
        <v>172</v>
      </c>
      <c r="D26" s="168"/>
      <c r="E26" s="169"/>
      <c r="F26" s="220">
        <v>0</v>
      </c>
      <c r="G26" s="213"/>
      <c r="H26" s="220">
        <v>0</v>
      </c>
      <c r="I26" s="213"/>
      <c r="J26" s="220">
        <v>0</v>
      </c>
      <c r="K26" s="213"/>
      <c r="L26" s="220">
        <v>0</v>
      </c>
      <c r="M26" s="213"/>
      <c r="N26" s="224">
        <v>0</v>
      </c>
      <c r="O26" s="232"/>
      <c r="P26" s="224">
        <v>0</v>
      </c>
      <c r="Q26" s="232"/>
      <c r="R26" s="224">
        <v>0</v>
      </c>
      <c r="S26" s="213"/>
      <c r="T26" s="237">
        <v>-12989742</v>
      </c>
      <c r="U26" s="235"/>
      <c r="V26" s="237">
        <f>SUM(N26:T26)</f>
        <v>-12989742</v>
      </c>
      <c r="W26" s="235"/>
      <c r="X26" s="237">
        <f>SUM(F26:L26,V26)</f>
        <v>-12989742</v>
      </c>
      <c r="Y26" s="180"/>
    </row>
    <row r="27" spans="1:25" s="181" customFormat="1" ht="21.75" customHeight="1">
      <c r="A27" s="168"/>
      <c r="B27" s="168" t="s">
        <v>122</v>
      </c>
      <c r="C27" s="168"/>
      <c r="D27" s="168"/>
      <c r="E27" s="169"/>
      <c r="F27" s="233">
        <v>0</v>
      </c>
      <c r="G27" s="169"/>
      <c r="H27" s="233">
        <v>0</v>
      </c>
      <c r="I27" s="168"/>
      <c r="J27" s="233">
        <v>0</v>
      </c>
      <c r="K27" s="235"/>
      <c r="L27" s="238">
        <v>18437</v>
      </c>
      <c r="M27" s="213"/>
      <c r="N27" s="233">
        <v>0</v>
      </c>
      <c r="O27" s="235"/>
      <c r="P27" s="233">
        <v>0</v>
      </c>
      <c r="Q27" s="235"/>
      <c r="R27" s="227">
        <v>0</v>
      </c>
      <c r="S27" s="239"/>
      <c r="T27" s="227">
        <v>0</v>
      </c>
      <c r="U27" s="235"/>
      <c r="V27" s="234">
        <f>SUM(N27:T27)</f>
        <v>0</v>
      </c>
      <c r="W27" s="235"/>
      <c r="X27" s="234">
        <f>SUM(F27:L27,V27)</f>
        <v>18437</v>
      </c>
      <c r="Y27" s="180"/>
    </row>
    <row r="28" spans="1:25" s="207" customFormat="1" ht="21.75" customHeight="1">
      <c r="A28" s="192" t="s">
        <v>123</v>
      </c>
      <c r="B28" s="203"/>
      <c r="C28" s="203"/>
      <c r="D28" s="203"/>
      <c r="E28" s="204"/>
      <c r="F28" s="240">
        <f>SUM(F21:F27)</f>
        <v>0</v>
      </c>
      <c r="G28" s="241"/>
      <c r="H28" s="240">
        <f>SUM(H21:H27)</f>
        <v>0</v>
      </c>
      <c r="I28" s="242"/>
      <c r="J28" s="240">
        <f>SUM(J21:J27)</f>
        <v>0</v>
      </c>
      <c r="K28" s="243"/>
      <c r="L28" s="244">
        <f>SUM(L21:L27)</f>
        <v>13376261</v>
      </c>
      <c r="M28" s="245"/>
      <c r="N28" s="244">
        <f>SUM(N21:N27)</f>
        <v>27360210</v>
      </c>
      <c r="O28" s="243"/>
      <c r="P28" s="244">
        <f>SUM(P21:P27)</f>
        <v>1272452</v>
      </c>
      <c r="Q28" s="243"/>
      <c r="R28" s="244">
        <f>SUM(R21:R27)</f>
        <v>1914293</v>
      </c>
      <c r="S28" s="243"/>
      <c r="T28" s="244">
        <f>SUM(T21:T27)</f>
        <v>-12989742</v>
      </c>
      <c r="U28" s="243"/>
      <c r="V28" s="244">
        <f>SUM(V21:V27)</f>
        <v>17557213</v>
      </c>
      <c r="W28" s="243"/>
      <c r="X28" s="244">
        <f>SUM(F28:L28,V28)</f>
        <v>30933474</v>
      </c>
      <c r="Y28" s="180"/>
    </row>
    <row r="29" spans="1:25" s="207" customFormat="1" ht="21.75" customHeight="1">
      <c r="A29" s="168"/>
      <c r="B29" s="168" t="s">
        <v>185</v>
      </c>
      <c r="C29" s="203"/>
      <c r="D29" s="203"/>
      <c r="E29" s="204"/>
      <c r="F29" s="243"/>
      <c r="G29" s="241"/>
      <c r="H29" s="243"/>
      <c r="I29" s="242"/>
      <c r="J29" s="243"/>
      <c r="K29" s="243"/>
      <c r="L29" s="246"/>
      <c r="M29" s="245"/>
      <c r="N29" s="246"/>
      <c r="O29" s="243"/>
      <c r="P29" s="246"/>
      <c r="Q29" s="243"/>
      <c r="R29" s="243"/>
      <c r="S29" s="243"/>
      <c r="T29" s="243"/>
      <c r="U29" s="243"/>
      <c r="V29" s="246"/>
      <c r="W29" s="243"/>
      <c r="X29" s="246"/>
      <c r="Y29" s="180"/>
    </row>
    <row r="30" spans="1:25" s="207" customFormat="1" ht="21.75" customHeight="1">
      <c r="A30" s="192"/>
      <c r="B30" s="168" t="s">
        <v>124</v>
      </c>
      <c r="C30" s="203"/>
      <c r="D30" s="203"/>
      <c r="E30" s="204"/>
      <c r="F30" s="233">
        <v>0</v>
      </c>
      <c r="G30" s="241"/>
      <c r="H30" s="233">
        <v>0</v>
      </c>
      <c r="I30" s="242"/>
      <c r="J30" s="233">
        <v>0</v>
      </c>
      <c r="K30" s="243"/>
      <c r="L30" s="247">
        <v>-2444106</v>
      </c>
      <c r="M30" s="245"/>
      <c r="N30" s="243">
        <v>0</v>
      </c>
      <c r="O30" s="243"/>
      <c r="P30" s="243">
        <v>0</v>
      </c>
      <c r="Q30" s="243"/>
      <c r="R30" s="243">
        <v>0</v>
      </c>
      <c r="S30" s="243"/>
      <c r="T30" s="243">
        <v>0</v>
      </c>
      <c r="U30" s="243"/>
      <c r="V30" s="234">
        <f>SUM(N30:T30)</f>
        <v>0</v>
      </c>
      <c r="W30" s="243"/>
      <c r="X30" s="248">
        <f>SUM(F30:L30,V30)</f>
        <v>-2444106</v>
      </c>
      <c r="Y30" s="180"/>
    </row>
    <row r="31" spans="1:25" s="181" customFormat="1" ht="21.75" customHeight="1">
      <c r="A31" s="209" t="s">
        <v>125</v>
      </c>
      <c r="B31" s="168"/>
      <c r="C31" s="168"/>
      <c r="D31" s="168"/>
      <c r="E31" s="169"/>
      <c r="F31" s="249">
        <f>F15+F19+F28+F30</f>
        <v>11450000</v>
      </c>
      <c r="G31" s="241"/>
      <c r="H31" s="249">
        <f>H15+H19+H28+H30</f>
        <v>19782030</v>
      </c>
      <c r="I31" s="242"/>
      <c r="J31" s="249">
        <f>J15+J19+J28+J30</f>
        <v>1160000</v>
      </c>
      <c r="K31" s="243"/>
      <c r="L31" s="249">
        <f>L15+L19+L28+L30</f>
        <v>77611186</v>
      </c>
      <c r="M31" s="245"/>
      <c r="N31" s="249">
        <f>N15+N19+N28+N30</f>
        <v>25270162</v>
      </c>
      <c r="O31" s="243"/>
      <c r="P31" s="249">
        <f>P15+P19+P28+P30</f>
        <v>-431244</v>
      </c>
      <c r="Q31" s="243"/>
      <c r="R31" s="249">
        <f>R15+R19+R28+R30</f>
        <v>3454967</v>
      </c>
      <c r="S31" s="243"/>
      <c r="T31" s="249">
        <f>T15+T19+T28+T30</f>
        <v>-12989742</v>
      </c>
      <c r="U31" s="243"/>
      <c r="V31" s="249">
        <f>V15+V19+V28+V30</f>
        <v>15304143</v>
      </c>
      <c r="W31" s="243"/>
      <c r="X31" s="249">
        <f>X15+X19+X28+X30</f>
        <v>125307359</v>
      </c>
      <c r="Y31" s="180"/>
    </row>
    <row r="32" spans="1:25" ht="21.75" customHeight="1">
      <c r="A32" s="168"/>
      <c r="B32" s="168"/>
      <c r="C32" s="168"/>
      <c r="D32" s="168"/>
      <c r="E32" s="169"/>
      <c r="F32" s="168"/>
      <c r="G32" s="168"/>
      <c r="H32" s="168"/>
      <c r="I32" s="168"/>
      <c r="J32" s="168"/>
      <c r="K32" s="168"/>
      <c r="L32" s="168"/>
      <c r="M32" s="168"/>
      <c r="N32" s="168"/>
      <c r="O32" s="235"/>
      <c r="P32" s="235"/>
      <c r="Q32" s="235"/>
      <c r="R32" s="168"/>
      <c r="S32" s="168"/>
      <c r="T32" s="168"/>
      <c r="U32" s="250"/>
      <c r="V32" s="250"/>
      <c r="W32" s="235"/>
      <c r="X32" s="250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X4"/>
    <mergeCell ref="J5:L5"/>
    <mergeCell ref="N5:V5"/>
    <mergeCell ref="F10:X10"/>
  </mergeCells>
  <pageMargins left="0.5" right="0.4" top="0.48" bottom="0.25" header="0.5" footer="0.25"/>
  <pageSetup paperSize="9" scale="48" firstPageNumber="11" orientation="landscape" useFirstPageNumber="1" r:id="rId1"/>
  <headerFooter>
    <oddFooter>&amp;L&amp;14The accompanying notes are an integral part of these financial statements.
&amp;C&amp;14&amp;P</oddFooter>
  </headerFooter>
  <customProperties>
    <customPr name="_pios_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0EE5F-5717-4D6B-B78F-3EB8D2B4669F}">
  <sheetPr>
    <pageSetUpPr fitToPage="1"/>
  </sheetPr>
  <dimension ref="A1:Y31"/>
  <sheetViews>
    <sheetView view="pageBreakPreview" topLeftCell="A9" zoomScale="70" zoomScaleNormal="50" zoomScaleSheetLayoutView="70" zoomScalePageLayoutView="70" workbookViewId="0">
      <selection activeCell="H15" sqref="H15"/>
    </sheetView>
  </sheetViews>
  <sheetFormatPr defaultColWidth="9.109375" defaultRowHeight="19.2"/>
  <cols>
    <col min="1" max="3" width="2.44140625" style="172" customWidth="1"/>
    <col min="4" max="4" width="58.21875" style="172" customWidth="1"/>
    <col min="5" max="5" width="6.21875" style="211" customWidth="1"/>
    <col min="6" max="6" width="20" style="212" bestFit="1" customWidth="1"/>
    <col min="7" max="7" width="1" style="212" customWidth="1"/>
    <col min="8" max="8" width="15.77734375" style="212" customWidth="1"/>
    <col min="9" max="9" width="1" style="212" customWidth="1"/>
    <col min="10" max="10" width="14.5546875" style="212" customWidth="1"/>
    <col min="11" max="11" width="1" style="212" customWidth="1"/>
    <col min="12" max="12" width="17.5546875" style="212" customWidth="1"/>
    <col min="13" max="13" width="1" style="212" customWidth="1"/>
    <col min="14" max="14" width="29.21875" style="212" customWidth="1"/>
    <col min="15" max="15" width="0.77734375" style="212" customWidth="1"/>
    <col min="16" max="16" width="33.77734375" style="212" customWidth="1"/>
    <col min="17" max="17" width="1.44140625" style="212" customWidth="1"/>
    <col min="18" max="18" width="15.21875" style="212" customWidth="1"/>
    <col min="19" max="19" width="0.5546875" style="212" customWidth="1"/>
    <col min="20" max="20" width="18.21875" style="212" customWidth="1"/>
    <col min="21" max="21" width="0.77734375" style="212" customWidth="1"/>
    <col min="22" max="22" width="21.77734375" style="212" customWidth="1"/>
    <col min="23" max="23" width="0.77734375" style="212" customWidth="1"/>
    <col min="24" max="24" width="21.44140625" style="212" customWidth="1"/>
    <col min="25" max="25" width="9.109375" style="171"/>
    <col min="26" max="16384" width="9.109375" style="172"/>
  </cols>
  <sheetData>
    <row r="1" spans="1:25" ht="21.6" customHeight="1">
      <c r="A1" s="166" t="s">
        <v>84</v>
      </c>
      <c r="B1" s="167"/>
      <c r="C1" s="168"/>
      <c r="D1" s="169"/>
      <c r="E1" s="169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</row>
    <row r="2" spans="1:25" s="175" customFormat="1" ht="21.6" customHeight="1">
      <c r="A2" s="384" t="s">
        <v>85</v>
      </c>
      <c r="B2" s="384"/>
      <c r="C2" s="384"/>
      <c r="D2" s="384"/>
      <c r="E2" s="384"/>
      <c r="F2" s="384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4"/>
    </row>
    <row r="3" spans="1:25" s="175" customFormat="1" ht="21.6" customHeight="1">
      <c r="A3" s="176"/>
      <c r="B3" s="176"/>
      <c r="C3" s="176"/>
      <c r="D3" s="176"/>
      <c r="E3" s="176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4"/>
    </row>
    <row r="4" spans="1:25" s="175" customFormat="1" ht="21.6" customHeight="1">
      <c r="A4" s="176"/>
      <c r="B4" s="176"/>
      <c r="C4" s="176"/>
      <c r="D4" s="176"/>
      <c r="E4" s="177"/>
      <c r="F4" s="392" t="s">
        <v>4</v>
      </c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174"/>
    </row>
    <row r="5" spans="1:25" s="175" customFormat="1" ht="21.6" customHeight="1">
      <c r="A5" s="167"/>
      <c r="B5" s="167"/>
      <c r="C5" s="167"/>
      <c r="D5" s="167"/>
      <c r="E5" s="178"/>
      <c r="F5" s="173"/>
      <c r="G5" s="173"/>
      <c r="H5" s="173"/>
      <c r="I5" s="173"/>
      <c r="J5" s="391" t="s">
        <v>47</v>
      </c>
      <c r="K5" s="391"/>
      <c r="L5" s="391"/>
      <c r="M5" s="173"/>
      <c r="N5" s="391" t="s">
        <v>51</v>
      </c>
      <c r="O5" s="391"/>
      <c r="P5" s="391"/>
      <c r="Q5" s="391"/>
      <c r="R5" s="391"/>
      <c r="S5" s="391"/>
      <c r="T5" s="391"/>
      <c r="U5" s="391"/>
      <c r="V5" s="391"/>
      <c r="W5" s="173"/>
      <c r="X5" s="173"/>
      <c r="Y5" s="174"/>
    </row>
    <row r="6" spans="1:25" s="181" customFormat="1" ht="21.6" customHeight="1">
      <c r="A6" s="168"/>
      <c r="B6" s="168"/>
      <c r="C6" s="168"/>
      <c r="D6" s="168"/>
      <c r="E6" s="169"/>
      <c r="F6" s="170"/>
      <c r="G6" s="170"/>
      <c r="H6" s="170"/>
      <c r="I6" s="179"/>
      <c r="J6" s="170"/>
      <c r="K6" s="179"/>
      <c r="L6" s="170"/>
      <c r="M6" s="179"/>
      <c r="N6" s="179" t="s">
        <v>87</v>
      </c>
      <c r="O6" s="179"/>
      <c r="P6" s="179" t="s">
        <v>88</v>
      </c>
      <c r="Q6" s="179"/>
      <c r="R6" s="179"/>
      <c r="S6" s="179"/>
      <c r="T6" s="179"/>
      <c r="U6" s="179"/>
      <c r="V6" s="179"/>
      <c r="W6" s="179"/>
      <c r="X6" s="179"/>
      <c r="Y6" s="180"/>
    </row>
    <row r="7" spans="1:25" s="181" customFormat="1" ht="21.6" customHeight="1">
      <c r="A7" s="168"/>
      <c r="B7" s="168"/>
      <c r="C7" s="168"/>
      <c r="D7" s="168"/>
      <c r="E7" s="169"/>
      <c r="F7" s="179" t="s">
        <v>89</v>
      </c>
      <c r="G7" s="170"/>
      <c r="H7" s="170"/>
      <c r="I7" s="179"/>
      <c r="J7" s="170"/>
      <c r="K7" s="179"/>
      <c r="L7" s="170"/>
      <c r="M7" s="179"/>
      <c r="N7" s="179" t="s">
        <v>90</v>
      </c>
      <c r="O7" s="179"/>
      <c r="P7" s="179" t="s">
        <v>90</v>
      </c>
      <c r="Q7" s="179"/>
      <c r="R7" s="179"/>
      <c r="S7" s="179"/>
      <c r="T7" s="179" t="s">
        <v>92</v>
      </c>
      <c r="U7" s="179"/>
      <c r="V7" s="179" t="s">
        <v>93</v>
      </c>
      <c r="W7" s="179"/>
      <c r="X7" s="179"/>
      <c r="Y7" s="180"/>
    </row>
    <row r="8" spans="1:25" s="181" customFormat="1" ht="21.6" customHeight="1">
      <c r="A8" s="168"/>
      <c r="B8" s="168"/>
      <c r="C8" s="168"/>
      <c r="D8" s="168"/>
      <c r="E8" s="169"/>
      <c r="F8" s="182" t="s">
        <v>94</v>
      </c>
      <c r="G8" s="179"/>
      <c r="H8" s="179" t="s">
        <v>95</v>
      </c>
      <c r="I8" s="179"/>
      <c r="J8" s="179" t="s">
        <v>96</v>
      </c>
      <c r="K8" s="179"/>
      <c r="L8" s="170"/>
      <c r="M8" s="179"/>
      <c r="N8" s="179" t="s">
        <v>97</v>
      </c>
      <c r="O8" s="179"/>
      <c r="P8" s="179" t="s">
        <v>97</v>
      </c>
      <c r="Q8" s="179"/>
      <c r="R8" s="179" t="s">
        <v>98</v>
      </c>
      <c r="S8" s="179"/>
      <c r="T8" s="179" t="s">
        <v>100</v>
      </c>
      <c r="U8" s="179"/>
      <c r="V8" s="179" t="s">
        <v>101</v>
      </c>
      <c r="W8" s="179"/>
      <c r="X8" s="179" t="s">
        <v>93</v>
      </c>
      <c r="Y8" s="180"/>
    </row>
    <row r="9" spans="1:25" s="181" customFormat="1" ht="21.6" customHeight="1">
      <c r="A9" s="168"/>
      <c r="B9" s="168"/>
      <c r="C9" s="168"/>
      <c r="D9" s="168"/>
      <c r="E9" s="169" t="s">
        <v>6</v>
      </c>
      <c r="F9" s="179" t="s">
        <v>102</v>
      </c>
      <c r="G9" s="179"/>
      <c r="H9" s="179" t="s">
        <v>103</v>
      </c>
      <c r="I9" s="179"/>
      <c r="J9" s="179" t="s">
        <v>104</v>
      </c>
      <c r="K9" s="179"/>
      <c r="L9" s="179" t="s">
        <v>50</v>
      </c>
      <c r="M9" s="179"/>
      <c r="N9" s="179" t="s">
        <v>105</v>
      </c>
      <c r="O9" s="179"/>
      <c r="P9" s="179" t="s">
        <v>105</v>
      </c>
      <c r="Q9" s="179"/>
      <c r="R9" s="179" t="s">
        <v>106</v>
      </c>
      <c r="S9" s="179"/>
      <c r="T9" s="179" t="s">
        <v>108</v>
      </c>
      <c r="U9" s="179"/>
      <c r="V9" s="179" t="s">
        <v>109</v>
      </c>
      <c r="W9" s="179"/>
      <c r="X9" s="179" t="s">
        <v>110</v>
      </c>
      <c r="Y9" s="180"/>
    </row>
    <row r="10" spans="1:25" s="181" customFormat="1" ht="21.6" customHeight="1">
      <c r="A10" s="168"/>
      <c r="B10" s="168"/>
      <c r="C10" s="168"/>
      <c r="D10" s="168"/>
      <c r="E10" s="169"/>
      <c r="F10" s="393" t="s">
        <v>10</v>
      </c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393"/>
      <c r="T10" s="393"/>
      <c r="U10" s="393"/>
      <c r="V10" s="393"/>
      <c r="W10" s="393"/>
      <c r="X10" s="393"/>
      <c r="Y10" s="180"/>
    </row>
    <row r="11" spans="1:25" s="181" customFormat="1" ht="21.6" customHeight="1">
      <c r="A11" s="183" t="s">
        <v>126</v>
      </c>
      <c r="B11" s="168"/>
      <c r="C11" s="168"/>
      <c r="D11" s="168"/>
      <c r="E11" s="169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0"/>
    </row>
    <row r="12" spans="1:25" s="181" customFormat="1" ht="21.6" customHeight="1">
      <c r="A12" s="183" t="s">
        <v>127</v>
      </c>
      <c r="B12" s="168"/>
      <c r="C12" s="168"/>
      <c r="D12" s="168"/>
      <c r="E12" s="169"/>
      <c r="F12" s="185">
        <v>11450000</v>
      </c>
      <c r="G12" s="185"/>
      <c r="H12" s="185">
        <v>19782030</v>
      </c>
      <c r="I12" s="185"/>
      <c r="J12" s="185">
        <v>1160000</v>
      </c>
      <c r="K12" s="185"/>
      <c r="L12" s="185">
        <v>75557134</v>
      </c>
      <c r="M12" s="185"/>
      <c r="N12" s="185">
        <v>253227</v>
      </c>
      <c r="O12" s="185"/>
      <c r="P12" s="185">
        <v>848027</v>
      </c>
      <c r="Q12" s="185"/>
      <c r="R12" s="185">
        <v>3457035</v>
      </c>
      <c r="S12" s="185"/>
      <c r="T12" s="185">
        <v>0</v>
      </c>
      <c r="U12" s="185"/>
      <c r="V12" s="186">
        <f>SUM(N12:T12)</f>
        <v>4558289</v>
      </c>
      <c r="W12" s="185"/>
      <c r="X12" s="186">
        <f>SUM(F12:L12,V12)</f>
        <v>112507453</v>
      </c>
      <c r="Y12" s="180"/>
    </row>
    <row r="13" spans="1:25" s="181" customFormat="1" ht="21.6" customHeight="1">
      <c r="A13" s="187" t="s">
        <v>113</v>
      </c>
      <c r="B13" s="168"/>
      <c r="C13" s="168"/>
      <c r="D13" s="168"/>
      <c r="E13" s="169">
        <v>3</v>
      </c>
      <c r="F13" s="188">
        <v>0</v>
      </c>
      <c r="G13" s="188"/>
      <c r="H13" s="188">
        <v>0</v>
      </c>
      <c r="I13" s="188"/>
      <c r="J13" s="188">
        <v>0</v>
      </c>
      <c r="K13" s="188"/>
      <c r="L13" s="188">
        <v>384096</v>
      </c>
      <c r="M13" s="188"/>
      <c r="N13" s="188">
        <v>0</v>
      </c>
      <c r="O13" s="188"/>
      <c r="P13" s="188">
        <v>0</v>
      </c>
      <c r="Q13" s="188"/>
      <c r="R13" s="188">
        <v>0</v>
      </c>
      <c r="S13" s="188"/>
      <c r="T13" s="188">
        <v>-12989742</v>
      </c>
      <c r="U13" s="188"/>
      <c r="V13" s="189">
        <f>SUM(N13:T13)</f>
        <v>-12989742</v>
      </c>
      <c r="W13" s="188"/>
      <c r="X13" s="189">
        <f>SUM(F13:L13,V13)</f>
        <v>-12605646</v>
      </c>
      <c r="Y13" s="180"/>
    </row>
    <row r="14" spans="1:25" s="181" customFormat="1" ht="21.6" customHeight="1">
      <c r="A14" s="187" t="s">
        <v>114</v>
      </c>
      <c r="B14" s="168"/>
      <c r="C14" s="168"/>
      <c r="D14" s="168"/>
      <c r="E14" s="169">
        <v>3</v>
      </c>
      <c r="F14" s="190">
        <v>0</v>
      </c>
      <c r="G14" s="188"/>
      <c r="H14" s="190">
        <v>0</v>
      </c>
      <c r="I14" s="188"/>
      <c r="J14" s="190">
        <v>0</v>
      </c>
      <c r="K14" s="188"/>
      <c r="L14" s="190">
        <v>1669956</v>
      </c>
      <c r="M14" s="188"/>
      <c r="N14" s="190">
        <v>25016935</v>
      </c>
      <c r="O14" s="188"/>
      <c r="P14" s="190">
        <v>-1279271</v>
      </c>
      <c r="Q14" s="188"/>
      <c r="R14" s="190">
        <v>-2068</v>
      </c>
      <c r="S14" s="188"/>
      <c r="T14" s="190">
        <v>0</v>
      </c>
      <c r="U14" s="188"/>
      <c r="V14" s="191">
        <f>SUM(N14:T14)</f>
        <v>23735596</v>
      </c>
      <c r="W14" s="188"/>
      <c r="X14" s="191">
        <f>SUM(F14:L14,V14)</f>
        <v>25405552</v>
      </c>
      <c r="Y14" s="180"/>
    </row>
    <row r="15" spans="1:25" s="181" customFormat="1" ht="21.6" customHeight="1">
      <c r="A15" s="192" t="s">
        <v>128</v>
      </c>
      <c r="B15" s="168"/>
      <c r="C15" s="168"/>
      <c r="D15" s="168"/>
      <c r="E15" s="169"/>
      <c r="F15" s="186">
        <f>SUM(F12:F14)</f>
        <v>11450000</v>
      </c>
      <c r="G15" s="193"/>
      <c r="H15" s="186">
        <f>SUM(H12:H14)</f>
        <v>19782030</v>
      </c>
      <c r="I15" s="193"/>
      <c r="J15" s="186">
        <f>SUM(J12:J14)</f>
        <v>1160000</v>
      </c>
      <c r="K15" s="193"/>
      <c r="L15" s="186">
        <f>SUM(L12:L14)</f>
        <v>77611186</v>
      </c>
      <c r="M15" s="193"/>
      <c r="N15" s="186">
        <f>SUM(N12:N14)</f>
        <v>25270162</v>
      </c>
      <c r="O15" s="194"/>
      <c r="P15" s="186">
        <f>SUM(P12:P14)</f>
        <v>-431244</v>
      </c>
      <c r="Q15" s="194"/>
      <c r="R15" s="186">
        <f>SUM(R12:R14)</f>
        <v>3454967</v>
      </c>
      <c r="S15" s="193">
        <v>0</v>
      </c>
      <c r="T15" s="186">
        <f>SUM(T12:T14)</f>
        <v>-12989742</v>
      </c>
      <c r="U15" s="194"/>
      <c r="V15" s="186">
        <f>SUM(V12:V14)</f>
        <v>15304143</v>
      </c>
      <c r="W15" s="194"/>
      <c r="X15" s="186">
        <f>SUM(X12:X14)</f>
        <v>125307359</v>
      </c>
      <c r="Y15" s="180"/>
    </row>
    <row r="16" spans="1:25" s="181" customFormat="1" ht="21.6" customHeight="1">
      <c r="A16" s="195" t="s">
        <v>116</v>
      </c>
      <c r="B16" s="110"/>
      <c r="C16" s="168"/>
      <c r="D16" s="168"/>
      <c r="E16" s="169"/>
      <c r="F16" s="186"/>
      <c r="G16" s="193"/>
      <c r="H16" s="186"/>
      <c r="I16" s="193"/>
      <c r="J16" s="186"/>
      <c r="K16" s="193"/>
      <c r="L16" s="186"/>
      <c r="M16" s="193"/>
      <c r="N16" s="186"/>
      <c r="O16" s="194"/>
      <c r="P16" s="186"/>
      <c r="Q16" s="194"/>
      <c r="R16" s="186"/>
      <c r="S16" s="193"/>
      <c r="T16" s="196"/>
      <c r="U16" s="194"/>
      <c r="V16" s="186"/>
      <c r="W16" s="194"/>
      <c r="X16" s="186"/>
      <c r="Y16" s="180"/>
    </row>
    <row r="17" spans="1:25" s="181" customFormat="1" ht="21.6" customHeight="1">
      <c r="A17" s="197" t="s">
        <v>117</v>
      </c>
      <c r="B17" s="110"/>
      <c r="C17" s="168"/>
      <c r="D17" s="168"/>
      <c r="E17" s="169"/>
      <c r="F17" s="186"/>
      <c r="G17" s="193"/>
      <c r="H17" s="186"/>
      <c r="I17" s="193"/>
      <c r="J17" s="186"/>
      <c r="K17" s="193"/>
      <c r="L17" s="186"/>
      <c r="M17" s="193"/>
      <c r="N17" s="186"/>
      <c r="O17" s="194"/>
      <c r="P17" s="186"/>
      <c r="Q17" s="194"/>
      <c r="R17" s="186"/>
      <c r="S17" s="193"/>
      <c r="T17" s="196"/>
      <c r="U17" s="194"/>
      <c r="V17" s="186"/>
      <c r="W17" s="194"/>
      <c r="X17" s="186"/>
      <c r="Y17" s="180"/>
    </row>
    <row r="18" spans="1:25" s="181" customFormat="1" ht="21.6" customHeight="1">
      <c r="A18" s="195"/>
      <c r="B18" s="110" t="s">
        <v>118</v>
      </c>
      <c r="C18" s="168"/>
      <c r="D18" s="168"/>
      <c r="E18" s="169">
        <v>29</v>
      </c>
      <c r="F18" s="198">
        <v>0</v>
      </c>
      <c r="G18" s="184"/>
      <c r="H18" s="198">
        <v>0</v>
      </c>
      <c r="I18" s="170"/>
      <c r="J18" s="198">
        <v>0</v>
      </c>
      <c r="K18" s="179"/>
      <c r="L18" s="170">
        <v>-5724735</v>
      </c>
      <c r="M18" s="170"/>
      <c r="N18" s="198">
        <v>0</v>
      </c>
      <c r="O18" s="179"/>
      <c r="P18" s="198">
        <v>0</v>
      </c>
      <c r="Q18" s="179"/>
      <c r="R18" s="198">
        <v>0</v>
      </c>
      <c r="S18" s="188"/>
      <c r="T18" s="198">
        <v>0</v>
      </c>
      <c r="U18" s="179"/>
      <c r="V18" s="199">
        <f>SUM(N18:T18)</f>
        <v>0</v>
      </c>
      <c r="W18" s="179"/>
      <c r="X18" s="170">
        <f>SUM(F18:L18,V18)</f>
        <v>-5724735</v>
      </c>
      <c r="Y18" s="180"/>
    </row>
    <row r="19" spans="1:25" s="181" customFormat="1" ht="21.6" customHeight="1">
      <c r="A19" s="195" t="s">
        <v>119</v>
      </c>
      <c r="B19" s="110"/>
      <c r="C19" s="168"/>
      <c r="D19" s="168"/>
      <c r="E19" s="169"/>
      <c r="F19" s="353">
        <f>SUM(F18)</f>
        <v>0</v>
      </c>
      <c r="G19" s="354"/>
      <c r="H19" s="353">
        <f>SUM(H18)</f>
        <v>0</v>
      </c>
      <c r="I19" s="355"/>
      <c r="J19" s="353">
        <f>SUM(J18)</f>
        <v>0</v>
      </c>
      <c r="K19" s="356"/>
      <c r="L19" s="357">
        <f>SUM(L18)</f>
        <v>-5724735</v>
      </c>
      <c r="M19" s="358"/>
      <c r="N19" s="353">
        <f>SUM(N18)</f>
        <v>0</v>
      </c>
      <c r="O19" s="356"/>
      <c r="P19" s="353">
        <f>SUM(P18)</f>
        <v>0</v>
      </c>
      <c r="Q19" s="356"/>
      <c r="R19" s="353">
        <f>SUM(R18)</f>
        <v>0</v>
      </c>
      <c r="S19" s="356"/>
      <c r="T19" s="353">
        <f>SUM(T18)</f>
        <v>0</v>
      </c>
      <c r="U19" s="356"/>
      <c r="V19" s="353">
        <f>SUM(V18)</f>
        <v>0</v>
      </c>
      <c r="W19" s="356"/>
      <c r="X19" s="357">
        <f>SUM(X18)</f>
        <v>-5724735</v>
      </c>
      <c r="Y19" s="180"/>
    </row>
    <row r="20" spans="1:25" s="181" customFormat="1" ht="21.6" customHeight="1">
      <c r="A20" s="192" t="s">
        <v>120</v>
      </c>
      <c r="B20" s="168"/>
      <c r="C20" s="168"/>
      <c r="D20" s="168"/>
      <c r="E20" s="169"/>
      <c r="F20" s="170"/>
      <c r="G20" s="170"/>
      <c r="H20" s="170"/>
      <c r="I20" s="170"/>
      <c r="J20" s="170"/>
      <c r="K20" s="170"/>
      <c r="L20" s="170"/>
      <c r="M20" s="170"/>
      <c r="N20" s="170"/>
      <c r="O20" s="179"/>
      <c r="P20" s="179"/>
      <c r="Q20" s="179"/>
      <c r="R20" s="170"/>
      <c r="S20" s="170"/>
      <c r="T20" s="170"/>
      <c r="U20" s="179"/>
      <c r="V20" s="170"/>
      <c r="W20" s="179"/>
      <c r="X20" s="170"/>
      <c r="Y20" s="180"/>
    </row>
    <row r="21" spans="1:25" s="181" customFormat="1" ht="21.6" customHeight="1">
      <c r="A21" s="192"/>
      <c r="B21" s="168" t="s">
        <v>187</v>
      </c>
      <c r="C21" s="168"/>
      <c r="D21" s="168"/>
      <c r="E21" s="169"/>
      <c r="F21" s="179">
        <v>0</v>
      </c>
      <c r="G21" s="170"/>
      <c r="H21" s="179">
        <v>0</v>
      </c>
      <c r="I21" s="170"/>
      <c r="J21" s="179">
        <v>0</v>
      </c>
      <c r="K21" s="170"/>
      <c r="L21" s="170">
        <v>11871370</v>
      </c>
      <c r="M21" s="170"/>
      <c r="N21" s="179">
        <v>0</v>
      </c>
      <c r="O21" s="170"/>
      <c r="P21" s="179">
        <v>0</v>
      </c>
      <c r="Q21" s="170"/>
      <c r="R21" s="179">
        <v>0</v>
      </c>
      <c r="S21" s="170"/>
      <c r="T21" s="179">
        <v>0</v>
      </c>
      <c r="U21" s="170"/>
      <c r="V21" s="196">
        <f>SUM(N21:T21)</f>
        <v>0</v>
      </c>
      <c r="W21" s="179"/>
      <c r="X21" s="189">
        <f>SUM(F21:L21,V21)</f>
        <v>11871370</v>
      </c>
      <c r="Y21" s="180"/>
    </row>
    <row r="22" spans="1:25" s="181" customFormat="1" ht="21.6" customHeight="1">
      <c r="A22" s="192"/>
      <c r="B22" s="168" t="s">
        <v>169</v>
      </c>
      <c r="C22" s="168"/>
      <c r="D22" s="168"/>
      <c r="E22" s="169"/>
      <c r="F22" s="179"/>
      <c r="G22" s="170"/>
      <c r="H22" s="179"/>
      <c r="I22" s="170"/>
      <c r="J22" s="179"/>
      <c r="K22" s="170"/>
      <c r="L22" s="170"/>
      <c r="M22" s="170"/>
      <c r="N22" s="179"/>
      <c r="O22" s="170"/>
      <c r="P22" s="179"/>
      <c r="Q22" s="170"/>
      <c r="R22" s="179"/>
      <c r="S22" s="170"/>
      <c r="T22" s="179"/>
      <c r="U22" s="170"/>
      <c r="V22" s="179"/>
      <c r="W22" s="179"/>
      <c r="X22" s="170"/>
      <c r="Y22" s="180"/>
    </row>
    <row r="23" spans="1:25" s="181" customFormat="1" ht="21.6" customHeight="1">
      <c r="A23" s="192"/>
      <c r="B23" s="168" t="s">
        <v>121</v>
      </c>
      <c r="C23" s="168"/>
      <c r="D23" s="168"/>
      <c r="E23" s="169"/>
      <c r="F23" s="179">
        <v>0</v>
      </c>
      <c r="G23" s="170"/>
      <c r="H23" s="179">
        <v>0</v>
      </c>
      <c r="I23" s="170"/>
      <c r="J23" s="179">
        <v>0</v>
      </c>
      <c r="K23" s="170"/>
      <c r="L23" s="179">
        <v>0</v>
      </c>
      <c r="M23" s="170"/>
      <c r="N23" s="170">
        <v>27499514</v>
      </c>
      <c r="O23" s="179"/>
      <c r="P23" s="170">
        <v>2087782</v>
      </c>
      <c r="Q23" s="179"/>
      <c r="R23" s="170">
        <v>-583138</v>
      </c>
      <c r="S23" s="170"/>
      <c r="T23" s="179">
        <v>0</v>
      </c>
      <c r="U23" s="179"/>
      <c r="V23" s="189">
        <f>SUM(N23:T23)</f>
        <v>29004158</v>
      </c>
      <c r="W23" s="179"/>
      <c r="X23" s="189">
        <f>SUM(F23:L23,V23)</f>
        <v>29004158</v>
      </c>
      <c r="Y23" s="180"/>
    </row>
    <row r="24" spans="1:25" s="181" customFormat="1" ht="21.6" customHeight="1">
      <c r="A24" s="192"/>
      <c r="B24" s="168" t="s">
        <v>170</v>
      </c>
      <c r="C24" s="168"/>
      <c r="D24" s="168"/>
      <c r="E24" s="169"/>
      <c r="F24" s="179"/>
      <c r="G24" s="170"/>
      <c r="H24" s="179"/>
      <c r="I24" s="170"/>
      <c r="J24" s="179"/>
      <c r="K24" s="170"/>
      <c r="L24" s="179"/>
      <c r="M24" s="170"/>
      <c r="N24" s="170"/>
      <c r="O24" s="179"/>
      <c r="P24" s="170"/>
      <c r="Q24" s="179"/>
      <c r="R24" s="170"/>
      <c r="S24" s="170"/>
      <c r="T24" s="179"/>
      <c r="U24" s="179"/>
      <c r="V24" s="170"/>
      <c r="W24" s="179"/>
      <c r="X24" s="170"/>
      <c r="Y24" s="180"/>
    </row>
    <row r="25" spans="1:25" s="181" customFormat="1" ht="21.6" customHeight="1">
      <c r="A25" s="192"/>
      <c r="B25" s="168"/>
      <c r="C25" s="168" t="s">
        <v>171</v>
      </c>
      <c r="D25" s="168"/>
      <c r="E25" s="169"/>
      <c r="F25" s="179"/>
      <c r="G25" s="170"/>
      <c r="H25" s="179"/>
      <c r="I25" s="170"/>
      <c r="J25" s="179"/>
      <c r="K25" s="170"/>
      <c r="L25" s="179"/>
      <c r="M25" s="170"/>
      <c r="N25" s="170"/>
      <c r="O25" s="179"/>
      <c r="P25" s="170"/>
      <c r="Q25" s="179"/>
      <c r="R25" s="170"/>
      <c r="S25" s="170"/>
      <c r="T25" s="179"/>
      <c r="U25" s="179"/>
      <c r="V25" s="170"/>
      <c r="W25" s="179"/>
      <c r="X25" s="170"/>
      <c r="Y25" s="180"/>
    </row>
    <row r="26" spans="1:25" s="181" customFormat="1" ht="21.6" customHeight="1">
      <c r="A26" s="168"/>
      <c r="B26" s="168"/>
      <c r="C26" s="168" t="s">
        <v>172</v>
      </c>
      <c r="D26" s="168"/>
      <c r="E26" s="169"/>
      <c r="F26" s="198">
        <v>0</v>
      </c>
      <c r="G26" s="184"/>
      <c r="H26" s="198">
        <v>0</v>
      </c>
      <c r="I26" s="170"/>
      <c r="J26" s="198">
        <v>0</v>
      </c>
      <c r="K26" s="179"/>
      <c r="L26" s="198">
        <v>-64680</v>
      </c>
      <c r="M26" s="170"/>
      <c r="N26" s="198">
        <v>0</v>
      </c>
      <c r="O26" s="179"/>
      <c r="P26" s="198">
        <v>0</v>
      </c>
      <c r="Q26" s="179"/>
      <c r="R26" s="198">
        <v>0</v>
      </c>
      <c r="S26" s="188"/>
      <c r="T26" s="202">
        <v>-6106390</v>
      </c>
      <c r="U26" s="179"/>
      <c r="V26" s="191">
        <f>SUM(N26:T26)</f>
        <v>-6106390</v>
      </c>
      <c r="W26" s="179"/>
      <c r="X26" s="191">
        <f>SUM(F26:L26,V26)</f>
        <v>-6171070</v>
      </c>
      <c r="Y26" s="180"/>
    </row>
    <row r="27" spans="1:25" s="207" customFormat="1" ht="21.6" customHeight="1">
      <c r="A27" s="192" t="s">
        <v>123</v>
      </c>
      <c r="B27" s="203"/>
      <c r="C27" s="203"/>
      <c r="D27" s="203"/>
      <c r="E27" s="204"/>
      <c r="F27" s="200">
        <f>SUM(F21:F26)</f>
        <v>0</v>
      </c>
      <c r="G27" s="201"/>
      <c r="H27" s="200">
        <f>SUM(H21:H26)</f>
        <v>0</v>
      </c>
      <c r="I27" s="193"/>
      <c r="J27" s="200">
        <f>SUM(J21:J26)</f>
        <v>0</v>
      </c>
      <c r="K27" s="194"/>
      <c r="L27" s="200">
        <f>SUM(L21:L26)</f>
        <v>11806690</v>
      </c>
      <c r="M27" s="185"/>
      <c r="N27" s="200">
        <f>SUM(N21:N26)</f>
        <v>27499514</v>
      </c>
      <c r="O27" s="194"/>
      <c r="P27" s="205">
        <f>SUM(P21:P26)</f>
        <v>2087782</v>
      </c>
      <c r="Q27" s="194"/>
      <c r="R27" s="200">
        <f>SUM(R21:R26)</f>
        <v>-583138</v>
      </c>
      <c r="S27" s="194"/>
      <c r="T27" s="206">
        <f>SUM(T21:T26)</f>
        <v>-6106390</v>
      </c>
      <c r="U27" s="194"/>
      <c r="V27" s="200">
        <f>SUM(V21:V26)</f>
        <v>22897768</v>
      </c>
      <c r="W27" s="194"/>
      <c r="X27" s="200">
        <f>SUM(F27:L27,V27)</f>
        <v>34704458</v>
      </c>
      <c r="Y27" s="180"/>
    </row>
    <row r="28" spans="1:25" s="207" customFormat="1" ht="21.6" customHeight="1">
      <c r="A28" s="168"/>
      <c r="B28" s="168" t="s">
        <v>185</v>
      </c>
      <c r="C28" s="203"/>
      <c r="D28" s="203"/>
      <c r="E28" s="204"/>
      <c r="F28" s="194"/>
      <c r="G28" s="201"/>
      <c r="H28" s="194"/>
      <c r="I28" s="193"/>
      <c r="J28" s="194"/>
      <c r="K28" s="194"/>
      <c r="L28" s="193"/>
      <c r="M28" s="185"/>
      <c r="N28" s="193"/>
      <c r="O28" s="194"/>
      <c r="P28" s="193"/>
      <c r="Q28" s="194"/>
      <c r="R28" s="194"/>
      <c r="S28" s="194"/>
      <c r="T28" s="194"/>
      <c r="U28" s="194"/>
      <c r="V28" s="193"/>
      <c r="W28" s="194"/>
      <c r="X28" s="193"/>
      <c r="Y28" s="180"/>
    </row>
    <row r="29" spans="1:25" s="207" customFormat="1" ht="20.25" customHeight="1">
      <c r="A29" s="192"/>
      <c r="B29" s="168" t="s">
        <v>124</v>
      </c>
      <c r="C29" s="203"/>
      <c r="D29" s="203"/>
      <c r="E29" s="204"/>
      <c r="F29" s="198">
        <v>0</v>
      </c>
      <c r="G29" s="201"/>
      <c r="H29" s="198">
        <v>0</v>
      </c>
      <c r="I29" s="193"/>
      <c r="J29" s="198">
        <v>0</v>
      </c>
      <c r="K29" s="194"/>
      <c r="L29" s="202">
        <v>190637</v>
      </c>
      <c r="M29" s="185"/>
      <c r="N29" s="194">
        <v>0</v>
      </c>
      <c r="O29" s="194"/>
      <c r="P29" s="208">
        <v>0</v>
      </c>
      <c r="Q29" s="194"/>
      <c r="R29" s="194">
        <v>0</v>
      </c>
      <c r="S29" s="194"/>
      <c r="T29" s="208">
        <v>0</v>
      </c>
      <c r="U29" s="194"/>
      <c r="V29" s="191">
        <v>0</v>
      </c>
      <c r="W29" s="194"/>
      <c r="X29" s="191">
        <f>SUM(F29:L29,V29)</f>
        <v>190637</v>
      </c>
      <c r="Y29" s="180"/>
    </row>
    <row r="30" spans="1:25" s="181" customFormat="1" ht="18.600000000000001" thickBot="1">
      <c r="A30" s="209" t="s">
        <v>129</v>
      </c>
      <c r="B30" s="168"/>
      <c r="C30" s="168"/>
      <c r="D30" s="168"/>
      <c r="E30" s="169"/>
      <c r="F30" s="210">
        <f>F15+F27+F29+F19</f>
        <v>11450000</v>
      </c>
      <c r="G30" s="201"/>
      <c r="H30" s="210">
        <f>H15+H27+H29+H19</f>
        <v>19782030</v>
      </c>
      <c r="I30" s="193"/>
      <c r="J30" s="210">
        <f>J15+J27+J29+J19</f>
        <v>1160000</v>
      </c>
      <c r="K30" s="194"/>
      <c r="L30" s="210">
        <f>L15+L27+L29+L19</f>
        <v>83883778</v>
      </c>
      <c r="M30" s="185"/>
      <c r="N30" s="210">
        <f>N15+N27+N29</f>
        <v>52769676</v>
      </c>
      <c r="O30" s="210">
        <f>O15+O27+O29+O19</f>
        <v>0</v>
      </c>
      <c r="P30" s="210">
        <f>P15+P27+P29+P19</f>
        <v>1656538</v>
      </c>
      <c r="Q30" s="194"/>
      <c r="R30" s="210">
        <f>R15+R27+R29+R19</f>
        <v>2871829</v>
      </c>
      <c r="S30" s="194"/>
      <c r="T30" s="210">
        <f>T15+T27+T29+T19</f>
        <v>-19096132</v>
      </c>
      <c r="U30" s="194"/>
      <c r="V30" s="210">
        <f>V15+V27+V29+V19</f>
        <v>38201911</v>
      </c>
      <c r="W30" s="194"/>
      <c r="X30" s="210">
        <f>X15+X27+X29+X19</f>
        <v>154477719</v>
      </c>
      <c r="Y30" s="180"/>
    </row>
    <row r="31" spans="1:25" ht="19.8" thickTop="1">
      <c r="A31" s="168"/>
      <c r="B31" s="168"/>
      <c r="C31" s="168"/>
      <c r="D31" s="168"/>
      <c r="E31" s="169"/>
      <c r="F31" s="170"/>
      <c r="G31" s="170"/>
      <c r="H31" s="170"/>
      <c r="I31" s="170"/>
      <c r="J31" s="170"/>
      <c r="K31" s="170"/>
      <c r="L31" s="170"/>
      <c r="M31" s="170"/>
      <c r="N31" s="170"/>
      <c r="O31" s="179"/>
      <c r="P31" s="179"/>
      <c r="Q31" s="179"/>
      <c r="R31" s="170"/>
      <c r="S31" s="170"/>
      <c r="T31" s="170"/>
      <c r="U31" s="193"/>
      <c r="V31" s="193"/>
      <c r="W31" s="179"/>
      <c r="X31" s="193"/>
    </row>
  </sheetData>
  <mergeCells count="5">
    <mergeCell ref="A2:F2"/>
    <mergeCell ref="J5:L5"/>
    <mergeCell ref="F4:X4"/>
    <mergeCell ref="N5:V5"/>
    <mergeCell ref="F10:X10"/>
  </mergeCells>
  <pageMargins left="0.5" right="0.4" top="0.48" bottom="0.25" header="0.5" footer="0.25"/>
  <pageSetup paperSize="9" scale="48" firstPageNumber="12" fitToHeight="0" orientation="landscape" useFirstPageNumber="1" r:id="rId1"/>
  <headerFooter>
    <oddFooter>&amp;L&amp;14The accompanying notes are an integral part of these financial statements.
&amp;C&amp;14&amp;P</oddFooter>
  </headerFooter>
  <customProperties>
    <customPr name="_pios_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Z63"/>
  <sheetViews>
    <sheetView view="pageBreakPreview" topLeftCell="A10" zoomScale="85" zoomScaleNormal="85" zoomScaleSheetLayoutView="85" workbookViewId="0">
      <selection activeCell="F9" sqref="F9:L9"/>
    </sheetView>
  </sheetViews>
  <sheetFormatPr defaultColWidth="9.109375" defaultRowHeight="18.75" customHeight="1"/>
  <cols>
    <col min="1" max="1" width="5.109375" style="112" customWidth="1"/>
    <col min="2" max="2" width="9.21875" style="106" customWidth="1"/>
    <col min="3" max="3" width="57.109375" style="161" customWidth="1"/>
    <col min="4" max="4" width="1.5546875" style="161" customWidth="1"/>
    <col min="5" max="5" width="5.88671875" style="146" customWidth="1"/>
    <col min="6" max="6" width="15.44140625" style="130" customWidth="1"/>
    <col min="7" max="7" width="2" style="130" customWidth="1"/>
    <col min="8" max="8" width="15.44140625" style="130" customWidth="1"/>
    <col min="9" max="9" width="2" style="130" customWidth="1"/>
    <col min="10" max="10" width="15.44140625" style="130" customWidth="1"/>
    <col min="11" max="11" width="2" style="130" customWidth="1"/>
    <col min="12" max="12" width="15.44140625" style="130" customWidth="1"/>
    <col min="13" max="13" width="26.44140625" style="112" bestFit="1" customWidth="1"/>
    <col min="14" max="14" width="21" style="112" bestFit="1" customWidth="1"/>
    <col min="15" max="15" width="9.109375" style="112"/>
    <col min="16" max="16" width="16.5546875" style="112" bestFit="1" customWidth="1"/>
    <col min="17" max="16384" width="9.109375" style="112"/>
  </cols>
  <sheetData>
    <row r="1" spans="1:14" ht="18.75" customHeight="1">
      <c r="A1" s="105" t="str">
        <f>'BS 5-6'!$A$1</f>
        <v xml:space="preserve">Thai Life Insurance Public Company Limited </v>
      </c>
      <c r="C1" s="107"/>
      <c r="D1" s="107"/>
      <c r="E1" s="108"/>
      <c r="F1" s="109"/>
      <c r="G1" s="60"/>
      <c r="H1" s="109"/>
      <c r="I1" s="110"/>
      <c r="J1" s="111"/>
      <c r="K1" s="110"/>
      <c r="L1" s="111"/>
    </row>
    <row r="2" spans="1:14" ht="18.75" customHeight="1">
      <c r="A2" s="105" t="s">
        <v>130</v>
      </c>
      <c r="C2" s="113"/>
      <c r="D2" s="113"/>
      <c r="E2" s="114"/>
      <c r="F2" s="114"/>
      <c r="G2" s="114"/>
      <c r="H2" s="114"/>
      <c r="I2" s="115"/>
      <c r="J2" s="115"/>
      <c r="K2" s="115"/>
      <c r="L2" s="115"/>
    </row>
    <row r="3" spans="1:14" ht="7.5" customHeight="1">
      <c r="A3" s="116"/>
      <c r="C3" s="117"/>
      <c r="D3" s="117"/>
      <c r="E3" s="118"/>
      <c r="F3" s="119"/>
      <c r="G3" s="119"/>
      <c r="H3" s="119"/>
      <c r="I3" s="119"/>
      <c r="J3" s="119"/>
      <c r="K3" s="119"/>
      <c r="L3" s="119"/>
    </row>
    <row r="4" spans="1:14" ht="18.75" customHeight="1">
      <c r="A4" s="116"/>
      <c r="C4" s="117"/>
      <c r="D4" s="117"/>
      <c r="E4" s="120"/>
      <c r="F4" s="395" t="s">
        <v>2</v>
      </c>
      <c r="G4" s="395"/>
      <c r="H4" s="395"/>
      <c r="I4" s="121"/>
      <c r="J4" s="395"/>
      <c r="K4" s="395"/>
      <c r="L4" s="395"/>
    </row>
    <row r="5" spans="1:14" ht="18.75" customHeight="1">
      <c r="A5" s="116"/>
      <c r="C5" s="117"/>
      <c r="D5" s="117"/>
      <c r="E5" s="120"/>
      <c r="F5" s="395" t="s">
        <v>3</v>
      </c>
      <c r="G5" s="395"/>
      <c r="H5" s="395"/>
      <c r="I5" s="121"/>
      <c r="J5" s="395" t="s">
        <v>131</v>
      </c>
      <c r="K5" s="395"/>
      <c r="L5" s="395"/>
    </row>
    <row r="6" spans="1:14" ht="18.75" customHeight="1">
      <c r="A6" s="116"/>
      <c r="C6" s="117"/>
      <c r="D6" s="117"/>
      <c r="E6" s="120"/>
      <c r="F6" s="396" t="s">
        <v>55</v>
      </c>
      <c r="G6" s="397"/>
      <c r="H6" s="397"/>
      <c r="I6" s="122"/>
      <c r="J6" s="396" t="s">
        <v>55</v>
      </c>
      <c r="K6" s="397"/>
      <c r="L6" s="397"/>
    </row>
    <row r="7" spans="1:14" ht="18.75" customHeight="1">
      <c r="A7" s="116"/>
      <c r="C7" s="117"/>
      <c r="D7" s="117"/>
      <c r="E7" s="123" t="s">
        <v>6</v>
      </c>
      <c r="F7" s="124" t="s">
        <v>56</v>
      </c>
      <c r="G7" s="125"/>
      <c r="H7" s="124" t="s">
        <v>57</v>
      </c>
      <c r="I7" s="125"/>
      <c r="J7" s="124" t="s">
        <v>56</v>
      </c>
      <c r="K7" s="125"/>
      <c r="L7" s="124" t="s">
        <v>57</v>
      </c>
    </row>
    <row r="8" spans="1:14" ht="18.75" customHeight="1">
      <c r="A8" s="116"/>
      <c r="C8" s="117"/>
      <c r="D8" s="117"/>
      <c r="E8" s="123"/>
      <c r="F8" s="124"/>
      <c r="G8" s="125"/>
      <c r="H8" s="124" t="s">
        <v>9</v>
      </c>
      <c r="I8" s="125"/>
      <c r="J8" s="124"/>
      <c r="K8" s="125"/>
      <c r="L8" s="124" t="s">
        <v>9</v>
      </c>
    </row>
    <row r="9" spans="1:14" ht="18.75" customHeight="1">
      <c r="A9" s="126"/>
      <c r="C9" s="112"/>
      <c r="D9" s="112"/>
      <c r="E9" s="125"/>
      <c r="F9" s="394" t="s">
        <v>10</v>
      </c>
      <c r="G9" s="394"/>
      <c r="H9" s="394"/>
      <c r="I9" s="394"/>
      <c r="J9" s="394"/>
      <c r="K9" s="394"/>
      <c r="L9" s="394"/>
    </row>
    <row r="10" spans="1:14" ht="18.75" customHeight="1">
      <c r="A10" s="127" t="s">
        <v>132</v>
      </c>
      <c r="C10" s="128"/>
      <c r="D10" s="128"/>
      <c r="E10" s="125"/>
      <c r="F10" s="129"/>
      <c r="G10" s="129"/>
      <c r="H10" s="129"/>
      <c r="I10" s="129"/>
      <c r="J10" s="129"/>
      <c r="K10" s="129"/>
      <c r="L10" s="129"/>
    </row>
    <row r="11" spans="1:14" s="130" customFormat="1" ht="18.75" customHeight="1">
      <c r="A11" s="76" t="s">
        <v>133</v>
      </c>
      <c r="C11" s="69"/>
      <c r="D11" s="69"/>
      <c r="E11" s="125">
        <v>11</v>
      </c>
      <c r="F11" s="361">
        <v>84481277</v>
      </c>
      <c r="G11" s="132"/>
      <c r="H11" s="84">
        <v>88272359</v>
      </c>
      <c r="I11" s="132"/>
      <c r="J11" s="361">
        <v>84481277</v>
      </c>
      <c r="K11" s="132"/>
      <c r="L11" s="84">
        <v>88272359</v>
      </c>
      <c r="M11" s="132"/>
      <c r="N11" s="359"/>
    </row>
    <row r="12" spans="1:14" s="130" customFormat="1" ht="18.75" customHeight="1">
      <c r="A12" s="135" t="s">
        <v>186</v>
      </c>
      <c r="C12" s="69"/>
      <c r="D12" s="69"/>
      <c r="E12" s="125"/>
      <c r="F12" s="361">
        <v>-888355</v>
      </c>
      <c r="G12" s="133"/>
      <c r="H12" s="84">
        <v>-293602</v>
      </c>
      <c r="I12" s="133"/>
      <c r="J12" s="361">
        <v>-888355</v>
      </c>
      <c r="K12" s="133"/>
      <c r="L12" s="84">
        <v>-293602</v>
      </c>
      <c r="M12" s="133"/>
      <c r="N12" s="134"/>
    </row>
    <row r="13" spans="1:14" s="130" customFormat="1" ht="18.75" customHeight="1">
      <c r="A13" s="76" t="s">
        <v>134</v>
      </c>
      <c r="C13" s="69"/>
      <c r="D13" s="69"/>
      <c r="E13" s="125"/>
      <c r="F13" s="361">
        <v>769371</v>
      </c>
      <c r="G13" s="133"/>
      <c r="H13" s="84">
        <v>193564</v>
      </c>
      <c r="I13" s="133"/>
      <c r="J13" s="361">
        <v>769371</v>
      </c>
      <c r="K13" s="133"/>
      <c r="L13" s="84">
        <v>193564</v>
      </c>
      <c r="M13" s="133"/>
      <c r="N13" s="134"/>
    </row>
    <row r="14" spans="1:14" s="130" customFormat="1" ht="18.75" customHeight="1">
      <c r="A14" s="76" t="s">
        <v>135</v>
      </c>
      <c r="C14" s="69"/>
      <c r="D14" s="69"/>
      <c r="E14" s="125"/>
      <c r="F14" s="361">
        <v>16938943</v>
      </c>
      <c r="G14" s="133"/>
      <c r="H14" s="84">
        <v>16853558</v>
      </c>
      <c r="I14" s="133"/>
      <c r="J14" s="361">
        <v>16938943</v>
      </c>
      <c r="K14" s="133"/>
      <c r="L14" s="84">
        <v>16853558</v>
      </c>
      <c r="M14" s="133"/>
      <c r="N14" s="132"/>
    </row>
    <row r="15" spans="1:14" s="130" customFormat="1" ht="18.75" customHeight="1">
      <c r="A15" s="76" t="s">
        <v>136</v>
      </c>
      <c r="C15" s="69"/>
      <c r="D15" s="69"/>
      <c r="E15" s="125"/>
      <c r="F15" s="361">
        <v>1587511</v>
      </c>
      <c r="G15" s="133"/>
      <c r="H15" s="84">
        <v>922351</v>
      </c>
      <c r="I15" s="133"/>
      <c r="J15" s="361">
        <v>1587511</v>
      </c>
      <c r="K15" s="133"/>
      <c r="L15" s="84">
        <v>922351</v>
      </c>
      <c r="M15" s="133"/>
      <c r="N15" s="132"/>
    </row>
    <row r="16" spans="1:14" s="130" customFormat="1" ht="18.75" customHeight="1">
      <c r="A16" s="76" t="s">
        <v>137</v>
      </c>
      <c r="C16" s="69"/>
      <c r="D16" s="69"/>
      <c r="E16" s="125"/>
      <c r="F16" s="361">
        <v>-835038</v>
      </c>
      <c r="G16" s="133"/>
      <c r="H16" s="84">
        <v>-600938</v>
      </c>
      <c r="I16" s="133"/>
      <c r="J16" s="361">
        <v>-835038</v>
      </c>
      <c r="K16" s="133"/>
      <c r="L16" s="84">
        <v>-600938</v>
      </c>
      <c r="M16" s="133"/>
      <c r="N16" s="134"/>
    </row>
    <row r="17" spans="1:14" s="130" customFormat="1" ht="18.75" customHeight="1">
      <c r="A17" s="76" t="s">
        <v>71</v>
      </c>
      <c r="C17" s="69"/>
      <c r="D17" s="69"/>
      <c r="E17" s="125"/>
      <c r="F17" s="361">
        <v>96002</v>
      </c>
      <c r="G17" s="133"/>
      <c r="H17" s="84">
        <v>98539</v>
      </c>
      <c r="I17" s="133"/>
      <c r="J17" s="361">
        <v>96002</v>
      </c>
      <c r="K17" s="133"/>
      <c r="L17" s="84">
        <v>98539</v>
      </c>
      <c r="M17" s="133"/>
      <c r="N17" s="132"/>
    </row>
    <row r="18" spans="1:14" s="130" customFormat="1" ht="18.75" customHeight="1">
      <c r="A18" s="136" t="s">
        <v>138</v>
      </c>
      <c r="C18" s="69"/>
      <c r="D18" s="69"/>
      <c r="E18" s="125"/>
      <c r="F18" s="361"/>
      <c r="G18" s="133"/>
      <c r="H18" s="84"/>
      <c r="I18" s="133"/>
      <c r="J18" s="361"/>
      <c r="K18" s="133"/>
      <c r="L18" s="84"/>
      <c r="M18" s="133"/>
      <c r="N18" s="134"/>
    </row>
    <row r="19" spans="1:14" s="130" customFormat="1" ht="18.75" customHeight="1">
      <c r="A19" s="135" t="s">
        <v>139</v>
      </c>
      <c r="C19" s="69"/>
      <c r="D19" s="69"/>
      <c r="E19" s="125">
        <v>11</v>
      </c>
      <c r="F19" s="361">
        <v>-67063125</v>
      </c>
      <c r="G19" s="133"/>
      <c r="H19" s="84">
        <v>-64385931</v>
      </c>
      <c r="I19" s="133"/>
      <c r="J19" s="361">
        <v>-67063125</v>
      </c>
      <c r="K19" s="133"/>
      <c r="L19" s="84">
        <v>-64385931</v>
      </c>
      <c r="M19" s="133"/>
      <c r="N19" s="134"/>
    </row>
    <row r="20" spans="1:14" s="130" customFormat="1" ht="18.75" customHeight="1">
      <c r="A20" s="136" t="s">
        <v>140</v>
      </c>
      <c r="C20" s="69"/>
      <c r="D20" s="69"/>
      <c r="E20" s="125">
        <v>11</v>
      </c>
      <c r="F20" s="361">
        <v>-12915842</v>
      </c>
      <c r="G20" s="133"/>
      <c r="H20" s="84">
        <v>-11561506</v>
      </c>
      <c r="I20" s="133"/>
      <c r="J20" s="361">
        <v>-12915842</v>
      </c>
      <c r="K20" s="133"/>
      <c r="L20" s="84">
        <v>-11561506</v>
      </c>
      <c r="M20" s="133"/>
      <c r="N20" s="134"/>
    </row>
    <row r="21" spans="1:14" s="130" customFormat="1" ht="18.75" customHeight="1">
      <c r="A21" s="76" t="s">
        <v>173</v>
      </c>
      <c r="C21" s="69"/>
      <c r="D21" s="69"/>
      <c r="E21" s="125"/>
      <c r="F21" s="361">
        <v>-569312</v>
      </c>
      <c r="G21" s="133"/>
      <c r="H21" s="84">
        <v>-1840996</v>
      </c>
      <c r="I21" s="133"/>
      <c r="J21" s="361">
        <v>-569312</v>
      </c>
      <c r="K21" s="133"/>
      <c r="L21" s="84">
        <v>-1840996</v>
      </c>
      <c r="M21" s="133"/>
      <c r="N21" s="134"/>
    </row>
    <row r="22" spans="1:14" s="130" customFormat="1" ht="18.75" customHeight="1">
      <c r="A22" s="76" t="s">
        <v>141</v>
      </c>
      <c r="C22" s="69"/>
      <c r="D22" s="69"/>
      <c r="E22" s="125"/>
      <c r="F22" s="361">
        <v>-2557562</v>
      </c>
      <c r="G22" s="133"/>
      <c r="H22" s="84">
        <v>-2554067</v>
      </c>
      <c r="I22" s="133"/>
      <c r="J22" s="361">
        <v>-2557562</v>
      </c>
      <c r="K22" s="133"/>
      <c r="L22" s="84">
        <v>-2554067</v>
      </c>
      <c r="M22" s="133"/>
      <c r="N22" s="134"/>
    </row>
    <row r="23" spans="1:14" s="130" customFormat="1" ht="18.75" customHeight="1">
      <c r="A23" s="76" t="s">
        <v>142</v>
      </c>
      <c r="C23" s="69"/>
      <c r="D23" s="69"/>
      <c r="E23" s="125"/>
      <c r="F23" s="362">
        <v>166959230</v>
      </c>
      <c r="G23" s="133"/>
      <c r="H23" s="84">
        <v>205694140</v>
      </c>
      <c r="I23" s="133"/>
      <c r="J23" s="362">
        <v>166959230</v>
      </c>
      <c r="K23" s="133"/>
      <c r="L23" s="84">
        <v>205694140</v>
      </c>
      <c r="M23" s="133"/>
      <c r="N23" s="132"/>
    </row>
    <row r="24" spans="1:14" s="130" customFormat="1" ht="18.75" customHeight="1">
      <c r="A24" s="76" t="s">
        <v>143</v>
      </c>
      <c r="C24" s="69"/>
      <c r="D24" s="69"/>
      <c r="E24" s="125"/>
      <c r="F24" s="363">
        <v>-182982438</v>
      </c>
      <c r="G24" s="364"/>
      <c r="H24" s="363">
        <v>-221584408</v>
      </c>
      <c r="I24" s="364"/>
      <c r="J24" s="363">
        <v>-182982438</v>
      </c>
      <c r="K24" s="364"/>
      <c r="L24" s="363">
        <v>-221584408</v>
      </c>
      <c r="M24" s="133"/>
      <c r="N24" s="134"/>
    </row>
    <row r="25" spans="1:14" ht="18.75" customHeight="1">
      <c r="A25" s="137" t="s">
        <v>174</v>
      </c>
      <c r="C25" s="128"/>
      <c r="D25" s="128"/>
      <c r="E25" s="125"/>
      <c r="F25" s="360">
        <f>SUM(F11:F24)</f>
        <v>3020662</v>
      </c>
      <c r="G25" s="365"/>
      <c r="H25" s="139">
        <f>SUM(H11:H24)</f>
        <v>9213063</v>
      </c>
      <c r="I25" s="366"/>
      <c r="J25" s="360">
        <f>SUM(J11:J24)</f>
        <v>3020662</v>
      </c>
      <c r="K25" s="366"/>
      <c r="L25" s="139">
        <f>SUM(L11:L24)</f>
        <v>9213063</v>
      </c>
      <c r="M25" s="2"/>
    </row>
    <row r="26" spans="1:14" ht="18.75" customHeight="1">
      <c r="A26" s="140"/>
      <c r="C26" s="128"/>
      <c r="D26" s="128"/>
      <c r="E26" s="125"/>
      <c r="F26" s="38"/>
      <c r="G26" s="138"/>
      <c r="H26" s="38"/>
      <c r="I26" s="138"/>
      <c r="J26" s="38"/>
      <c r="K26" s="138"/>
      <c r="L26" s="38"/>
      <c r="M26" s="2"/>
      <c r="N26" s="141"/>
    </row>
    <row r="27" spans="1:14" ht="18.75" customHeight="1">
      <c r="A27" s="127" t="s">
        <v>144</v>
      </c>
      <c r="C27" s="128"/>
      <c r="D27" s="128"/>
      <c r="E27" s="125"/>
      <c r="F27" s="38"/>
      <c r="G27" s="138"/>
      <c r="H27" s="38"/>
      <c r="I27" s="138"/>
      <c r="J27" s="38"/>
      <c r="K27" s="138"/>
      <c r="L27" s="38"/>
    </row>
    <row r="28" spans="1:14" ht="18.75" customHeight="1">
      <c r="A28" s="127" t="s">
        <v>175</v>
      </c>
      <c r="C28" s="128"/>
      <c r="D28" s="128"/>
      <c r="E28" s="125"/>
      <c r="F28" s="112"/>
      <c r="G28" s="112"/>
      <c r="H28" s="112"/>
      <c r="I28" s="112"/>
      <c r="J28" s="112"/>
      <c r="K28" s="112"/>
      <c r="L28" s="112"/>
    </row>
    <row r="29" spans="1:14" ht="18.75" customHeight="1">
      <c r="A29" s="142" t="s">
        <v>147</v>
      </c>
      <c r="C29" s="128"/>
      <c r="D29" s="128"/>
      <c r="E29" s="125"/>
      <c r="F29" s="367">
        <v>7359</v>
      </c>
      <c r="G29" s="133"/>
      <c r="H29" s="84">
        <v>3802</v>
      </c>
      <c r="I29" s="133"/>
      <c r="J29" s="367">
        <v>7359</v>
      </c>
      <c r="K29" s="133"/>
      <c r="L29" s="84">
        <v>3802</v>
      </c>
    </row>
    <row r="30" spans="1:14" ht="18.75" customHeight="1">
      <c r="A30" s="142" t="s">
        <v>145</v>
      </c>
      <c r="C30" s="128"/>
      <c r="D30" s="128"/>
      <c r="E30" s="125"/>
      <c r="F30" s="361">
        <v>0</v>
      </c>
      <c r="G30" s="133"/>
      <c r="H30" s="84">
        <v>2252</v>
      </c>
      <c r="I30" s="133"/>
      <c r="J30" s="361">
        <v>0</v>
      </c>
      <c r="K30" s="133"/>
      <c r="L30" s="84">
        <v>2252</v>
      </c>
    </row>
    <row r="31" spans="1:14" ht="18.75" customHeight="1">
      <c r="A31" s="143" t="s">
        <v>176</v>
      </c>
      <c r="C31" s="128"/>
      <c r="D31" s="128"/>
      <c r="E31" s="108"/>
      <c r="F31" s="144">
        <f>SUM(F29:F30)</f>
        <v>7359</v>
      </c>
      <c r="G31" s="133"/>
      <c r="H31" s="144">
        <f>SUM(H29:H30)</f>
        <v>6054</v>
      </c>
      <c r="I31" s="133"/>
      <c r="J31" s="144">
        <f>SUM(J29:J30)</f>
        <v>7359</v>
      </c>
      <c r="K31" s="133"/>
      <c r="L31" s="144">
        <f>SUM(L29:L30)</f>
        <v>6054</v>
      </c>
    </row>
    <row r="32" spans="1:14" ht="18.75" customHeight="1">
      <c r="A32" s="137"/>
      <c r="C32" s="128"/>
      <c r="D32" s="128"/>
      <c r="E32" s="145"/>
      <c r="F32" s="145"/>
      <c r="G32" s="1"/>
      <c r="H32" s="1"/>
      <c r="I32" s="119"/>
      <c r="J32" s="119"/>
      <c r="K32" s="119"/>
      <c r="L32" s="119"/>
    </row>
    <row r="33" spans="1:260" ht="18.75" customHeight="1">
      <c r="A33" s="127" t="s">
        <v>177</v>
      </c>
      <c r="C33" s="128"/>
      <c r="D33" s="128"/>
      <c r="E33" s="120"/>
      <c r="F33" s="151"/>
      <c r="G33" s="151"/>
      <c r="H33" s="151"/>
      <c r="I33" s="151"/>
      <c r="J33" s="151"/>
      <c r="K33" s="151"/>
      <c r="L33" s="151"/>
    </row>
    <row r="34" spans="1:260" ht="18.75" customHeight="1">
      <c r="A34" s="142" t="s">
        <v>147</v>
      </c>
      <c r="C34" s="128"/>
      <c r="D34" s="128"/>
      <c r="E34" s="120"/>
      <c r="F34" s="84">
        <v>-179252</v>
      </c>
      <c r="G34" s="119"/>
      <c r="H34" s="84">
        <v>-182227</v>
      </c>
      <c r="I34" s="119"/>
      <c r="J34" s="84">
        <v>-179252</v>
      </c>
      <c r="K34" s="119"/>
      <c r="L34" s="84">
        <v>-182227</v>
      </c>
    </row>
    <row r="35" spans="1:260" ht="18.75" customHeight="1">
      <c r="A35" s="142" t="s">
        <v>148</v>
      </c>
      <c r="C35" s="128"/>
      <c r="D35" s="128"/>
      <c r="E35" s="120"/>
      <c r="F35" s="363">
        <v>-174344</v>
      </c>
      <c r="G35" s="148"/>
      <c r="H35" s="363">
        <v>-91669</v>
      </c>
      <c r="I35" s="377"/>
      <c r="J35" s="363">
        <v>-174344</v>
      </c>
      <c r="K35" s="148"/>
      <c r="L35" s="363">
        <v>-91669</v>
      </c>
    </row>
    <row r="36" spans="1:260" ht="18.75" customHeight="1">
      <c r="A36" s="137" t="s">
        <v>178</v>
      </c>
      <c r="C36" s="128"/>
      <c r="D36" s="128"/>
      <c r="F36" s="147">
        <f>SUM(F34:F35)</f>
        <v>-353596</v>
      </c>
      <c r="G36" s="148"/>
      <c r="H36" s="147">
        <f>SUM(H34:H35)</f>
        <v>-273896</v>
      </c>
      <c r="I36" s="377"/>
      <c r="J36" s="147">
        <f>SUM(J34:J35)</f>
        <v>-353596</v>
      </c>
      <c r="K36" s="148"/>
      <c r="L36" s="147">
        <f>SUM(L34:L35)</f>
        <v>-273896</v>
      </c>
    </row>
    <row r="37" spans="1:260" ht="18.75" customHeight="1">
      <c r="A37" s="137" t="s">
        <v>179</v>
      </c>
      <c r="C37" s="128"/>
      <c r="D37" s="128"/>
      <c r="E37" s="120"/>
      <c r="F37" s="144">
        <f>F31+F36</f>
        <v>-346237</v>
      </c>
      <c r="G37" s="330"/>
      <c r="H37" s="144">
        <f>H31+H36</f>
        <v>-267842</v>
      </c>
      <c r="I37" s="377"/>
      <c r="J37" s="144">
        <f>J31+J36</f>
        <v>-346237</v>
      </c>
      <c r="K37" s="148"/>
      <c r="L37" s="144">
        <f>L31+L36</f>
        <v>-267842</v>
      </c>
    </row>
    <row r="38" spans="1:260" ht="18.75" customHeight="1">
      <c r="A38" s="137"/>
      <c r="C38" s="128"/>
      <c r="D38" s="128"/>
      <c r="E38" s="120"/>
      <c r="F38" s="368"/>
      <c r="G38" s="304"/>
      <c r="H38" s="369"/>
      <c r="I38" s="370"/>
      <c r="J38" s="371"/>
      <c r="K38" s="370"/>
      <c r="L38" s="369"/>
    </row>
    <row r="39" spans="1:260" ht="18.75" customHeight="1">
      <c r="A39" s="127" t="s">
        <v>149</v>
      </c>
      <c r="C39" s="128"/>
      <c r="D39" s="128"/>
      <c r="E39" s="120"/>
      <c r="F39" s="368"/>
      <c r="G39" s="304"/>
      <c r="H39" s="369"/>
      <c r="I39" s="370"/>
      <c r="J39" s="371"/>
      <c r="K39" s="370"/>
      <c r="L39" s="369"/>
    </row>
    <row r="40" spans="1:260" ht="18.75" customHeight="1">
      <c r="A40" s="127" t="s">
        <v>146</v>
      </c>
      <c r="C40" s="128"/>
      <c r="D40" s="128"/>
      <c r="E40" s="125"/>
      <c r="F40" s="372"/>
      <c r="G40" s="372"/>
      <c r="H40" s="372"/>
      <c r="I40" s="372"/>
      <c r="J40" s="372"/>
      <c r="K40" s="372"/>
      <c r="L40" s="372"/>
    </row>
    <row r="41" spans="1:260" ht="18.75" customHeight="1">
      <c r="A41" s="142" t="s">
        <v>150</v>
      </c>
      <c r="C41" s="128"/>
      <c r="D41" s="128"/>
      <c r="E41" s="125">
        <v>29</v>
      </c>
      <c r="F41" s="363">
        <v>-5724457</v>
      </c>
      <c r="G41" s="373"/>
      <c r="H41" s="363">
        <v>-5724159</v>
      </c>
      <c r="I41" s="373"/>
      <c r="J41" s="363">
        <v>-5724457</v>
      </c>
      <c r="K41" s="373"/>
      <c r="L41" s="363">
        <v>-5724159</v>
      </c>
    </row>
    <row r="42" spans="1:260" ht="18.75" customHeight="1">
      <c r="A42" s="137" t="s">
        <v>151</v>
      </c>
      <c r="C42" s="128"/>
      <c r="D42" s="128"/>
      <c r="E42" s="125"/>
      <c r="F42" s="150">
        <f>SUM(F41)</f>
        <v>-5724457</v>
      </c>
      <c r="G42" s="361"/>
      <c r="H42" s="150">
        <f>SUM(H41)</f>
        <v>-5724159</v>
      </c>
      <c r="I42" s="361"/>
      <c r="J42" s="150">
        <f>SUM(J41)</f>
        <v>-5724457</v>
      </c>
      <c r="K42" s="361"/>
      <c r="L42" s="150">
        <f>SUM(L41)</f>
        <v>-5724159</v>
      </c>
    </row>
    <row r="43" spans="1:260" s="131" customFormat="1" ht="18.75" customHeight="1">
      <c r="A43" s="137" t="s">
        <v>152</v>
      </c>
      <c r="C43" s="128"/>
      <c r="D43" s="128"/>
      <c r="E43" s="125"/>
      <c r="F43" s="150">
        <f>SUM(F42)</f>
        <v>-5724457</v>
      </c>
      <c r="G43" s="362"/>
      <c r="H43" s="150">
        <f>SUM(H42)</f>
        <v>-5724159</v>
      </c>
      <c r="I43" s="362"/>
      <c r="J43" s="150">
        <f>SUM(J42)</f>
        <v>-5724457</v>
      </c>
      <c r="K43" s="362"/>
      <c r="L43" s="150">
        <f>SUM(L42)</f>
        <v>-5724159</v>
      </c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51"/>
      <c r="DE43" s="151"/>
      <c r="DF43" s="151"/>
      <c r="DG43" s="151"/>
      <c r="DH43" s="151"/>
      <c r="DI43" s="151"/>
      <c r="DJ43" s="151"/>
      <c r="DK43" s="151"/>
      <c r="DL43" s="151"/>
      <c r="DM43" s="151"/>
      <c r="DN43" s="151"/>
      <c r="DO43" s="151"/>
      <c r="DP43" s="151"/>
      <c r="DQ43" s="151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51"/>
      <c r="EL43" s="151"/>
      <c r="EM43" s="151"/>
      <c r="EN43" s="151"/>
      <c r="EO43" s="151"/>
      <c r="EP43" s="151"/>
      <c r="EQ43" s="151"/>
      <c r="ER43" s="151"/>
      <c r="ES43" s="151"/>
      <c r="ET43" s="151"/>
      <c r="EU43" s="151"/>
      <c r="EV43" s="151"/>
      <c r="EW43" s="151"/>
      <c r="EX43" s="151"/>
      <c r="EY43" s="151"/>
      <c r="EZ43" s="151"/>
      <c r="FA43" s="151"/>
      <c r="FB43" s="151"/>
      <c r="FC43" s="151"/>
      <c r="FD43" s="151"/>
      <c r="FE43" s="151"/>
      <c r="FF43" s="151"/>
      <c r="FG43" s="151"/>
      <c r="FH43" s="151"/>
      <c r="FI43" s="151"/>
      <c r="FJ43" s="151"/>
      <c r="FK43" s="151"/>
      <c r="FL43" s="151"/>
      <c r="FM43" s="151"/>
      <c r="FN43" s="151"/>
      <c r="FO43" s="151"/>
      <c r="FP43" s="151"/>
      <c r="FQ43" s="151"/>
      <c r="FR43" s="151"/>
      <c r="FS43" s="151"/>
      <c r="FT43" s="151"/>
      <c r="FU43" s="151"/>
      <c r="FV43" s="151"/>
      <c r="FW43" s="151"/>
      <c r="FX43" s="151"/>
      <c r="FY43" s="151"/>
      <c r="FZ43" s="151"/>
      <c r="GA43" s="151"/>
      <c r="GB43" s="151"/>
      <c r="GC43" s="151"/>
      <c r="GD43" s="151"/>
      <c r="GE43" s="151"/>
      <c r="GF43" s="151"/>
      <c r="GG43" s="151"/>
      <c r="GH43" s="151"/>
      <c r="GI43" s="151"/>
      <c r="GJ43" s="151"/>
      <c r="GK43" s="151"/>
      <c r="GL43" s="151"/>
      <c r="GM43" s="151"/>
      <c r="GN43" s="151"/>
      <c r="GO43" s="151"/>
      <c r="GP43" s="151"/>
      <c r="GQ43" s="151"/>
      <c r="GR43" s="151"/>
      <c r="GS43" s="151"/>
      <c r="GT43" s="151"/>
      <c r="GU43" s="151"/>
      <c r="GV43" s="151"/>
      <c r="GW43" s="151"/>
      <c r="GX43" s="151"/>
      <c r="GY43" s="151"/>
      <c r="GZ43" s="151"/>
      <c r="HA43" s="151"/>
      <c r="HB43" s="151"/>
      <c r="HC43" s="151"/>
      <c r="HD43" s="151"/>
      <c r="HE43" s="151"/>
      <c r="HF43" s="151"/>
      <c r="HG43" s="151"/>
      <c r="HH43" s="151"/>
      <c r="HI43" s="151"/>
      <c r="HJ43" s="151"/>
      <c r="HK43" s="151"/>
      <c r="HL43" s="151"/>
      <c r="HM43" s="151"/>
      <c r="HN43" s="151"/>
      <c r="HO43" s="151"/>
      <c r="HP43" s="151"/>
      <c r="HQ43" s="151"/>
      <c r="HR43" s="151"/>
      <c r="HS43" s="151"/>
      <c r="HT43" s="151"/>
      <c r="HU43" s="151"/>
      <c r="HV43" s="151"/>
      <c r="HW43" s="151"/>
      <c r="HX43" s="151"/>
      <c r="HY43" s="151"/>
      <c r="HZ43" s="151"/>
      <c r="IA43" s="151"/>
      <c r="IB43" s="151"/>
      <c r="IC43" s="151"/>
      <c r="ID43" s="151"/>
      <c r="IE43" s="151"/>
      <c r="IF43" s="151"/>
      <c r="IG43" s="151"/>
      <c r="IH43" s="151"/>
      <c r="II43" s="151"/>
      <c r="IJ43" s="151"/>
      <c r="IK43" s="151"/>
      <c r="IL43" s="151"/>
      <c r="IM43" s="151"/>
      <c r="IN43" s="151"/>
      <c r="IO43" s="151"/>
      <c r="IP43" s="151"/>
      <c r="IQ43" s="151"/>
      <c r="IR43" s="151"/>
      <c r="IS43" s="151"/>
      <c r="IT43" s="151"/>
      <c r="IU43" s="151"/>
      <c r="IV43" s="151"/>
      <c r="IW43" s="151"/>
      <c r="IX43" s="151"/>
      <c r="IY43" s="151"/>
      <c r="IZ43" s="151"/>
    </row>
    <row r="44" spans="1:260" s="131" customFormat="1" ht="18.75" customHeight="1">
      <c r="A44" s="137"/>
      <c r="C44" s="128"/>
      <c r="D44" s="128"/>
      <c r="E44" s="125"/>
      <c r="F44" s="374"/>
      <c r="G44" s="373"/>
      <c r="H44" s="152"/>
      <c r="I44" s="373"/>
      <c r="J44" s="374"/>
      <c r="K44" s="373"/>
      <c r="L44" s="152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51"/>
      <c r="EL44" s="151"/>
      <c r="EM44" s="151"/>
      <c r="EN44" s="151"/>
      <c r="EO44" s="151"/>
      <c r="EP44" s="151"/>
      <c r="EQ44" s="151"/>
      <c r="ER44" s="151"/>
      <c r="ES44" s="151"/>
      <c r="ET44" s="151"/>
      <c r="EU44" s="151"/>
      <c r="EV44" s="151"/>
      <c r="EW44" s="151"/>
      <c r="EX44" s="151"/>
      <c r="EY44" s="151"/>
      <c r="EZ44" s="151"/>
      <c r="FA44" s="151"/>
      <c r="FB44" s="151"/>
      <c r="FC44" s="151"/>
      <c r="FD44" s="151"/>
      <c r="FE44" s="151"/>
      <c r="FF44" s="151"/>
      <c r="FG44" s="151"/>
      <c r="FH44" s="151"/>
      <c r="FI44" s="151"/>
      <c r="FJ44" s="151"/>
      <c r="FK44" s="151"/>
      <c r="FL44" s="151"/>
      <c r="FM44" s="151"/>
      <c r="FN44" s="151"/>
      <c r="FO44" s="151"/>
      <c r="FP44" s="151"/>
      <c r="FQ44" s="151"/>
      <c r="FR44" s="151"/>
      <c r="FS44" s="151"/>
      <c r="FT44" s="151"/>
      <c r="FU44" s="151"/>
      <c r="FV44" s="151"/>
      <c r="FW44" s="151"/>
      <c r="FX44" s="151"/>
      <c r="FY44" s="151"/>
      <c r="FZ44" s="151"/>
      <c r="GA44" s="151"/>
      <c r="GB44" s="151"/>
      <c r="GC44" s="151"/>
      <c r="GD44" s="151"/>
      <c r="GE44" s="151"/>
      <c r="GF44" s="151"/>
      <c r="GG44" s="151"/>
      <c r="GH44" s="151"/>
      <c r="GI44" s="151"/>
      <c r="GJ44" s="151"/>
      <c r="GK44" s="151"/>
      <c r="GL44" s="151"/>
      <c r="GM44" s="151"/>
      <c r="GN44" s="151"/>
      <c r="GO44" s="151"/>
      <c r="GP44" s="151"/>
      <c r="GQ44" s="151"/>
      <c r="GR44" s="151"/>
      <c r="GS44" s="151"/>
      <c r="GT44" s="151"/>
      <c r="GU44" s="151"/>
      <c r="GV44" s="151"/>
      <c r="GW44" s="151"/>
      <c r="GX44" s="151"/>
      <c r="GY44" s="151"/>
      <c r="GZ44" s="151"/>
      <c r="HA44" s="151"/>
      <c r="HB44" s="151"/>
      <c r="HC44" s="151"/>
      <c r="HD44" s="151"/>
      <c r="HE44" s="151"/>
      <c r="HF44" s="151"/>
      <c r="HG44" s="151"/>
      <c r="HH44" s="151"/>
      <c r="HI44" s="151"/>
      <c r="HJ44" s="151"/>
      <c r="HK44" s="151"/>
      <c r="HL44" s="151"/>
      <c r="HM44" s="151"/>
      <c r="HN44" s="151"/>
      <c r="HO44" s="151"/>
      <c r="HP44" s="151"/>
      <c r="HQ44" s="151"/>
      <c r="HR44" s="151"/>
      <c r="HS44" s="151"/>
      <c r="HT44" s="151"/>
      <c r="HU44" s="151"/>
      <c r="HV44" s="151"/>
      <c r="HW44" s="151"/>
      <c r="HX44" s="151"/>
      <c r="HY44" s="151"/>
      <c r="HZ44" s="151"/>
      <c r="IA44" s="151"/>
      <c r="IB44" s="151"/>
      <c r="IC44" s="151"/>
      <c r="ID44" s="151"/>
      <c r="IE44" s="151"/>
      <c r="IF44" s="151"/>
      <c r="IG44" s="151"/>
      <c r="IH44" s="151"/>
      <c r="II44" s="151"/>
      <c r="IJ44" s="151"/>
      <c r="IK44" s="151"/>
      <c r="IL44" s="151"/>
      <c r="IM44" s="151"/>
      <c r="IN44" s="151"/>
      <c r="IO44" s="151"/>
      <c r="IP44" s="151"/>
      <c r="IQ44" s="151"/>
      <c r="IR44" s="151"/>
      <c r="IS44" s="151"/>
      <c r="IT44" s="151"/>
      <c r="IU44" s="151"/>
      <c r="IV44" s="151"/>
      <c r="IW44" s="151"/>
      <c r="IX44" s="151"/>
      <c r="IY44" s="151"/>
      <c r="IZ44" s="151"/>
    </row>
    <row r="45" spans="1:260" s="131" customFormat="1" ht="18.75" customHeight="1">
      <c r="A45" s="137" t="s">
        <v>182</v>
      </c>
      <c r="C45" s="153"/>
      <c r="D45" s="153"/>
      <c r="E45" s="125"/>
      <c r="F45" s="152">
        <f>F25+F37+F43</f>
        <v>-3050032</v>
      </c>
      <c r="G45" s="361"/>
      <c r="H45" s="152">
        <f>H25+H37+H43</f>
        <v>3221062</v>
      </c>
      <c r="I45" s="361"/>
      <c r="J45" s="152">
        <f>J25+J37+J43</f>
        <v>-3050032</v>
      </c>
      <c r="K45" s="361"/>
      <c r="L45" s="152">
        <f>L25+L37+L43</f>
        <v>3221062</v>
      </c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51"/>
      <c r="EL45" s="151"/>
      <c r="EM45" s="151"/>
      <c r="EN45" s="151"/>
      <c r="EO45" s="151"/>
      <c r="EP45" s="151"/>
      <c r="EQ45" s="151"/>
      <c r="ER45" s="151"/>
      <c r="ES45" s="151"/>
      <c r="ET45" s="151"/>
      <c r="EU45" s="151"/>
      <c r="EV45" s="151"/>
      <c r="EW45" s="151"/>
      <c r="EX45" s="151"/>
      <c r="EY45" s="151"/>
      <c r="EZ45" s="151"/>
      <c r="FA45" s="151"/>
      <c r="FB45" s="151"/>
      <c r="FC45" s="151"/>
      <c r="FD45" s="151"/>
      <c r="FE45" s="151"/>
      <c r="FF45" s="151"/>
      <c r="FG45" s="151"/>
      <c r="FH45" s="151"/>
      <c r="FI45" s="151"/>
      <c r="FJ45" s="151"/>
      <c r="FK45" s="151"/>
      <c r="FL45" s="151"/>
      <c r="FM45" s="151"/>
      <c r="FN45" s="151"/>
      <c r="FO45" s="151"/>
      <c r="FP45" s="151"/>
      <c r="FQ45" s="151"/>
      <c r="FR45" s="151"/>
      <c r="FS45" s="151"/>
      <c r="FT45" s="151"/>
      <c r="FU45" s="151"/>
      <c r="FV45" s="151"/>
      <c r="FW45" s="151"/>
      <c r="FX45" s="151"/>
      <c r="FY45" s="151"/>
      <c r="FZ45" s="151"/>
      <c r="GA45" s="151"/>
      <c r="GB45" s="151"/>
      <c r="GC45" s="151"/>
      <c r="GD45" s="151"/>
      <c r="GE45" s="151"/>
      <c r="GF45" s="151"/>
      <c r="GG45" s="151"/>
      <c r="GH45" s="151"/>
      <c r="GI45" s="151"/>
      <c r="GJ45" s="151"/>
      <c r="GK45" s="151"/>
      <c r="GL45" s="151"/>
      <c r="GM45" s="151"/>
      <c r="GN45" s="151"/>
      <c r="GO45" s="151"/>
      <c r="GP45" s="151"/>
      <c r="GQ45" s="151"/>
      <c r="GR45" s="151"/>
      <c r="GS45" s="151"/>
      <c r="GT45" s="151"/>
      <c r="GU45" s="151"/>
      <c r="GV45" s="151"/>
      <c r="GW45" s="151"/>
      <c r="GX45" s="151"/>
      <c r="GY45" s="151"/>
      <c r="GZ45" s="151"/>
      <c r="HA45" s="151"/>
      <c r="HB45" s="151"/>
      <c r="HC45" s="151"/>
      <c r="HD45" s="151"/>
      <c r="HE45" s="151"/>
      <c r="HF45" s="151"/>
      <c r="HG45" s="151"/>
      <c r="HH45" s="151"/>
      <c r="HI45" s="151"/>
      <c r="HJ45" s="151"/>
      <c r="HK45" s="151"/>
      <c r="HL45" s="151"/>
      <c r="HM45" s="151"/>
      <c r="HN45" s="151"/>
      <c r="HO45" s="151"/>
      <c r="HP45" s="151"/>
      <c r="HQ45" s="151"/>
      <c r="HR45" s="151"/>
      <c r="HS45" s="151"/>
      <c r="HT45" s="151"/>
      <c r="HU45" s="151"/>
      <c r="HV45" s="151"/>
      <c r="HW45" s="151"/>
      <c r="HX45" s="151"/>
      <c r="HY45" s="151"/>
      <c r="HZ45" s="151"/>
      <c r="IA45" s="151"/>
      <c r="IB45" s="151"/>
      <c r="IC45" s="151"/>
      <c r="ID45" s="151"/>
      <c r="IE45" s="151"/>
      <c r="IF45" s="151"/>
      <c r="IG45" s="151"/>
      <c r="IH45" s="151"/>
      <c r="II45" s="151"/>
      <c r="IJ45" s="151"/>
      <c r="IK45" s="151"/>
      <c r="IL45" s="151"/>
      <c r="IM45" s="151"/>
      <c r="IN45" s="151"/>
      <c r="IO45" s="151"/>
      <c r="IP45" s="151"/>
      <c r="IQ45" s="151"/>
      <c r="IR45" s="151"/>
      <c r="IS45" s="151"/>
      <c r="IT45" s="151"/>
      <c r="IU45" s="151"/>
      <c r="IV45" s="151"/>
      <c r="IW45" s="151"/>
      <c r="IX45" s="151"/>
      <c r="IY45" s="151"/>
      <c r="IZ45" s="151"/>
    </row>
    <row r="46" spans="1:260" s="131" customFormat="1" ht="18.75" customHeight="1">
      <c r="A46" s="154" t="s">
        <v>153</v>
      </c>
      <c r="C46" s="153"/>
      <c r="D46" s="153"/>
      <c r="E46" s="125">
        <v>5</v>
      </c>
      <c r="F46" s="84">
        <v>10917260</v>
      </c>
      <c r="G46" s="362"/>
      <c r="H46" s="84">
        <v>7696198</v>
      </c>
      <c r="I46" s="362"/>
      <c r="J46" s="84">
        <v>10917260</v>
      </c>
      <c r="K46" s="362"/>
      <c r="L46" s="84">
        <v>7696198</v>
      </c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1"/>
      <c r="CT46" s="151"/>
      <c r="CU46" s="151"/>
      <c r="CV46" s="151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51"/>
      <c r="EL46" s="151"/>
      <c r="EM46" s="151"/>
      <c r="EN46" s="151"/>
      <c r="EO46" s="151"/>
      <c r="EP46" s="151"/>
      <c r="EQ46" s="151"/>
      <c r="ER46" s="151"/>
      <c r="ES46" s="151"/>
      <c r="ET46" s="151"/>
      <c r="EU46" s="151"/>
      <c r="EV46" s="151"/>
      <c r="EW46" s="151"/>
      <c r="EX46" s="151"/>
      <c r="EY46" s="151"/>
      <c r="EZ46" s="151"/>
      <c r="FA46" s="151"/>
      <c r="FB46" s="151"/>
      <c r="FC46" s="151"/>
      <c r="FD46" s="151"/>
      <c r="FE46" s="151"/>
      <c r="FF46" s="151"/>
      <c r="FG46" s="151"/>
      <c r="FH46" s="151"/>
      <c r="FI46" s="151"/>
      <c r="FJ46" s="151"/>
      <c r="FK46" s="151"/>
      <c r="FL46" s="151"/>
      <c r="FM46" s="151"/>
      <c r="FN46" s="151"/>
      <c r="FO46" s="151"/>
      <c r="FP46" s="151"/>
      <c r="FQ46" s="151"/>
      <c r="FR46" s="151"/>
      <c r="FS46" s="151"/>
      <c r="FT46" s="151"/>
      <c r="FU46" s="151"/>
      <c r="FV46" s="151"/>
      <c r="FW46" s="151"/>
      <c r="FX46" s="151"/>
      <c r="FY46" s="151"/>
      <c r="FZ46" s="151"/>
      <c r="GA46" s="151"/>
      <c r="GB46" s="151"/>
      <c r="GC46" s="151"/>
      <c r="GD46" s="151"/>
      <c r="GE46" s="151"/>
      <c r="GF46" s="151"/>
      <c r="GG46" s="151"/>
      <c r="GH46" s="151"/>
      <c r="GI46" s="151"/>
      <c r="GJ46" s="151"/>
      <c r="GK46" s="151"/>
      <c r="GL46" s="151"/>
      <c r="GM46" s="151"/>
      <c r="GN46" s="151"/>
      <c r="GO46" s="151"/>
      <c r="GP46" s="151"/>
      <c r="GQ46" s="151"/>
      <c r="GR46" s="151"/>
      <c r="GS46" s="151"/>
      <c r="GT46" s="151"/>
      <c r="GU46" s="151"/>
      <c r="GV46" s="151"/>
      <c r="GW46" s="151"/>
      <c r="GX46" s="151"/>
      <c r="GY46" s="151"/>
      <c r="GZ46" s="151"/>
      <c r="HA46" s="151"/>
      <c r="HB46" s="151"/>
      <c r="HC46" s="151"/>
      <c r="HD46" s="151"/>
      <c r="HE46" s="151"/>
      <c r="HF46" s="151"/>
      <c r="HG46" s="151"/>
      <c r="HH46" s="151"/>
      <c r="HI46" s="151"/>
      <c r="HJ46" s="151"/>
      <c r="HK46" s="151"/>
      <c r="HL46" s="151"/>
      <c r="HM46" s="151"/>
      <c r="HN46" s="151"/>
      <c r="HO46" s="151"/>
      <c r="HP46" s="151"/>
      <c r="HQ46" s="151"/>
      <c r="HR46" s="151"/>
      <c r="HS46" s="151"/>
      <c r="HT46" s="151"/>
      <c r="HU46" s="151"/>
      <c r="HV46" s="151"/>
      <c r="HW46" s="151"/>
      <c r="HX46" s="151"/>
      <c r="HY46" s="151"/>
      <c r="HZ46" s="151"/>
      <c r="IA46" s="151"/>
      <c r="IB46" s="151"/>
      <c r="IC46" s="151"/>
      <c r="ID46" s="151"/>
      <c r="IE46" s="151"/>
      <c r="IF46" s="151"/>
      <c r="IG46" s="151"/>
      <c r="IH46" s="151"/>
      <c r="II46" s="151"/>
      <c r="IJ46" s="151"/>
      <c r="IK46" s="151"/>
      <c r="IL46" s="151"/>
      <c r="IM46" s="151"/>
      <c r="IN46" s="151"/>
      <c r="IO46" s="151"/>
      <c r="IP46" s="151"/>
      <c r="IQ46" s="151"/>
      <c r="IR46" s="151"/>
      <c r="IS46" s="151"/>
      <c r="IT46" s="151"/>
      <c r="IU46" s="151"/>
      <c r="IV46" s="151"/>
      <c r="IW46" s="151"/>
      <c r="IX46" s="151"/>
      <c r="IY46" s="151"/>
      <c r="IZ46" s="151"/>
    </row>
    <row r="47" spans="1:260" ht="18.75" customHeight="1" thickBot="1">
      <c r="A47" s="155" t="s">
        <v>154</v>
      </c>
      <c r="C47" s="153"/>
      <c r="D47" s="153"/>
      <c r="E47" s="125"/>
      <c r="F47" s="156">
        <f>SUM(F45:F46)</f>
        <v>7867228</v>
      </c>
      <c r="G47" s="369"/>
      <c r="H47" s="156">
        <f>SUM(H45:H46)</f>
        <v>10917260</v>
      </c>
      <c r="I47" s="369"/>
      <c r="J47" s="156">
        <f>SUM(J45:J46)</f>
        <v>7867228</v>
      </c>
      <c r="K47" s="369"/>
      <c r="L47" s="156">
        <f>SUM(L45:L46)</f>
        <v>10917260</v>
      </c>
    </row>
    <row r="48" spans="1:260" ht="18.75" customHeight="1" thickTop="1">
      <c r="A48" s="154"/>
      <c r="C48" s="153"/>
      <c r="D48" s="153"/>
      <c r="E48" s="125"/>
      <c r="F48" s="369"/>
      <c r="G48" s="362"/>
      <c r="H48" s="84"/>
      <c r="I48" s="362"/>
      <c r="J48" s="369"/>
      <c r="K48" s="362"/>
      <c r="L48" s="84"/>
    </row>
    <row r="49" spans="1:12" ht="18.75" customHeight="1">
      <c r="A49" s="157" t="s">
        <v>155</v>
      </c>
      <c r="C49" s="128"/>
      <c r="D49" s="128"/>
      <c r="E49" s="125"/>
      <c r="F49" s="369"/>
      <c r="G49" s="362"/>
      <c r="H49" s="84"/>
      <c r="I49" s="362"/>
      <c r="J49" s="369"/>
      <c r="K49" s="362"/>
      <c r="L49" s="84"/>
    </row>
    <row r="50" spans="1:12" ht="18.75" customHeight="1">
      <c r="A50" s="158" t="s">
        <v>156</v>
      </c>
      <c r="C50" s="128"/>
      <c r="D50" s="128"/>
      <c r="E50" s="159"/>
      <c r="F50" s="375"/>
      <c r="G50" s="361"/>
      <c r="H50" s="84"/>
      <c r="I50" s="361"/>
      <c r="J50" s="375"/>
      <c r="K50" s="361"/>
      <c r="L50" s="84"/>
    </row>
    <row r="51" spans="1:12" ht="18.75" customHeight="1">
      <c r="A51" s="135" t="s">
        <v>180</v>
      </c>
      <c r="C51" s="128"/>
      <c r="D51" s="128"/>
      <c r="E51" s="149">
        <v>13</v>
      </c>
      <c r="F51" s="362">
        <v>-135360</v>
      </c>
      <c r="G51" s="361"/>
      <c r="H51" s="84">
        <v>-33536</v>
      </c>
      <c r="I51" s="361"/>
      <c r="J51" s="362">
        <v>-135360</v>
      </c>
      <c r="K51" s="361"/>
      <c r="L51" s="84">
        <v>-33536</v>
      </c>
    </row>
    <row r="52" spans="1:12" ht="18.75" customHeight="1">
      <c r="A52" s="135" t="s">
        <v>181</v>
      </c>
      <c r="C52" s="128"/>
      <c r="D52" s="128"/>
      <c r="E52" s="125"/>
      <c r="F52" s="376">
        <v>-92193</v>
      </c>
      <c r="G52" s="376"/>
      <c r="H52" s="84">
        <v>-23856</v>
      </c>
      <c r="I52" s="376"/>
      <c r="J52" s="376">
        <v>-92193</v>
      </c>
      <c r="K52" s="376"/>
      <c r="L52" s="84">
        <v>-23856</v>
      </c>
    </row>
    <row r="53" spans="1:12" ht="18.75" customHeight="1">
      <c r="E53" s="125"/>
      <c r="F53" s="40"/>
      <c r="G53" s="40"/>
      <c r="H53" s="40"/>
      <c r="I53" s="40"/>
      <c r="J53" s="40"/>
      <c r="K53" s="40"/>
      <c r="L53" s="40"/>
    </row>
    <row r="54" spans="1:12" ht="18.75" customHeight="1">
      <c r="E54" s="162"/>
      <c r="F54" s="40"/>
      <c r="G54" s="39"/>
      <c r="H54" s="40"/>
      <c r="I54" s="39"/>
      <c r="J54" s="40"/>
      <c r="K54" s="39"/>
      <c r="L54" s="40"/>
    </row>
    <row r="55" spans="1:12" ht="18.75" customHeight="1">
      <c r="E55" s="125"/>
      <c r="F55" s="163"/>
      <c r="G55" s="164"/>
      <c r="H55" s="163"/>
      <c r="I55" s="164"/>
      <c r="J55" s="163"/>
      <c r="K55" s="164"/>
      <c r="L55" s="163"/>
    </row>
    <row r="56" spans="1:12" ht="18.75" customHeight="1">
      <c r="E56" s="125"/>
      <c r="F56" s="40"/>
      <c r="G56" s="39"/>
      <c r="H56" s="40"/>
      <c r="I56" s="39"/>
      <c r="J56" s="40"/>
      <c r="K56" s="39"/>
      <c r="L56" s="40"/>
    </row>
    <row r="57" spans="1:12" ht="18.75" customHeight="1">
      <c r="E57" s="125"/>
      <c r="F57" s="39"/>
      <c r="G57" s="39"/>
      <c r="H57" s="39"/>
      <c r="I57" s="39"/>
      <c r="J57" s="39"/>
      <c r="K57" s="39"/>
      <c r="L57" s="39"/>
    </row>
    <row r="58" spans="1:12" ht="18.75" customHeight="1">
      <c r="E58" s="125"/>
      <c r="F58" s="40"/>
      <c r="G58" s="40"/>
      <c r="H58" s="40"/>
      <c r="I58" s="40"/>
      <c r="J58" s="40"/>
      <c r="K58" s="40"/>
      <c r="L58" s="40"/>
    </row>
    <row r="59" spans="1:12" ht="18.75" customHeight="1">
      <c r="E59" s="160"/>
      <c r="F59" s="129"/>
      <c r="G59" s="129"/>
      <c r="H59" s="129"/>
      <c r="I59" s="129"/>
      <c r="J59" s="129"/>
      <c r="K59" s="129"/>
      <c r="L59" s="129"/>
    </row>
    <row r="60" spans="1:12" ht="18.75" customHeight="1">
      <c r="E60" s="160"/>
      <c r="F60" s="129"/>
      <c r="G60" s="129"/>
      <c r="H60" s="129"/>
      <c r="I60" s="129"/>
      <c r="J60" s="129"/>
      <c r="K60" s="129"/>
      <c r="L60" s="129"/>
    </row>
    <row r="61" spans="1:12" ht="18.75" customHeight="1">
      <c r="E61" s="160"/>
      <c r="F61" s="129"/>
      <c r="G61" s="129"/>
      <c r="H61" s="129"/>
      <c r="I61" s="129"/>
      <c r="J61" s="129"/>
      <c r="K61" s="129"/>
      <c r="L61" s="129"/>
    </row>
    <row r="62" spans="1:12" ht="18.75" customHeight="1">
      <c r="E62" s="160"/>
      <c r="F62" s="165"/>
      <c r="G62" s="165"/>
      <c r="H62" s="165"/>
      <c r="I62" s="165"/>
      <c r="J62" s="165"/>
      <c r="K62" s="165"/>
      <c r="L62" s="165"/>
    </row>
    <row r="63" spans="1:12" ht="18.75" customHeight="1">
      <c r="E63" s="160"/>
      <c r="F63" s="165"/>
      <c r="G63" s="165"/>
      <c r="H63" s="165"/>
      <c r="I63" s="165"/>
      <c r="J63" s="165"/>
      <c r="K63" s="165"/>
      <c r="L63" s="165"/>
    </row>
  </sheetData>
  <mergeCells count="7">
    <mergeCell ref="F9:L9"/>
    <mergeCell ref="F4:H4"/>
    <mergeCell ref="J4:L4"/>
    <mergeCell ref="F5:H5"/>
    <mergeCell ref="J5:L5"/>
    <mergeCell ref="F6:H6"/>
    <mergeCell ref="J6:L6"/>
  </mergeCells>
  <phoneticPr fontId="53" type="noConversion"/>
  <pageMargins left="0.8" right="0.8" top="0.48" bottom="0.5" header="0.5" footer="0.5"/>
  <pageSetup paperSize="9" scale="59" firstPageNumber="13" fitToHeight="0" orientation="portrait" useFirstPageNumber="1" r:id="rId1"/>
  <headerFooter alignWithMargins="0">
    <oddFooter>&amp;LThe accompanying notes are an integral part of these financial statements.
&amp;C&amp;P</oddFooter>
  </headerFooter>
  <customProperties>
    <customPr name="_pios_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7A434F041CC6841BD3DE19F0CF1BB9B" ma:contentTypeVersion="11" ma:contentTypeDescription="สร้างเอกสารใหม่" ma:contentTypeScope="" ma:versionID="0ec22efe0d164f9bf5015be2fe5b28b5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b833a4fd7a9795fc15097b319d66a217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F2F12-9E17-4EF9-8E60-64E93AA7F6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26A932-28A9-4F45-BAFB-68A4597C8736}">
  <ds:schemaRefs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fbb34753-e034-43e4-b8f3-4097fd421ec9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2D521D-56FF-402D-9744-F190B97459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 5-6</vt:lpstr>
      <vt:lpstr>PL 7-8</vt:lpstr>
      <vt:lpstr>SH 9</vt:lpstr>
      <vt:lpstr>SH 10</vt:lpstr>
      <vt:lpstr>SH 11</vt:lpstr>
      <vt:lpstr>SH 12</vt:lpstr>
      <vt:lpstr>CF 13</vt:lpstr>
      <vt:lpstr>'CF 13'!Print_Area</vt:lpstr>
      <vt:lpstr>'PL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Natdanai, Lee</cp:lastModifiedBy>
  <cp:revision/>
  <cp:lastPrinted>2026-01-30T14:05:24Z</cp:lastPrinted>
  <dcterms:created xsi:type="dcterms:W3CDTF">2012-04-26T06:29:20Z</dcterms:created>
  <dcterms:modified xsi:type="dcterms:W3CDTF">2026-02-18T02:04:09Z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0x01010097A434F041CC6841BD3DE19F0CF1BB9B</vt:lpwstr>
  </property>
  <property fmtid="{D5CDD505-2E9C-101B-9397-08002B2CF9AE}" pid="5" name="MediaServiceImageTags">
    <vt:lpwstr/>
  </property>
  <property fmtid="{D5CDD505-2E9C-101B-9397-08002B2CF9AE}" pid="6" name="CustomUiType">
    <vt:lpwstr>2</vt:lpwstr>
  </property>
</Properties>
</file>