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-Function Group\01. เอกสารบริษัท\50. งบการเงิน\1.ไฟล์โหลด กลต. 2025\ฟังก์ชั่น อินเตอร์เนชั่นแนล_Q4_2568 [ไฟล์ส่ง กลต.]\ฟังก์ชั่น อินเตอร์เนชั่นแนล_Q4_2568 [ไฟล์ส่ง กลต.]\"/>
    </mc:Choice>
  </mc:AlternateContent>
  <xr:revisionPtr revIDLastSave="0" documentId="13_ncr:1_{A98F4C20-1DC2-4178-9A8C-A193EF10907C}" xr6:coauthVersionLast="36" xr6:coauthVersionMax="47" xr10:uidLastSave="{00000000-0000-0000-0000-000000000000}"/>
  <bookViews>
    <workbookView xWindow="-108" yWindow="-108" windowWidth="23256" windowHeight="12456" tabRatio="909" xr2:uid="{00000000-000D-0000-FFFF-FFFF00000000}"/>
  </bookViews>
  <sheets>
    <sheet name="งบฐานะการเงิน " sheetId="22" r:id="rId1"/>
    <sheet name="งบกำไรขาดทุนเบ็ดเสร็จ " sheetId="32" r:id="rId2"/>
    <sheet name="งบการเปลี่ยนแปลง (1)" sheetId="29" r:id="rId3"/>
    <sheet name="งบ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งบกระแสเงินสด!$A$1:$N$77</definedName>
    <definedName name="_xlnm.Print_Area" localSheetId="2">'งบการเปลี่ยนแปลง (1)'!$A$1:$T$26</definedName>
    <definedName name="_xlnm.Print_Area" localSheetId="3">'งบการเปลี่ยนแปลง (2)'!$A$1:$P$27</definedName>
    <definedName name="_xlnm.Print_Area" localSheetId="1">'งบกำไรขาดทุนเบ็ดเสร็จ '!$A$1:$M$42</definedName>
    <definedName name="_xlnm.Print_Area" localSheetId="0">'งบฐานะการเงิน '!$A$1:$O$97</definedName>
  </definedNames>
  <calcPr calcId="191029"/>
</workbook>
</file>

<file path=xl/calcChain.xml><?xml version="1.0" encoding="utf-8"?>
<calcChain xmlns="http://schemas.openxmlformats.org/spreadsheetml/2006/main">
  <c r="H65" i="21" l="1"/>
  <c r="N65" i="21"/>
  <c r="L65" i="21"/>
  <c r="J65" i="21"/>
  <c r="J55" i="21"/>
  <c r="H19" i="21"/>
  <c r="L19" i="21"/>
  <c r="H21" i="21"/>
  <c r="L21" i="21"/>
  <c r="N55" i="21"/>
  <c r="H52" i="21"/>
  <c r="H50" i="21"/>
  <c r="L52" i="21"/>
  <c r="L50" i="21"/>
  <c r="N66" i="21" l="1"/>
  <c r="H55" i="21"/>
  <c r="J66" i="21"/>
  <c r="L55" i="21"/>
  <c r="L25" i="21"/>
  <c r="P18" i="30"/>
  <c r="H25" i="21"/>
  <c r="N21" i="29"/>
  <c r="I93" i="22" s="1"/>
  <c r="P19" i="29"/>
  <c r="T19" i="29" s="1"/>
  <c r="I50" i="22"/>
  <c r="R21" i="29"/>
  <c r="T20" i="29"/>
  <c r="T18" i="29"/>
  <c r="G28" i="32"/>
  <c r="I17" i="22"/>
  <c r="L37" i="21" l="1"/>
  <c r="H37" i="21"/>
  <c r="J68" i="21"/>
  <c r="N68" i="21"/>
  <c r="I94" i="22"/>
  <c r="P21" i="29"/>
  <c r="T21" i="29"/>
  <c r="H39" i="21" l="1"/>
  <c r="L39" i="21"/>
  <c r="I96" i="22"/>
  <c r="M50" i="22"/>
  <c r="M64" i="22"/>
  <c r="H66" i="21" l="1"/>
  <c r="L66" i="21"/>
  <c r="I64" i="22"/>
  <c r="I57" i="22"/>
  <c r="L68" i="21" l="1"/>
  <c r="H68" i="21"/>
  <c r="I65" i="22"/>
  <c r="I97" i="22" l="1"/>
  <c r="G10" i="32"/>
  <c r="G15" i="32" l="1"/>
  <c r="I27" i="22"/>
  <c r="K28" i="32"/>
  <c r="K10" i="32"/>
  <c r="M94" i="22"/>
  <c r="M57" i="22"/>
  <c r="M27" i="22"/>
  <c r="M17" i="22"/>
  <c r="K15" i="32" l="1"/>
  <c r="G18" i="32"/>
  <c r="M96" i="22"/>
  <c r="I28" i="22"/>
  <c r="M28" i="22"/>
  <c r="M65" i="22"/>
  <c r="N19" i="30"/>
  <c r="G20" i="32" l="1"/>
  <c r="K18" i="32"/>
  <c r="M97" i="22"/>
  <c r="P17" i="30"/>
  <c r="P19" i="30" s="1"/>
  <c r="K20" i="32" l="1"/>
  <c r="G29" i="32"/>
  <c r="G34" i="32"/>
  <c r="K29" i="32" l="1"/>
  <c r="K32" i="32"/>
  <c r="G32" i="32"/>
  <c r="G39" i="32"/>
  <c r="G37" i="32" l="1"/>
  <c r="K34" i="32"/>
</calcChain>
</file>

<file path=xl/sharedStrings.xml><?xml version="1.0" encoding="utf-8"?>
<sst xmlns="http://schemas.openxmlformats.org/spreadsheetml/2006/main" count="272" uniqueCount="178">
  <si>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</si>
  <si>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</si>
  <si>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</si>
  <si>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</si>
  <si>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</si>
  <si>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</si>
  <si>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</si>
  <si>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</si>
  <si>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</si>
  <si>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</si>
  <si>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</si>
  <si>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</si>
  <si>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</si>
  <si>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</si>
  <si>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</si>
  <si>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</si>
  <si>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</si>
  <si>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</si>
  <si>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</si>
  <si>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</si>
  <si>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</si>
  <si>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</si>
  <si>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</si>
  <si>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</si>
  <si>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</si>
  <si>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</si>
  <si>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</si>
  <si>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</si>
  <si>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</si>
  <si>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</si>
  <si>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</si>
  <si>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</si>
  <si>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</si>
  <si>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</si>
  <si>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</si>
  <si>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</si>
  <si>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</si>
  <si>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</si>
  <si>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</si>
  <si>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</si>
  <si>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</si>
  <si>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</si>
  <si>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</si>
  <si>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</si>
  <si>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</si>
  <si>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</si>
  <si>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</si>
  <si>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</si>
  <si>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</si>
  <si>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ค่าเสื่อมราคาและค่าตัดจำหน่าย</t>
  </si>
  <si>
    <t>ทุนสำรอง</t>
  </si>
  <si>
    <t>ตามกฎหมาย</t>
  </si>
  <si>
    <t>ต้นทุนทางการเงิน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</si>
  <si>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</si>
  <si>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</si>
  <si>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</si>
  <si>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</si>
  <si>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</si>
  <si>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</si>
  <si>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</si>
  <si>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</si>
  <si>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</si>
  <si>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</si>
  <si>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</si>
  <si>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</si>
  <si>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ส่วนที่เป็นของบริษัทใหญ่</t>
  </si>
  <si>
    <t>รวมส่วนของบริษัทใหญ่</t>
  </si>
  <si>
    <t>ส่วนของบริษัทใหญ่</t>
  </si>
  <si>
    <t>จ่ายดอกเบี้ย</t>
  </si>
  <si>
    <t>รับดอกเบี้ย</t>
  </si>
  <si>
    <t>- 9 -</t>
  </si>
  <si>
    <t>มูลค่าหุ้นสามัญ</t>
  </si>
  <si>
    <t>- 8 -</t>
  </si>
  <si>
    <t>- 7 -</t>
  </si>
  <si>
    <t xml:space="preserve">งบกำไรขาดทุนเบ็ดเสร็จ 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</si>
  <si>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</si>
  <si>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</si>
  <si>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</si>
  <si>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</si>
  <si>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ภาษีเงินได้นิติบุคคลค้างจ่าย</t>
  </si>
  <si>
    <t>หนี้สินไม่หมุนเวียนอื่น</t>
  </si>
  <si>
    <t>2567</t>
  </si>
  <si>
    <t>เงินสดรับจากการจำหน่ายที่ดิน อาคารและอุปกรณ์</t>
  </si>
  <si>
    <t>กำไรขั้นต้น</t>
  </si>
  <si>
    <t>เงินกู้ยืมระยะสั้นจากสถาบันการเงิน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</si>
  <si>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</si>
  <si>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</si>
  <si>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</si>
  <si>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</si>
  <si>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</si>
  <si>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</si>
  <si>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</si>
  <si>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</si>
  <si>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</si>
  <si>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</si>
  <si>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การแบ่งปันกำไร (ขาดทุน) เบ็ดเสร็จรวม</t>
  </si>
  <si>
    <t>ส่วนเกิน</t>
  </si>
  <si>
    <t>กำไรสะสม</t>
  </si>
  <si>
    <t>ค่าใช้จ่ายผลประโยชน์พนักงาน</t>
  </si>
  <si>
    <t xml:space="preserve">เงินสดจ่ายเพื่อซื้อที่ดิน อาคารและอุปกรณ์ </t>
  </si>
  <si>
    <t>เงินสดจ่ายเพื่อหนี้สินตามสัญญาเช่า</t>
  </si>
  <si>
    <t>- 10 -</t>
  </si>
  <si>
    <t>สินทรัพย์ภาษีเงินได้รอการตัดบัญชี</t>
  </si>
  <si>
    <t>บริษัท ฟังก์ชั่น อินเตอร์เนชั่นแนล จำกัด (มหาชน) และบริษัทย่อย</t>
  </si>
  <si>
    <t>บาท</t>
  </si>
  <si>
    <t>เงินให้กู้ยืมระยะสั้น</t>
  </si>
  <si>
    <t>สินทรัพย์ทางการเงินหมุนเวียนอื่น</t>
  </si>
  <si>
    <t xml:space="preserve">สินทรัพย์สิทธิการใช้ </t>
  </si>
  <si>
    <t>ประมาณการหนี้สินหมุนเวียนสำหรับ</t>
  </si>
  <si>
    <t xml:space="preserve">ประมาณการหนี้สินจากการรับคืน </t>
  </si>
  <si>
    <t>หุ้นสามัญ 450,000,000 หุ้น มูลค่าหุ้นละ 1.00 บาท</t>
  </si>
  <si>
    <t xml:space="preserve">รายได้จากการขายและบริการ </t>
  </si>
  <si>
    <t xml:space="preserve">ต้นทุนขายและบริการ </t>
  </si>
  <si>
    <t xml:space="preserve">รายได้อื่น </t>
  </si>
  <si>
    <t xml:space="preserve">ต้นทุนในการจัดจำหน่าย </t>
  </si>
  <si>
    <t xml:space="preserve">ค่าใช้จ่ายในการบริหาร </t>
  </si>
  <si>
    <t xml:space="preserve">กำไรจากกิจกรรมดำเนินงาน </t>
  </si>
  <si>
    <t xml:space="preserve">รายได้ทางการเงิน </t>
  </si>
  <si>
    <t xml:space="preserve">กำไรก่อนภาษีเงินได้ </t>
  </si>
  <si>
    <t>กำไร (ขาดทุน) เบ็ดเสร็จอื่น</t>
  </si>
  <si>
    <t xml:space="preserve">การเรียกชำระค่าหุ้นโดยบริษัทย่อย </t>
  </si>
  <si>
    <t>2568</t>
  </si>
  <si>
    <t xml:space="preserve">จ่ายผลประโยชน์พนักงาน 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</si>
  <si>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</si>
  <si>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เงินสดจ่ายเพื่อซื้อสินทรัพย์ไม่มีตัวตนอื่น</t>
  </si>
  <si>
    <t xml:space="preserve">เงินสดรับจากการจำหน่ายตราสารอนุพันธ์ </t>
  </si>
  <si>
    <t>เงินสดรับค่าหุ้นจากส่วนได้เสียที่ไม่มีอำนาจควบคุม</t>
  </si>
  <si>
    <t xml:space="preserve">กำไรต่อหุ้นขั้นพื้นฐาน </t>
  </si>
  <si>
    <t>รายการปรับกระทบกำไรสำหรับงวดเป็นเงินสดรับ (จ่าย)</t>
  </si>
  <si>
    <t>จ่ายภาษีเงินได้</t>
  </si>
  <si>
    <t>สินทรัพย์ไม่มีตัวตนอื่น</t>
  </si>
  <si>
    <t>ผลขาดทุนจากการลดมูลค่าของสินค้า</t>
  </si>
  <si>
    <t xml:space="preserve">(กำไร) ขาดทุนจากการจำหน่าย ที่ดิน อาคารและอุปกรณ์  </t>
  </si>
  <si>
    <t xml:space="preserve">สินทรัพย์สิทธิการใช้ และสินทรัพย์ไม่มีตัวตนอื่น </t>
  </si>
  <si>
    <t>เงินให้กู้ยืมระยะสั้น (เพิ่มขึ้น) ลดลง</t>
  </si>
  <si>
    <t xml:space="preserve">ต้นทุนทางการเงิน </t>
  </si>
  <si>
    <t>- 11 -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</si>
  <si>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</si>
  <si>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</si>
  <si>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เงินสดจ่ายปันผล</t>
  </si>
  <si>
    <t xml:space="preserve"> รายการที่ไม่กระทบเงินสด</t>
  </si>
  <si>
    <t>เงินปันผลจ่าย</t>
  </si>
  <si>
    <t xml:space="preserve">ผลขาดทุนด้านเครดิตที่คาดว่าจะเกิดขึ้น </t>
  </si>
  <si>
    <t>กำไรจากการดำเนินงานก่อนการเปลี่ยนแปลง</t>
  </si>
  <si>
    <t>ณ วันที่ 31 ธันวาคม 2568</t>
  </si>
  <si>
    <t xml:space="preserve"> 2567</t>
  </si>
  <si>
    <t xml:space="preserve"> 2568</t>
  </si>
  <si>
    <t>สำหรับปีสิ้นสุดวันที่  31 ธันวาคม  2568</t>
  </si>
  <si>
    <t>ในภายหลัง</t>
  </si>
  <si>
    <t>รายการที่จะไม่ถูกจัดประเภทใหม่ไว้ในกำไรหรือขาดทุน</t>
  </si>
  <si>
    <t>พนักงาน</t>
  </si>
  <si>
    <t>ผลกำไร (ขาดทุน) จากการวัดมูลค่าใหม่ของผลประโยชน์</t>
  </si>
  <si>
    <t>ประเภทใหม่ไว้ในกำไรหรือขาดทุนในภายหลัง</t>
  </si>
  <si>
    <t xml:space="preserve">กำไร (ขาดทุน) สำหรับปี </t>
  </si>
  <si>
    <t>ยอดคงเหลือต้นปี ณ วันที่ 1 มกราคม 2567</t>
  </si>
  <si>
    <t>ยอดคงเหลือปลายปี ณ วันที่ 31 ธันวาคม 2567</t>
  </si>
  <si>
    <t>หมายเหตุประกอบงบการเงินเป็นส่วนหนึ่งของงบการเงินนี้</t>
  </si>
  <si>
    <t>กำไรสำหรับปี</t>
  </si>
  <si>
    <t>กำไรเบ็ดเสร็จรวมสำหรับปี</t>
  </si>
  <si>
    <t xml:space="preserve">กำไรสำหรับปี </t>
  </si>
  <si>
    <t xml:space="preserve">       สำหรับปีสิ้นสุดวันที่ 31 ธันวาคม 2568 กลุ่มบริษัทซื้ออุปกรณ์โดยยังไม่ได้จ่ายชำระเงิน คงค้างเป็นเจ้าหนี้ค่าสินทรัพย์ ในงบการเงินรวม</t>
  </si>
  <si>
    <t xml:space="preserve">       สำหรับปีสิ้นสุดวันที่ 31 ธันวาคม 2567 กลุ่มบริษัท ได้ทำสัญญาเช่า-โฟล์คลิฟท์ จำนวน 2.79 ล้านบาท </t>
  </si>
  <si>
    <t>- 6 -</t>
  </si>
  <si>
    <t>- 12 -</t>
  </si>
  <si>
    <t>- 13 -</t>
  </si>
  <si>
    <t>ประมาณการหนี้สินไม่หมุนเวียนอื่น</t>
  </si>
  <si>
    <t>ยอดคงเหลือปลายปี ณ วันที่ 31 ธันวาคม 2568</t>
  </si>
  <si>
    <t>เงินฝากธนาคารที่ติดภาระค้ำประกัน</t>
  </si>
  <si>
    <t>ประมาณหนี้สินจากการรับคืน</t>
  </si>
  <si>
    <t xml:space="preserve">กำไรจากการวัดมูลค่าตราสารอนุพันธ์ </t>
  </si>
  <si>
    <t>กำไร (ขาดทุน) เบ็ดเสร็จอื่นสำหรับปี - สุทธิจากภาษี</t>
  </si>
  <si>
    <t>จำนวน 2.34 ล้านบาท และในงบการเงินเฉพาะกิจการ จำนวน 0.72 ล้านบาท ( 31 ธันวาคม 2567 : ในงบการเงินรวม 0.86 ล้านบาท)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</si>
  <si>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</si>
  <si>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</si>
  <si>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เงินกู้ยืมระยะสั้นจากสถาบันการเงินลดลง</t>
  </si>
  <si>
    <t>(กำไร) ขาดทุนที่ยังไม่เกิดขึ้นจริงจากการวัดมูลค่า</t>
  </si>
  <si>
    <t xml:space="preserve">ตราสารอนุพันธ์ </t>
  </si>
  <si>
    <t xml:space="preserve"> รายได้ (ค่าใช้จ่าย) ภาษีเงินได้ของรายการที่จะไม่ถูกจัด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</si>
</sst>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\-#,##0\ "/>
    <numFmt numFmtId="167" formatCode="#,##0;\(#,##0\)"/>
    <numFmt numFmtId="168" formatCode="_-* #,##0.0_-;\-* #,##0.0_-;_-* &quot;-&quot;??_-;_-@_-"/>
    <numFmt numFmtId="169" formatCode="_-* #,##0_-;\-* #,##0_-;_-* &quot;-&quot;??_-;_-@_-"/>
    <numFmt numFmtId="170" formatCode="#,##0.00\ ;\(#,##0.00\);&quot;-   &quot;\ \ \ "/>
    <numFmt numFmtId="171" formatCode="#,##0\ ;\(#,##0\);&quot;-  &quot;\ \ \ "/>
    <numFmt numFmtId="172" formatCode="#,##0.00\ ;\(#,##0.00\);&quot;-  &quot;\ \ \ "/>
    <numFmt numFmtId="173" formatCode="#,##0\ ;\(#,##0\);&quot;- &quot;\ \ \ "/>
    <numFmt numFmtId="174" formatCode="#,##0\ ;\(#,##0\);&quot;-   &quot;\ \ \ "/>
    <numFmt numFmtId="175" formatCode="#,##0.00_ ;\-#,##0.00\ "/>
    <numFmt numFmtId="176" formatCode="_-* #,##0.00_-;\-* #,##0.00_-;_-* &quot;-&quot;?????_-;_-@_-"/>
    <numFmt numFmtId="177" formatCode="_-* #,##0.0000_-;\-* #,##0.0000_-;_-* &quot;-&quot;????_-;_-@_-"/>
    <numFmt numFmtId="178" formatCode="_-* #,##0.00_-;\-* #,##0.00_-;_-* &quot;-&quot;???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1"/>
      <name val="Angsana New"/>
      <family val="1"/>
    </font>
    <font>
      <sz val="14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u/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8">
    <xf numFmtId="0" fontId="0" fillId="0" borderId="0"/>
    <xf numFmtId="165" fontId="1" fillId="0" borderId="0" applyNumberFormat="0" applyFont="0" applyFill="0" applyBorder="0" applyProtection="0"/>
    <xf numFmtId="165" fontId="7" fillId="0" borderId="0" applyNumberFormat="0" applyFont="0" applyFill="0" applyBorder="0" applyProtection="0"/>
    <xf numFmtId="165" fontId="12" fillId="0" borderId="0" applyNumberFormat="0" applyFont="0" applyFill="0" applyBorder="0" applyProtection="0"/>
    <xf numFmtId="165" fontId="7" fillId="0" borderId="0" applyNumberFormat="0" applyFont="0" applyFill="0" applyBorder="0" applyProtection="0"/>
    <xf numFmtId="0" fontId="7" fillId="0" borderId="0"/>
    <xf numFmtId="0" fontId="16" fillId="0" borderId="0"/>
    <xf numFmtId="165" fontId="1" fillId="0" borderId="0" applyNumberFormat="0" applyFont="0" applyFill="0" applyBorder="0" applyProtection="0"/>
    <xf numFmtId="39" fontId="17" fillId="0" borderId="0"/>
    <xf numFmtId="0" fontId="1" fillId="0" borderId="0"/>
    <xf numFmtId="165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3" fontId="20" fillId="0" borderId="0" applyFont="0" applyFill="0" applyBorder="0" applyAlignment="0" applyProtection="0"/>
    <xf numFmtId="0" fontId="20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4" fontId="1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90">
    <xf numFmtId="0" fontId="0" fillId="0" borderId="0" xfId="0"/>
    <xf numFmtId="0" fontId="5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5" fontId="5" fillId="0" borderId="0" xfId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9" fontId="11" fillId="0" borderId="0" xfId="1" quotePrefix="1" applyNumberFormat="1" applyFont="1" applyFill="1" applyAlignment="1">
      <alignment horizontal="right" vertical="center"/>
    </xf>
    <xf numFmtId="169" fontId="5" fillId="0" borderId="0" xfId="1" applyNumberFormat="1" applyFont="1" applyFill="1"/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1" fillId="0" borderId="0" xfId="10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6" fontId="5" fillId="0" borderId="0" xfId="10" applyNumberFormat="1" applyFont="1" applyFill="1" applyBorder="1" applyAlignment="1">
      <alignment vertical="center"/>
    </xf>
    <xf numFmtId="165" fontId="5" fillId="0" borderId="0" xfId="9" applyNumberFormat="1" applyFont="1" applyAlignment="1">
      <alignment vertical="center"/>
    </xf>
    <xf numFmtId="166" fontId="18" fillId="0" borderId="0" xfId="10" applyNumberFormat="1" applyFont="1" applyFill="1" applyBorder="1" applyAlignment="1">
      <alignment horizontal="right" vertical="center"/>
    </xf>
    <xf numFmtId="166" fontId="18" fillId="0" borderId="0" xfId="10" applyNumberFormat="1" applyFont="1" applyFill="1" applyBorder="1" applyAlignment="1">
      <alignment vertical="center"/>
    </xf>
    <xf numFmtId="174" fontId="19" fillId="0" borderId="0" xfId="10" applyNumberFormat="1" applyFont="1" applyFill="1" applyBorder="1" applyAlignment="1">
      <alignment vertical="center"/>
    </xf>
    <xf numFmtId="0" fontId="5" fillId="0" borderId="3" xfId="9" applyFont="1" applyBorder="1" applyAlignment="1">
      <alignment vertical="center"/>
    </xf>
    <xf numFmtId="169" fontId="3" fillId="0" borderId="0" xfId="1" applyNumberFormat="1" applyFont="1" applyFill="1"/>
    <xf numFmtId="0" fontId="18" fillId="0" borderId="0" xfId="9" applyFont="1" applyAlignment="1">
      <alignment vertical="center"/>
    </xf>
    <xf numFmtId="165" fontId="18" fillId="0" borderId="0" xfId="9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69" fontId="11" fillId="0" borderId="0" xfId="1" applyNumberFormat="1" applyFont="1" applyFill="1" applyAlignment="1">
      <alignment horizontal="right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169" fontId="11" fillId="0" borderId="0" xfId="1" quotePrefix="1" applyNumberFormat="1" applyFont="1" applyFill="1" applyAlignment="1">
      <alignment horizontal="right" vertical="top"/>
    </xf>
    <xf numFmtId="169" fontId="11" fillId="0" borderId="0" xfId="1" applyNumberFormat="1" applyFont="1" applyFill="1" applyAlignment="1">
      <alignment horizontal="right" vertical="center"/>
    </xf>
    <xf numFmtId="169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9" applyFont="1" applyAlignment="1">
      <alignment vertical="center"/>
    </xf>
    <xf numFmtId="168" fontId="11" fillId="0" borderId="0" xfId="1" applyNumberFormat="1" applyFont="1" applyFill="1" applyAlignment="1">
      <alignment horizontal="right" vertical="center"/>
    </xf>
    <xf numFmtId="0" fontId="23" fillId="0" borderId="0" xfId="9" applyFont="1" applyAlignment="1">
      <alignment vertical="center"/>
    </xf>
    <xf numFmtId="0" fontId="23" fillId="0" borderId="0" xfId="9" applyFont="1" applyAlignment="1">
      <alignment vertical="justify"/>
    </xf>
    <xf numFmtId="0" fontId="5" fillId="0" borderId="0" xfId="0" applyFont="1"/>
    <xf numFmtId="168" fontId="5" fillId="0" borderId="0" xfId="1" applyNumberFormat="1" applyFont="1" applyFill="1" applyAlignment="1">
      <alignment horizontal="center" vertical="center"/>
    </xf>
    <xf numFmtId="175" fontId="5" fillId="0" borderId="0" xfId="1" applyNumberFormat="1" applyFont="1" applyFill="1" applyAlignment="1">
      <alignment vertical="center"/>
    </xf>
    <xf numFmtId="175" fontId="5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/>
    <xf numFmtId="175" fontId="5" fillId="0" borderId="0" xfId="1" applyNumberFormat="1" applyFont="1" applyFill="1" applyBorder="1"/>
    <xf numFmtId="175" fontId="5" fillId="0" borderId="1" xfId="1" applyNumberFormat="1" applyFont="1" applyFill="1" applyBorder="1"/>
    <xf numFmtId="175" fontId="5" fillId="0" borderId="1" xfId="4" applyNumberFormat="1" applyFont="1" applyFill="1" applyBorder="1"/>
    <xf numFmtId="175" fontId="5" fillId="0" borderId="4" xfId="4" applyNumberFormat="1" applyFont="1" applyFill="1" applyBorder="1"/>
    <xf numFmtId="176" fontId="5" fillId="0" borderId="0" xfId="1" applyNumberFormat="1" applyFont="1" applyFill="1"/>
    <xf numFmtId="176" fontId="5" fillId="0" borderId="0" xfId="1" applyNumberFormat="1" applyFont="1" applyFill="1" applyBorder="1"/>
    <xf numFmtId="165" fontId="5" fillId="0" borderId="5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/>
    <xf numFmtId="176" fontId="11" fillId="0" borderId="0" xfId="1" applyNumberFormat="1" applyFont="1" applyFill="1" applyBorder="1" applyAlignment="1">
      <alignment vertical="center"/>
    </xf>
    <xf numFmtId="176" fontId="11" fillId="0" borderId="2" xfId="1" applyNumberFormat="1" applyFont="1" applyFill="1" applyBorder="1" applyAlignment="1">
      <alignment vertical="center"/>
    </xf>
    <xf numFmtId="176" fontId="11" fillId="0" borderId="0" xfId="1" applyNumberFormat="1" applyFont="1" applyFill="1" applyAlignment="1">
      <alignment vertical="center"/>
    </xf>
    <xf numFmtId="176" fontId="11" fillId="0" borderId="3" xfId="1" applyNumberFormat="1" applyFont="1" applyFill="1" applyBorder="1" applyAlignment="1">
      <alignment vertical="center"/>
    </xf>
    <xf numFmtId="176" fontId="11" fillId="0" borderId="4" xfId="1" applyNumberFormat="1" applyFont="1" applyFill="1" applyBorder="1" applyAlignment="1">
      <alignment vertical="center"/>
    </xf>
    <xf numFmtId="176" fontId="11" fillId="0" borderId="0" xfId="1" applyNumberFormat="1" applyFont="1" applyFill="1" applyBorder="1" applyAlignment="1">
      <alignment vertical="top"/>
    </xf>
    <xf numFmtId="176" fontId="11" fillId="0" borderId="0" xfId="1" applyNumberFormat="1" applyFont="1" applyFill="1" applyAlignment="1">
      <alignment vertical="top"/>
    </xf>
    <xf numFmtId="176" fontId="11" fillId="0" borderId="5" xfId="1" applyNumberFormat="1" applyFont="1" applyFill="1" applyBorder="1" applyAlignment="1">
      <alignment vertical="top"/>
    </xf>
    <xf numFmtId="43" fontId="11" fillId="0" borderId="0" xfId="1" applyNumberFormat="1" applyFont="1" applyFill="1" applyBorder="1" applyAlignment="1">
      <alignment vertical="center"/>
    </xf>
    <xf numFmtId="43" fontId="11" fillId="0" borderId="3" xfId="1" applyNumberFormat="1" applyFont="1" applyFill="1" applyBorder="1" applyAlignment="1">
      <alignment vertical="center"/>
    </xf>
    <xf numFmtId="170" fontId="11" fillId="0" borderId="0" xfId="10" applyNumberFormat="1" applyFont="1" applyFill="1" applyBorder="1" applyAlignment="1">
      <alignment vertical="center"/>
    </xf>
    <xf numFmtId="170" fontId="5" fillId="0" borderId="0" xfId="9" applyNumberFormat="1" applyFont="1" applyAlignment="1">
      <alignment vertical="center"/>
    </xf>
    <xf numFmtId="170" fontId="11" fillId="0" borderId="4" xfId="10" applyNumberFormat="1" applyFont="1" applyFill="1" applyBorder="1" applyAlignment="1">
      <alignment vertical="center"/>
    </xf>
    <xf numFmtId="177" fontId="5" fillId="0" borderId="0" xfId="1" applyNumberFormat="1" applyFont="1" applyFill="1"/>
    <xf numFmtId="177" fontId="11" fillId="0" borderId="0" xfId="10" applyNumberFormat="1" applyFont="1" applyFill="1" applyBorder="1" applyAlignment="1">
      <alignment vertical="center"/>
    </xf>
    <xf numFmtId="177" fontId="5" fillId="0" borderId="0" xfId="9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17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3" xfId="17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175" fontId="5" fillId="0" borderId="0" xfId="0" applyNumberFormat="1" applyFont="1" applyAlignment="1">
      <alignment vertical="center"/>
    </xf>
    <xf numFmtId="175" fontId="5" fillId="0" borderId="0" xfId="0" applyNumberFormat="1" applyFont="1"/>
    <xf numFmtId="0" fontId="24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15" fillId="0" borderId="0" xfId="0" applyFont="1" applyAlignment="1">
      <alignment horizontal="right"/>
    </xf>
    <xf numFmtId="176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11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76" fontId="11" fillId="0" borderId="0" xfId="0" applyNumberFormat="1" applyFont="1" applyAlignment="1">
      <alignment vertical="top"/>
    </xf>
    <xf numFmtId="174" fontId="11" fillId="0" borderId="0" xfId="0" applyNumberFormat="1" applyFont="1" applyAlignment="1">
      <alignment vertical="top"/>
    </xf>
    <xf numFmtId="0" fontId="9" fillId="0" borderId="0" xfId="0" applyFont="1" applyAlignment="1">
      <alignment horizontal="right" vertical="top"/>
    </xf>
    <xf numFmtId="2" fontId="9" fillId="0" borderId="0" xfId="1" applyNumberFormat="1" applyFont="1" applyFill="1"/>
    <xf numFmtId="43" fontId="9" fillId="0" borderId="0" xfId="0" applyNumberFormat="1" applyFont="1" applyAlignment="1">
      <alignment vertical="top"/>
    </xf>
    <xf numFmtId="178" fontId="11" fillId="0" borderId="0" xfId="10" applyNumberFormat="1" applyFont="1" applyFill="1" applyBorder="1" applyAlignment="1">
      <alignment vertical="center"/>
    </xf>
    <xf numFmtId="4" fontId="26" fillId="0" borderId="0" xfId="1" applyNumberFormat="1" applyFont="1" applyFill="1"/>
    <xf numFmtId="0" fontId="26" fillId="0" borderId="0" xfId="0" applyFont="1"/>
    <xf numFmtId="0" fontId="28" fillId="0" borderId="0" xfId="0" applyFont="1" applyAlignment="1">
      <alignment vertical="top"/>
    </xf>
    <xf numFmtId="4" fontId="28" fillId="0" borderId="0" xfId="1" applyNumberFormat="1" applyFont="1" applyFill="1" applyAlignment="1">
      <alignment vertical="top"/>
    </xf>
    <xf numFmtId="17" fontId="28" fillId="0" borderId="0" xfId="0" quotePrefix="1" applyNumberFormat="1" applyFont="1" applyAlignment="1">
      <alignment vertical="top"/>
    </xf>
    <xf numFmtId="49" fontId="28" fillId="0" borderId="1" xfId="1" applyNumberFormat="1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4" fontId="28" fillId="0" borderId="0" xfId="1" applyNumberFormat="1" applyFont="1" applyFill="1" applyBorder="1" applyAlignment="1">
      <alignment vertical="top"/>
    </xf>
    <xf numFmtId="0" fontId="29" fillId="0" borderId="0" xfId="0" applyFont="1" applyAlignment="1">
      <alignment vertical="top"/>
    </xf>
    <xf numFmtId="166" fontId="28" fillId="0" borderId="0" xfId="1" applyNumberFormat="1" applyFont="1" applyFill="1" applyAlignment="1">
      <alignment vertical="top"/>
    </xf>
    <xf numFmtId="172" fontId="28" fillId="0" borderId="0" xfId="1" applyNumberFormat="1" applyFont="1" applyFill="1"/>
    <xf numFmtId="172" fontId="28" fillId="0" borderId="0" xfId="1" applyNumberFormat="1" applyFont="1" applyFill="1" applyBorder="1"/>
    <xf numFmtId="172" fontId="28" fillId="0" borderId="3" xfId="1" applyNumberFormat="1" applyFont="1" applyFill="1" applyBorder="1"/>
    <xf numFmtId="0" fontId="28" fillId="0" borderId="0" xfId="0" applyFont="1"/>
    <xf numFmtId="4" fontId="28" fillId="0" borderId="0" xfId="1" applyNumberFormat="1" applyFont="1" applyFill="1"/>
    <xf numFmtId="17" fontId="28" fillId="0" borderId="0" xfId="0" quotePrefix="1" applyNumberFormat="1" applyFont="1"/>
    <xf numFmtId="0" fontId="29" fillId="0" borderId="0" xfId="0" applyFont="1"/>
    <xf numFmtId="172" fontId="28" fillId="0" borderId="0" xfId="0" applyNumberFormat="1" applyFont="1" applyAlignment="1">
      <alignment horizontal="center"/>
    </xf>
    <xf numFmtId="172" fontId="28" fillId="0" borderId="0" xfId="0" applyNumberFormat="1" applyFont="1"/>
    <xf numFmtId="166" fontId="28" fillId="0" borderId="0" xfId="1" applyNumberFormat="1" applyFont="1" applyFill="1"/>
    <xf numFmtId="171" fontId="28" fillId="0" borderId="0" xfId="1" applyNumberFormat="1" applyFont="1" applyFill="1" applyBorder="1"/>
    <xf numFmtId="172" fontId="28" fillId="0" borderId="1" xfId="1" applyNumberFormat="1" applyFont="1" applyFill="1" applyBorder="1"/>
    <xf numFmtId="166" fontId="28" fillId="0" borderId="0" xfId="1" applyNumberFormat="1" applyFont="1" applyFill="1" applyBorder="1"/>
    <xf numFmtId="172" fontId="28" fillId="0" borderId="4" xfId="1" applyNumberFormat="1" applyFont="1" applyFill="1" applyBorder="1"/>
    <xf numFmtId="173" fontId="26" fillId="0" borderId="0" xfId="0" applyNumberFormat="1" applyFont="1"/>
    <xf numFmtId="177" fontId="28" fillId="0" borderId="0" xfId="1" applyNumberFormat="1" applyFont="1" applyFill="1"/>
    <xf numFmtId="0" fontId="23" fillId="0" borderId="0" xfId="9" applyFont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2" fillId="0" borderId="0" xfId="9" applyFont="1" applyAlignment="1">
      <alignment vertical="top"/>
    </xf>
    <xf numFmtId="170" fontId="11" fillId="0" borderId="2" xfId="10" applyNumberFormat="1" applyFont="1" applyFill="1" applyBorder="1" applyAlignment="1">
      <alignment vertical="center"/>
    </xf>
    <xf numFmtId="178" fontId="11" fillId="0" borderId="2" xfId="10" applyNumberFormat="1" applyFont="1" applyFill="1" applyBorder="1" applyAlignment="1">
      <alignment vertical="center"/>
    </xf>
    <xf numFmtId="174" fontId="19" fillId="0" borderId="0" xfId="10" applyNumberFormat="1" applyFont="1" applyFill="1" applyBorder="1"/>
    <xf numFmtId="165" fontId="18" fillId="0" borderId="0" xfId="9" applyNumberFormat="1" applyFont="1"/>
    <xf numFmtId="0" fontId="18" fillId="0" borderId="0" xfId="9" applyFont="1"/>
    <xf numFmtId="40" fontId="11" fillId="0" borderId="0" xfId="1" applyNumberFormat="1" applyFont="1" applyFill="1" applyBorder="1"/>
    <xf numFmtId="40" fontId="5" fillId="0" borderId="0" xfId="1" applyNumberFormat="1" applyFont="1"/>
    <xf numFmtId="176" fontId="11" fillId="0" borderId="4" xfId="1" applyNumberFormat="1" applyFont="1" applyFill="1" applyBorder="1" applyAlignment="1">
      <alignment vertical="top"/>
    </xf>
    <xf numFmtId="170" fontId="11" fillId="0" borderId="0" xfId="1" applyNumberFormat="1" applyFont="1" applyFill="1" applyBorder="1"/>
    <xf numFmtId="165" fontId="11" fillId="0" borderId="0" xfId="0" applyNumberFormat="1" applyFont="1" applyAlignment="1">
      <alignment vertical="top"/>
    </xf>
    <xf numFmtId="172" fontId="28" fillId="0" borderId="0" xfId="1" applyNumberFormat="1" applyFont="1"/>
    <xf numFmtId="177" fontId="5" fillId="0" borderId="3" xfId="1" applyNumberFormat="1" applyFont="1" applyFill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9" fontId="11" fillId="0" borderId="0" xfId="1" applyNumberFormat="1" applyFont="1" applyFill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" fillId="0" borderId="0" xfId="9" applyFont="1"/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26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3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/>
    </xf>
    <xf numFmtId="0" fontId="28" fillId="0" borderId="3" xfId="0" applyFont="1" applyBorder="1" applyAlignment="1">
      <alignment horizontal="center"/>
    </xf>
    <xf numFmtId="0" fontId="28" fillId="0" borderId="1" xfId="0" applyFont="1" applyBorder="1" applyAlignment="1">
      <alignment horizontal="center"/>
    </xf>
  </cellXfs>
  <cellStyles count="28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Comma 5 3 2" xfId="27" xr:uid="{13FE6D49-556D-44FD-A738-880A8B0D0689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tabSelected="1" zoomScale="90" zoomScaleNormal="90" zoomScaleSheetLayoutView="115" workbookViewId="0">
      <selection activeCell="K13" sqref="K13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19.125" style="1" customWidth="1"/>
    <col min="6" max="6" width="1.625" style="85" hidden="1" customWidth="1"/>
    <col min="7" max="7" width="7" style="107" customWidth="1"/>
    <col min="8" max="8" width="0.625" style="107" customWidth="1"/>
    <col min="9" max="9" width="12.875" style="85" customWidth="1"/>
    <col min="10" max="10" width="0.625" style="85" customWidth="1"/>
    <col min="11" max="11" width="12.875" style="16" customWidth="1"/>
    <col min="12" max="12" width="0.625" style="16" customWidth="1"/>
    <col min="13" max="13" width="12.875" style="85" customWidth="1"/>
    <col min="14" max="14" width="0.625" style="85" customWidth="1"/>
    <col min="15" max="15" width="12.875" style="85" customWidth="1"/>
    <col min="16" max="16384" width="9.125" style="85"/>
  </cols>
  <sheetData>
    <row r="1" spans="1:15" ht="23.4" x14ac:dyDescent="0.6">
      <c r="A1" s="167" t="s">
        <v>162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ht="23.4" x14ac:dyDescent="0.6">
      <c r="A2" s="163" t="s">
        <v>103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15" ht="23.4" x14ac:dyDescent="0.6">
      <c r="A3" s="163" t="s">
        <v>87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23.4" x14ac:dyDescent="0.6">
      <c r="A4" s="163" t="s">
        <v>144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5" ht="23.4" x14ac:dyDescent="0.6">
      <c r="A5" s="87"/>
      <c r="B5" s="87"/>
      <c r="C5" s="87"/>
      <c r="D5" s="87"/>
      <c r="E5" s="87"/>
      <c r="F5" s="86"/>
      <c r="G5" s="86"/>
      <c r="H5" s="86"/>
      <c r="I5" s="86"/>
      <c r="J5" s="86"/>
      <c r="K5" s="86"/>
      <c r="L5" s="86"/>
    </row>
    <row r="6" spans="1:15" ht="23.4" x14ac:dyDescent="0.6">
      <c r="A6" s="164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5" s="1" customFormat="1" ht="18" customHeight="1" x14ac:dyDescent="0.6">
      <c r="G7" s="88"/>
      <c r="H7" s="88"/>
      <c r="I7" s="165" t="s">
        <v>104</v>
      </c>
      <c r="J7" s="165"/>
      <c r="K7" s="165"/>
      <c r="L7" s="165"/>
      <c r="M7" s="165"/>
      <c r="N7" s="165"/>
      <c r="O7" s="165"/>
    </row>
    <row r="8" spans="1:15" s="1" customFormat="1" ht="18" customHeight="1" x14ac:dyDescent="0.6">
      <c r="G8" s="88"/>
      <c r="H8" s="88"/>
      <c r="I8" s="166" t="s">
        <v>35</v>
      </c>
      <c r="J8" s="166"/>
      <c r="K8" s="166"/>
      <c r="L8" s="89"/>
      <c r="M8" s="166" t="s">
        <v>36</v>
      </c>
      <c r="N8" s="166"/>
      <c r="O8" s="166"/>
    </row>
    <row r="9" spans="1:15" s="1" customFormat="1" ht="18" customHeight="1" x14ac:dyDescent="0.6">
      <c r="G9" s="88" t="s">
        <v>6</v>
      </c>
      <c r="H9" s="88"/>
      <c r="I9" s="92" t="s">
        <v>121</v>
      </c>
      <c r="J9" s="90"/>
      <c r="K9" s="92" t="s">
        <v>145</v>
      </c>
      <c r="L9" s="93"/>
      <c r="M9" s="92" t="s">
        <v>146</v>
      </c>
      <c r="N9" s="90"/>
      <c r="O9" s="92" t="s">
        <v>145</v>
      </c>
    </row>
    <row r="10" spans="1:15" s="1" customFormat="1" ht="18" customHeight="1" x14ac:dyDescent="0.6">
      <c r="A10" s="1" t="s">
        <v>1</v>
      </c>
      <c r="G10" s="88"/>
      <c r="H10" s="88"/>
      <c r="I10" s="56"/>
      <c r="J10" s="57"/>
      <c r="K10" s="56"/>
      <c r="L10" s="56"/>
      <c r="M10" s="94"/>
      <c r="N10" s="94"/>
      <c r="O10" s="94"/>
    </row>
    <row r="11" spans="1:15" s="1" customFormat="1" ht="18" customHeight="1" x14ac:dyDescent="0.45">
      <c r="B11" s="1" t="s">
        <v>32</v>
      </c>
      <c r="G11" s="45">
        <v>5</v>
      </c>
      <c r="H11" s="4"/>
      <c r="I11" s="58">
        <v>82867645.010000005</v>
      </c>
      <c r="J11" s="56"/>
      <c r="K11" s="56">
        <v>81876053.63000001</v>
      </c>
      <c r="L11" s="58"/>
      <c r="M11" s="58">
        <v>78520934.510000005</v>
      </c>
      <c r="N11" s="58"/>
      <c r="O11" s="58">
        <v>74901442.620000005</v>
      </c>
    </row>
    <row r="12" spans="1:15" s="1" customFormat="1" ht="18" customHeight="1" x14ac:dyDescent="0.45">
      <c r="B12" s="1" t="s">
        <v>53</v>
      </c>
      <c r="G12" s="45">
        <v>6</v>
      </c>
      <c r="H12" s="4"/>
      <c r="I12" s="58">
        <v>52435987.210000001</v>
      </c>
      <c r="J12" s="56"/>
      <c r="K12" s="56">
        <v>88394783.629999995</v>
      </c>
      <c r="L12" s="94"/>
      <c r="M12" s="58">
        <v>53093438</v>
      </c>
      <c r="N12" s="94"/>
      <c r="O12" s="58">
        <v>88661338.039999992</v>
      </c>
    </row>
    <row r="13" spans="1:15" s="1" customFormat="1" ht="18" customHeight="1" x14ac:dyDescent="0.45">
      <c r="B13" s="54" t="s">
        <v>105</v>
      </c>
      <c r="G13" s="45">
        <v>7</v>
      </c>
      <c r="H13" s="4"/>
      <c r="I13" s="58">
        <v>729024</v>
      </c>
      <c r="J13" s="56"/>
      <c r="K13" s="56">
        <v>653400</v>
      </c>
      <c r="L13" s="94"/>
      <c r="M13" s="58">
        <v>723524</v>
      </c>
      <c r="N13" s="94"/>
      <c r="O13" s="58">
        <v>562900</v>
      </c>
    </row>
    <row r="14" spans="1:15" s="1" customFormat="1" ht="18" customHeight="1" x14ac:dyDescent="0.45">
      <c r="B14" s="1" t="s">
        <v>47</v>
      </c>
      <c r="G14" s="46">
        <v>8</v>
      </c>
      <c r="H14" s="4"/>
      <c r="I14" s="58">
        <v>353575321.55000001</v>
      </c>
      <c r="J14" s="56"/>
      <c r="K14" s="56">
        <v>392145641.85999995</v>
      </c>
      <c r="L14" s="58"/>
      <c r="M14" s="58">
        <v>352467865.74000001</v>
      </c>
      <c r="N14" s="95"/>
      <c r="O14" s="58">
        <v>391039492.75999999</v>
      </c>
    </row>
    <row r="15" spans="1:15" s="1" customFormat="1" ht="18" customHeight="1" x14ac:dyDescent="0.45">
      <c r="B15" s="1" t="s">
        <v>106</v>
      </c>
      <c r="G15" s="46">
        <v>9</v>
      </c>
      <c r="H15" s="4"/>
      <c r="I15" s="56">
        <v>109176.21</v>
      </c>
      <c r="J15" s="56"/>
      <c r="K15" s="56">
        <v>80394.240000000005</v>
      </c>
      <c r="L15" s="58"/>
      <c r="M15" s="58">
        <v>109176.21</v>
      </c>
      <c r="N15" s="95"/>
      <c r="O15" s="58">
        <v>80394.240000000005</v>
      </c>
    </row>
    <row r="16" spans="1:15" s="1" customFormat="1" ht="18" customHeight="1" x14ac:dyDescent="0.45">
      <c r="B16" s="1" t="s">
        <v>19</v>
      </c>
      <c r="G16" s="55"/>
      <c r="H16" s="5"/>
      <c r="I16" s="58">
        <v>311733.71000000002</v>
      </c>
      <c r="J16" s="56"/>
      <c r="K16" s="56">
        <v>295700.07000000007</v>
      </c>
      <c r="L16" s="59"/>
      <c r="M16" s="58">
        <v>285052.2</v>
      </c>
      <c r="N16" s="95"/>
      <c r="O16" s="58">
        <v>295072.37</v>
      </c>
    </row>
    <row r="17" spans="1:16" s="1" customFormat="1" ht="18" customHeight="1" x14ac:dyDescent="0.45">
      <c r="D17" s="1" t="s">
        <v>2</v>
      </c>
      <c r="G17" s="47"/>
      <c r="H17" s="6"/>
      <c r="I17" s="60">
        <f>SUM(I11:I16)</f>
        <v>490028887.68999994</v>
      </c>
      <c r="J17" s="59"/>
      <c r="K17" s="60">
        <v>563445973.42999995</v>
      </c>
      <c r="L17" s="59"/>
      <c r="M17" s="60">
        <f>SUM(M11:M16)</f>
        <v>485199990.65999997</v>
      </c>
      <c r="N17" s="95"/>
      <c r="O17" s="60">
        <v>555540640.02999997</v>
      </c>
    </row>
    <row r="18" spans="1:16" s="1" customFormat="1" ht="18" customHeight="1" x14ac:dyDescent="0.45">
      <c r="A18" s="1" t="s">
        <v>3</v>
      </c>
      <c r="G18" s="47"/>
      <c r="H18" s="6"/>
      <c r="I18" s="58"/>
      <c r="J18" s="58"/>
      <c r="K18" s="95"/>
      <c r="L18" s="58"/>
      <c r="M18" s="95"/>
      <c r="N18" s="95"/>
      <c r="O18" s="95"/>
    </row>
    <row r="19" spans="1:16" s="1" customFormat="1" ht="18" customHeight="1" x14ac:dyDescent="0.45">
      <c r="B19" s="1" t="s">
        <v>167</v>
      </c>
      <c r="G19" s="46"/>
      <c r="H19" s="6"/>
      <c r="I19" s="58">
        <v>540000</v>
      </c>
      <c r="J19" s="58"/>
      <c r="K19" s="58">
        <v>540000</v>
      </c>
      <c r="L19" s="58"/>
      <c r="M19" s="81">
        <v>0</v>
      </c>
      <c r="N19" s="95"/>
      <c r="O19" s="81">
        <v>0</v>
      </c>
    </row>
    <row r="20" spans="1:16" s="1" customFormat="1" ht="18" customHeight="1" x14ac:dyDescent="0.45">
      <c r="B20" s="1" t="s">
        <v>42</v>
      </c>
      <c r="G20" s="46">
        <v>10</v>
      </c>
      <c r="H20" s="4"/>
      <c r="I20" s="81">
        <v>0</v>
      </c>
      <c r="J20" s="59"/>
      <c r="K20" s="81">
        <v>0</v>
      </c>
      <c r="L20" s="58"/>
      <c r="M20" s="95">
        <v>163499400</v>
      </c>
      <c r="N20" s="95"/>
      <c r="O20" s="58">
        <v>163499400</v>
      </c>
    </row>
    <row r="21" spans="1:16" s="1" customFormat="1" ht="18" customHeight="1" x14ac:dyDescent="0.45">
      <c r="B21" s="1" t="s">
        <v>64</v>
      </c>
      <c r="G21" s="46">
        <v>11</v>
      </c>
      <c r="H21" s="4"/>
      <c r="I21" s="58">
        <v>160290208.06999999</v>
      </c>
      <c r="J21" s="59"/>
      <c r="K21" s="58">
        <v>4303886.2700000014</v>
      </c>
      <c r="L21" s="58"/>
      <c r="M21" s="95">
        <v>11268885.09</v>
      </c>
      <c r="N21" s="95"/>
      <c r="O21" s="58">
        <v>4303886.2700000014</v>
      </c>
    </row>
    <row r="22" spans="1:16" s="1" customFormat="1" ht="18" customHeight="1" x14ac:dyDescent="0.45">
      <c r="B22" s="1" t="s">
        <v>48</v>
      </c>
      <c r="G22" s="46">
        <v>12</v>
      </c>
      <c r="H22" s="4"/>
      <c r="I22" s="58">
        <v>229125394.68000001</v>
      </c>
      <c r="J22" s="58"/>
      <c r="K22" s="58">
        <v>402138132.29000002</v>
      </c>
      <c r="L22" s="58"/>
      <c r="M22" s="95">
        <v>219653857.37</v>
      </c>
      <c r="N22" s="95"/>
      <c r="O22" s="58">
        <v>243024298.72999999</v>
      </c>
      <c r="P22" s="96"/>
    </row>
    <row r="23" spans="1:16" s="1" customFormat="1" ht="18" customHeight="1" x14ac:dyDescent="0.45">
      <c r="B23" s="1" t="s">
        <v>107</v>
      </c>
      <c r="G23" s="46">
        <v>13</v>
      </c>
      <c r="H23" s="4"/>
      <c r="I23" s="58">
        <v>738743.57</v>
      </c>
      <c r="J23" s="58"/>
      <c r="K23" s="58">
        <v>2263217.8199999998</v>
      </c>
      <c r="L23" s="58"/>
      <c r="M23" s="95">
        <v>738743.57</v>
      </c>
      <c r="N23" s="95"/>
      <c r="O23" s="58">
        <v>2263217.8199999998</v>
      </c>
    </row>
    <row r="24" spans="1:16" s="1" customFormat="1" ht="18" customHeight="1" x14ac:dyDescent="0.45">
      <c r="B24" s="1" t="s">
        <v>130</v>
      </c>
      <c r="G24" s="46">
        <v>14</v>
      </c>
      <c r="H24" s="4"/>
      <c r="I24" s="58">
        <v>3043778.4</v>
      </c>
      <c r="J24" s="58"/>
      <c r="K24" s="58">
        <v>3589546.9899999984</v>
      </c>
      <c r="L24" s="58"/>
      <c r="M24" s="95">
        <v>3035716.58</v>
      </c>
      <c r="N24" s="95"/>
      <c r="O24" s="58">
        <v>3583944.8999999985</v>
      </c>
    </row>
    <row r="25" spans="1:16" s="1" customFormat="1" ht="18" customHeight="1" x14ac:dyDescent="0.45">
      <c r="B25" s="54" t="s">
        <v>102</v>
      </c>
      <c r="C25" s="97"/>
      <c r="G25" s="46">
        <v>15</v>
      </c>
      <c r="H25" s="4"/>
      <c r="I25" s="58">
        <v>10983910.76</v>
      </c>
      <c r="J25" s="58"/>
      <c r="K25" s="58">
        <v>9948796.120000001</v>
      </c>
      <c r="L25" s="58"/>
      <c r="M25" s="95">
        <v>10983910.76</v>
      </c>
      <c r="N25" s="95"/>
      <c r="O25" s="58">
        <v>9948796.120000001</v>
      </c>
    </row>
    <row r="26" spans="1:16" s="1" customFormat="1" ht="18" customHeight="1" x14ac:dyDescent="0.45">
      <c r="B26" s="1" t="s">
        <v>4</v>
      </c>
      <c r="G26" s="46"/>
      <c r="H26" s="4"/>
      <c r="I26" s="58">
        <v>6000</v>
      </c>
      <c r="J26" s="59"/>
      <c r="K26" s="58">
        <v>6000</v>
      </c>
      <c r="L26" s="59"/>
      <c r="M26" s="95">
        <v>6000</v>
      </c>
      <c r="N26" s="95"/>
      <c r="O26" s="58">
        <v>6000</v>
      </c>
    </row>
    <row r="27" spans="1:16" s="1" customFormat="1" ht="18" customHeight="1" x14ac:dyDescent="0.45">
      <c r="D27" s="1" t="s">
        <v>7</v>
      </c>
      <c r="G27" s="46"/>
      <c r="H27" s="4"/>
      <c r="I27" s="61">
        <f>SUM(I19:I26)</f>
        <v>404728035.47999996</v>
      </c>
      <c r="J27" s="58"/>
      <c r="K27" s="61">
        <v>422789579.49000001</v>
      </c>
      <c r="L27" s="58"/>
      <c r="M27" s="61">
        <f>SUM(M19:M26)</f>
        <v>409186513.37</v>
      </c>
      <c r="N27" s="58"/>
      <c r="O27" s="61">
        <v>426629543.83999997</v>
      </c>
    </row>
    <row r="28" spans="1:16" s="1" customFormat="1" ht="18" customHeight="1" thickBot="1" x14ac:dyDescent="0.5">
      <c r="A28" s="1" t="s">
        <v>5</v>
      </c>
      <c r="G28" s="47"/>
      <c r="H28" s="6"/>
      <c r="I28" s="62">
        <f>+I17+I27</f>
        <v>894756923.16999984</v>
      </c>
      <c r="J28" s="58"/>
      <c r="K28" s="62">
        <v>986235552.91999996</v>
      </c>
      <c r="L28" s="58"/>
      <c r="M28" s="62">
        <f>M17+M27</f>
        <v>894386504.02999997</v>
      </c>
      <c r="N28" s="58"/>
      <c r="O28" s="62">
        <v>982170183.86999989</v>
      </c>
    </row>
    <row r="29" spans="1:16" s="1" customFormat="1" ht="19.350000000000001" customHeight="1" thickTop="1" x14ac:dyDescent="0.45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98"/>
    </row>
    <row r="30" spans="1:16" s="1" customFormat="1" ht="19.350000000000001" customHeight="1" x14ac:dyDescent="0.45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98"/>
    </row>
    <row r="31" spans="1:16" s="1" customFormat="1" ht="19.350000000000001" customHeight="1" x14ac:dyDescent="0.4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98"/>
    </row>
    <row r="32" spans="1:16" s="1" customFormat="1" ht="19.350000000000001" customHeight="1" x14ac:dyDescent="0.45">
      <c r="A32" s="84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98"/>
    </row>
    <row r="33" spans="1:15" s="1" customFormat="1" ht="19.350000000000001" customHeight="1" x14ac:dyDescent="0.45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98"/>
    </row>
    <row r="34" spans="1:15" s="1" customFormat="1" ht="19.350000000000001" customHeight="1" x14ac:dyDescent="0.45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98"/>
    </row>
    <row r="35" spans="1:15" s="1" customFormat="1" ht="19.350000000000001" customHeight="1" x14ac:dyDescent="0.45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98"/>
    </row>
    <row r="36" spans="1:15" s="1" customFormat="1" ht="19.350000000000001" customHeight="1" x14ac:dyDescent="0.45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98"/>
    </row>
    <row r="37" spans="1:15" s="1" customFormat="1" ht="19.350000000000001" customHeight="1" x14ac:dyDescent="0.45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98"/>
    </row>
    <row r="38" spans="1:15" s="1" customFormat="1" ht="19.350000000000001" customHeight="1" x14ac:dyDescent="0.45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98"/>
    </row>
    <row r="39" spans="1:15" ht="19.350000000000001" customHeight="1" x14ac:dyDescent="0.6">
      <c r="A39" s="167" t="s">
        <v>73</v>
      </c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7"/>
    </row>
    <row r="40" spans="1:15" ht="23.4" x14ac:dyDescent="0.6">
      <c r="A40" s="163" t="s">
        <v>103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</row>
    <row r="41" spans="1:15" ht="23.4" x14ac:dyDescent="0.6">
      <c r="A41" s="163" t="s">
        <v>88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</row>
    <row r="42" spans="1:15" ht="23.4" x14ac:dyDescent="0.6">
      <c r="A42" s="163" t="s">
        <v>144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23.4" x14ac:dyDescent="0.6">
      <c r="A43" s="87"/>
      <c r="B43" s="87"/>
      <c r="C43" s="87"/>
      <c r="D43" s="87"/>
      <c r="E43" s="87"/>
      <c r="F43" s="86"/>
      <c r="G43" s="86"/>
      <c r="H43" s="86"/>
      <c r="I43" s="86"/>
      <c r="J43" s="86"/>
      <c r="K43" s="86"/>
      <c r="L43" s="86"/>
    </row>
    <row r="44" spans="1:15" ht="23.4" x14ac:dyDescent="0.6">
      <c r="A44" s="164" t="s">
        <v>8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</row>
    <row r="45" spans="1:15" s="1" customFormat="1" ht="20.100000000000001" customHeight="1" x14ac:dyDescent="0.6">
      <c r="G45" s="88"/>
      <c r="H45" s="88"/>
      <c r="I45" s="165" t="s">
        <v>104</v>
      </c>
      <c r="J45" s="165"/>
      <c r="K45" s="165"/>
      <c r="L45" s="165"/>
      <c r="M45" s="165"/>
      <c r="N45" s="165"/>
      <c r="O45" s="165"/>
    </row>
    <row r="46" spans="1:15" s="1" customFormat="1" ht="20.100000000000001" customHeight="1" x14ac:dyDescent="0.6">
      <c r="G46" s="88"/>
      <c r="H46" s="88"/>
      <c r="I46" s="166" t="s">
        <v>35</v>
      </c>
      <c r="J46" s="166"/>
      <c r="K46" s="166"/>
      <c r="L46" s="89"/>
      <c r="M46" s="166" t="s">
        <v>36</v>
      </c>
      <c r="N46" s="166"/>
      <c r="O46" s="166"/>
    </row>
    <row r="47" spans="1:15" s="1" customFormat="1" ht="18" customHeight="1" x14ac:dyDescent="0.6">
      <c r="G47" s="88" t="s">
        <v>6</v>
      </c>
      <c r="H47" s="88"/>
      <c r="I47" s="92" t="s">
        <v>121</v>
      </c>
      <c r="J47" s="90"/>
      <c r="K47" s="92" t="s">
        <v>145</v>
      </c>
      <c r="L47" s="93"/>
      <c r="M47" s="92" t="s">
        <v>121</v>
      </c>
      <c r="N47" s="90"/>
      <c r="O47" s="92" t="s">
        <v>145</v>
      </c>
    </row>
    <row r="48" spans="1:15" s="1" customFormat="1" ht="20.100000000000001" customHeight="1" x14ac:dyDescent="0.6">
      <c r="A48" s="1" t="s">
        <v>9</v>
      </c>
      <c r="G48" s="88"/>
      <c r="H48" s="88"/>
      <c r="I48" s="93"/>
      <c r="J48" s="91"/>
      <c r="K48" s="93"/>
      <c r="L48" s="93"/>
      <c r="M48" s="93"/>
      <c r="N48" s="91"/>
      <c r="O48" s="93"/>
    </row>
    <row r="49" spans="1:15" s="1" customFormat="1" ht="20.100000000000001" customHeight="1" x14ac:dyDescent="0.45">
      <c r="B49" s="1" t="s">
        <v>84</v>
      </c>
      <c r="G49" s="46">
        <v>16</v>
      </c>
      <c r="I49" s="63">
        <v>71233900.209999993</v>
      </c>
      <c r="J49" s="63"/>
      <c r="K49" s="63">
        <v>182837228.41999999</v>
      </c>
      <c r="L49" s="99"/>
      <c r="M49" s="63">
        <v>71233900.209999993</v>
      </c>
      <c r="N49" s="99"/>
      <c r="O49" s="63">
        <v>182837228.41999999</v>
      </c>
    </row>
    <row r="50" spans="1:15" s="1" customFormat="1" ht="20.100000000000001" customHeight="1" x14ac:dyDescent="0.45">
      <c r="B50" s="1" t="s">
        <v>55</v>
      </c>
      <c r="G50" s="46">
        <v>17</v>
      </c>
      <c r="H50" s="8"/>
      <c r="I50" s="63">
        <f>42033315.25-I62</f>
        <v>40952117.049999997</v>
      </c>
      <c r="J50" s="63"/>
      <c r="K50" s="63">
        <v>27446322.270000003</v>
      </c>
      <c r="L50" s="99"/>
      <c r="M50" s="63">
        <f>40295729.16-M62</f>
        <v>39214530.959999993</v>
      </c>
      <c r="N50" s="99"/>
      <c r="O50" s="63">
        <v>25366617.190000001</v>
      </c>
    </row>
    <row r="51" spans="1:15" s="1" customFormat="1" ht="20.100000000000001" customHeight="1" x14ac:dyDescent="0.45">
      <c r="B51" s="1" t="s">
        <v>56</v>
      </c>
      <c r="G51" s="48"/>
      <c r="H51" s="8"/>
      <c r="I51" s="63"/>
      <c r="J51" s="63"/>
      <c r="K51" s="63"/>
      <c r="L51" s="63"/>
      <c r="N51" s="63"/>
      <c r="O51" s="63"/>
    </row>
    <row r="52" spans="1:15" s="1" customFormat="1" ht="20.100000000000001" customHeight="1" x14ac:dyDescent="0.45">
      <c r="C52" s="1" t="s">
        <v>54</v>
      </c>
      <c r="G52" s="48">
        <v>18</v>
      </c>
      <c r="H52" s="8"/>
      <c r="I52" s="63">
        <v>596622.16</v>
      </c>
      <c r="J52" s="63"/>
      <c r="K52" s="63">
        <v>1082636.8</v>
      </c>
      <c r="L52" s="100"/>
      <c r="M52" s="63">
        <v>596622.16</v>
      </c>
      <c r="N52" s="100"/>
      <c r="O52" s="63">
        <v>1082636.8</v>
      </c>
    </row>
    <row r="53" spans="1:15" s="1" customFormat="1" ht="20.100000000000001" customHeight="1" x14ac:dyDescent="0.45">
      <c r="B53" s="1" t="s">
        <v>79</v>
      </c>
      <c r="G53" s="48"/>
      <c r="H53" s="8"/>
      <c r="I53" s="63">
        <v>6105313.5</v>
      </c>
      <c r="J53" s="63"/>
      <c r="K53" s="63">
        <v>4842749.12</v>
      </c>
      <c r="L53" s="100"/>
      <c r="M53" s="63">
        <v>6105313.5</v>
      </c>
      <c r="N53" s="100"/>
      <c r="O53" s="63">
        <v>4842749.12</v>
      </c>
    </row>
    <row r="54" spans="1:15" s="1" customFormat="1" ht="20.100000000000001" customHeight="1" x14ac:dyDescent="0.45">
      <c r="B54" s="1" t="s">
        <v>108</v>
      </c>
      <c r="G54" s="48"/>
      <c r="H54" s="8"/>
      <c r="I54" s="63"/>
      <c r="J54" s="63"/>
      <c r="K54" s="63"/>
      <c r="L54" s="100"/>
      <c r="M54" s="63"/>
      <c r="N54" s="100"/>
      <c r="O54" s="63"/>
    </row>
    <row r="55" spans="1:15" s="1" customFormat="1" ht="20.100000000000001" customHeight="1" x14ac:dyDescent="0.45">
      <c r="C55" s="1" t="s">
        <v>59</v>
      </c>
      <c r="G55" s="48"/>
      <c r="H55" s="8"/>
      <c r="I55" s="63">
        <v>280000</v>
      </c>
      <c r="J55" s="63"/>
      <c r="K55" s="63">
        <v>782700</v>
      </c>
      <c r="L55" s="100"/>
      <c r="M55" s="63">
        <v>280000</v>
      </c>
      <c r="N55" s="100"/>
      <c r="O55" s="63">
        <v>782700</v>
      </c>
    </row>
    <row r="56" spans="1:15" s="1" customFormat="1" ht="20.100000000000001" customHeight="1" x14ac:dyDescent="0.45">
      <c r="B56" s="1" t="s">
        <v>109</v>
      </c>
      <c r="G56" s="48"/>
      <c r="H56" s="8"/>
      <c r="I56" s="63">
        <v>137511.07999999999</v>
      </c>
      <c r="J56" s="63"/>
      <c r="K56" s="63">
        <v>281187.99</v>
      </c>
      <c r="L56" s="100"/>
      <c r="M56" s="63">
        <v>137511.07999999999</v>
      </c>
      <c r="N56" s="100"/>
      <c r="O56" s="63">
        <v>281187.99</v>
      </c>
    </row>
    <row r="57" spans="1:15" s="1" customFormat="1" ht="20.100000000000001" customHeight="1" x14ac:dyDescent="0.45">
      <c r="D57" s="1" t="s">
        <v>25</v>
      </c>
      <c r="G57" s="48"/>
      <c r="H57" s="8"/>
      <c r="I57" s="101">
        <f>SUM(I49:I56)</f>
        <v>119305463.99999999</v>
      </c>
      <c r="J57" s="63"/>
      <c r="K57" s="101">
        <v>217272824.60000002</v>
      </c>
      <c r="L57" s="100"/>
      <c r="M57" s="101">
        <f>SUM(M49:M56)</f>
        <v>117567877.90999998</v>
      </c>
      <c r="N57" s="99"/>
      <c r="O57" s="101">
        <v>215193119.52000001</v>
      </c>
    </row>
    <row r="58" spans="1:15" s="1" customFormat="1" ht="20.100000000000001" customHeight="1" x14ac:dyDescent="0.45">
      <c r="A58" s="1" t="s">
        <v>22</v>
      </c>
      <c r="G58" s="48"/>
      <c r="H58" s="8"/>
      <c r="I58" s="63"/>
      <c r="J58" s="63"/>
      <c r="K58" s="63"/>
      <c r="L58" s="63"/>
      <c r="M58" s="63"/>
      <c r="N58" s="63"/>
      <c r="O58" s="63"/>
    </row>
    <row r="59" spans="1:15" s="1" customFormat="1" ht="20.100000000000001" customHeight="1" x14ac:dyDescent="0.45">
      <c r="B59" s="1" t="s">
        <v>57</v>
      </c>
      <c r="G59" s="48">
        <v>18</v>
      </c>
      <c r="H59" s="8"/>
      <c r="I59" s="63">
        <v>219946.01</v>
      </c>
      <c r="J59" s="63"/>
      <c r="K59" s="63">
        <v>1323621.52</v>
      </c>
      <c r="L59" s="100"/>
      <c r="M59" s="63">
        <v>219946.01</v>
      </c>
      <c r="N59" s="100"/>
      <c r="O59" s="63">
        <v>1323621.52</v>
      </c>
    </row>
    <row r="60" spans="1:15" s="1" customFormat="1" ht="20.100000000000001" customHeight="1" x14ac:dyDescent="0.45">
      <c r="B60" s="1" t="s">
        <v>58</v>
      </c>
      <c r="G60" s="48"/>
      <c r="H60" s="8"/>
      <c r="I60" s="63"/>
      <c r="J60" s="63"/>
      <c r="K60" s="63"/>
      <c r="L60" s="100"/>
      <c r="M60" s="63"/>
      <c r="N60" s="100"/>
      <c r="O60" s="63"/>
    </row>
    <row r="61" spans="1:15" s="1" customFormat="1" ht="20.100000000000001" customHeight="1" x14ac:dyDescent="0.45">
      <c r="C61" s="1" t="s">
        <v>59</v>
      </c>
      <c r="G61" s="48">
        <v>19</v>
      </c>
      <c r="H61" s="8"/>
      <c r="I61" s="63">
        <v>43140139.979999997</v>
      </c>
      <c r="J61" s="63"/>
      <c r="K61" s="63">
        <v>39728304.390000001</v>
      </c>
      <c r="L61" s="100"/>
      <c r="M61" s="63">
        <v>43140139.979999997</v>
      </c>
      <c r="N61" s="100"/>
      <c r="O61" s="63">
        <v>39728304.390000001</v>
      </c>
    </row>
    <row r="62" spans="1:15" s="1" customFormat="1" ht="20.100000000000001" customHeight="1" x14ac:dyDescent="0.45">
      <c r="B62" s="1" t="s">
        <v>165</v>
      </c>
      <c r="G62" s="48">
        <v>31</v>
      </c>
      <c r="H62" s="8"/>
      <c r="I62" s="63">
        <v>1081198.2</v>
      </c>
      <c r="J62" s="63"/>
      <c r="K62" s="81">
        <v>0</v>
      </c>
      <c r="L62" s="100"/>
      <c r="M62" s="63">
        <v>1081198.2</v>
      </c>
      <c r="N62" s="100"/>
      <c r="O62" s="81">
        <v>0</v>
      </c>
    </row>
    <row r="63" spans="1:15" s="1" customFormat="1" ht="20.100000000000001" customHeight="1" x14ac:dyDescent="0.45">
      <c r="B63" s="1" t="s">
        <v>80</v>
      </c>
      <c r="G63" s="48"/>
      <c r="H63" s="8"/>
      <c r="I63" s="63">
        <v>5945000</v>
      </c>
      <c r="J63" s="63"/>
      <c r="K63" s="63">
        <v>5700000</v>
      </c>
      <c r="L63" s="100"/>
      <c r="M63" s="63">
        <v>6011150</v>
      </c>
      <c r="N63" s="100"/>
      <c r="O63" s="63">
        <v>5700000</v>
      </c>
    </row>
    <row r="64" spans="1:15" s="1" customFormat="1" ht="20.100000000000001" customHeight="1" x14ac:dyDescent="0.45">
      <c r="D64" s="1" t="s">
        <v>10</v>
      </c>
      <c r="G64" s="49"/>
      <c r="H64" s="9"/>
      <c r="I64" s="101">
        <f>SUM(I59:I63)</f>
        <v>50386284.189999998</v>
      </c>
      <c r="J64" s="64"/>
      <c r="K64" s="101">
        <v>46751925.910000004</v>
      </c>
      <c r="L64" s="100"/>
      <c r="M64" s="101">
        <f>SUM(M59:M63)</f>
        <v>50452434.189999998</v>
      </c>
      <c r="N64" s="99"/>
      <c r="O64" s="101">
        <v>46751925.910000004</v>
      </c>
    </row>
    <row r="65" spans="1:16" s="1" customFormat="1" ht="20.100000000000001" customHeight="1" x14ac:dyDescent="0.45">
      <c r="A65" s="1" t="s">
        <v>11</v>
      </c>
      <c r="G65" s="49"/>
      <c r="H65" s="9"/>
      <c r="I65" s="101">
        <f>I57+I64</f>
        <v>169691748.19</v>
      </c>
      <c r="J65" s="63"/>
      <c r="K65" s="101">
        <v>264024750.51000002</v>
      </c>
      <c r="L65" s="100"/>
      <c r="M65" s="101">
        <f>M57+M64</f>
        <v>168020312.09999996</v>
      </c>
      <c r="N65" s="99"/>
      <c r="O65" s="101">
        <v>261945045.43000001</v>
      </c>
    </row>
    <row r="66" spans="1:16" s="1" customFormat="1" ht="20.100000000000001" customHeight="1" x14ac:dyDescent="0.45">
      <c r="G66" s="49"/>
      <c r="H66" s="9"/>
      <c r="I66" s="99"/>
      <c r="J66" s="63"/>
      <c r="K66" s="99"/>
      <c r="L66" s="100"/>
      <c r="M66" s="99"/>
      <c r="N66" s="99"/>
      <c r="O66" s="99"/>
    </row>
    <row r="67" spans="1:16" s="1" customFormat="1" ht="20.100000000000001" customHeight="1" x14ac:dyDescent="0.45">
      <c r="G67" s="49"/>
      <c r="H67" s="9"/>
      <c r="I67" s="99"/>
      <c r="J67" s="63"/>
      <c r="K67" s="99"/>
      <c r="L67" s="100"/>
      <c r="M67" s="99"/>
      <c r="N67" s="99"/>
      <c r="O67" s="99"/>
    </row>
    <row r="68" spans="1:16" s="1" customFormat="1" ht="20.100000000000001" customHeight="1" x14ac:dyDescent="0.45">
      <c r="G68" s="49"/>
      <c r="H68" s="9"/>
      <c r="I68" s="99"/>
      <c r="J68" s="63"/>
      <c r="K68" s="99"/>
      <c r="L68" s="100"/>
      <c r="M68" s="99"/>
      <c r="N68" s="99"/>
      <c r="O68" s="99"/>
    </row>
    <row r="69" spans="1:16" s="1" customFormat="1" ht="20.100000000000001" customHeight="1" x14ac:dyDescent="0.45">
      <c r="G69" s="49"/>
      <c r="H69" s="9"/>
      <c r="I69" s="99"/>
      <c r="J69" s="63"/>
      <c r="K69" s="99"/>
      <c r="L69" s="100"/>
      <c r="M69" s="99"/>
      <c r="N69" s="99"/>
      <c r="O69" s="99"/>
    </row>
    <row r="70" spans="1:16" s="1" customFormat="1" ht="20.100000000000001" customHeight="1" x14ac:dyDescent="0.45">
      <c r="G70" s="49"/>
      <c r="H70" s="9"/>
      <c r="I70" s="99"/>
      <c r="J70" s="63"/>
      <c r="K70" s="99"/>
      <c r="L70" s="100"/>
      <c r="M70" s="99"/>
      <c r="N70" s="99"/>
      <c r="O70" s="99"/>
    </row>
    <row r="71" spans="1:16" s="1" customFormat="1" ht="20.100000000000001" customHeight="1" x14ac:dyDescent="0.45">
      <c r="G71" s="49"/>
      <c r="H71" s="9"/>
      <c r="I71" s="99"/>
      <c r="J71" s="63"/>
      <c r="K71" s="99"/>
      <c r="L71" s="100"/>
      <c r="M71" s="99"/>
      <c r="N71" s="99"/>
      <c r="O71" s="99"/>
      <c r="P71" s="85"/>
    </row>
    <row r="72" spans="1:16" s="1" customFormat="1" ht="20.100000000000001" customHeight="1" x14ac:dyDescent="0.45">
      <c r="G72" s="49"/>
      <c r="H72" s="9"/>
      <c r="I72" s="99"/>
      <c r="J72" s="63"/>
      <c r="K72" s="99"/>
      <c r="L72" s="100"/>
      <c r="M72" s="99"/>
      <c r="N72" s="99"/>
      <c r="O72" s="99"/>
      <c r="P72" s="85"/>
    </row>
    <row r="73" spans="1:16" s="1" customFormat="1" ht="20.100000000000001" customHeight="1" x14ac:dyDescent="0.45">
      <c r="G73" s="49"/>
      <c r="H73" s="9"/>
      <c r="I73" s="99"/>
      <c r="J73" s="63"/>
      <c r="K73" s="99"/>
      <c r="L73" s="100"/>
      <c r="M73" s="99"/>
      <c r="N73" s="99"/>
      <c r="O73" s="99"/>
      <c r="P73" s="85"/>
    </row>
    <row r="74" spans="1:16" ht="24" customHeight="1" x14ac:dyDescent="0.6">
      <c r="A74" s="167" t="s">
        <v>72</v>
      </c>
      <c r="B74" s="167"/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167"/>
      <c r="N74" s="167"/>
      <c r="O74" s="167"/>
    </row>
    <row r="75" spans="1:16" ht="23.4" x14ac:dyDescent="0.6">
      <c r="A75" s="163" t="s">
        <v>103</v>
      </c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163"/>
      <c r="N75" s="163"/>
      <c r="O75" s="163"/>
    </row>
    <row r="76" spans="1:16" ht="24" customHeight="1" x14ac:dyDescent="0.6">
      <c r="A76" s="163" t="s">
        <v>88</v>
      </c>
      <c r="B76" s="163"/>
      <c r="C76" s="163"/>
      <c r="D76" s="163"/>
      <c r="E76" s="163"/>
      <c r="F76" s="163"/>
      <c r="G76" s="163"/>
      <c r="H76" s="163"/>
      <c r="I76" s="163"/>
      <c r="J76" s="163"/>
      <c r="K76" s="163"/>
      <c r="L76" s="163"/>
      <c r="M76" s="163"/>
      <c r="N76" s="163"/>
      <c r="O76" s="163"/>
    </row>
    <row r="77" spans="1:16" ht="23.4" x14ac:dyDescent="0.6">
      <c r="A77" s="163" t="s">
        <v>144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"/>
    </row>
    <row r="78" spans="1:16" ht="15" customHeight="1" x14ac:dyDescent="0.6">
      <c r="A78" s="87"/>
      <c r="B78" s="87"/>
      <c r="C78" s="87"/>
      <c r="D78" s="87"/>
      <c r="E78" s="87"/>
      <c r="F78" s="86"/>
      <c r="G78" s="86"/>
      <c r="H78" s="86"/>
      <c r="I78" s="86"/>
      <c r="J78" s="86"/>
      <c r="K78" s="86"/>
      <c r="L78" s="86"/>
      <c r="P78" s="1"/>
    </row>
    <row r="79" spans="1:16" ht="24" customHeight="1" x14ac:dyDescent="0.6">
      <c r="A79" s="164" t="s">
        <v>30</v>
      </c>
      <c r="B79" s="164"/>
      <c r="C79" s="164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"/>
    </row>
    <row r="80" spans="1:16" s="1" customFormat="1" ht="20.100000000000001" customHeight="1" x14ac:dyDescent="0.6">
      <c r="G80" s="88"/>
      <c r="H80" s="88"/>
      <c r="I80" s="165" t="s">
        <v>104</v>
      </c>
      <c r="J80" s="165"/>
      <c r="K80" s="165"/>
      <c r="L80" s="165"/>
      <c r="M80" s="165"/>
      <c r="N80" s="165"/>
      <c r="O80" s="165"/>
    </row>
    <row r="81" spans="1:16" s="1" customFormat="1" ht="20.100000000000001" customHeight="1" x14ac:dyDescent="0.6">
      <c r="G81" s="88"/>
      <c r="H81" s="88"/>
      <c r="I81" s="166" t="s">
        <v>35</v>
      </c>
      <c r="J81" s="166"/>
      <c r="K81" s="166"/>
      <c r="L81" s="89"/>
      <c r="M81" s="166" t="s">
        <v>36</v>
      </c>
      <c r="N81" s="166"/>
      <c r="O81" s="166"/>
    </row>
    <row r="82" spans="1:16" s="1" customFormat="1" ht="18" customHeight="1" x14ac:dyDescent="0.6">
      <c r="G82" s="88" t="s">
        <v>6</v>
      </c>
      <c r="H82" s="88"/>
      <c r="I82" s="92" t="s">
        <v>121</v>
      </c>
      <c r="J82" s="90"/>
      <c r="K82" s="92" t="s">
        <v>145</v>
      </c>
      <c r="L82" s="93"/>
      <c r="M82" s="92" t="s">
        <v>121</v>
      </c>
      <c r="N82" s="90"/>
      <c r="O82" s="92" t="s">
        <v>145</v>
      </c>
    </row>
    <row r="83" spans="1:16" s="1" customFormat="1" ht="20.100000000000001" customHeight="1" x14ac:dyDescent="0.6">
      <c r="A83" s="1" t="s">
        <v>12</v>
      </c>
      <c r="G83" s="88"/>
      <c r="H83" s="88"/>
      <c r="I83" s="3"/>
      <c r="J83" s="2"/>
      <c r="K83" s="3"/>
      <c r="L83" s="7"/>
    </row>
    <row r="84" spans="1:16" s="1" customFormat="1" ht="20.100000000000001" customHeight="1" x14ac:dyDescent="0.6">
      <c r="B84" s="1" t="s">
        <v>13</v>
      </c>
      <c r="G84" s="8"/>
      <c r="H84" s="8"/>
      <c r="I84" s="2"/>
      <c r="J84" s="2"/>
      <c r="K84" s="2"/>
      <c r="L84" s="10"/>
    </row>
    <row r="85" spans="1:16" s="1" customFormat="1" ht="20.100000000000001" customHeight="1" x14ac:dyDescent="0.6">
      <c r="C85" s="1" t="s">
        <v>14</v>
      </c>
      <c r="G85" s="11"/>
      <c r="H85" s="11"/>
      <c r="I85" s="2"/>
      <c r="J85" s="2"/>
      <c r="K85" s="2"/>
      <c r="L85" s="10"/>
    </row>
    <row r="86" spans="1:16" s="1" customFormat="1" ht="19.350000000000001" customHeight="1" thickBot="1" x14ac:dyDescent="0.65">
      <c r="D86" s="1" t="s">
        <v>110</v>
      </c>
      <c r="G86" s="11"/>
      <c r="H86" s="11"/>
      <c r="I86" s="65">
        <v>450000000</v>
      </c>
      <c r="J86" s="15"/>
      <c r="K86" s="65">
        <v>450000000</v>
      </c>
      <c r="L86" s="15"/>
      <c r="M86" s="65">
        <v>450000000</v>
      </c>
      <c r="N86" s="102"/>
      <c r="O86" s="65">
        <v>450000000</v>
      </c>
    </row>
    <row r="87" spans="1:16" s="1" customFormat="1" ht="20.100000000000001" customHeight="1" thickTop="1" x14ac:dyDescent="0.6">
      <c r="C87" s="1" t="s">
        <v>60</v>
      </c>
      <c r="G87" s="11"/>
      <c r="H87" s="11"/>
      <c r="I87" s="66"/>
      <c r="J87" s="15"/>
      <c r="K87" s="66"/>
      <c r="L87" s="66"/>
      <c r="M87" s="66"/>
      <c r="N87" s="102"/>
      <c r="O87" s="66"/>
    </row>
    <row r="88" spans="1:16" s="1" customFormat="1" ht="19.350000000000001" customHeight="1" x14ac:dyDescent="0.45">
      <c r="D88" s="1" t="s">
        <v>110</v>
      </c>
      <c r="G88" s="11"/>
      <c r="H88" s="11"/>
      <c r="I88" s="67">
        <v>450000000</v>
      </c>
      <c r="J88" s="15"/>
      <c r="K88" s="67">
        <v>450000000</v>
      </c>
      <c r="L88" s="66"/>
      <c r="M88" s="67">
        <v>450000000</v>
      </c>
      <c r="N88" s="102"/>
      <c r="O88" s="67">
        <v>450000000</v>
      </c>
    </row>
    <row r="89" spans="1:16" s="1" customFormat="1" ht="20.100000000000001" customHeight="1" x14ac:dyDescent="0.6">
      <c r="B89" s="1" t="s">
        <v>93</v>
      </c>
      <c r="G89" s="11"/>
      <c r="H89" s="11"/>
      <c r="I89" s="102">
        <v>182368879.90000001</v>
      </c>
      <c r="J89" s="15"/>
      <c r="K89" s="102">
        <v>182368879.90000001</v>
      </c>
      <c r="L89" s="15"/>
      <c r="M89" s="102">
        <v>182368879.90000001</v>
      </c>
      <c r="N89" s="102"/>
      <c r="O89" s="102">
        <v>182368879.90000001</v>
      </c>
    </row>
    <row r="90" spans="1:16" s="1" customFormat="1" ht="20.100000000000001" customHeight="1" x14ac:dyDescent="0.45">
      <c r="B90" s="1" t="s">
        <v>97</v>
      </c>
      <c r="G90" s="8"/>
      <c r="H90" s="8"/>
      <c r="I90" s="15"/>
      <c r="J90" s="102"/>
      <c r="K90" s="67"/>
      <c r="L90" s="15"/>
      <c r="M90" s="15"/>
      <c r="N90" s="102"/>
      <c r="O90" s="67"/>
    </row>
    <row r="91" spans="1:16" s="1" customFormat="1" ht="20.100000000000001" customHeight="1" x14ac:dyDescent="0.45">
      <c r="C91" s="1" t="s">
        <v>34</v>
      </c>
      <c r="G91" s="12"/>
      <c r="H91" s="12"/>
      <c r="I91" s="102"/>
      <c r="J91" s="102"/>
      <c r="K91" s="67"/>
      <c r="L91" s="102"/>
      <c r="M91" s="102"/>
      <c r="N91" s="102"/>
      <c r="O91" s="67"/>
    </row>
    <row r="92" spans="1:16" s="1" customFormat="1" ht="20.100000000000001" customHeight="1" x14ac:dyDescent="0.45">
      <c r="D92" s="1" t="s">
        <v>44</v>
      </c>
      <c r="G92" s="8">
        <v>20</v>
      </c>
      <c r="H92" s="13"/>
      <c r="I92" s="67">
        <v>45000000</v>
      </c>
      <c r="J92" s="102"/>
      <c r="K92" s="67">
        <v>45000000</v>
      </c>
      <c r="L92" s="102"/>
      <c r="M92" s="67">
        <v>45000000</v>
      </c>
      <c r="N92" s="102"/>
      <c r="O92" s="67">
        <v>45000000</v>
      </c>
    </row>
    <row r="93" spans="1:16" s="1" customFormat="1" ht="20.100000000000001" customHeight="1" x14ac:dyDescent="0.6">
      <c r="C93" s="1" t="s">
        <v>33</v>
      </c>
      <c r="G93" s="12"/>
      <c r="H93" s="12"/>
      <c r="I93" s="103">
        <f>+'งบการเปลี่ยนแปลง (1)'!N21</f>
        <v>44370318.200000003</v>
      </c>
      <c r="J93" s="66"/>
      <c r="K93" s="103">
        <v>40092829.579999998</v>
      </c>
      <c r="L93" s="102"/>
      <c r="M93" s="103">
        <v>48997312.030000001</v>
      </c>
      <c r="N93" s="102"/>
      <c r="O93" s="103">
        <v>42856258.540000156</v>
      </c>
    </row>
    <row r="94" spans="1:16" s="1" customFormat="1" ht="20.100000000000001" customHeight="1" x14ac:dyDescent="0.6">
      <c r="A94" s="1" t="s">
        <v>66</v>
      </c>
      <c r="G94" s="12"/>
      <c r="H94" s="12"/>
      <c r="I94" s="102">
        <f>SUM(I88:I93)</f>
        <v>721739198.10000002</v>
      </c>
      <c r="J94" s="66"/>
      <c r="K94" s="102">
        <v>717461709.48000002</v>
      </c>
      <c r="L94" s="66"/>
      <c r="M94" s="102">
        <f>SUM(M88:M93)</f>
        <v>726366191.92999995</v>
      </c>
      <c r="N94" s="66"/>
      <c r="O94" s="102">
        <v>720225138.44000018</v>
      </c>
    </row>
    <row r="95" spans="1:16" s="1" customFormat="1" ht="20.100000000000001" customHeight="1" x14ac:dyDescent="0.45">
      <c r="A95" s="1" t="s">
        <v>61</v>
      </c>
      <c r="G95" s="12"/>
      <c r="H95" s="12"/>
      <c r="I95" s="103">
        <v>3325976.88</v>
      </c>
      <c r="J95" s="15"/>
      <c r="K95" s="103">
        <v>4749092.93</v>
      </c>
      <c r="L95" s="102"/>
      <c r="M95" s="162">
        <v>0</v>
      </c>
      <c r="N95" s="102"/>
      <c r="O95" s="162">
        <v>0</v>
      </c>
      <c r="P95" s="85"/>
    </row>
    <row r="96" spans="1:16" s="1" customFormat="1" ht="20.100000000000001" customHeight="1" x14ac:dyDescent="0.6">
      <c r="A96" s="1" t="s">
        <v>31</v>
      </c>
      <c r="G96" s="11"/>
      <c r="H96" s="11"/>
      <c r="I96" s="103">
        <f>SUM(I94:I95)</f>
        <v>725065174.98000002</v>
      </c>
      <c r="J96" s="15"/>
      <c r="K96" s="103">
        <v>722210802.40999997</v>
      </c>
      <c r="L96" s="15"/>
      <c r="M96" s="103">
        <f>M94</f>
        <v>726366191.92999995</v>
      </c>
      <c r="N96" s="15"/>
      <c r="O96" s="103">
        <v>720225138.44000018</v>
      </c>
      <c r="P96" s="85"/>
    </row>
    <row r="97" spans="1:16" s="1" customFormat="1" ht="20.100000000000001" customHeight="1" thickBot="1" x14ac:dyDescent="0.65">
      <c r="A97" s="1" t="s">
        <v>15</v>
      </c>
      <c r="G97" s="11"/>
      <c r="H97" s="11"/>
      <c r="I97" s="104">
        <f>+I96+I65</f>
        <v>894756923.17000008</v>
      </c>
      <c r="J97" s="15"/>
      <c r="K97" s="104">
        <v>986235552.91999996</v>
      </c>
      <c r="L97" s="15"/>
      <c r="M97" s="104">
        <f>M96+M65</f>
        <v>894386504.02999997</v>
      </c>
      <c r="N97" s="15"/>
      <c r="O97" s="104">
        <v>982170183.87000012</v>
      </c>
      <c r="P97" s="85"/>
    </row>
    <row r="98" spans="1:16" ht="20.100000000000001" customHeight="1" thickTop="1" x14ac:dyDescent="0.6">
      <c r="G98" s="14"/>
      <c r="H98" s="14"/>
      <c r="I98" s="18"/>
      <c r="J98" s="37"/>
      <c r="K98" s="37"/>
      <c r="L98" s="37"/>
      <c r="M98" s="37"/>
      <c r="N98" s="37"/>
      <c r="O98" s="37"/>
    </row>
    <row r="99" spans="1:16" ht="20.100000000000001" customHeight="1" x14ac:dyDescent="0.6">
      <c r="G99" s="14"/>
      <c r="H99" s="14"/>
      <c r="I99" s="105"/>
      <c r="J99" s="20"/>
      <c r="K99" s="106"/>
      <c r="L99" s="19"/>
      <c r="M99" s="106"/>
      <c r="O99" s="106"/>
    </row>
    <row r="100" spans="1:16" ht="20.100000000000001" customHeight="1" x14ac:dyDescent="0.6">
      <c r="G100" s="14"/>
      <c r="H100" s="14"/>
      <c r="I100" s="19"/>
      <c r="J100" s="20"/>
      <c r="K100" s="21"/>
      <c r="L100" s="19"/>
      <c r="M100" s="108"/>
    </row>
    <row r="101" spans="1:16" ht="20.100000000000001" customHeight="1" x14ac:dyDescent="0.6">
      <c r="G101" s="14"/>
      <c r="H101" s="14"/>
      <c r="I101" s="19"/>
      <c r="J101" s="19"/>
      <c r="K101" s="19"/>
      <c r="L101" s="19"/>
      <c r="M101" s="19"/>
      <c r="N101" s="19"/>
      <c r="O101" s="19"/>
    </row>
    <row r="102" spans="1:16" ht="20.100000000000001" customHeight="1" x14ac:dyDescent="0.6">
      <c r="G102" s="14"/>
      <c r="H102" s="14"/>
      <c r="I102" s="19"/>
      <c r="J102" s="20"/>
      <c r="K102" s="21"/>
      <c r="L102" s="19"/>
    </row>
    <row r="103" spans="1:16" ht="20.100000000000001" customHeight="1" x14ac:dyDescent="0.6">
      <c r="G103" s="14"/>
      <c r="H103" s="14"/>
      <c r="I103" s="19"/>
      <c r="J103" s="20"/>
      <c r="K103" s="21"/>
      <c r="L103" s="19"/>
    </row>
    <row r="105" spans="1:16" ht="24" customHeight="1" x14ac:dyDescent="0.6">
      <c r="H105" s="108"/>
      <c r="I105" s="108"/>
      <c r="J105" s="108"/>
      <c r="K105" s="108"/>
      <c r="L105" s="108"/>
      <c r="M105" s="108"/>
      <c r="N105" s="108"/>
      <c r="O105" s="108"/>
    </row>
    <row r="106" spans="1:16" ht="24" customHeight="1" x14ac:dyDescent="0.6">
      <c r="K106" s="85"/>
      <c r="L106" s="85"/>
    </row>
    <row r="108" spans="1:16" ht="24" customHeight="1" x14ac:dyDescent="0.6">
      <c r="K108" s="85"/>
      <c r="L108" s="85"/>
    </row>
  </sheetData>
  <mergeCells count="24">
    <mergeCell ref="A1:O1"/>
    <mergeCell ref="A2:O2"/>
    <mergeCell ref="A3:O3"/>
    <mergeCell ref="A4:O4"/>
    <mergeCell ref="A6:O6"/>
    <mergeCell ref="I7:O7"/>
    <mergeCell ref="I8:K8"/>
    <mergeCell ref="M8:O8"/>
    <mergeCell ref="A41:O41"/>
    <mergeCell ref="A76:O76"/>
    <mergeCell ref="A74:O74"/>
    <mergeCell ref="A39:O39"/>
    <mergeCell ref="A40:O40"/>
    <mergeCell ref="A42:O42"/>
    <mergeCell ref="A44:O44"/>
    <mergeCell ref="I45:O45"/>
    <mergeCell ref="I46:K46"/>
    <mergeCell ref="M46:O46"/>
    <mergeCell ref="A75:O75"/>
    <mergeCell ref="A77:O77"/>
    <mergeCell ref="A79:O79"/>
    <mergeCell ref="I80:O80"/>
    <mergeCell ref="I81:K81"/>
    <mergeCell ref="M81:O81"/>
  </mergeCells>
  <phoneticPr fontId="6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หมายเหตุประกอบงบการเงินเป็นส่วนหนึ่งของงบการเงินนี้</oddFooter>
  </headerFooter>
  <ignoredErrors>
    <ignoredError sqref="I9:O9 I47:O47 I82:O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823C-5FC9-48C7-9DC6-D163A2D799FC}">
  <dimension ref="A1:N50"/>
  <sheetViews>
    <sheetView topLeftCell="L1" zoomScale="90" zoomScaleNormal="90" zoomScaleSheetLayoutView="100" workbookViewId="0">
      <selection activeCell="AA14" sqref="AA14"/>
    </sheetView>
  </sheetViews>
  <sheetFormatPr defaultColWidth="9.125" defaultRowHeight="23.4" x14ac:dyDescent="0.6"/>
  <cols>
    <col min="1" max="2" width="2" style="109" customWidth="1"/>
    <col min="3" max="3" width="1.875" style="109" customWidth="1"/>
    <col min="4" max="4" width="22.875" style="109" customWidth="1"/>
    <col min="5" max="5" width="6.75" style="118" customWidth="1"/>
    <col min="6" max="6" width="0.625" style="109" customWidth="1"/>
    <col min="7" max="7" width="14.25" style="109" customWidth="1"/>
    <col min="8" max="8" width="0.625" style="109" customWidth="1"/>
    <col min="9" max="9" width="13.125" style="109" bestFit="1" customWidth="1"/>
    <col min="10" max="10" width="0.625" style="109" customWidth="1"/>
    <col min="11" max="11" width="14.125" style="109" customWidth="1"/>
    <col min="12" max="12" width="0.625" style="109" customWidth="1"/>
    <col min="13" max="13" width="13.125" style="109" bestFit="1" customWidth="1"/>
    <col min="14" max="16384" width="9.125" style="109"/>
  </cols>
  <sheetData>
    <row r="1" spans="1:13" ht="22.35" customHeight="1" x14ac:dyDescent="0.6">
      <c r="A1" s="169" t="s">
        <v>70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x14ac:dyDescent="0.6">
      <c r="A2" s="170" t="s">
        <v>103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s="110" customFormat="1" x14ac:dyDescent="0.6">
      <c r="A3" s="170" t="s">
        <v>74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s="110" customFormat="1" x14ac:dyDescent="0.6">
      <c r="A4" s="170" t="s">
        <v>147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s="110" customFormat="1" ht="17.100000000000001" customHeight="1" x14ac:dyDescent="0.6">
      <c r="B5" s="111"/>
      <c r="C5" s="111"/>
      <c r="D5" s="111"/>
      <c r="E5" s="111"/>
      <c r="F5" s="111"/>
      <c r="G5" s="165" t="s">
        <v>104</v>
      </c>
      <c r="H5" s="165"/>
      <c r="I5" s="165"/>
      <c r="J5" s="165"/>
      <c r="K5" s="165"/>
      <c r="L5" s="165"/>
      <c r="M5" s="165"/>
    </row>
    <row r="6" spans="1:13" s="110" customFormat="1" ht="17.100000000000001" customHeight="1" x14ac:dyDescent="0.6">
      <c r="A6" s="112"/>
      <c r="B6" s="112"/>
      <c r="C6" s="112"/>
      <c r="D6" s="112"/>
      <c r="E6" s="112"/>
      <c r="F6" s="112"/>
      <c r="G6" s="171" t="s">
        <v>35</v>
      </c>
      <c r="H6" s="171"/>
      <c r="I6" s="171"/>
      <c r="K6" s="171" t="s">
        <v>36</v>
      </c>
      <c r="L6" s="171"/>
      <c r="M6" s="171"/>
    </row>
    <row r="7" spans="1:13" s="110" customFormat="1" ht="17.100000000000001" customHeight="1" x14ac:dyDescent="0.6">
      <c r="A7" s="112"/>
      <c r="B7" s="112"/>
      <c r="C7" s="112"/>
      <c r="D7" s="112"/>
      <c r="E7" s="168" t="s">
        <v>6</v>
      </c>
      <c r="F7" s="168"/>
      <c r="G7" s="113">
        <v>2568</v>
      </c>
      <c r="H7" s="112"/>
      <c r="I7" s="113">
        <v>2567</v>
      </c>
      <c r="K7" s="113">
        <v>2568</v>
      </c>
      <c r="L7" s="112"/>
      <c r="M7" s="113">
        <v>2567</v>
      </c>
    </row>
    <row r="8" spans="1:13" s="110" customFormat="1" ht="17.100000000000001" customHeight="1" x14ac:dyDescent="0.6">
      <c r="A8" s="110" t="s">
        <v>111</v>
      </c>
      <c r="E8" s="45"/>
      <c r="G8" s="68">
        <v>762614186.07000005</v>
      </c>
      <c r="H8" s="68"/>
      <c r="I8" s="69">
        <v>805043924.13</v>
      </c>
      <c r="J8" s="114"/>
      <c r="K8" s="68">
        <v>762614186.07000005</v>
      </c>
      <c r="L8" s="114"/>
      <c r="M8" s="69">
        <v>805043924.13</v>
      </c>
    </row>
    <row r="9" spans="1:13" s="110" customFormat="1" ht="17.100000000000001" customHeight="1" x14ac:dyDescent="0.6">
      <c r="A9" s="110" t="s">
        <v>112</v>
      </c>
      <c r="E9" s="51"/>
      <c r="G9" s="76">
        <v>-546758519.12</v>
      </c>
      <c r="H9" s="70"/>
      <c r="I9" s="76">
        <v>-582898803.92999983</v>
      </c>
      <c r="J9" s="68"/>
      <c r="K9" s="76">
        <v>-545256699.20000005</v>
      </c>
      <c r="L9" s="68"/>
      <c r="M9" s="76">
        <v>-582569404.2099998</v>
      </c>
    </row>
    <row r="10" spans="1:13" s="110" customFormat="1" ht="17.100000000000001" customHeight="1" x14ac:dyDescent="0.6">
      <c r="A10" s="110" t="s">
        <v>83</v>
      </c>
      <c r="E10" s="45"/>
      <c r="G10" s="69">
        <f>G8+G9</f>
        <v>215855666.95000005</v>
      </c>
      <c r="H10" s="70"/>
      <c r="I10" s="69">
        <v>222145120.20000017</v>
      </c>
      <c r="J10" s="114"/>
      <c r="K10" s="69">
        <f>K8+K9</f>
        <v>217357486.87</v>
      </c>
      <c r="L10" s="70"/>
      <c r="M10" s="69">
        <v>222474519.9200002</v>
      </c>
    </row>
    <row r="11" spans="1:13" s="110" customFormat="1" ht="17.100000000000001" customHeight="1" x14ac:dyDescent="0.6">
      <c r="A11" s="110" t="s">
        <v>113</v>
      </c>
      <c r="E11" s="45"/>
      <c r="G11" s="68">
        <v>4243771.1900000004</v>
      </c>
      <c r="H11" s="70"/>
      <c r="I11" s="68">
        <v>3850764.55</v>
      </c>
      <c r="J11" s="114"/>
      <c r="K11" s="68">
        <v>4935278.0999999996</v>
      </c>
      <c r="L11" s="70"/>
      <c r="M11" s="68">
        <v>4371932.79</v>
      </c>
    </row>
    <row r="12" spans="1:13" s="110" customFormat="1" ht="17.100000000000001" customHeight="1" x14ac:dyDescent="0.6">
      <c r="A12" s="110" t="s">
        <v>169</v>
      </c>
      <c r="E12" s="51"/>
      <c r="G12" s="76">
        <v>84341.3</v>
      </c>
      <c r="H12" s="68"/>
      <c r="I12" s="68">
        <v>809395.55999999994</v>
      </c>
      <c r="J12" s="68"/>
      <c r="K12" s="76">
        <v>84341.3</v>
      </c>
      <c r="L12" s="68"/>
      <c r="M12" s="68">
        <v>809395.55999999994</v>
      </c>
    </row>
    <row r="13" spans="1:13" s="110" customFormat="1" ht="17.100000000000001" customHeight="1" x14ac:dyDescent="0.6">
      <c r="A13" s="110" t="s">
        <v>114</v>
      </c>
      <c r="E13" s="51"/>
      <c r="G13" s="76">
        <v>-82373568.400000006</v>
      </c>
      <c r="H13" s="68"/>
      <c r="I13" s="76">
        <v>-83675080.040000007</v>
      </c>
      <c r="J13" s="68"/>
      <c r="K13" s="76">
        <v>-82373568.400000006</v>
      </c>
      <c r="L13" s="68"/>
      <c r="M13" s="76">
        <v>-83675080.040000007</v>
      </c>
    </row>
    <row r="14" spans="1:13" s="110" customFormat="1" ht="17.100000000000001" customHeight="1" x14ac:dyDescent="0.6">
      <c r="A14" s="110" t="s">
        <v>115</v>
      </c>
      <c r="E14" s="51"/>
      <c r="G14" s="77">
        <v>-85936408.219999999</v>
      </c>
      <c r="H14" s="68"/>
      <c r="I14" s="77">
        <v>-90651298.379999995</v>
      </c>
      <c r="J14" s="68"/>
      <c r="K14" s="77">
        <v>-84822233.040000007</v>
      </c>
      <c r="L14" s="68"/>
      <c r="M14" s="77">
        <v>-88557219.310000002</v>
      </c>
    </row>
    <row r="15" spans="1:13" ht="17.100000000000001" customHeight="1" x14ac:dyDescent="0.6">
      <c r="A15" s="110" t="s">
        <v>116</v>
      </c>
      <c r="B15" s="110"/>
      <c r="C15" s="110"/>
      <c r="D15" s="110"/>
      <c r="E15" s="17"/>
      <c r="F15" s="110"/>
      <c r="G15" s="68">
        <f>SUM(G10:G14)</f>
        <v>51873802.820000052</v>
      </c>
      <c r="H15" s="68"/>
      <c r="I15" s="68">
        <v>52478901.890000165</v>
      </c>
      <c r="J15" s="68"/>
      <c r="K15" s="68">
        <f>SUM(K10:K14)</f>
        <v>55181304.829999998</v>
      </c>
      <c r="L15" s="68"/>
      <c r="M15" s="68">
        <v>55423548.920000002</v>
      </c>
    </row>
    <row r="16" spans="1:13" s="110" customFormat="1" ht="17.100000000000001" customHeight="1" x14ac:dyDescent="0.6">
      <c r="A16" s="110" t="s">
        <v>117</v>
      </c>
      <c r="E16" s="51"/>
      <c r="G16" s="68">
        <v>523302.37</v>
      </c>
      <c r="H16" s="68"/>
      <c r="I16" s="68">
        <v>537675.41</v>
      </c>
      <c r="J16" s="68"/>
      <c r="K16" s="68">
        <v>502481.28</v>
      </c>
      <c r="L16" s="114"/>
      <c r="M16" s="68">
        <v>499816.89</v>
      </c>
    </row>
    <row r="17" spans="1:14" s="1" customFormat="1" ht="17.100000000000001" customHeight="1" x14ac:dyDescent="0.6">
      <c r="A17" s="110" t="s">
        <v>135</v>
      </c>
      <c r="C17" s="110"/>
      <c r="D17" s="110"/>
      <c r="E17" s="51"/>
      <c r="F17" s="110"/>
      <c r="G17" s="77">
        <v>-2746241.46</v>
      </c>
      <c r="H17" s="68"/>
      <c r="I17" s="77">
        <v>-7399461.6399999997</v>
      </c>
      <c r="J17" s="68"/>
      <c r="K17" s="77">
        <v>-2746241.46</v>
      </c>
      <c r="L17" s="68"/>
      <c r="M17" s="77">
        <v>-7399461.6399999997</v>
      </c>
    </row>
    <row r="18" spans="1:14" s="1" customFormat="1" ht="17.100000000000001" customHeight="1" x14ac:dyDescent="0.6">
      <c r="A18" s="110" t="s">
        <v>118</v>
      </c>
      <c r="C18" s="110"/>
      <c r="D18" s="110"/>
      <c r="E18" s="51"/>
      <c r="F18" s="110"/>
      <c r="G18" s="68">
        <f>SUM(G15:G17)</f>
        <v>49650863.730000049</v>
      </c>
      <c r="H18" s="68"/>
      <c r="I18" s="68">
        <v>45617115.659999996</v>
      </c>
      <c r="J18" s="68"/>
      <c r="K18" s="68">
        <f>SUM(K15:K17)</f>
        <v>52937544.649999999</v>
      </c>
      <c r="L18" s="114"/>
      <c r="M18" s="68">
        <v>48523904.170000002</v>
      </c>
    </row>
    <row r="19" spans="1:14" s="110" customFormat="1" ht="17.100000000000001" customHeight="1" x14ac:dyDescent="0.6">
      <c r="A19" s="110" t="s">
        <v>94</v>
      </c>
      <c r="E19" s="51"/>
      <c r="G19" s="77">
        <v>-10874606.359999999</v>
      </c>
      <c r="H19" s="68"/>
      <c r="I19" s="77">
        <v>-9921465.2599999998</v>
      </c>
      <c r="J19" s="114"/>
      <c r="K19" s="77">
        <v>-10874606.359999999</v>
      </c>
      <c r="L19" s="68"/>
      <c r="M19" s="77">
        <v>-9719377.3300000001</v>
      </c>
    </row>
    <row r="20" spans="1:14" ht="17.100000000000001" customHeight="1" x14ac:dyDescent="0.6">
      <c r="A20" s="110" t="s">
        <v>157</v>
      </c>
      <c r="B20" s="110"/>
      <c r="C20" s="110"/>
      <c r="D20" s="110"/>
      <c r="E20" s="17"/>
      <c r="F20" s="110"/>
      <c r="G20" s="71">
        <f>SUM(G18:G19)</f>
        <v>38776257.370000049</v>
      </c>
      <c r="H20" s="68"/>
      <c r="I20" s="71">
        <v>35695650.399999999</v>
      </c>
      <c r="J20" s="68"/>
      <c r="K20" s="71">
        <f>SUM(K18:K19)</f>
        <v>42062938.289999999</v>
      </c>
      <c r="L20" s="68"/>
      <c r="M20" s="71">
        <v>38804526.840000004</v>
      </c>
    </row>
    <row r="21" spans="1:14" s="110" customFormat="1" ht="17.100000000000001" customHeight="1" x14ac:dyDescent="0.6">
      <c r="A21" s="110" t="s">
        <v>119</v>
      </c>
      <c r="E21" s="51"/>
      <c r="G21" s="68"/>
      <c r="H21" s="68"/>
      <c r="I21" s="68"/>
      <c r="J21" s="68"/>
      <c r="K21" s="68"/>
      <c r="L21" s="68"/>
      <c r="M21" s="68"/>
    </row>
    <row r="22" spans="1:14" s="110" customFormat="1" ht="17.100000000000001" customHeight="1" x14ac:dyDescent="0.6">
      <c r="B22" s="110" t="s">
        <v>149</v>
      </c>
      <c r="E22" s="51"/>
      <c r="G22" s="68"/>
      <c r="H22" s="68"/>
      <c r="I22" s="68"/>
      <c r="J22" s="68"/>
      <c r="K22" s="68"/>
      <c r="L22" s="68"/>
      <c r="M22" s="68"/>
    </row>
    <row r="23" spans="1:14" s="110" customFormat="1" ht="17.100000000000001" customHeight="1" x14ac:dyDescent="0.6">
      <c r="C23" s="110" t="s">
        <v>148</v>
      </c>
      <c r="E23" s="51"/>
      <c r="G23" s="68"/>
      <c r="H23" s="68"/>
      <c r="I23" s="68"/>
      <c r="J23" s="68"/>
      <c r="K23" s="68"/>
      <c r="L23" s="68"/>
      <c r="M23" s="68"/>
    </row>
    <row r="24" spans="1:14" s="110" customFormat="1" ht="17.100000000000001" customHeight="1" x14ac:dyDescent="0.6">
      <c r="C24" s="110" t="s">
        <v>151</v>
      </c>
      <c r="E24" s="51"/>
      <c r="G24" s="68"/>
      <c r="H24" s="68"/>
      <c r="I24" s="68"/>
      <c r="J24" s="68"/>
      <c r="K24" s="68"/>
      <c r="L24" s="68"/>
      <c r="M24" s="68"/>
    </row>
    <row r="25" spans="1:14" s="110" customFormat="1" ht="17.100000000000001" customHeight="1" x14ac:dyDescent="0.6">
      <c r="D25" s="110" t="s">
        <v>150</v>
      </c>
      <c r="E25" s="51"/>
      <c r="G25" s="76">
        <v>96914</v>
      </c>
      <c r="H25" s="68"/>
      <c r="I25" s="76">
        <v>-913212.54</v>
      </c>
      <c r="J25" s="68"/>
      <c r="K25" s="76">
        <v>96914</v>
      </c>
      <c r="L25" s="68"/>
      <c r="M25" s="76">
        <v>-913212.54</v>
      </c>
    </row>
    <row r="26" spans="1:14" s="110" customFormat="1" ht="17.100000000000001" customHeight="1" x14ac:dyDescent="0.6">
      <c r="C26" s="110" t="s">
        <v>177</v>
      </c>
      <c r="E26" s="51"/>
      <c r="G26" s="68"/>
      <c r="H26" s="68"/>
      <c r="I26" s="68"/>
      <c r="J26" s="68"/>
      <c r="K26" s="68"/>
      <c r="L26" s="68"/>
      <c r="M26" s="68"/>
    </row>
    <row r="27" spans="1:14" s="110" customFormat="1" ht="17.100000000000001" customHeight="1" x14ac:dyDescent="0.6">
      <c r="D27" s="110" t="s">
        <v>152</v>
      </c>
      <c r="E27" s="51"/>
      <c r="G27" s="77">
        <v>-19382.8</v>
      </c>
      <c r="H27" s="68"/>
      <c r="I27" s="71">
        <v>182642.51</v>
      </c>
      <c r="J27" s="68"/>
      <c r="K27" s="77">
        <v>-19382.8</v>
      </c>
      <c r="L27" s="68"/>
      <c r="M27" s="71">
        <v>182642.51</v>
      </c>
    </row>
    <row r="28" spans="1:14" s="110" customFormat="1" ht="17.100000000000001" customHeight="1" x14ac:dyDescent="0.6">
      <c r="A28" s="110" t="s">
        <v>170</v>
      </c>
      <c r="E28" s="51"/>
      <c r="G28" s="76">
        <f>+G25+G27</f>
        <v>77531.199999999997</v>
      </c>
      <c r="H28" s="68"/>
      <c r="I28" s="76">
        <v>-730570.03</v>
      </c>
      <c r="J28" s="68"/>
      <c r="K28" s="76">
        <f>+K25+K27</f>
        <v>77531.199999999997</v>
      </c>
      <c r="L28" s="68"/>
      <c r="M28" s="76">
        <v>-730570.03</v>
      </c>
    </row>
    <row r="29" spans="1:14" s="110" customFormat="1" ht="17.100000000000001" customHeight="1" thickBot="1" x14ac:dyDescent="0.65">
      <c r="A29" s="110" t="s">
        <v>158</v>
      </c>
      <c r="E29" s="17"/>
      <c r="G29" s="72">
        <f>+G20+G28</f>
        <v>38853788.570000052</v>
      </c>
      <c r="H29" s="68"/>
      <c r="I29" s="72">
        <v>34965080.369999997</v>
      </c>
      <c r="J29" s="68"/>
      <c r="K29" s="72">
        <f>+K20+K28</f>
        <v>42140469.490000002</v>
      </c>
      <c r="L29" s="68"/>
      <c r="M29" s="72">
        <v>38073956.810000002</v>
      </c>
    </row>
    <row r="30" spans="1:14" ht="8.4" customHeight="1" thickTop="1" x14ac:dyDescent="0.6">
      <c r="A30" s="110"/>
      <c r="B30" s="110"/>
      <c r="C30" s="110"/>
      <c r="D30" s="110"/>
      <c r="E30" s="17"/>
      <c r="F30" s="110"/>
      <c r="G30" s="68"/>
      <c r="H30" s="68"/>
      <c r="I30" s="68"/>
      <c r="J30" s="68"/>
      <c r="K30" s="68"/>
      <c r="L30" s="68"/>
      <c r="M30" s="68"/>
    </row>
    <row r="31" spans="1:14" s="115" customFormat="1" ht="17.100000000000001" customHeight="1" x14ac:dyDescent="0.6">
      <c r="A31" s="115" t="s">
        <v>46</v>
      </c>
      <c r="E31" s="44"/>
      <c r="G31" s="73"/>
      <c r="H31" s="74"/>
      <c r="I31" s="73"/>
      <c r="J31" s="116"/>
      <c r="K31" s="73"/>
      <c r="L31" s="74"/>
      <c r="M31" s="73"/>
    </row>
    <row r="32" spans="1:14" s="115" customFormat="1" ht="17.100000000000001" customHeight="1" x14ac:dyDescent="0.6">
      <c r="B32" s="115" t="s">
        <v>65</v>
      </c>
      <c r="E32" s="44"/>
      <c r="G32" s="73">
        <f>G34-G33</f>
        <v>40199373.420000046</v>
      </c>
      <c r="H32" s="116"/>
      <c r="I32" s="68">
        <v>36576196.939999998</v>
      </c>
      <c r="J32" s="114"/>
      <c r="K32" s="68">
        <f>+K20</f>
        <v>42062938.289999999</v>
      </c>
      <c r="L32" s="114"/>
      <c r="M32" s="68">
        <v>38804526.840000004</v>
      </c>
      <c r="N32" s="160"/>
    </row>
    <row r="33" spans="1:13" s="115" customFormat="1" ht="17.100000000000001" customHeight="1" x14ac:dyDescent="0.6">
      <c r="B33" s="115" t="s">
        <v>37</v>
      </c>
      <c r="E33" s="44"/>
      <c r="G33" s="77">
        <v>-1423116.05</v>
      </c>
      <c r="H33" s="74"/>
      <c r="I33" s="77">
        <v>-880546.54</v>
      </c>
      <c r="J33" s="70"/>
      <c r="K33" s="68">
        <v>0</v>
      </c>
      <c r="L33" s="114"/>
      <c r="M33" s="68">
        <v>0</v>
      </c>
    </row>
    <row r="34" spans="1:13" s="115" customFormat="1" ht="17.100000000000001" customHeight="1" thickBot="1" x14ac:dyDescent="0.65">
      <c r="E34" s="44"/>
      <c r="G34" s="158">
        <f>G20</f>
        <v>38776257.370000049</v>
      </c>
      <c r="H34" s="74"/>
      <c r="I34" s="72">
        <v>35695650.399999999</v>
      </c>
      <c r="J34" s="70"/>
      <c r="K34" s="72">
        <f>+K32</f>
        <v>42062938.289999999</v>
      </c>
      <c r="L34" s="70"/>
      <c r="M34" s="72">
        <v>38804526.840000004</v>
      </c>
    </row>
    <row r="35" spans="1:13" s="115" customFormat="1" ht="8.4" customHeight="1" thickTop="1" x14ac:dyDescent="0.6">
      <c r="E35" s="44"/>
      <c r="G35" s="73"/>
      <c r="H35" s="74"/>
      <c r="I35" s="73"/>
      <c r="J35" s="116"/>
      <c r="K35" s="73"/>
      <c r="L35" s="74"/>
      <c r="M35" s="73"/>
    </row>
    <row r="36" spans="1:13" s="115" customFormat="1" ht="17.100000000000001" customHeight="1" x14ac:dyDescent="0.6">
      <c r="A36" s="115" t="s">
        <v>95</v>
      </c>
      <c r="E36" s="44"/>
      <c r="G36" s="116"/>
      <c r="H36" s="116"/>
      <c r="I36" s="116"/>
      <c r="J36" s="116"/>
      <c r="K36" s="116"/>
      <c r="L36" s="116"/>
      <c r="M36" s="116"/>
    </row>
    <row r="37" spans="1:13" s="115" customFormat="1" ht="17.100000000000001" customHeight="1" x14ac:dyDescent="0.6">
      <c r="B37" s="115" t="s">
        <v>65</v>
      </c>
      <c r="G37" s="73">
        <f>G39-G38</f>
        <v>40276904.620000049</v>
      </c>
      <c r="H37" s="116"/>
      <c r="I37" s="68">
        <v>35845626.909999996</v>
      </c>
      <c r="J37" s="114"/>
      <c r="K37" s="116">
        <v>42140469.490000002</v>
      </c>
      <c r="L37" s="114"/>
      <c r="M37" s="68">
        <v>38073956.810000002</v>
      </c>
    </row>
    <row r="38" spans="1:13" s="115" customFormat="1" ht="17.100000000000001" customHeight="1" x14ac:dyDescent="0.6">
      <c r="B38" s="115" t="s">
        <v>37</v>
      </c>
      <c r="E38" s="44"/>
      <c r="G38" s="77">
        <v>-1423116.05</v>
      </c>
      <c r="H38" s="74"/>
      <c r="I38" s="77">
        <v>-880546.54</v>
      </c>
      <c r="J38" s="70"/>
      <c r="K38" s="68">
        <v>0</v>
      </c>
      <c r="L38" s="114"/>
      <c r="M38" s="68">
        <v>0</v>
      </c>
    </row>
    <row r="39" spans="1:13" s="115" customFormat="1" ht="17.100000000000001" customHeight="1" thickBot="1" x14ac:dyDescent="0.65">
      <c r="E39" s="41"/>
      <c r="G39" s="158">
        <f>G29</f>
        <v>38853788.570000052</v>
      </c>
      <c r="H39" s="74"/>
      <c r="I39" s="72">
        <v>34965080.369999997</v>
      </c>
      <c r="J39" s="70"/>
      <c r="K39" s="72">
        <v>42140469.490000002</v>
      </c>
      <c r="L39" s="70"/>
      <c r="M39" s="72">
        <v>38073956.810000002</v>
      </c>
    </row>
    <row r="40" spans="1:13" s="115" customFormat="1" ht="8.4" customHeight="1" thickTop="1" x14ac:dyDescent="0.6">
      <c r="E40" s="41"/>
      <c r="G40" s="73"/>
      <c r="H40" s="74"/>
      <c r="I40" s="68"/>
      <c r="J40" s="70"/>
      <c r="K40" s="68"/>
      <c r="L40" s="70"/>
      <c r="M40" s="68"/>
    </row>
    <row r="41" spans="1:13" s="115" customFormat="1" ht="17.100000000000001" customHeight="1" x14ac:dyDescent="0.6">
      <c r="A41" s="115" t="s">
        <v>127</v>
      </c>
      <c r="E41" s="44">
        <v>22</v>
      </c>
      <c r="G41" s="74"/>
      <c r="H41" s="73"/>
      <c r="I41" s="70"/>
      <c r="J41" s="68"/>
      <c r="K41" s="70"/>
      <c r="L41" s="114"/>
      <c r="M41" s="70"/>
    </row>
    <row r="42" spans="1:13" s="115" customFormat="1" ht="17.100000000000001" customHeight="1" thickBot="1" x14ac:dyDescent="0.65">
      <c r="B42" s="115" t="s">
        <v>78</v>
      </c>
      <c r="G42" s="75">
        <v>0.09</v>
      </c>
      <c r="H42" s="74"/>
      <c r="I42" s="75">
        <v>0.08</v>
      </c>
      <c r="J42" s="70"/>
      <c r="K42" s="75">
        <v>0.09</v>
      </c>
      <c r="L42" s="114"/>
      <c r="M42" s="75">
        <v>0.09</v>
      </c>
    </row>
    <row r="43" spans="1:13" ht="15" customHeight="1" thickTop="1" x14ac:dyDescent="0.45">
      <c r="A43" s="115"/>
      <c r="B43" s="115"/>
      <c r="C43" s="115"/>
      <c r="D43" s="115"/>
      <c r="E43" s="41"/>
      <c r="F43" s="115"/>
      <c r="G43" s="159"/>
      <c r="H43" s="43"/>
      <c r="I43" s="42"/>
      <c r="J43" s="117"/>
      <c r="K43" s="42"/>
      <c r="L43" s="43"/>
      <c r="M43" s="42"/>
    </row>
    <row r="44" spans="1:13" ht="15" customHeight="1" x14ac:dyDescent="0.6"/>
    <row r="45" spans="1:13" ht="15" customHeight="1" x14ac:dyDescent="0.6">
      <c r="G45" s="119"/>
      <c r="H45" s="119"/>
      <c r="I45" s="119"/>
      <c r="J45" s="119"/>
      <c r="K45" s="119"/>
      <c r="M45" s="119"/>
    </row>
    <row r="46" spans="1:13" x14ac:dyDescent="0.6">
      <c r="G46" s="120"/>
    </row>
    <row r="50" ht="15.75" customHeight="1" x14ac:dyDescent="0.6"/>
  </sheetData>
  <mergeCells count="8">
    <mergeCell ref="E7:F7"/>
    <mergeCell ref="A1:M1"/>
    <mergeCell ref="A2:M2"/>
    <mergeCell ref="A3:M3"/>
    <mergeCell ref="A4:M4"/>
    <mergeCell ref="G5:M5"/>
    <mergeCell ref="G6:I6"/>
    <mergeCell ref="K6:M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U28"/>
  <sheetViews>
    <sheetView topLeftCell="E1" zoomScale="70" zoomScaleNormal="70" zoomScaleSheetLayoutView="100" workbookViewId="0">
      <selection activeCell="Y12" sqref="Y12"/>
    </sheetView>
  </sheetViews>
  <sheetFormatPr defaultColWidth="9.125" defaultRowHeight="15" x14ac:dyDescent="0.6"/>
  <cols>
    <col min="1" max="2" width="1.125" style="38" customWidth="1"/>
    <col min="3" max="3" width="1.375" style="38" customWidth="1"/>
    <col min="4" max="4" width="37.75" style="38" customWidth="1"/>
    <col min="5" max="5" width="7.125" style="38" customWidth="1"/>
    <col min="6" max="6" width="1.375" style="40" customWidth="1"/>
    <col min="7" max="7" width="2.75" style="38" customWidth="1"/>
    <col min="8" max="8" width="13.375" style="38" customWidth="1"/>
    <col min="9" max="9" width="0.375" style="38" customWidth="1"/>
    <col min="10" max="10" width="12.75" style="38" customWidth="1"/>
    <col min="11" max="11" width="0.375" style="38" customWidth="1"/>
    <col min="12" max="12" width="12.875" style="38" customWidth="1"/>
    <col min="13" max="13" width="0.375" style="38" customWidth="1"/>
    <col min="14" max="14" width="13.75" style="38" customWidth="1"/>
    <col min="15" max="15" width="0.375" style="38" customWidth="1"/>
    <col min="16" max="16" width="14.375" style="38" customWidth="1"/>
    <col min="17" max="17" width="0.375" style="38" customWidth="1"/>
    <col min="18" max="18" width="12.375" style="38" customWidth="1"/>
    <col min="19" max="19" width="0.875" style="38" customWidth="1"/>
    <col min="20" max="20" width="13.375" style="38" customWidth="1"/>
    <col min="21" max="16384" width="9.125" style="38"/>
  </cols>
  <sheetData>
    <row r="1" spans="1:21" s="52" customFormat="1" ht="22.5" customHeight="1" x14ac:dyDescent="0.6">
      <c r="A1" s="172" t="s">
        <v>101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1" s="50" customFormat="1" ht="22.5" customHeight="1" x14ac:dyDescent="0.6">
      <c r="A2" s="173" t="s">
        <v>103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1" s="50" customFormat="1" ht="22.5" customHeight="1" x14ac:dyDescent="0.6">
      <c r="A3" s="173" t="s">
        <v>89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</row>
    <row r="4" spans="1:21" s="50" customFormat="1" ht="22.5" customHeight="1" x14ac:dyDescent="0.6">
      <c r="A4" s="173" t="s">
        <v>147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</row>
    <row r="5" spans="1:21" s="25" customFormat="1" ht="17.100000000000001" customHeight="1" x14ac:dyDescent="0.6">
      <c r="A5" s="22"/>
      <c r="B5" s="23"/>
      <c r="C5" s="23"/>
      <c r="D5" s="23"/>
      <c r="E5" s="23"/>
      <c r="F5" s="24"/>
      <c r="G5" s="23"/>
      <c r="H5" s="177" t="s">
        <v>104</v>
      </c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1" s="25" customFormat="1" ht="17.100000000000001" customHeight="1" x14ac:dyDescent="0.6">
      <c r="A6" s="22"/>
      <c r="B6" s="23"/>
      <c r="D6" s="23"/>
      <c r="E6" s="23"/>
      <c r="F6" s="24"/>
      <c r="G6" s="23"/>
      <c r="H6" s="175" t="s">
        <v>35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</row>
    <row r="7" spans="1:21" s="25" customFormat="1" ht="17.100000000000001" customHeight="1" x14ac:dyDescent="0.6">
      <c r="A7" s="22"/>
      <c r="B7" s="23"/>
      <c r="D7" s="23"/>
      <c r="E7" s="23"/>
      <c r="F7" s="24"/>
      <c r="G7" s="23"/>
      <c r="H7" s="175" t="s">
        <v>67</v>
      </c>
      <c r="I7" s="175"/>
      <c r="J7" s="175"/>
      <c r="K7" s="175"/>
      <c r="L7" s="175"/>
      <c r="M7" s="175"/>
      <c r="N7" s="175"/>
      <c r="O7" s="175"/>
      <c r="P7" s="175"/>
      <c r="Q7" s="22"/>
      <c r="R7" s="22" t="s">
        <v>62</v>
      </c>
      <c r="S7" s="22"/>
      <c r="T7" s="22" t="s">
        <v>38</v>
      </c>
    </row>
    <row r="8" spans="1:21" s="25" customFormat="1" ht="17.100000000000001" customHeight="1" x14ac:dyDescent="0.6">
      <c r="A8" s="23"/>
      <c r="B8" s="23"/>
      <c r="C8" s="23"/>
      <c r="D8" s="23"/>
      <c r="E8" s="23"/>
      <c r="F8" s="26"/>
      <c r="G8" s="23"/>
      <c r="H8" s="22" t="s">
        <v>26</v>
      </c>
      <c r="I8" s="23"/>
      <c r="J8" s="22" t="s">
        <v>96</v>
      </c>
      <c r="K8" s="23"/>
      <c r="L8" s="175" t="s">
        <v>97</v>
      </c>
      <c r="M8" s="175"/>
      <c r="N8" s="175"/>
      <c r="O8" s="22"/>
      <c r="P8" s="22" t="s">
        <v>38</v>
      </c>
      <c r="Q8" s="22"/>
      <c r="R8" s="22" t="s">
        <v>43</v>
      </c>
      <c r="T8" s="22" t="s">
        <v>39</v>
      </c>
    </row>
    <row r="9" spans="1:21" s="25" customFormat="1" ht="17.100000000000001" customHeight="1" x14ac:dyDescent="0.6">
      <c r="A9" s="23"/>
      <c r="B9" s="23"/>
      <c r="C9" s="23"/>
      <c r="D9" s="23"/>
      <c r="E9" s="23"/>
      <c r="F9" s="26"/>
      <c r="G9" s="23"/>
      <c r="H9" s="22" t="s">
        <v>27</v>
      </c>
      <c r="I9" s="23"/>
      <c r="J9" s="22" t="s">
        <v>71</v>
      </c>
      <c r="K9" s="23"/>
      <c r="L9" s="27" t="s">
        <v>34</v>
      </c>
      <c r="M9" s="22"/>
      <c r="N9" s="27" t="s">
        <v>33</v>
      </c>
      <c r="O9" s="22"/>
      <c r="P9" s="22" t="s">
        <v>40</v>
      </c>
      <c r="Q9" s="22"/>
      <c r="R9" s="22" t="s">
        <v>41</v>
      </c>
      <c r="T9" s="22"/>
    </row>
    <row r="10" spans="1:21" s="25" customFormat="1" ht="17.100000000000001" customHeight="1" x14ac:dyDescent="0.6">
      <c r="A10" s="23"/>
      <c r="B10" s="23"/>
      <c r="C10" s="23"/>
      <c r="D10" s="23"/>
      <c r="E10" s="23"/>
      <c r="F10" s="26"/>
      <c r="G10" s="23"/>
      <c r="I10" s="23"/>
      <c r="K10" s="23"/>
      <c r="L10" s="22" t="s">
        <v>50</v>
      </c>
      <c r="M10" s="22"/>
      <c r="O10" s="22"/>
      <c r="P10" s="22"/>
      <c r="Q10" s="22"/>
    </row>
    <row r="11" spans="1:21" s="25" customFormat="1" ht="17.100000000000001" customHeight="1" x14ac:dyDescent="0.6">
      <c r="A11" s="23"/>
      <c r="B11" s="23"/>
      <c r="C11" s="23"/>
      <c r="D11" s="23"/>
      <c r="E11" s="176" t="s">
        <v>6</v>
      </c>
      <c r="F11" s="176"/>
      <c r="G11" s="23"/>
      <c r="H11" s="36"/>
      <c r="I11" s="23"/>
      <c r="J11" s="36"/>
      <c r="K11" s="23"/>
      <c r="L11" s="28" t="s">
        <v>51</v>
      </c>
      <c r="M11" s="22"/>
      <c r="N11" s="36"/>
      <c r="O11" s="22"/>
      <c r="P11" s="28"/>
      <c r="Q11" s="22"/>
      <c r="R11" s="36"/>
      <c r="T11" s="36"/>
    </row>
    <row r="12" spans="1:21" s="25" customFormat="1" ht="17.850000000000001" customHeight="1" x14ac:dyDescent="0.6">
      <c r="A12" s="1" t="s">
        <v>154</v>
      </c>
      <c r="E12" s="26"/>
      <c r="F12" s="26"/>
      <c r="H12" s="78">
        <v>450000000</v>
      </c>
      <c r="I12" s="78"/>
      <c r="J12" s="78">
        <v>182368879.90000001</v>
      </c>
      <c r="K12" s="79"/>
      <c r="L12" s="78">
        <v>45000000</v>
      </c>
      <c r="M12" s="79"/>
      <c r="N12" s="78">
        <v>35746691.670000002</v>
      </c>
      <c r="O12" s="79"/>
      <c r="P12" s="78">
        <v>713115571.57000005</v>
      </c>
      <c r="Q12" s="79"/>
      <c r="R12" s="78">
        <v>3041509.4699999997</v>
      </c>
      <c r="S12" s="79"/>
      <c r="T12" s="78">
        <v>716157081.03999996</v>
      </c>
    </row>
    <row r="13" spans="1:21" s="25" customFormat="1" ht="17.850000000000001" customHeight="1" x14ac:dyDescent="0.6">
      <c r="A13" s="1" t="s">
        <v>120</v>
      </c>
      <c r="E13" s="26"/>
      <c r="F13" s="26"/>
      <c r="H13" s="82">
        <v>0</v>
      </c>
      <c r="I13" s="82"/>
      <c r="J13" s="82">
        <v>0</v>
      </c>
      <c r="K13" s="83"/>
      <c r="L13" s="82">
        <v>0</v>
      </c>
      <c r="M13" s="79"/>
      <c r="N13" s="82">
        <v>0</v>
      </c>
      <c r="O13" s="79"/>
      <c r="P13" s="82">
        <v>0</v>
      </c>
      <c r="Q13" s="79"/>
      <c r="R13" s="78">
        <v>2588130</v>
      </c>
      <c r="S13" s="79"/>
      <c r="T13" s="78">
        <v>2588130</v>
      </c>
    </row>
    <row r="14" spans="1:21" s="25" customFormat="1" ht="17.100000000000001" customHeight="1" x14ac:dyDescent="0.6">
      <c r="A14" s="25" t="s">
        <v>141</v>
      </c>
      <c r="E14" s="30">
        <v>21</v>
      </c>
      <c r="G14" s="31"/>
      <c r="H14" s="82">
        <v>0</v>
      </c>
      <c r="I14" s="82"/>
      <c r="J14" s="82">
        <v>0</v>
      </c>
      <c r="K14" s="83"/>
      <c r="L14" s="82">
        <v>0</v>
      </c>
      <c r="M14" s="79"/>
      <c r="N14" s="78">
        <v>-31499489</v>
      </c>
      <c r="O14" s="78"/>
      <c r="P14" s="78">
        <v>-31499489</v>
      </c>
      <c r="Q14" s="78"/>
      <c r="R14" s="78">
        <v>0</v>
      </c>
      <c r="S14" s="78"/>
      <c r="T14" s="78">
        <v>-31499489</v>
      </c>
      <c r="U14" s="29"/>
    </row>
    <row r="15" spans="1:21" s="25" customFormat="1" ht="17.100000000000001" customHeight="1" x14ac:dyDescent="0.6">
      <c r="A15" s="25" t="s">
        <v>153</v>
      </c>
      <c r="G15" s="31"/>
      <c r="H15" s="82">
        <v>0</v>
      </c>
      <c r="I15" s="82"/>
      <c r="J15" s="82">
        <v>0</v>
      </c>
      <c r="K15" s="82"/>
      <c r="L15" s="82">
        <v>0</v>
      </c>
      <c r="M15" s="78"/>
      <c r="N15" s="78">
        <v>36576196.939999998</v>
      </c>
      <c r="O15" s="78"/>
      <c r="P15" s="78">
        <v>36576196.939999998</v>
      </c>
      <c r="Q15" s="78"/>
      <c r="R15" s="78">
        <v>-880546.54</v>
      </c>
      <c r="S15" s="78"/>
      <c r="T15" s="78">
        <v>35695650.399999999</v>
      </c>
      <c r="U15" s="29"/>
    </row>
    <row r="16" spans="1:21" s="25" customFormat="1" ht="17.100000000000001" customHeight="1" x14ac:dyDescent="0.6">
      <c r="A16" s="25" t="s">
        <v>170</v>
      </c>
      <c r="E16" s="30"/>
      <c r="G16" s="31"/>
      <c r="H16" s="82">
        <v>0</v>
      </c>
      <c r="I16" s="82"/>
      <c r="J16" s="82">
        <v>0</v>
      </c>
      <c r="K16" s="82"/>
      <c r="L16" s="82">
        <v>0</v>
      </c>
      <c r="M16" s="78"/>
      <c r="N16" s="78">
        <v>-730570.03</v>
      </c>
      <c r="O16" s="78"/>
      <c r="P16" s="78">
        <v>-730570.03</v>
      </c>
      <c r="Q16" s="78"/>
      <c r="R16" s="82">
        <v>0</v>
      </c>
      <c r="S16" s="78"/>
      <c r="T16" s="78">
        <v>-730570.03</v>
      </c>
      <c r="U16" s="29"/>
    </row>
    <row r="17" spans="1:21" s="25" customFormat="1" ht="17.100000000000001" customHeight="1" x14ac:dyDescent="0.6">
      <c r="A17" s="25" t="s">
        <v>155</v>
      </c>
      <c r="E17" s="30"/>
      <c r="G17" s="31"/>
      <c r="H17" s="151">
        <v>450000000</v>
      </c>
      <c r="I17" s="78"/>
      <c r="J17" s="151">
        <v>182368879.90000001</v>
      </c>
      <c r="K17" s="78"/>
      <c r="L17" s="151">
        <v>45000000</v>
      </c>
      <c r="M17" s="78"/>
      <c r="N17" s="151">
        <v>40092829.579999998</v>
      </c>
      <c r="O17" s="78"/>
      <c r="P17" s="152">
        <v>717461709.48000002</v>
      </c>
      <c r="Q17" s="78"/>
      <c r="R17" s="151">
        <v>4749092.93</v>
      </c>
      <c r="S17" s="78"/>
      <c r="T17" s="151">
        <v>722210802.40999997</v>
      </c>
      <c r="U17" s="32"/>
    </row>
    <row r="18" spans="1:21" s="25" customFormat="1" ht="17.100000000000001" customHeight="1" x14ac:dyDescent="0.6">
      <c r="A18" s="25" t="s">
        <v>141</v>
      </c>
      <c r="E18" s="30">
        <v>21</v>
      </c>
      <c r="G18" s="31"/>
      <c r="H18" s="82">
        <v>0</v>
      </c>
      <c r="I18" s="82"/>
      <c r="J18" s="82">
        <v>0</v>
      </c>
      <c r="K18" s="82"/>
      <c r="L18" s="82">
        <v>0</v>
      </c>
      <c r="M18" s="78"/>
      <c r="N18" s="78">
        <v>-35999416</v>
      </c>
      <c r="O18" s="78"/>
      <c r="P18" s="78">
        <v>-35999416</v>
      </c>
      <c r="Q18" s="78"/>
      <c r="R18" s="82">
        <v>0</v>
      </c>
      <c r="S18" s="78"/>
      <c r="T18" s="78">
        <f>+P18+R18</f>
        <v>-35999416</v>
      </c>
      <c r="U18" s="29"/>
    </row>
    <row r="19" spans="1:21" s="25" customFormat="1" ht="17.100000000000001" customHeight="1" x14ac:dyDescent="0.6">
      <c r="A19" s="25" t="s">
        <v>153</v>
      </c>
      <c r="G19" s="31"/>
      <c r="H19" s="82">
        <v>0</v>
      </c>
      <c r="I19" s="82"/>
      <c r="J19" s="82">
        <v>0</v>
      </c>
      <c r="K19" s="82"/>
      <c r="L19" s="82">
        <v>0</v>
      </c>
      <c r="M19" s="78"/>
      <c r="N19" s="121">
        <v>40199373.420000002</v>
      </c>
      <c r="O19" s="82"/>
      <c r="P19" s="121">
        <f>+N19</f>
        <v>40199373.420000002</v>
      </c>
      <c r="Q19" s="82"/>
      <c r="R19" s="78">
        <v>-1423116.05</v>
      </c>
      <c r="S19" s="82"/>
      <c r="T19" s="78">
        <f>+P19+R19</f>
        <v>38776257.370000005</v>
      </c>
      <c r="U19" s="29"/>
    </row>
    <row r="20" spans="1:21" s="25" customFormat="1" ht="17.100000000000001" customHeight="1" x14ac:dyDescent="0.6">
      <c r="A20" s="25" t="s">
        <v>170</v>
      </c>
      <c r="E20" s="30"/>
      <c r="G20" s="31"/>
      <c r="H20" s="82">
        <v>0</v>
      </c>
      <c r="I20" s="82"/>
      <c r="J20" s="82">
        <v>0</v>
      </c>
      <c r="K20" s="82"/>
      <c r="L20" s="82">
        <v>0</v>
      </c>
      <c r="M20" s="78"/>
      <c r="N20" s="121">
        <v>77531.199999999997</v>
      </c>
      <c r="O20" s="78"/>
      <c r="P20" s="121">
        <v>77531.199999999997</v>
      </c>
      <c r="Q20" s="78"/>
      <c r="R20" s="82">
        <v>0</v>
      </c>
      <c r="S20" s="78"/>
      <c r="T20" s="78">
        <f>+P20+R20</f>
        <v>77531.199999999997</v>
      </c>
      <c r="U20" s="29"/>
    </row>
    <row r="21" spans="1:21" s="25" customFormat="1" ht="17.100000000000001" customHeight="1" thickBot="1" x14ac:dyDescent="0.65">
      <c r="A21" s="25" t="s">
        <v>166</v>
      </c>
      <c r="E21" s="30"/>
      <c r="G21" s="31"/>
      <c r="H21" s="80">
        <v>450000000</v>
      </c>
      <c r="I21" s="78"/>
      <c r="J21" s="80">
        <v>182368879.90000001</v>
      </c>
      <c r="K21" s="78"/>
      <c r="L21" s="80">
        <v>45000000</v>
      </c>
      <c r="M21" s="78"/>
      <c r="N21" s="80">
        <f>SUM(N17:N20)</f>
        <v>44370318.200000003</v>
      </c>
      <c r="O21" s="78"/>
      <c r="P21" s="80">
        <f>SUM(P17:P20)</f>
        <v>721739198.10000002</v>
      </c>
      <c r="Q21" s="78"/>
      <c r="R21" s="80">
        <f>SUM(R17:R20)</f>
        <v>3325976.88</v>
      </c>
      <c r="S21" s="78"/>
      <c r="T21" s="80">
        <f>SUM(T17:T20)</f>
        <v>725065174.98000002</v>
      </c>
      <c r="U21" s="32"/>
    </row>
    <row r="22" spans="1:21" s="25" customFormat="1" ht="21.75" customHeight="1" thickTop="1" x14ac:dyDescent="0.6">
      <c r="E22" s="30"/>
      <c r="G22" s="31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32"/>
    </row>
    <row r="23" spans="1:21" s="25" customFormat="1" ht="21.75" customHeight="1" x14ac:dyDescent="0.6">
      <c r="E23" s="30"/>
      <c r="G23" s="31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32"/>
    </row>
    <row r="24" spans="1:21" s="25" customFormat="1" ht="21.75" customHeight="1" x14ac:dyDescent="0.6">
      <c r="E24" s="30"/>
      <c r="G24" s="31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2"/>
    </row>
    <row r="25" spans="1:21" s="25" customFormat="1" ht="21.75" customHeight="1" x14ac:dyDescent="0.6">
      <c r="E25" s="30"/>
      <c r="G25" s="31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2"/>
    </row>
    <row r="26" spans="1:21" s="155" customFormat="1" ht="28.35" customHeight="1" x14ac:dyDescent="0.6">
      <c r="A26" s="174" t="s">
        <v>156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53"/>
      <c r="Q26" s="153"/>
      <c r="R26" s="153"/>
      <c r="S26" s="153"/>
      <c r="T26" s="153"/>
      <c r="U26" s="154"/>
    </row>
    <row r="27" spans="1:21" ht="21.75" customHeight="1" x14ac:dyDescent="0.6">
      <c r="E27" s="33"/>
      <c r="F27" s="38"/>
      <c r="G27" s="34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9"/>
    </row>
    <row r="28" spans="1:21" s="53" customFormat="1" ht="19.8" x14ac:dyDescent="0.6"/>
  </sheetData>
  <mergeCells count="10">
    <mergeCell ref="A1:T1"/>
    <mergeCell ref="A3:T3"/>
    <mergeCell ref="A4:T4"/>
    <mergeCell ref="A2:T2"/>
    <mergeCell ref="A26:O26"/>
    <mergeCell ref="H7:P7"/>
    <mergeCell ref="L8:N8"/>
    <mergeCell ref="E11:F11"/>
    <mergeCell ref="H5:T5"/>
    <mergeCell ref="H6:T6"/>
  </mergeCells>
  <pageMargins left="0.59055118110236227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Q27"/>
  <sheetViews>
    <sheetView topLeftCell="E1" zoomScale="70" zoomScaleNormal="70" zoomScaleSheetLayoutView="100" workbookViewId="0">
      <selection activeCell="X14" sqref="X14"/>
    </sheetView>
  </sheetViews>
  <sheetFormatPr defaultColWidth="9.125" defaultRowHeight="17.399999999999999" x14ac:dyDescent="0.6"/>
  <cols>
    <col min="1" max="2" width="1.125" style="25" customWidth="1"/>
    <col min="3" max="3" width="1.375" style="25" customWidth="1"/>
    <col min="4" max="4" width="44.625" style="25" customWidth="1"/>
    <col min="5" max="5" width="5.875" style="25" customWidth="1"/>
    <col min="6" max="6" width="2.125" style="26" customWidth="1"/>
    <col min="7" max="7" width="2.125" style="25" customWidth="1"/>
    <col min="8" max="8" width="17.125" style="25" customWidth="1"/>
    <col min="9" max="9" width="1" style="25" customWidth="1"/>
    <col min="10" max="10" width="17.125" style="25" customWidth="1"/>
    <col min="11" max="11" width="1" style="25" customWidth="1"/>
    <col min="12" max="12" width="17.125" style="25" customWidth="1"/>
    <col min="13" max="13" width="1" style="25" customWidth="1"/>
    <col min="14" max="14" width="17.125" style="25" customWidth="1"/>
    <col min="15" max="15" width="1" style="25" customWidth="1"/>
    <col min="16" max="16" width="17.125" style="25" customWidth="1"/>
    <col min="17" max="16384" width="9.125" style="25"/>
  </cols>
  <sheetData>
    <row r="1" spans="1:17" s="148" customFormat="1" ht="22.5" customHeight="1" x14ac:dyDescent="0.6">
      <c r="A1" s="180" t="s">
        <v>136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7" s="149" customFormat="1" ht="22.5" customHeight="1" x14ac:dyDescent="0.6">
      <c r="A2" s="181" t="s">
        <v>103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7" s="149" customFormat="1" ht="22.5" customHeight="1" x14ac:dyDescent="0.6">
      <c r="A3" s="181" t="s">
        <v>90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7" s="149" customFormat="1" ht="22.5" customHeight="1" x14ac:dyDescent="0.6">
      <c r="A4" s="181" t="s">
        <v>147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50"/>
    </row>
    <row r="5" spans="1:17" ht="18" customHeight="1" x14ac:dyDescent="0.6">
      <c r="A5" s="22"/>
      <c r="B5" s="23"/>
      <c r="C5" s="23"/>
      <c r="D5" s="23"/>
      <c r="E5" s="23"/>
      <c r="F5" s="24"/>
      <c r="G5" s="23"/>
      <c r="H5" s="177" t="s">
        <v>104</v>
      </c>
      <c r="I5" s="177"/>
      <c r="J5" s="177"/>
      <c r="K5" s="177"/>
      <c r="L5" s="177"/>
      <c r="M5" s="177"/>
      <c r="N5" s="177"/>
      <c r="O5" s="177"/>
      <c r="P5" s="177"/>
    </row>
    <row r="6" spans="1:17" ht="18" customHeight="1" x14ac:dyDescent="0.6">
      <c r="A6" s="22"/>
      <c r="B6" s="23"/>
      <c r="D6" s="23"/>
      <c r="E6" s="23"/>
      <c r="F6" s="24"/>
      <c r="G6" s="23"/>
      <c r="H6" s="175" t="s">
        <v>36</v>
      </c>
      <c r="I6" s="175"/>
      <c r="J6" s="175"/>
      <c r="K6" s="175"/>
      <c r="L6" s="175"/>
      <c r="M6" s="175"/>
      <c r="N6" s="175"/>
      <c r="O6" s="175"/>
      <c r="P6" s="175"/>
    </row>
    <row r="7" spans="1:17" ht="18" customHeight="1" x14ac:dyDescent="0.6">
      <c r="A7" s="23"/>
      <c r="B7" s="23"/>
      <c r="C7" s="23"/>
      <c r="D7" s="23"/>
      <c r="E7" s="23"/>
      <c r="G7" s="23"/>
      <c r="H7" s="22" t="s">
        <v>26</v>
      </c>
      <c r="I7" s="23"/>
      <c r="J7" s="22" t="s">
        <v>96</v>
      </c>
      <c r="K7" s="23"/>
      <c r="L7" s="175" t="s">
        <v>97</v>
      </c>
      <c r="M7" s="175"/>
      <c r="N7" s="175"/>
      <c r="P7" s="22" t="s">
        <v>38</v>
      </c>
    </row>
    <row r="8" spans="1:17" ht="18" customHeight="1" x14ac:dyDescent="0.6">
      <c r="A8" s="23"/>
      <c r="B8" s="23"/>
      <c r="C8" s="23"/>
      <c r="D8" s="23"/>
      <c r="E8" s="23"/>
      <c r="G8" s="23"/>
      <c r="H8" s="22" t="s">
        <v>27</v>
      </c>
      <c r="I8" s="23"/>
      <c r="J8" s="22" t="s">
        <v>71</v>
      </c>
      <c r="K8" s="23"/>
      <c r="L8" s="27" t="s">
        <v>34</v>
      </c>
      <c r="M8" s="22"/>
      <c r="N8" s="27" t="s">
        <v>33</v>
      </c>
      <c r="P8" s="22" t="s">
        <v>39</v>
      </c>
    </row>
    <row r="9" spans="1:17" ht="18" customHeight="1" x14ac:dyDescent="0.6">
      <c r="A9" s="23"/>
      <c r="B9" s="23"/>
      <c r="C9" s="23"/>
      <c r="D9" s="23"/>
      <c r="E9" s="23"/>
      <c r="G9" s="23"/>
      <c r="H9" s="22"/>
      <c r="I9" s="23"/>
      <c r="J9" s="22"/>
      <c r="K9" s="23"/>
      <c r="L9" s="22" t="s">
        <v>50</v>
      </c>
      <c r="M9" s="22"/>
      <c r="N9" s="22"/>
      <c r="P9" s="22"/>
    </row>
    <row r="10" spans="1:17" ht="18" customHeight="1" x14ac:dyDescent="0.6">
      <c r="A10" s="23"/>
      <c r="B10" s="23"/>
      <c r="C10" s="23"/>
      <c r="D10" s="23"/>
      <c r="E10" s="178" t="s">
        <v>6</v>
      </c>
      <c r="F10" s="178"/>
      <c r="G10" s="23"/>
      <c r="H10" s="36"/>
      <c r="I10" s="23"/>
      <c r="J10" s="36"/>
      <c r="K10" s="23"/>
      <c r="L10" s="28" t="s">
        <v>51</v>
      </c>
      <c r="M10" s="22"/>
      <c r="N10" s="36"/>
      <c r="P10" s="36"/>
    </row>
    <row r="11" spans="1:17" ht="18" customHeight="1" x14ac:dyDescent="0.6">
      <c r="A11" s="1" t="s">
        <v>154</v>
      </c>
      <c r="E11" s="26"/>
      <c r="H11" s="78">
        <v>450000000</v>
      </c>
      <c r="I11" s="78"/>
      <c r="J11" s="78">
        <v>182368879.90000001</v>
      </c>
      <c r="K11" s="79"/>
      <c r="L11" s="78">
        <v>45000000</v>
      </c>
      <c r="M11" s="79"/>
      <c r="N11" s="78">
        <v>36281790.729999959</v>
      </c>
      <c r="O11" s="79"/>
      <c r="P11" s="78">
        <v>713650670.62999988</v>
      </c>
    </row>
    <row r="12" spans="1:17" ht="18" customHeight="1" x14ac:dyDescent="0.6">
      <c r="A12" s="25" t="s">
        <v>141</v>
      </c>
      <c r="E12" s="30">
        <v>21</v>
      </c>
      <c r="F12" s="25"/>
      <c r="G12" s="31"/>
      <c r="H12" s="82">
        <v>0</v>
      </c>
      <c r="I12" s="82"/>
      <c r="J12" s="82">
        <v>0</v>
      </c>
      <c r="K12" s="82"/>
      <c r="L12" s="82">
        <v>0</v>
      </c>
      <c r="M12" s="78"/>
      <c r="N12" s="78">
        <v>-31499489</v>
      </c>
      <c r="O12" s="78"/>
      <c r="P12" s="78">
        <v>-31499489</v>
      </c>
    </row>
    <row r="13" spans="1:17" ht="18" customHeight="1" x14ac:dyDescent="0.6">
      <c r="A13" s="25" t="s">
        <v>157</v>
      </c>
      <c r="F13" s="25"/>
      <c r="G13" s="31"/>
      <c r="H13" s="82">
        <v>0</v>
      </c>
      <c r="I13" s="82"/>
      <c r="J13" s="82">
        <v>0</v>
      </c>
      <c r="K13" s="82"/>
      <c r="L13" s="82">
        <v>0</v>
      </c>
      <c r="M13" s="78"/>
      <c r="N13" s="121">
        <v>38804526.840000004</v>
      </c>
      <c r="O13" s="82"/>
      <c r="P13" s="121">
        <v>38804526.840000004</v>
      </c>
    </row>
    <row r="14" spans="1:17" ht="18" customHeight="1" x14ac:dyDescent="0.6">
      <c r="A14" s="25" t="s">
        <v>170</v>
      </c>
      <c r="E14" s="30"/>
      <c r="F14" s="25"/>
      <c r="G14" s="31"/>
      <c r="H14" s="82">
        <v>0</v>
      </c>
      <c r="I14" s="82"/>
      <c r="J14" s="82">
        <v>0</v>
      </c>
      <c r="K14" s="82"/>
      <c r="L14" s="82">
        <v>0</v>
      </c>
      <c r="M14" s="78"/>
      <c r="N14" s="78">
        <v>-730570.03</v>
      </c>
      <c r="O14" s="78"/>
      <c r="P14" s="78">
        <v>-730570.03</v>
      </c>
    </row>
    <row r="15" spans="1:17" ht="18" customHeight="1" x14ac:dyDescent="0.6">
      <c r="A15" s="25" t="s">
        <v>155</v>
      </c>
      <c r="E15" s="30"/>
      <c r="F15" s="25"/>
      <c r="G15" s="31"/>
      <c r="H15" s="151">
        <v>450000000</v>
      </c>
      <c r="I15" s="78"/>
      <c r="J15" s="151">
        <v>182368879.90000001</v>
      </c>
      <c r="K15" s="78"/>
      <c r="L15" s="151">
        <v>45000000</v>
      </c>
      <c r="M15" s="78"/>
      <c r="N15" s="151">
        <v>42856258.540000156</v>
      </c>
      <c r="O15" s="78"/>
      <c r="P15" s="151">
        <v>720225138.44000006</v>
      </c>
      <c r="Q15" s="32"/>
    </row>
    <row r="16" spans="1:17" ht="18" customHeight="1" x14ac:dyDescent="0.6">
      <c r="A16" s="25" t="s">
        <v>141</v>
      </c>
      <c r="E16" s="30">
        <v>21</v>
      </c>
      <c r="F16" s="25"/>
      <c r="G16" s="31"/>
      <c r="H16" s="82">
        <v>0</v>
      </c>
      <c r="I16" s="78"/>
      <c r="J16" s="82">
        <v>0</v>
      </c>
      <c r="K16" s="78"/>
      <c r="L16" s="82">
        <v>0</v>
      </c>
      <c r="M16" s="78"/>
      <c r="N16" s="78">
        <v>-35999416</v>
      </c>
      <c r="O16" s="78"/>
      <c r="P16" s="78">
        <v>-35999416</v>
      </c>
    </row>
    <row r="17" spans="1:17" ht="18" customHeight="1" x14ac:dyDescent="0.6">
      <c r="A17" s="25" t="s">
        <v>157</v>
      </c>
      <c r="F17" s="25"/>
      <c r="G17" s="31"/>
      <c r="H17" s="82">
        <v>0</v>
      </c>
      <c r="I17" s="82"/>
      <c r="J17" s="82">
        <v>0</v>
      </c>
      <c r="K17" s="82"/>
      <c r="L17" s="82">
        <v>0</v>
      </c>
      <c r="M17" s="78"/>
      <c r="N17" s="68">
        <v>42062938.289999999</v>
      </c>
      <c r="O17" s="82"/>
      <c r="P17" s="68">
        <f>+N17</f>
        <v>42062938.289999999</v>
      </c>
    </row>
    <row r="18" spans="1:17" ht="18" customHeight="1" x14ac:dyDescent="0.6">
      <c r="A18" s="25" t="s">
        <v>170</v>
      </c>
      <c r="E18" s="30"/>
      <c r="F18" s="25"/>
      <c r="G18" s="31"/>
      <c r="H18" s="82">
        <v>0</v>
      </c>
      <c r="I18" s="82"/>
      <c r="J18" s="82">
        <v>0</v>
      </c>
      <c r="K18" s="82"/>
      <c r="L18" s="82">
        <v>0</v>
      </c>
      <c r="M18" s="78"/>
      <c r="N18" s="121">
        <v>77531.199999999997</v>
      </c>
      <c r="O18" s="82"/>
      <c r="P18" s="68">
        <f>+N18</f>
        <v>77531.199999999997</v>
      </c>
    </row>
    <row r="19" spans="1:17" ht="18" customHeight="1" thickBot="1" x14ac:dyDescent="0.65">
      <c r="A19" s="25" t="s">
        <v>166</v>
      </c>
      <c r="E19" s="30"/>
      <c r="F19" s="25"/>
      <c r="G19" s="31"/>
      <c r="H19" s="80">
        <v>450000000</v>
      </c>
      <c r="I19" s="78"/>
      <c r="J19" s="80">
        <v>182368879.90000001</v>
      </c>
      <c r="K19" s="78"/>
      <c r="L19" s="80">
        <v>45000000</v>
      </c>
      <c r="M19" s="78"/>
      <c r="N19" s="80">
        <f>SUM(N15:N18)</f>
        <v>48997312.030000158</v>
      </c>
      <c r="O19" s="78"/>
      <c r="P19" s="80">
        <f>SUM(P15:P18)</f>
        <v>726366191.93000007</v>
      </c>
      <c r="Q19" s="32"/>
    </row>
    <row r="20" spans="1:17" ht="18" customHeight="1" thickTop="1" x14ac:dyDescent="0.6">
      <c r="E20" s="30"/>
      <c r="F20" s="25"/>
      <c r="G20" s="31"/>
      <c r="H20" s="29"/>
      <c r="I20" s="29"/>
      <c r="J20" s="29"/>
      <c r="K20" s="29"/>
      <c r="L20" s="29"/>
      <c r="M20" s="29"/>
      <c r="N20" s="29"/>
      <c r="O20" s="29"/>
      <c r="P20" s="29"/>
      <c r="Q20" s="32"/>
    </row>
    <row r="21" spans="1:17" ht="18" customHeight="1" x14ac:dyDescent="0.45">
      <c r="E21" s="30"/>
      <c r="F21" s="25"/>
      <c r="G21" s="31"/>
      <c r="H21" s="29"/>
      <c r="I21" s="29"/>
      <c r="J21" s="29"/>
      <c r="K21" s="29"/>
      <c r="L21" s="29"/>
      <c r="M21" s="29"/>
      <c r="N21" s="156"/>
      <c r="O21" s="29"/>
      <c r="P21" s="29"/>
      <c r="Q21" s="32"/>
    </row>
    <row r="22" spans="1:17" ht="18" customHeight="1" x14ac:dyDescent="0.45">
      <c r="E22" s="30"/>
      <c r="F22" s="25"/>
      <c r="G22" s="31"/>
      <c r="H22" s="29"/>
      <c r="I22" s="29"/>
      <c r="J22" s="29"/>
      <c r="K22" s="29"/>
      <c r="L22" s="29"/>
      <c r="M22" s="29"/>
      <c r="N22" s="157"/>
      <c r="O22" s="29"/>
      <c r="P22" s="29"/>
      <c r="Q22" s="32"/>
    </row>
    <row r="23" spans="1:17" ht="18" customHeight="1" x14ac:dyDescent="0.45">
      <c r="E23" s="30"/>
      <c r="F23" s="25"/>
      <c r="G23" s="31"/>
      <c r="H23" s="29"/>
      <c r="I23" s="29"/>
      <c r="J23" s="29"/>
      <c r="K23" s="29"/>
      <c r="L23" s="29"/>
      <c r="M23" s="29"/>
      <c r="N23" s="157"/>
      <c r="O23" s="29"/>
      <c r="P23" s="29"/>
      <c r="Q23" s="32"/>
    </row>
    <row r="24" spans="1:17" ht="18" customHeight="1" x14ac:dyDescent="0.45">
      <c r="E24" s="30"/>
      <c r="F24" s="25"/>
      <c r="G24" s="31"/>
      <c r="H24" s="29"/>
      <c r="I24" s="29"/>
      <c r="J24" s="29"/>
      <c r="K24" s="29"/>
      <c r="L24" s="29"/>
      <c r="M24" s="29"/>
      <c r="N24" s="157"/>
      <c r="O24" s="29"/>
      <c r="P24" s="29"/>
      <c r="Q24" s="32"/>
    </row>
    <row r="25" spans="1:17" ht="18" customHeight="1" x14ac:dyDescent="0.6">
      <c r="E25" s="30"/>
      <c r="F25" s="25"/>
      <c r="G25" s="31"/>
      <c r="H25" s="29"/>
      <c r="I25" s="29"/>
      <c r="J25" s="29"/>
      <c r="K25" s="29"/>
      <c r="L25" s="29"/>
      <c r="M25" s="29"/>
      <c r="N25" s="29"/>
      <c r="O25" s="29"/>
      <c r="P25" s="29"/>
      <c r="Q25" s="32"/>
    </row>
    <row r="26" spans="1:17" ht="18" customHeight="1" x14ac:dyDescent="0.6">
      <c r="E26" s="30"/>
      <c r="F26" s="25"/>
      <c r="G26" s="31"/>
      <c r="H26" s="29"/>
      <c r="I26" s="29"/>
      <c r="J26" s="29"/>
      <c r="K26" s="29"/>
      <c r="L26" s="29"/>
      <c r="M26" s="29"/>
      <c r="N26" s="29"/>
      <c r="O26" s="29"/>
      <c r="P26" s="29"/>
      <c r="Q26" s="32"/>
    </row>
    <row r="27" spans="1:17" s="50" customFormat="1" ht="23.4" x14ac:dyDescent="0.6">
      <c r="A27" s="179" t="s">
        <v>156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</sheetData>
  <mergeCells count="9">
    <mergeCell ref="E10:F10"/>
    <mergeCell ref="A27:N27"/>
    <mergeCell ref="H5:P5"/>
    <mergeCell ref="H6:P6"/>
    <mergeCell ref="A1:P1"/>
    <mergeCell ref="A2:P2"/>
    <mergeCell ref="A3:P3"/>
    <mergeCell ref="L7:N7"/>
    <mergeCell ref="A4:P4"/>
  </mergeCells>
  <pageMargins left="0.59055118110236227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2"/>
  <sheetViews>
    <sheetView topLeftCell="A64" zoomScale="90" zoomScaleNormal="90" zoomScaleSheetLayoutView="140" workbookViewId="0">
      <selection activeCell="P84" sqref="P84"/>
    </sheetView>
  </sheetViews>
  <sheetFormatPr defaultColWidth="9.125" defaultRowHeight="23.85" customHeight="1" x14ac:dyDescent="0.6"/>
  <cols>
    <col min="1" max="1" width="1.375" style="123" customWidth="1"/>
    <col min="2" max="2" width="2" style="123" customWidth="1"/>
    <col min="3" max="4" width="1.375" style="123" customWidth="1"/>
    <col min="5" max="5" width="32.625" style="123" customWidth="1"/>
    <col min="6" max="6" width="0.875" style="123" customWidth="1"/>
    <col min="7" max="7" width="2" style="123" customWidth="1"/>
    <col min="8" max="8" width="12.625" style="123" bestFit="1" customWidth="1"/>
    <col min="9" max="9" width="0.75" style="123" customWidth="1"/>
    <col min="10" max="10" width="12.625" style="123" bestFit="1" customWidth="1"/>
    <col min="11" max="11" width="0.75" style="123" customWidth="1"/>
    <col min="12" max="12" width="12.625" style="146" bestFit="1" customWidth="1"/>
    <col min="13" max="13" width="0.75" style="123" customWidth="1"/>
    <col min="14" max="14" width="12.625" style="123" bestFit="1" customWidth="1"/>
    <col min="15" max="15" width="13.125" style="122" bestFit="1" customWidth="1"/>
    <col min="16" max="16384" width="9.125" style="123"/>
  </cols>
  <sheetData>
    <row r="1" spans="1:15" ht="23.1" customHeight="1" x14ac:dyDescent="0.6">
      <c r="A1" s="182" t="s">
        <v>163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</row>
    <row r="2" spans="1:15" ht="23.1" customHeight="1" x14ac:dyDescent="0.6">
      <c r="A2" s="183" t="s">
        <v>103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5" ht="23.1" customHeight="1" x14ac:dyDescent="0.6">
      <c r="A3" s="183" t="s">
        <v>16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5" ht="23.1" customHeight="1" x14ac:dyDescent="0.6">
      <c r="A4" s="183" t="s">
        <v>147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15" s="124" customFormat="1" ht="18" customHeight="1" x14ac:dyDescent="0.6">
      <c r="H5" s="184" t="s">
        <v>104</v>
      </c>
      <c r="I5" s="184"/>
      <c r="J5" s="184"/>
      <c r="K5" s="184"/>
      <c r="L5" s="184"/>
      <c r="M5" s="184"/>
      <c r="N5" s="184"/>
      <c r="O5" s="125"/>
    </row>
    <row r="6" spans="1:15" s="124" customFormat="1" ht="18" customHeight="1" x14ac:dyDescent="0.6">
      <c r="H6" s="185" t="s">
        <v>35</v>
      </c>
      <c r="I6" s="185"/>
      <c r="J6" s="185"/>
      <c r="L6" s="185" t="s">
        <v>36</v>
      </c>
      <c r="M6" s="185"/>
      <c r="N6" s="185"/>
      <c r="O6" s="125"/>
    </row>
    <row r="7" spans="1:15" s="124" customFormat="1" ht="18" customHeight="1" x14ac:dyDescent="0.6">
      <c r="F7" s="126"/>
      <c r="H7" s="127" t="s">
        <v>121</v>
      </c>
      <c r="I7" s="128"/>
      <c r="J7" s="127" t="s">
        <v>81</v>
      </c>
      <c r="K7" s="128"/>
      <c r="L7" s="127" t="s">
        <v>121</v>
      </c>
      <c r="M7" s="128"/>
      <c r="N7" s="127" t="s">
        <v>81</v>
      </c>
      <c r="O7" s="129"/>
    </row>
    <row r="8" spans="1:15" s="124" customFormat="1" ht="18" customHeight="1" x14ac:dyDescent="0.6">
      <c r="A8" s="130" t="s">
        <v>17</v>
      </c>
      <c r="F8" s="131"/>
      <c r="G8" s="131"/>
      <c r="H8" s="131"/>
      <c r="I8" s="131"/>
      <c r="J8" s="131"/>
      <c r="L8" s="131"/>
      <c r="N8" s="131"/>
      <c r="O8" s="129"/>
    </row>
    <row r="9" spans="1:15" s="124" customFormat="1" ht="18" customHeight="1" x14ac:dyDescent="0.45">
      <c r="B9" s="124" t="s">
        <v>159</v>
      </c>
      <c r="F9" s="131"/>
      <c r="G9" s="131"/>
      <c r="H9" s="132">
        <v>38776257.369999997</v>
      </c>
      <c r="I9" s="132"/>
      <c r="J9" s="132">
        <v>35695650.399999999</v>
      </c>
      <c r="K9" s="132"/>
      <c r="L9" s="132">
        <v>42062938.289999999</v>
      </c>
      <c r="M9" s="132"/>
      <c r="N9" s="132">
        <v>38804526.840000197</v>
      </c>
      <c r="O9" s="129"/>
    </row>
    <row r="10" spans="1:15" s="124" customFormat="1" ht="18" customHeight="1" x14ac:dyDescent="0.45">
      <c r="B10" s="124" t="s">
        <v>128</v>
      </c>
      <c r="F10" s="131"/>
      <c r="G10" s="131"/>
      <c r="H10" s="132"/>
      <c r="I10" s="132"/>
      <c r="J10" s="132"/>
      <c r="K10" s="132"/>
      <c r="L10" s="132"/>
      <c r="M10" s="132"/>
      <c r="N10" s="132"/>
      <c r="O10" s="125"/>
    </row>
    <row r="11" spans="1:15" s="124" customFormat="1" ht="18" customHeight="1" x14ac:dyDescent="0.45">
      <c r="B11" s="124" t="s">
        <v>28</v>
      </c>
      <c r="F11" s="131"/>
      <c r="G11" s="131"/>
      <c r="H11" s="132"/>
      <c r="I11" s="132"/>
      <c r="J11" s="132"/>
      <c r="K11" s="132"/>
      <c r="L11" s="132"/>
      <c r="M11" s="132"/>
      <c r="N11" s="132"/>
      <c r="O11" s="125"/>
    </row>
    <row r="12" spans="1:15" s="124" customFormat="1" ht="18" customHeight="1" x14ac:dyDescent="0.45">
      <c r="C12" s="124" t="s">
        <v>142</v>
      </c>
      <c r="F12" s="131"/>
      <c r="G12" s="131"/>
      <c r="H12" s="133">
        <v>408003.8</v>
      </c>
      <c r="I12" s="132"/>
      <c r="J12" s="133">
        <v>323952.94</v>
      </c>
      <c r="K12" s="133"/>
      <c r="L12" s="133">
        <v>408003.8</v>
      </c>
      <c r="M12" s="133"/>
      <c r="N12" s="133">
        <v>323952.94</v>
      </c>
      <c r="O12" s="125"/>
    </row>
    <row r="13" spans="1:15" s="124" customFormat="1" ht="18" customHeight="1" x14ac:dyDescent="0.45">
      <c r="C13" s="124" t="s">
        <v>131</v>
      </c>
      <c r="F13" s="131"/>
      <c r="G13" s="131"/>
      <c r="H13" s="133">
        <v>986128.42</v>
      </c>
      <c r="I13" s="133"/>
      <c r="J13" s="133">
        <v>2457668.6399999997</v>
      </c>
      <c r="K13" s="133"/>
      <c r="L13" s="133">
        <v>986128.42</v>
      </c>
      <c r="M13" s="133"/>
      <c r="N13" s="133">
        <v>2457668.6399999997</v>
      </c>
      <c r="O13" s="125"/>
    </row>
    <row r="14" spans="1:15" s="124" customFormat="1" ht="18" customHeight="1" x14ac:dyDescent="0.45">
      <c r="C14" s="124" t="s">
        <v>49</v>
      </c>
      <c r="F14" s="131"/>
      <c r="G14" s="131"/>
      <c r="H14" s="132">
        <v>22750384.219999999</v>
      </c>
      <c r="I14" s="132"/>
      <c r="J14" s="132">
        <v>26450542.600000001</v>
      </c>
      <c r="K14" s="132"/>
      <c r="L14" s="132">
        <v>22068742.969999999</v>
      </c>
      <c r="M14" s="132"/>
      <c r="N14" s="132">
        <v>25952491.079999998</v>
      </c>
      <c r="O14" s="125"/>
    </row>
    <row r="15" spans="1:15" s="124" customFormat="1" ht="18" customHeight="1" x14ac:dyDescent="0.45">
      <c r="C15" s="124" t="s">
        <v>132</v>
      </c>
      <c r="F15" s="131"/>
      <c r="G15" s="131"/>
      <c r="H15" s="132"/>
      <c r="I15" s="132"/>
    </row>
    <row r="16" spans="1:15" s="124" customFormat="1" ht="18" customHeight="1" x14ac:dyDescent="0.45">
      <c r="D16" s="124" t="s">
        <v>133</v>
      </c>
      <c r="F16" s="131"/>
      <c r="G16" s="131"/>
      <c r="H16" s="132">
        <v>-60753.49</v>
      </c>
      <c r="I16" s="132"/>
      <c r="J16" s="132">
        <v>4982.5300000000007</v>
      </c>
      <c r="K16" s="132"/>
      <c r="L16" s="132">
        <v>-60125.78</v>
      </c>
      <c r="M16" s="132"/>
      <c r="N16" s="132">
        <v>4982.5300000000007</v>
      </c>
    </row>
    <row r="17" spans="2:15" s="124" customFormat="1" ht="18" customHeight="1" x14ac:dyDescent="0.45">
      <c r="C17" s="124" t="s">
        <v>85</v>
      </c>
      <c r="F17" s="131"/>
      <c r="G17" s="131"/>
      <c r="H17" s="132">
        <v>243094.22</v>
      </c>
      <c r="I17" s="132"/>
      <c r="J17" s="132">
        <v>156127.92000000001</v>
      </c>
      <c r="K17" s="132"/>
      <c r="L17" s="132">
        <v>111364.5</v>
      </c>
      <c r="M17" s="132"/>
      <c r="N17" s="132">
        <v>69401.570000000007</v>
      </c>
      <c r="O17" s="125"/>
    </row>
    <row r="18" spans="2:15" s="124" customFormat="1" ht="18" customHeight="1" x14ac:dyDescent="0.45">
      <c r="C18" s="124" t="s">
        <v>175</v>
      </c>
      <c r="F18" s="131"/>
      <c r="G18" s="131"/>
      <c r="H18" s="132"/>
      <c r="I18" s="132"/>
      <c r="J18" s="132"/>
      <c r="K18" s="132"/>
      <c r="L18" s="132"/>
      <c r="M18" s="132"/>
      <c r="N18" s="132"/>
      <c r="O18" s="125"/>
    </row>
    <row r="19" spans="2:15" s="124" customFormat="1" ht="18" customHeight="1" x14ac:dyDescent="0.45">
      <c r="D19" s="124" t="s">
        <v>176</v>
      </c>
      <c r="F19" s="131"/>
      <c r="G19" s="131"/>
      <c r="H19" s="132">
        <f>-84341.3+55559.33</f>
        <v>-28781.97</v>
      </c>
      <c r="I19" s="132"/>
      <c r="J19" s="132">
        <v>-809395.55999999994</v>
      </c>
      <c r="K19" s="132"/>
      <c r="L19" s="132">
        <f>-84341.3+55559.33</f>
        <v>-28781.97</v>
      </c>
      <c r="M19" s="132"/>
      <c r="N19" s="132">
        <v>-809395.55999999994</v>
      </c>
      <c r="O19" s="125"/>
    </row>
    <row r="20" spans="2:15" s="124" customFormat="1" ht="18" customHeight="1" x14ac:dyDescent="0.45">
      <c r="C20" s="124" t="s">
        <v>86</v>
      </c>
      <c r="F20" s="131"/>
      <c r="G20" s="131"/>
      <c r="H20" s="133">
        <v>-523302.37</v>
      </c>
      <c r="I20" s="132"/>
      <c r="J20" s="133">
        <v>-518793.4</v>
      </c>
      <c r="K20" s="133"/>
      <c r="L20" s="133">
        <v>-502481.28</v>
      </c>
      <c r="M20" s="133"/>
      <c r="N20" s="133">
        <v>-499816.89</v>
      </c>
      <c r="O20" s="125"/>
    </row>
    <row r="21" spans="2:15" s="124" customFormat="1" ht="18" customHeight="1" x14ac:dyDescent="0.45">
      <c r="C21" s="124" t="s">
        <v>98</v>
      </c>
      <c r="F21" s="131"/>
      <c r="G21" s="131"/>
      <c r="H21" s="132">
        <f>3775689.59+13060</f>
        <v>3788749.59</v>
      </c>
      <c r="I21" s="132"/>
      <c r="J21" s="132">
        <v>4221754.0500000007</v>
      </c>
      <c r="K21" s="133"/>
      <c r="L21" s="132">
        <f>3775689.59+13060</f>
        <v>3788749.59</v>
      </c>
      <c r="M21" s="132"/>
      <c r="N21" s="132">
        <v>4221754.0500000007</v>
      </c>
      <c r="O21" s="125"/>
    </row>
    <row r="22" spans="2:15" s="124" customFormat="1" ht="18" customHeight="1" x14ac:dyDescent="0.45">
      <c r="C22" s="124" t="s">
        <v>52</v>
      </c>
      <c r="F22" s="131"/>
      <c r="G22" s="131"/>
      <c r="H22" s="133">
        <v>2746241.46</v>
      </c>
      <c r="I22" s="132"/>
      <c r="J22" s="133">
        <v>7399461.6399999997</v>
      </c>
      <c r="K22" s="133"/>
      <c r="L22" s="133">
        <v>2746241.46</v>
      </c>
      <c r="M22" s="132"/>
      <c r="N22" s="133">
        <v>7399461.6399999997</v>
      </c>
      <c r="O22" s="125"/>
    </row>
    <row r="23" spans="2:15" s="124" customFormat="1" ht="18" customHeight="1" x14ac:dyDescent="0.45">
      <c r="C23" s="124" t="s">
        <v>94</v>
      </c>
      <c r="F23" s="131"/>
      <c r="G23" s="131"/>
      <c r="H23" s="134">
        <v>10874606.359999999</v>
      </c>
      <c r="I23" s="132"/>
      <c r="J23" s="134">
        <v>9921465.2599999998</v>
      </c>
      <c r="K23" s="133"/>
      <c r="L23" s="134">
        <v>10874606.359999999</v>
      </c>
      <c r="M23" s="132"/>
      <c r="N23" s="134">
        <v>9719377.3300000001</v>
      </c>
      <c r="O23" s="125"/>
    </row>
    <row r="24" spans="2:15" s="124" customFormat="1" ht="18" customHeight="1" x14ac:dyDescent="0.45">
      <c r="B24" s="124" t="s">
        <v>143</v>
      </c>
      <c r="F24" s="131"/>
      <c r="G24" s="131"/>
      <c r="H24" s="132"/>
      <c r="I24" s="132"/>
      <c r="J24" s="132"/>
      <c r="K24" s="132"/>
      <c r="L24" s="132"/>
      <c r="M24" s="132"/>
      <c r="N24" s="132"/>
      <c r="O24" s="125"/>
    </row>
    <row r="25" spans="2:15" s="124" customFormat="1" ht="18" customHeight="1" x14ac:dyDescent="0.45">
      <c r="C25" s="124" t="s">
        <v>45</v>
      </c>
      <c r="F25" s="131"/>
      <c r="G25" s="131"/>
      <c r="H25" s="132">
        <f>SUM(H9:H23)</f>
        <v>79960627.609999985</v>
      </c>
      <c r="I25" s="132"/>
      <c r="J25" s="132">
        <v>85303417.019999996</v>
      </c>
      <c r="K25" s="132"/>
      <c r="L25" s="132">
        <f>SUM(L9:L23)</f>
        <v>82455386.359999985</v>
      </c>
      <c r="M25" s="132"/>
      <c r="N25" s="132">
        <v>87644404.170000002</v>
      </c>
      <c r="O25" s="125"/>
    </row>
    <row r="26" spans="2:15" s="124" customFormat="1" ht="18" customHeight="1" x14ac:dyDescent="0.45">
      <c r="B26" s="124" t="s">
        <v>23</v>
      </c>
      <c r="G26" s="131"/>
      <c r="H26" s="132"/>
      <c r="I26" s="132"/>
      <c r="J26" s="132"/>
      <c r="K26" s="132"/>
      <c r="L26" s="132"/>
      <c r="M26" s="132"/>
      <c r="N26" s="132"/>
      <c r="O26" s="125"/>
    </row>
    <row r="27" spans="2:15" s="124" customFormat="1" ht="18" customHeight="1" x14ac:dyDescent="0.45">
      <c r="C27" s="124" t="s">
        <v>53</v>
      </c>
      <c r="G27" s="131"/>
      <c r="H27" s="132">
        <v>35547570.079999998</v>
      </c>
      <c r="I27" s="132"/>
      <c r="J27" s="132">
        <v>-15921616.58</v>
      </c>
      <c r="K27" s="132"/>
      <c r="L27" s="132">
        <v>35156673.700000003</v>
      </c>
      <c r="M27" s="132"/>
      <c r="N27" s="132">
        <v>-10753095.369999999</v>
      </c>
      <c r="O27" s="125"/>
    </row>
    <row r="28" spans="2:15" s="124" customFormat="1" ht="18" customHeight="1" x14ac:dyDescent="0.45">
      <c r="C28" s="124" t="s">
        <v>18</v>
      </c>
      <c r="F28" s="131"/>
      <c r="G28" s="131"/>
      <c r="H28" s="132">
        <v>37584191.890000001</v>
      </c>
      <c r="I28" s="132"/>
      <c r="J28" s="132">
        <v>77700005.180000007</v>
      </c>
      <c r="K28" s="132"/>
      <c r="L28" s="132">
        <v>37585498.600000001</v>
      </c>
      <c r="M28" s="132"/>
      <c r="N28" s="132">
        <v>71979143.519999981</v>
      </c>
      <c r="O28" s="125"/>
    </row>
    <row r="29" spans="2:15" s="124" customFormat="1" ht="18" customHeight="1" x14ac:dyDescent="0.45">
      <c r="C29" s="124" t="s">
        <v>19</v>
      </c>
      <c r="G29" s="131"/>
      <c r="H29" s="132">
        <v>-16033.64</v>
      </c>
      <c r="I29" s="132"/>
      <c r="J29" s="132">
        <v>633563.1399999999</v>
      </c>
      <c r="K29" s="132"/>
      <c r="L29" s="132">
        <v>10020.17</v>
      </c>
      <c r="M29" s="132"/>
      <c r="N29" s="132">
        <v>633538.57999999996</v>
      </c>
      <c r="O29" s="125"/>
    </row>
    <row r="30" spans="2:15" s="124" customFormat="1" ht="18" customHeight="1" x14ac:dyDescent="0.45">
      <c r="C30" s="124" t="s">
        <v>4</v>
      </c>
      <c r="G30" s="131"/>
      <c r="H30" s="147">
        <v>0</v>
      </c>
      <c r="I30" s="132"/>
      <c r="J30" s="132">
        <v>3000</v>
      </c>
      <c r="K30" s="132"/>
      <c r="L30" s="147">
        <v>0</v>
      </c>
      <c r="M30" s="132"/>
      <c r="N30" s="132">
        <v>3000</v>
      </c>
      <c r="O30" s="125"/>
    </row>
    <row r="31" spans="2:15" s="124" customFormat="1" ht="18" customHeight="1" x14ac:dyDescent="0.45">
      <c r="B31" s="124" t="s">
        <v>24</v>
      </c>
      <c r="G31" s="131"/>
      <c r="H31" s="132"/>
      <c r="I31" s="132"/>
      <c r="J31" s="132"/>
      <c r="K31" s="132"/>
      <c r="L31" s="132"/>
      <c r="M31" s="132"/>
      <c r="N31" s="132"/>
      <c r="O31" s="125"/>
    </row>
    <row r="32" spans="2:15" s="124" customFormat="1" ht="18" customHeight="1" x14ac:dyDescent="0.45">
      <c r="C32" s="124" t="s">
        <v>55</v>
      </c>
      <c r="G32" s="131"/>
      <c r="H32" s="132">
        <v>10934171.23</v>
      </c>
      <c r="I32" s="132"/>
      <c r="J32" s="133">
        <v>-26491370.210000008</v>
      </c>
      <c r="K32" s="133"/>
      <c r="L32" s="132">
        <v>13135706.85</v>
      </c>
      <c r="M32" s="132"/>
      <c r="N32" s="132">
        <v>-24213386.469999995</v>
      </c>
      <c r="O32" s="125"/>
    </row>
    <row r="33" spans="1:15" s="124" customFormat="1" ht="18" customHeight="1" x14ac:dyDescent="0.45">
      <c r="C33" s="124" t="s">
        <v>168</v>
      </c>
      <c r="G33" s="131"/>
      <c r="H33" s="132">
        <v>-143676.91</v>
      </c>
      <c r="I33" s="132"/>
      <c r="J33" s="147">
        <v>0</v>
      </c>
      <c r="K33" s="133"/>
      <c r="L33" s="132">
        <v>-143676.91</v>
      </c>
      <c r="M33" s="132"/>
      <c r="N33" s="147">
        <v>0</v>
      </c>
      <c r="O33" s="125"/>
    </row>
    <row r="34" spans="1:15" s="124" customFormat="1" ht="18" customHeight="1" x14ac:dyDescent="0.45">
      <c r="C34" s="124" t="s">
        <v>122</v>
      </c>
      <c r="G34" s="131"/>
      <c r="H34" s="132">
        <v>-782700</v>
      </c>
      <c r="I34" s="132"/>
      <c r="J34" s="133">
        <v>-541740</v>
      </c>
      <c r="K34" s="133"/>
      <c r="L34" s="132">
        <v>-782700</v>
      </c>
      <c r="M34" s="132"/>
      <c r="N34" s="132">
        <v>-541740</v>
      </c>
      <c r="O34" s="125"/>
    </row>
    <row r="35" spans="1:15" s="124" customFormat="1" ht="18" customHeight="1" x14ac:dyDescent="0.45">
      <c r="C35" s="124" t="s">
        <v>165</v>
      </c>
      <c r="G35" s="131"/>
      <c r="H35" s="132">
        <v>1081198.2</v>
      </c>
      <c r="I35" s="132"/>
      <c r="J35" s="147">
        <v>0</v>
      </c>
      <c r="K35" s="133"/>
      <c r="L35" s="132">
        <v>1081198.2</v>
      </c>
      <c r="M35" s="132"/>
      <c r="N35" s="147">
        <v>0</v>
      </c>
      <c r="O35" s="125"/>
    </row>
    <row r="36" spans="1:15" s="124" customFormat="1" ht="18" customHeight="1" x14ac:dyDescent="0.45">
      <c r="C36" s="124" t="s">
        <v>80</v>
      </c>
      <c r="F36" s="131"/>
      <c r="G36" s="131"/>
      <c r="H36" s="134">
        <v>245000</v>
      </c>
      <c r="I36" s="132"/>
      <c r="J36" s="134">
        <v>2500000</v>
      </c>
      <c r="K36" s="133"/>
      <c r="L36" s="134">
        <v>200000</v>
      </c>
      <c r="M36" s="132"/>
      <c r="N36" s="134">
        <v>2500000</v>
      </c>
      <c r="O36" s="125"/>
    </row>
    <row r="37" spans="1:15" s="124" customFormat="1" ht="18" customHeight="1" x14ac:dyDescent="0.45">
      <c r="B37" s="124" t="s">
        <v>77</v>
      </c>
      <c r="F37" s="131"/>
      <c r="G37" s="131"/>
      <c r="H37" s="133">
        <f>SUM(H25:H36)</f>
        <v>164410348.45999998</v>
      </c>
      <c r="I37" s="132"/>
      <c r="J37" s="133">
        <v>123185258.55</v>
      </c>
      <c r="K37" s="133"/>
      <c r="L37" s="133">
        <f>SUM(L25:L36)</f>
        <v>168698106.96999997</v>
      </c>
      <c r="M37" s="132"/>
      <c r="N37" s="133">
        <v>127251864.43000001</v>
      </c>
      <c r="O37" s="125"/>
    </row>
    <row r="38" spans="1:15" s="124" customFormat="1" ht="18" customHeight="1" x14ac:dyDescent="0.45">
      <c r="B38" s="124" t="s">
        <v>129</v>
      </c>
      <c r="F38" s="131"/>
      <c r="G38" s="131"/>
      <c r="H38" s="134">
        <v>-10666539.42</v>
      </c>
      <c r="I38" s="132"/>
      <c r="J38" s="134">
        <v>-9799728.8399999999</v>
      </c>
      <c r="K38" s="132"/>
      <c r="L38" s="134">
        <v>-10666539.42</v>
      </c>
      <c r="M38" s="132"/>
      <c r="N38" s="134">
        <v>-9799328.1199999992</v>
      </c>
      <c r="O38" s="125"/>
    </row>
    <row r="39" spans="1:15" s="124" customFormat="1" ht="18" customHeight="1" x14ac:dyDescent="0.45">
      <c r="D39" s="186" t="s">
        <v>75</v>
      </c>
      <c r="E39" s="186"/>
      <c r="F39" s="186"/>
      <c r="G39" s="131"/>
      <c r="H39" s="134">
        <f>SUM(H37:H38)</f>
        <v>153743809.03999999</v>
      </c>
      <c r="I39" s="132"/>
      <c r="J39" s="134">
        <v>113385529.70999998</v>
      </c>
      <c r="K39" s="132"/>
      <c r="L39" s="134">
        <f>SUM(L37:L38)</f>
        <v>158031567.54999998</v>
      </c>
      <c r="M39" s="132"/>
      <c r="N39" s="134">
        <v>117452536.31000015</v>
      </c>
      <c r="O39" s="125"/>
    </row>
    <row r="40" spans="1:15" ht="24" customHeight="1" x14ac:dyDescent="0.6">
      <c r="A40" s="182" t="s">
        <v>164</v>
      </c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82"/>
      <c r="M40" s="182"/>
      <c r="N40" s="182"/>
    </row>
    <row r="41" spans="1:15" ht="24" customHeight="1" x14ac:dyDescent="0.6">
      <c r="A41" s="183" t="s">
        <v>103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</row>
    <row r="42" spans="1:15" ht="24" customHeight="1" x14ac:dyDescent="0.6">
      <c r="A42" s="183" t="s">
        <v>20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</row>
    <row r="43" spans="1:15" ht="24" customHeight="1" x14ac:dyDescent="0.6">
      <c r="A43" s="183" t="s">
        <v>147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36"/>
    </row>
    <row r="44" spans="1:15" s="135" customFormat="1" ht="18" customHeight="1" x14ac:dyDescent="0.45">
      <c r="H44" s="188" t="s">
        <v>104</v>
      </c>
      <c r="I44" s="188"/>
      <c r="J44" s="188"/>
      <c r="K44" s="188"/>
      <c r="L44" s="188"/>
      <c r="M44" s="188"/>
      <c r="N44" s="188"/>
      <c r="O44" s="136"/>
    </row>
    <row r="45" spans="1:15" s="135" customFormat="1" ht="18" customHeight="1" x14ac:dyDescent="0.45">
      <c r="H45" s="189" t="s">
        <v>35</v>
      </c>
      <c r="I45" s="189"/>
      <c r="J45" s="189"/>
      <c r="L45" s="189" t="s">
        <v>36</v>
      </c>
      <c r="M45" s="189"/>
      <c r="N45" s="189"/>
      <c r="O45" s="136"/>
    </row>
    <row r="46" spans="1:15" s="135" customFormat="1" ht="18" customHeight="1" x14ac:dyDescent="0.45">
      <c r="F46" s="137"/>
      <c r="H46" s="127" t="s">
        <v>121</v>
      </c>
      <c r="I46" s="128"/>
      <c r="J46" s="127" t="s">
        <v>81</v>
      </c>
      <c r="K46" s="128"/>
      <c r="L46" s="127" t="s">
        <v>121</v>
      </c>
      <c r="M46" s="128"/>
      <c r="N46" s="127" t="s">
        <v>81</v>
      </c>
      <c r="O46" s="136"/>
    </row>
    <row r="47" spans="1:15" s="135" customFormat="1" ht="18" customHeight="1" x14ac:dyDescent="0.45">
      <c r="A47" s="138" t="s">
        <v>29</v>
      </c>
      <c r="F47" s="137"/>
      <c r="H47" s="132"/>
      <c r="I47" s="139"/>
      <c r="J47" s="132"/>
      <c r="K47" s="140"/>
      <c r="L47" s="132"/>
      <c r="M47" s="139"/>
      <c r="N47" s="132"/>
      <c r="O47" s="136"/>
    </row>
    <row r="48" spans="1:15" s="135" customFormat="1" ht="18" customHeight="1" x14ac:dyDescent="0.45">
      <c r="B48" s="135" t="s">
        <v>134</v>
      </c>
      <c r="F48" s="137"/>
      <c r="H48" s="132">
        <v>-75624</v>
      </c>
      <c r="I48" s="139"/>
      <c r="J48" s="133">
        <v>-2410</v>
      </c>
      <c r="K48" s="140"/>
      <c r="L48" s="133">
        <v>-160624</v>
      </c>
      <c r="M48" s="133"/>
      <c r="N48" s="133">
        <v>88090</v>
      </c>
      <c r="O48" s="136"/>
    </row>
    <row r="49" spans="1:15" s="135" customFormat="1" ht="18" customHeight="1" x14ac:dyDescent="0.45">
      <c r="B49" s="135" t="s">
        <v>123</v>
      </c>
      <c r="F49" s="141"/>
      <c r="G49" s="141"/>
      <c r="H49" s="147">
        <v>0</v>
      </c>
      <c r="I49" s="133"/>
      <c r="J49" s="147">
        <v>0</v>
      </c>
      <c r="K49" s="140"/>
      <c r="L49" s="147">
        <v>0</v>
      </c>
      <c r="M49" s="133"/>
      <c r="N49" s="133">
        <v>-3187250</v>
      </c>
      <c r="O49" s="136"/>
    </row>
    <row r="50" spans="1:15" s="135" customFormat="1" ht="18" customHeight="1" x14ac:dyDescent="0.45">
      <c r="B50" s="135" t="s">
        <v>99</v>
      </c>
      <c r="F50" s="141"/>
      <c r="G50" s="141"/>
      <c r="H50" s="133">
        <f>-2051915.68+475000</f>
        <v>-1576915.68</v>
      </c>
      <c r="I50" s="133"/>
      <c r="J50" s="133">
        <v>-8387770.4499999993</v>
      </c>
      <c r="K50" s="140"/>
      <c r="L50" s="133">
        <f>-3609949.59+475000</f>
        <v>-3134949.59</v>
      </c>
      <c r="M50" s="133"/>
      <c r="N50" s="133">
        <v>-7060387.8399999999</v>
      </c>
      <c r="O50" s="136"/>
    </row>
    <row r="51" spans="1:15" s="135" customFormat="1" ht="18" customHeight="1" x14ac:dyDescent="0.45">
      <c r="B51" s="135" t="s">
        <v>82</v>
      </c>
      <c r="F51" s="141"/>
      <c r="G51" s="141"/>
      <c r="H51" s="133">
        <v>37246</v>
      </c>
      <c r="I51" s="133"/>
      <c r="J51" s="133">
        <v>22234.83</v>
      </c>
      <c r="K51" s="140"/>
      <c r="L51" s="133">
        <v>41243</v>
      </c>
      <c r="M51" s="133"/>
      <c r="N51" s="133">
        <v>22234.83</v>
      </c>
      <c r="O51" s="136"/>
    </row>
    <row r="52" spans="1:15" s="135" customFormat="1" ht="18" customHeight="1" x14ac:dyDescent="0.45">
      <c r="B52" s="135" t="s">
        <v>124</v>
      </c>
      <c r="F52" s="141"/>
      <c r="G52" s="141"/>
      <c r="H52" s="133">
        <f>-170181.69-475000</f>
        <v>-645181.68999999994</v>
      </c>
      <c r="I52" s="133"/>
      <c r="J52" s="133">
        <v>-77614</v>
      </c>
      <c r="K52" s="140"/>
      <c r="L52" s="133">
        <f>-170181.69-475000</f>
        <v>-645181.68999999994</v>
      </c>
      <c r="M52" s="133"/>
      <c r="N52" s="133">
        <v>-71659</v>
      </c>
      <c r="O52" s="136"/>
    </row>
    <row r="53" spans="1:15" s="135" customFormat="1" ht="18" customHeight="1" x14ac:dyDescent="0.45">
      <c r="B53" s="135" t="s">
        <v>125</v>
      </c>
      <c r="F53" s="141"/>
      <c r="G53" s="141"/>
      <c r="H53" s="147">
        <v>0</v>
      </c>
      <c r="I53" s="133"/>
      <c r="J53" s="133">
        <v>100089.99</v>
      </c>
      <c r="K53" s="140"/>
      <c r="L53" s="147">
        <v>0</v>
      </c>
      <c r="M53" s="133"/>
      <c r="N53" s="133">
        <v>100089.99</v>
      </c>
      <c r="O53" s="136"/>
    </row>
    <row r="54" spans="1:15" s="135" customFormat="1" ht="18" customHeight="1" x14ac:dyDescent="0.45">
      <c r="B54" s="135" t="s">
        <v>69</v>
      </c>
      <c r="F54" s="142">
        <v>145300</v>
      </c>
      <c r="G54" s="142"/>
      <c r="H54" s="132">
        <v>526524.91099999996</v>
      </c>
      <c r="I54" s="140"/>
      <c r="J54" s="132">
        <v>525884.91</v>
      </c>
      <c r="K54" s="132"/>
      <c r="L54" s="132">
        <v>505703.82</v>
      </c>
      <c r="M54" s="132"/>
      <c r="N54" s="132">
        <v>506908.4</v>
      </c>
      <c r="O54" s="136"/>
    </row>
    <row r="55" spans="1:15" s="135" customFormat="1" ht="18" customHeight="1" x14ac:dyDescent="0.45">
      <c r="C55" s="135" t="s">
        <v>91</v>
      </c>
      <c r="F55" s="141"/>
      <c r="G55" s="141"/>
      <c r="H55" s="143">
        <f>SUM(H48:H54)</f>
        <v>-1733950.4590000003</v>
      </c>
      <c r="I55" s="132"/>
      <c r="J55" s="143">
        <f>SUM(J48:J54)</f>
        <v>-7819584.7199999988</v>
      </c>
      <c r="K55" s="140"/>
      <c r="L55" s="143">
        <f>SUM(L48:L54)</f>
        <v>-3393808.46</v>
      </c>
      <c r="M55" s="132"/>
      <c r="N55" s="143">
        <f>SUM(N48:N54)</f>
        <v>-9601973.6199999992</v>
      </c>
      <c r="O55" s="136"/>
    </row>
    <row r="56" spans="1:15" s="135" customFormat="1" ht="18" customHeight="1" x14ac:dyDescent="0.45">
      <c r="F56" s="141"/>
      <c r="G56" s="141"/>
      <c r="H56" s="132"/>
      <c r="I56" s="140"/>
      <c r="J56" s="132"/>
      <c r="K56" s="140"/>
      <c r="L56" s="132"/>
      <c r="M56" s="140"/>
      <c r="N56" s="132"/>
      <c r="O56" s="136"/>
    </row>
    <row r="57" spans="1:15" s="135" customFormat="1" ht="18" customHeight="1" x14ac:dyDescent="0.45">
      <c r="A57" s="138" t="s">
        <v>21</v>
      </c>
      <c r="F57" s="141"/>
      <c r="G57" s="141"/>
      <c r="H57" s="132"/>
      <c r="I57" s="132"/>
      <c r="J57" s="132"/>
      <c r="K57" s="140"/>
      <c r="L57" s="132"/>
      <c r="M57" s="132"/>
      <c r="N57" s="132"/>
      <c r="O57" s="136"/>
    </row>
    <row r="58" spans="1:15" s="135" customFormat="1" ht="18" customHeight="1" x14ac:dyDescent="0.45">
      <c r="B58" s="135" t="s">
        <v>174</v>
      </c>
      <c r="F58" s="141"/>
      <c r="G58" s="141"/>
      <c r="H58" s="133">
        <v>-111603328.20999999</v>
      </c>
      <c r="I58" s="133"/>
      <c r="J58" s="133">
        <v>-64702837.340000004</v>
      </c>
      <c r="K58" s="140"/>
      <c r="L58" s="133">
        <v>-111603328.20999999</v>
      </c>
      <c r="M58" s="133"/>
      <c r="N58" s="133">
        <v>-64702837.340000004</v>
      </c>
      <c r="O58" s="136"/>
    </row>
    <row r="59" spans="1:15" s="135" customFormat="1" ht="18" customHeight="1" x14ac:dyDescent="0.45">
      <c r="B59" s="135" t="s">
        <v>137</v>
      </c>
      <c r="F59" s="141"/>
      <c r="G59" s="141"/>
      <c r="H59" s="147">
        <v>0</v>
      </c>
      <c r="I59" s="133"/>
      <c r="J59" s="133">
        <v>90000000</v>
      </c>
      <c r="K59" s="140"/>
      <c r="L59" s="147">
        <v>0</v>
      </c>
      <c r="M59" s="133"/>
      <c r="N59" s="133">
        <v>90000000</v>
      </c>
      <c r="O59" s="136"/>
    </row>
    <row r="60" spans="1:15" s="135" customFormat="1" ht="18" customHeight="1" x14ac:dyDescent="0.45">
      <c r="B60" s="135" t="s">
        <v>138</v>
      </c>
      <c r="F60" s="141"/>
      <c r="G60" s="141"/>
      <c r="H60" s="147">
        <v>0</v>
      </c>
      <c r="I60" s="133"/>
      <c r="J60" s="133">
        <v>-90000000</v>
      </c>
      <c r="K60" s="140"/>
      <c r="L60" s="147">
        <v>0</v>
      </c>
      <c r="M60" s="133"/>
      <c r="N60" s="133">
        <v>-90000000</v>
      </c>
      <c r="O60" s="136"/>
    </row>
    <row r="61" spans="1:15" s="135" customFormat="1" ht="18" customHeight="1" x14ac:dyDescent="0.45">
      <c r="B61" s="135" t="s">
        <v>139</v>
      </c>
      <c r="F61" s="141"/>
      <c r="G61" s="141"/>
      <c r="H61" s="133">
        <v>-35999416</v>
      </c>
      <c r="I61" s="133"/>
      <c r="J61" s="133">
        <v>-31499489</v>
      </c>
      <c r="K61" s="140"/>
      <c r="L61" s="133">
        <v>-35999416</v>
      </c>
      <c r="M61" s="133"/>
      <c r="N61" s="133">
        <v>-31499489</v>
      </c>
      <c r="O61" s="136"/>
    </row>
    <row r="62" spans="1:15" s="135" customFormat="1" ht="18" customHeight="1" x14ac:dyDescent="0.45">
      <c r="B62" s="135" t="s">
        <v>126</v>
      </c>
      <c r="F62" s="141"/>
      <c r="G62" s="141"/>
      <c r="H62" s="147">
        <v>0</v>
      </c>
      <c r="I62" s="133"/>
      <c r="J62" s="133">
        <v>2588130</v>
      </c>
      <c r="K62" s="140"/>
      <c r="L62" s="147">
        <v>0</v>
      </c>
      <c r="M62" s="147"/>
      <c r="N62" s="147">
        <v>0</v>
      </c>
      <c r="O62" s="136"/>
    </row>
    <row r="63" spans="1:15" s="135" customFormat="1" ht="18" customHeight="1" x14ac:dyDescent="0.45">
      <c r="B63" s="135" t="s">
        <v>100</v>
      </c>
      <c r="F63" s="141"/>
      <c r="G63" s="141"/>
      <c r="H63" s="133">
        <v>-655860.89</v>
      </c>
      <c r="I63" s="133"/>
      <c r="J63" s="133">
        <v>-965926.84999999963</v>
      </c>
      <c r="K63" s="140"/>
      <c r="L63" s="133">
        <v>-655860.89</v>
      </c>
      <c r="M63" s="133"/>
      <c r="N63" s="133">
        <v>-965926.84999999963</v>
      </c>
      <c r="O63" s="136"/>
    </row>
    <row r="64" spans="1:15" s="135" customFormat="1" ht="18" customHeight="1" x14ac:dyDescent="0.45">
      <c r="B64" s="124" t="s">
        <v>68</v>
      </c>
      <c r="C64" s="124"/>
      <c r="D64" s="124"/>
      <c r="E64" s="124"/>
      <c r="F64" s="141"/>
      <c r="G64" s="141"/>
      <c r="H64" s="134">
        <v>-2759662.1</v>
      </c>
      <c r="I64" s="133"/>
      <c r="J64" s="134">
        <v>-7439047.4099999992</v>
      </c>
      <c r="K64" s="140"/>
      <c r="L64" s="134">
        <v>-2759662.1</v>
      </c>
      <c r="M64" s="133"/>
      <c r="N64" s="134">
        <v>-7439047.4099999992</v>
      </c>
      <c r="O64" s="136"/>
    </row>
    <row r="65" spans="1:15" s="135" customFormat="1" ht="18" customHeight="1" x14ac:dyDescent="0.45">
      <c r="C65" s="187" t="s">
        <v>92</v>
      </c>
      <c r="D65" s="187"/>
      <c r="E65" s="187"/>
      <c r="F65" s="187"/>
      <c r="G65" s="141"/>
      <c r="H65" s="134">
        <f>SUM(H58:H64)</f>
        <v>-151018267.19999996</v>
      </c>
      <c r="I65" s="132"/>
      <c r="J65" s="143">
        <f>SUM(J58:J64)</f>
        <v>-102019170.59999999</v>
      </c>
      <c r="K65" s="140"/>
      <c r="L65" s="134">
        <f>SUM(L58:L64)</f>
        <v>-151018267.19999996</v>
      </c>
      <c r="M65" s="132"/>
      <c r="N65" s="143">
        <f>SUM(N58:N64)</f>
        <v>-104607300.59999999</v>
      </c>
      <c r="O65" s="136"/>
    </row>
    <row r="66" spans="1:15" s="135" customFormat="1" ht="18" customHeight="1" x14ac:dyDescent="0.45">
      <c r="A66" s="135" t="s">
        <v>76</v>
      </c>
      <c r="F66" s="141"/>
      <c r="G66" s="141"/>
      <c r="H66" s="132">
        <f>+H39+H55+H65</f>
        <v>991591.38100004196</v>
      </c>
      <c r="I66" s="132"/>
      <c r="J66" s="132">
        <f>+J39+J55+J65</f>
        <v>3546774.3899999857</v>
      </c>
      <c r="K66" s="140"/>
      <c r="L66" s="132">
        <f>+L39+L55+L65</f>
        <v>3619491.8900000155</v>
      </c>
      <c r="M66" s="132"/>
      <c r="N66" s="132">
        <f>+N39+N55+N65</f>
        <v>3243262.0900001526</v>
      </c>
      <c r="O66" s="136"/>
    </row>
    <row r="67" spans="1:15" s="135" customFormat="1" ht="18" customHeight="1" x14ac:dyDescent="0.45">
      <c r="A67" s="135" t="s">
        <v>172</v>
      </c>
      <c r="F67" s="144"/>
      <c r="G67" s="141"/>
      <c r="H67" s="132">
        <v>81876053.629999995</v>
      </c>
      <c r="I67" s="132"/>
      <c r="J67" s="132">
        <v>78329279.24000001</v>
      </c>
      <c r="K67" s="140"/>
      <c r="L67" s="132">
        <v>74901442.620000005</v>
      </c>
      <c r="M67" s="132"/>
      <c r="N67" s="132">
        <v>71658180.530000016</v>
      </c>
      <c r="O67" s="136"/>
    </row>
    <row r="68" spans="1:15" s="135" customFormat="1" ht="18" customHeight="1" thickBot="1" x14ac:dyDescent="0.5">
      <c r="A68" s="135" t="s">
        <v>173</v>
      </c>
      <c r="F68" s="144"/>
      <c r="G68" s="141"/>
      <c r="H68" s="145">
        <f>SUM(H66:H67)</f>
        <v>82867645.011000037</v>
      </c>
      <c r="I68" s="132"/>
      <c r="J68" s="145">
        <f>SUM(J66:J67)</f>
        <v>81876053.629999995</v>
      </c>
      <c r="K68" s="140"/>
      <c r="L68" s="145">
        <f>SUM(L66:L67)</f>
        <v>78520934.51000002</v>
      </c>
      <c r="M68" s="132"/>
      <c r="N68" s="145">
        <f>SUM(N66:N67)</f>
        <v>74901442.620000169</v>
      </c>
      <c r="O68" s="136"/>
    </row>
    <row r="69" spans="1:15" s="135" customFormat="1" ht="17.100000000000001" customHeight="1" thickTop="1" x14ac:dyDescent="0.45">
      <c r="F69" s="144"/>
      <c r="G69" s="141"/>
      <c r="H69" s="133"/>
      <c r="I69" s="132"/>
      <c r="J69" s="133"/>
      <c r="K69" s="140"/>
      <c r="L69" s="133"/>
      <c r="M69" s="132"/>
      <c r="N69" s="133"/>
      <c r="O69" s="136"/>
    </row>
    <row r="70" spans="1:15" s="135" customFormat="1" ht="18" customHeight="1" x14ac:dyDescent="0.45">
      <c r="A70" s="138" t="s">
        <v>63</v>
      </c>
      <c r="H70" s="161"/>
      <c r="I70" s="161"/>
      <c r="J70" s="161"/>
      <c r="K70" s="161"/>
      <c r="L70" s="161"/>
      <c r="M70" s="161"/>
      <c r="N70" s="161"/>
    </row>
    <row r="71" spans="1:15" s="135" customFormat="1" ht="18" customHeight="1" x14ac:dyDescent="0.45">
      <c r="A71" s="135" t="s">
        <v>140</v>
      </c>
    </row>
    <row r="72" spans="1:15" s="135" customFormat="1" ht="17.399999999999999" x14ac:dyDescent="0.45">
      <c r="B72" s="135" t="s">
        <v>160</v>
      </c>
    </row>
    <row r="73" spans="1:15" s="135" customFormat="1" ht="17.399999999999999" x14ac:dyDescent="0.45">
      <c r="B73" s="135" t="s">
        <v>171</v>
      </c>
    </row>
    <row r="74" spans="1:15" s="135" customFormat="1" ht="23.4" x14ac:dyDescent="0.6">
      <c r="B74" s="135" t="s">
        <v>161</v>
      </c>
      <c r="O74" s="122"/>
    </row>
    <row r="75" spans="1:15" ht="18" customHeight="1" x14ac:dyDescent="0.6">
      <c r="A75" s="135"/>
      <c r="B75" s="135"/>
      <c r="C75" s="135"/>
      <c r="D75" s="135"/>
    </row>
    <row r="76" spans="1:15" ht="18" customHeight="1" x14ac:dyDescent="0.6"/>
    <row r="77" spans="1:15" ht="18" customHeight="1" x14ac:dyDescent="0.6">
      <c r="B77" s="135"/>
    </row>
    <row r="78" spans="1:15" ht="16.350000000000001" customHeight="1" x14ac:dyDescent="0.6"/>
    <row r="79" spans="1:15" ht="16.350000000000001" customHeight="1" x14ac:dyDescent="0.6"/>
    <row r="80" spans="1:15" ht="16.350000000000001" customHeight="1" x14ac:dyDescent="0.6"/>
    <row r="81" ht="16.350000000000001" customHeight="1" x14ac:dyDescent="0.6"/>
    <row r="82" ht="16.350000000000001" customHeight="1" x14ac:dyDescent="0.6"/>
    <row r="83" ht="15" customHeight="1" x14ac:dyDescent="0.6"/>
    <row r="84" ht="15" customHeight="1" x14ac:dyDescent="0.6"/>
    <row r="85" ht="15" customHeight="1" x14ac:dyDescent="0.6"/>
    <row r="86" ht="15" customHeight="1" x14ac:dyDescent="0.6"/>
    <row r="87" ht="15" customHeight="1" x14ac:dyDescent="0.6"/>
    <row r="88" ht="15" customHeight="1" x14ac:dyDescent="0.6"/>
    <row r="89" ht="15" customHeight="1" x14ac:dyDescent="0.6"/>
    <row r="90" ht="15" customHeight="1" x14ac:dyDescent="0.6"/>
    <row r="91" ht="15" customHeight="1" x14ac:dyDescent="0.6"/>
    <row r="92" ht="15" customHeight="1" x14ac:dyDescent="0.6"/>
  </sheetData>
  <mergeCells count="16">
    <mergeCell ref="C65:F65"/>
    <mergeCell ref="A42:N42"/>
    <mergeCell ref="A43:N43"/>
    <mergeCell ref="H44:N44"/>
    <mergeCell ref="H45:J45"/>
    <mergeCell ref="L45:N45"/>
    <mergeCell ref="H6:J6"/>
    <mergeCell ref="L6:N6"/>
    <mergeCell ref="D39:F39"/>
    <mergeCell ref="A40:N40"/>
    <mergeCell ref="A41:N41"/>
    <mergeCell ref="A1:N1"/>
    <mergeCell ref="A2:N2"/>
    <mergeCell ref="A3:N3"/>
    <mergeCell ref="A4:N4"/>
    <mergeCell ref="H5:N5"/>
  </mergeCells>
  <phoneticPr fontId="8" type="noConversion"/>
  <pageMargins left="1.181102362204724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  <ignoredErrors>
    <ignoredError sqref="H7:N7 H46:N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kannika sriavam</cp:lastModifiedBy>
  <cp:lastPrinted>2026-02-25T13:48:36Z</cp:lastPrinted>
  <dcterms:created xsi:type="dcterms:W3CDTF">2003-10-16T04:11:37Z</dcterms:created>
  <dcterms:modified xsi:type="dcterms:W3CDTF">2026-02-26T09:16:19Z</dcterms:modified>
</cp:coreProperties>
</file>