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60E1401-3B66-4461-98C0-25CCD15606E2}" xr6:coauthVersionLast="47" xr6:coauthVersionMax="47" xr10:uidLastSave="{00000000-0000-0000-0000-000000000000}"/>
  <bookViews>
    <workbookView xWindow="-110" yWindow="-110" windowWidth="19420" windowHeight="11500" tabRatio="762" firstSheet="2" activeTab="6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CF!$A$1:$O$97</definedName>
    <definedName name="_xlnm.Print_Area" localSheetId="2">FS!$A$1:$K$87</definedName>
    <definedName name="_xlnm.Print_Area" localSheetId="3">PL!$A$1:$O$57</definedName>
    <definedName name="_xlnm.Print_Area" localSheetId="4">SE_conso!$A$1:$X$29</definedName>
    <definedName name="_xlnm.Print_Area" localSheetId="5">SE_separate!$A$1:$N$16</definedName>
    <definedName name="_xlnm.Print_Titles" localSheetId="3">PL!$1:$8</definedName>
  </definedNames>
  <calcPr calcId="191029"/>
</workbook>
</file>

<file path=xl/calcChain.xml><?xml version="1.0" encoding="utf-8"?>
<calcChain xmlns="http://schemas.openxmlformats.org/spreadsheetml/2006/main">
  <c r="T28" i="9" l="1"/>
  <c r="T24" i="9"/>
  <c r="T21" i="9"/>
  <c r="T20" i="9"/>
  <c r="T17" i="9"/>
  <c r="T15" i="9"/>
  <c r="T14" i="9"/>
  <c r="O68" i="10"/>
  <c r="M68" i="10"/>
  <c r="K68" i="10"/>
  <c r="I68" i="10"/>
  <c r="O78" i="10" l="1"/>
  <c r="M78" i="10"/>
  <c r="K78" i="10"/>
  <c r="N14" i="12" l="1"/>
  <c r="N11" i="12"/>
  <c r="N10" i="12"/>
  <c r="I78" i="10" l="1"/>
  <c r="K90" i="10" l="1"/>
  <c r="K95" i="10"/>
  <c r="O42" i="13"/>
  <c r="O38" i="13"/>
  <c r="O44" i="13" s="1"/>
  <c r="O20" i="13"/>
  <c r="O13" i="13"/>
  <c r="K42" i="13"/>
  <c r="K44" i="13" s="1"/>
  <c r="K38" i="13"/>
  <c r="K20" i="13"/>
  <c r="K13" i="13"/>
  <c r="K22" i="13" s="1"/>
  <c r="K26" i="13" s="1"/>
  <c r="K30" i="13" s="1"/>
  <c r="K9" i="10" s="1"/>
  <c r="K31" i="10" s="1"/>
  <c r="K45" i="10" s="1"/>
  <c r="K80" i="10" s="1"/>
  <c r="K84" i="10" s="1"/>
  <c r="O22" i="13" l="1"/>
  <c r="O26" i="13" s="1"/>
  <c r="O30" i="13" s="1"/>
  <c r="O51" i="13"/>
  <c r="O49" i="13"/>
  <c r="O57" i="13" s="1"/>
  <c r="O46" i="13"/>
  <c r="O53" i="13" s="1"/>
  <c r="O55" i="13" s="1"/>
  <c r="K51" i="13"/>
  <c r="K49" i="13" s="1"/>
  <c r="K57" i="13" s="1"/>
  <c r="K46" i="13"/>
  <c r="K55" i="13" s="1"/>
  <c r="K53" i="13" s="1"/>
  <c r="O50" i="13" l="1"/>
  <c r="D13" i="12"/>
  <c r="L12" i="12"/>
  <c r="N12" i="12" s="1"/>
  <c r="N13" i="12" s="1"/>
  <c r="X20" i="9"/>
  <c r="D22" i="9"/>
  <c r="D18" i="9"/>
  <c r="V22" i="9"/>
  <c r="R22" i="9"/>
  <c r="P22" i="9"/>
  <c r="N22" i="9"/>
  <c r="L22" i="9"/>
  <c r="J22" i="9"/>
  <c r="H22" i="9"/>
  <c r="F22" i="9"/>
  <c r="M42" i="13"/>
  <c r="I42" i="13"/>
  <c r="M38" i="13"/>
  <c r="I38" i="13"/>
  <c r="P26" i="9" s="1"/>
  <c r="T26" i="9" s="1"/>
  <c r="M13" i="13"/>
  <c r="I13" i="13"/>
  <c r="M20" i="13"/>
  <c r="I20" i="13"/>
  <c r="T22" i="9" l="1"/>
  <c r="D23" i="9"/>
  <c r="I44" i="13"/>
  <c r="M44" i="13"/>
  <c r="I22" i="13"/>
  <c r="X22" i="9"/>
  <c r="M22" i="13"/>
  <c r="E57" i="1" l="1"/>
  <c r="G57" i="1"/>
  <c r="I57" i="1"/>
  <c r="K57" i="1"/>
  <c r="K21" i="1"/>
  <c r="I21" i="1"/>
  <c r="G21" i="1"/>
  <c r="E21" i="1"/>
  <c r="X28" i="9" l="1"/>
  <c r="J13" i="12" l="1"/>
  <c r="H13" i="12"/>
  <c r="F13" i="12"/>
  <c r="V25" i="9" l="1"/>
  <c r="N27" i="9" l="1"/>
  <c r="L27" i="9"/>
  <c r="J27" i="9"/>
  <c r="H27" i="9"/>
  <c r="F27" i="9"/>
  <c r="D27" i="9"/>
  <c r="D29" i="9" s="1"/>
  <c r="X24" i="9" l="1"/>
  <c r="X21" i="9"/>
  <c r="X15" i="9"/>
  <c r="R18" i="9"/>
  <c r="N18" i="9"/>
  <c r="N23" i="9" s="1"/>
  <c r="N29" i="9" s="1"/>
  <c r="L18" i="9"/>
  <c r="L23" i="9" s="1"/>
  <c r="L29" i="9" s="1"/>
  <c r="J18" i="9"/>
  <c r="J23" i="9" s="1"/>
  <c r="J29" i="9" s="1"/>
  <c r="H18" i="9"/>
  <c r="H23" i="9" s="1"/>
  <c r="H29" i="9" s="1"/>
  <c r="F18" i="9"/>
  <c r="F23" i="9" s="1"/>
  <c r="F29" i="9" s="1"/>
  <c r="R23" i="9" l="1"/>
  <c r="G82" i="1" s="1"/>
  <c r="D16" i="12"/>
  <c r="X14" i="9" l="1"/>
  <c r="X17" i="9"/>
  <c r="K35" i="1" l="1"/>
  <c r="G35" i="1"/>
  <c r="E63" i="1"/>
  <c r="I35" i="1"/>
  <c r="E35" i="1"/>
  <c r="E76" i="1"/>
  <c r="J16" i="12"/>
  <c r="F16" i="12"/>
  <c r="H16" i="12" l="1"/>
  <c r="V27" i="9"/>
  <c r="R27" i="9" l="1"/>
  <c r="R29" i="9" s="1"/>
  <c r="E82" i="1" s="1"/>
  <c r="X26" i="9" l="1"/>
  <c r="O95" i="10" l="1"/>
  <c r="M95" i="10"/>
  <c r="I95" i="10"/>
  <c r="D30" i="9" l="1"/>
  <c r="G80" i="1" l="1"/>
  <c r="F30" i="9" l="1"/>
  <c r="F17" i="12" l="1"/>
  <c r="J30" i="9"/>
  <c r="V16" i="9"/>
  <c r="H17" i="12"/>
  <c r="D17" i="12"/>
  <c r="K63" i="1"/>
  <c r="I37" i="1"/>
  <c r="I63" i="1"/>
  <c r="G63" i="1"/>
  <c r="H30" i="9"/>
  <c r="L30" i="9"/>
  <c r="E80" i="1"/>
  <c r="A1" i="13"/>
  <c r="N87" i="1"/>
  <c r="P87" i="1"/>
  <c r="R87" i="1"/>
  <c r="V87" i="1"/>
  <c r="O90" i="10"/>
  <c r="M90" i="10"/>
  <c r="I90" i="10"/>
  <c r="I82" i="10"/>
  <c r="M82" i="10"/>
  <c r="A1" i="12"/>
  <c r="A1" i="10"/>
  <c r="A40" i="1"/>
  <c r="A38" i="1"/>
  <c r="A1" i="9"/>
  <c r="V18" i="9" l="1"/>
  <c r="V23" i="9" s="1"/>
  <c r="V29" i="9" s="1"/>
  <c r="G37" i="1"/>
  <c r="K80" i="1"/>
  <c r="I80" i="1"/>
  <c r="N30" i="9"/>
  <c r="A46" i="10"/>
  <c r="M26" i="13"/>
  <c r="M30" i="13" s="1"/>
  <c r="M49" i="13" s="1"/>
  <c r="K37" i="1"/>
  <c r="I26" i="13"/>
  <c r="I30" i="13" s="1"/>
  <c r="G65" i="1"/>
  <c r="I65" i="1"/>
  <c r="E37" i="1"/>
  <c r="K65" i="1"/>
  <c r="E65" i="1"/>
  <c r="I51" i="13" l="1"/>
  <c r="I49" i="13" s="1"/>
  <c r="I57" i="13" s="1"/>
  <c r="I46" i="13"/>
  <c r="I55" i="13" s="1"/>
  <c r="I53" i="13" s="1"/>
  <c r="M51" i="13"/>
  <c r="M50" i="13" s="1"/>
  <c r="M46" i="13"/>
  <c r="M53" i="13" s="1"/>
  <c r="O9" i="10"/>
  <c r="E84" i="1"/>
  <c r="V30" i="9" s="1"/>
  <c r="G84" i="1"/>
  <c r="M57" i="13"/>
  <c r="J17" i="12"/>
  <c r="M9" i="10"/>
  <c r="M31" i="10" s="1"/>
  <c r="M45" i="10" s="1"/>
  <c r="I9" i="10"/>
  <c r="I31" i="10" s="1"/>
  <c r="I45" i="10" s="1"/>
  <c r="O31" i="10" l="1"/>
  <c r="O45" i="10" s="1"/>
  <c r="O80" i="10" s="1"/>
  <c r="P16" i="9"/>
  <c r="T16" i="9" s="1"/>
  <c r="M80" i="10"/>
  <c r="M84" i="10" s="1"/>
  <c r="O84" i="10" l="1"/>
  <c r="T90" i="10" s="1"/>
  <c r="R90" i="10"/>
  <c r="P18" i="9"/>
  <c r="P23" i="9" s="1"/>
  <c r="S90" i="10"/>
  <c r="S84" i="10"/>
  <c r="I80" i="10"/>
  <c r="I84" i="10" s="1"/>
  <c r="L13" i="12" l="1"/>
  <c r="G81" i="1"/>
  <c r="G83" i="1" s="1"/>
  <c r="T18" i="9"/>
  <c r="T23" i="9" s="1"/>
  <c r="X16" i="9"/>
  <c r="X18" i="9" s="1"/>
  <c r="X23" i="9" s="1"/>
  <c r="Q90" i="10"/>
  <c r="Q84" i="10"/>
  <c r="K81" i="1" l="1"/>
  <c r="K83" i="1" s="1"/>
  <c r="K85" i="1" s="1"/>
  <c r="K87" i="1" s="1"/>
  <c r="T37" i="1" s="1"/>
  <c r="G85" i="1"/>
  <c r="G87" i="1" s="1"/>
  <c r="P37" i="1" s="1"/>
  <c r="W87" i="1" l="1"/>
  <c r="S87" i="1"/>
  <c r="K94" i="1"/>
  <c r="G94" i="1"/>
  <c r="O87" i="1"/>
  <c r="P25" i="9" l="1"/>
  <c r="T25" i="9" s="1"/>
  <c r="P27" i="9" l="1"/>
  <c r="P29" i="9" l="1"/>
  <c r="E81" i="1" s="1"/>
  <c r="T27" i="9"/>
  <c r="T29" i="9" s="1"/>
  <c r="X25" i="9"/>
  <c r="X27" i="9" s="1"/>
  <c r="X29" i="9" s="1"/>
  <c r="E83" i="1" l="1"/>
  <c r="P30" i="9"/>
  <c r="P31" i="9" s="1"/>
  <c r="E85" i="1" l="1"/>
  <c r="T30" i="9"/>
  <c r="E87" i="1"/>
  <c r="Y29" i="9"/>
  <c r="X30" i="9"/>
  <c r="N37" i="1" l="1"/>
  <c r="M87" i="1"/>
  <c r="E94" i="1"/>
  <c r="M55" i="13" l="1"/>
  <c r="L15" i="12"/>
  <c r="N15" i="12" s="1"/>
  <c r="N16" i="12" s="1"/>
  <c r="L16" i="12" l="1"/>
  <c r="I81" i="1" l="1"/>
  <c r="I83" i="1" s="1"/>
  <c r="I85" i="1" s="1"/>
  <c r="I87" i="1" s="1"/>
  <c r="L17" i="12" l="1"/>
  <c r="R37" i="1"/>
  <c r="I94" i="1"/>
</calcChain>
</file>

<file path=xl/sharedStrings.xml><?xml version="1.0" encoding="utf-8"?>
<sst xmlns="http://schemas.openxmlformats.org/spreadsheetml/2006/main" count="326" uniqueCount="255">
  <si>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</si>
  <si>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</si>
  <si>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</si>
  <si>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</si>
  <si>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</si>
  <si>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</si>
  <si>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</si>
  <si>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</si>
  <si>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</si>
  <si>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</si>
  <si>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</si>
  <si>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</si>
  <si>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</si>
  <si>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</si>
  <si>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</si>
  <si>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</si>
  <si>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</si>
  <si>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</si>
  <si>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</si>
  <si>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</si>
  <si>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</si>
  <si>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</si>
  <si>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</si>
  <si>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</si>
  <si>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</si>
  <si>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</si>
  <si>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</si>
  <si>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</si>
  <si>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</si>
  <si>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</si>
  <si>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</si>
  <si>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</si>
  <si>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</si>
  <si>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</si>
  <si>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</si>
  <si>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</si>
  <si>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</si>
  <si>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</si>
  <si>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</si>
  <si>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</si>
  <si>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</si>
  <si>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</si>
  <si>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</si>
  <si>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</si>
  <si>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</si>
  <si>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</si>
  <si>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</si>
  <si>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</si>
  <si>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</si>
  <si>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</si>
  <si>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</si>
  <si>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</si>
  <si>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</si>
  <si>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</si>
  <si>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</si>
  <si>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</si>
  <si>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</si>
  <si>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</si>
  <si>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</si>
  <si>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</si>
  <si>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</si>
  <si>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</si>
  <si>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</si>
  <si>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</si>
  <si>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</si>
  <si>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</si>
  <si>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</si>
  <si>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</si>
  <si>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</si>
  <si>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</si>
  <si>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</si>
  <si>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</si>
  <si>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</si>
  <si>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</si>
  <si>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</si>
  <si>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</si>
  <si>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</si>
  <si>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</si>
  <si>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</si>
  <si>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</si>
  <si>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</si>
  <si>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</si>
  <si>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</si>
  <si>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</si>
  <si>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</si>
  <si>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</si>
  <si>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</si>
  <si>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</si>
  <si>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</si>
  <si>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</si>
  <si>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</si>
  <si>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</si>
  <si>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</si>
  <si>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</si>
  <si>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</si>
  <si>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</si>
  <si>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</si>
  <si>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</si>
  <si>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จ่ายชำระเงินสด</t>
  </si>
  <si>
    <t>2)</t>
  </si>
  <si>
    <t>ซื้อโปรแกรมคอมพิวเตอร์</t>
  </si>
  <si>
    <t>จ่ายต้นทุนทางการเงิน</t>
  </si>
  <si>
    <t>-  เงินสด</t>
  </si>
  <si>
    <t>-  เงินฝากธนาคาร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</si>
  <si>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</si>
  <si>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</si>
  <si>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</si>
  <si>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</si>
  <si>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</si>
  <si>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</si>
  <si>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</si>
  <si>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</si>
  <si>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</si>
  <si>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</si>
  <si>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</si>
  <si>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</si>
  <si>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</si>
  <si>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ลูกหนี้การค้าระยะยาว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</si>
  <si>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</si>
  <si>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</si>
  <si>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</si>
  <si>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</si>
  <si>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</si>
  <si>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</si>
  <si>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</si>
  <si>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</si>
  <si>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</si>
  <si>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</si>
  <si>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</si>
  <si>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</si>
  <si>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</si>
  <si>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</si>
  <si>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</si>
  <si>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</si>
  <si>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</si>
  <si>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</si>
  <si>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</si>
  <si>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</si>
  <si>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</si>
  <si>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</si>
  <si>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</si>
  <si>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</si>
  <si>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</si>
  <si>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</si>
  <si>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</si>
  <si>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</si>
  <si>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การเปลี่ยนแปลงส่วนได้เสียที่ไม่มีอำนาจควบคุม</t>
  </si>
  <si>
    <t>3)</t>
  </si>
  <si>
    <t>4, 6</t>
  </si>
  <si>
    <t>7</t>
  </si>
  <si>
    <t>กำไรจากการขายสินทรัพย์ถาวร</t>
  </si>
  <si>
    <t>314,000,000 หุ้น หุ้นละ 0.50 บาท</t>
  </si>
  <si>
    <t>อสังหาริมทรัพย์เพื่อการลงทุนเพิ่มขึ้นโดย</t>
  </si>
  <si>
    <t>ตัดบัญชีสินทรัพย์ถาวร</t>
  </si>
  <si>
    <t>รายการที่ไม่จัดประเภทเข้าไว้ในกำไรหรือขาดทุนในภายหลัง: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</si>
  <si>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</si>
  <si>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</si>
  <si>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</si>
  <si>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</si>
  <si>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</si>
  <si>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</si>
  <si>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</si>
  <si>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</si>
  <si>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(กลับรายการ) ค่าเผื่อการลดมูลค่าของสินค้าคงเหลือ</t>
  </si>
  <si>
    <t>ลูกหนี้ตามสัญญาเช่าเงินทุน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</si>
  <si>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</si>
  <si>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</si>
  <si>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เงินให้กู้ยืมแก่กิจการที่เกี่ยวข้องกัน</t>
  </si>
  <si>
    <t>รายการที่อาจถูกจัดประเภทเข้าไว้ในกำไรหรือขาดทุนในภายหลัง:</t>
  </si>
  <si>
    <t>รายการที่อาจถูกจัดประเภทเข้าไว้ในกำไรหรือขาดทุนในภายหลัง - สุทธิจากภาษี</t>
  </si>
  <si>
    <t>ที่เป็นเงินตรา</t>
  </si>
  <si>
    <t>ต่างประเทศ</t>
  </si>
  <si>
    <t>- สุทธิจากภาษี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</si>
  <si>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</si>
  <si>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ส่วนต่างจากการรวมธุรกิจภายใต้</t>
  </si>
  <si>
    <t>กำไรจากการขายเงินลงทุนระยะสั้นในหน่วยลงทุน</t>
  </si>
  <si>
    <t>สินทรัพย์สิทธิการใช้เพิ่มขึ้นโดยหนี้สินตามสัญญาเช่า</t>
  </si>
  <si>
    <t>ยอดคงเหลือ ณ วันที่ 31 ธันวาคม 2567</t>
  </si>
  <si>
    <t>ของบริษัทใหญ่</t>
  </si>
  <si>
    <t>บริษัทย่อยที่ถือหุ้นทางตรงและทางอ้อมเพิ่มทุน</t>
  </si>
  <si>
    <t>ส่วนต่ำกว่าทุนจากการเพิ่มสัดส่วน</t>
  </si>
  <si>
    <t xml:space="preserve">     การลงทุนในบริษัทย่อย</t>
  </si>
  <si>
    <t>งบฐานะการเงิน</t>
  </si>
  <si>
    <t>งบฐานะการเงิน (ต่อ)</t>
  </si>
  <si>
    <t>เงินลงทุนในตราสารทุน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</si>
  <si>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</si>
  <si>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</si>
  <si>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</si>
  <si>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</si>
  <si>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</si>
  <si>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เงินกู้ยืมระยะสั้นจากสถาบันการเงิน</t>
  </si>
  <si>
    <t xml:space="preserve">ที่กำหนดให้วัดมูลค่าด้วยมูลค่ายุติธรรมผ่านกำไรขาดทุนเบ็ดเสร็จอื่น </t>
  </si>
  <si>
    <t>รายการที่ไม่จัดประเภทเข้าไว้ในกำไรหรือขาดทุนในภายหลัง - สุทธิจากภาษี</t>
  </si>
  <si>
    <t>ค่าใช้จ่ายอื่น</t>
  </si>
  <si>
    <t>รายได้ (ค่าใช้จ่าย) ภาษีเงินได้</t>
  </si>
  <si>
    <t>งบการเปลี่ยนแปลงส่วนของผู้ถือหุ้น</t>
  </si>
  <si>
    <t>ผู้ถือหุ้น</t>
  </si>
  <si>
    <t>งบการเปลี่ยนแปลงส่วนของผู้ถือหุ้น (ต่อ)</t>
  </si>
  <si>
    <t>(รายได้) ค่าใช้จ่ายภาษีเงินได้</t>
  </si>
  <si>
    <t>เงินลงทุนในตราสารทุนเพิ่มขึ้น</t>
  </si>
  <si>
    <t>เงินลงทุนระยะยาวในตราสารหนี้ลดลง</t>
  </si>
  <si>
    <t>กำไร (ขาดทุน) เบ็ดเสร็จอื่นสำหรับปี - สุทธิจากภาษี</t>
  </si>
  <si>
    <t>กำไร (ขาดทุน) เบ็ดเสร็จอื่น</t>
  </si>
  <si>
    <t>ตัดบัญชีภาษีเงินได้หัก ณ ที่จ่าย และภาษีเงินได้หัก ณ ที่จ่ายที่ขอคืนไม่ได้</t>
  </si>
  <si>
    <t>-  รับชำระจากลูกหนี้การค้า</t>
  </si>
  <si>
    <t>ณ 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</si>
  <si>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</si>
  <si>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</si>
  <si>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สำหรับปีสิ้นสุดวันที่ 31 ธันวาคม 2568</t>
  </si>
  <si>
    <t>27</t>
  </si>
  <si>
    <t>เงินลงทุนระยะสั้น</t>
  </si>
  <si>
    <t>บริษัทย่อยที่ถือหุ้นทางตรงเพิ่มทุน</t>
  </si>
  <si>
    <t>กำไรที่ยังไม่เกิดขึ้นจริงจากการปรับมูลค่ายุติธรรมของเงินลงทุน</t>
  </si>
  <si>
    <t>(กลับรายการ) ค่าเผื่อผลขาดทุนด้านเครดิตที่คาดว่าจะเกิดขึ้น</t>
  </si>
  <si>
    <t>จ่ายผลประโยชน์พนักงาน</t>
  </si>
  <si>
    <t>8, 15, 19, 30</t>
  </si>
  <si>
    <t>5, 28</t>
  </si>
  <si>
    <t>9, 19</t>
  </si>
  <si>
    <t>12, 28</t>
  </si>
  <si>
    <t>13</t>
  </si>
  <si>
    <t>14, 15, 19</t>
  </si>
  <si>
    <t>17</t>
  </si>
  <si>
    <t>18</t>
  </si>
  <si>
    <t>16, 20</t>
  </si>
  <si>
    <t>21</t>
  </si>
  <si>
    <t>4, 14</t>
  </si>
  <si>
    <t>25</t>
  </si>
  <si>
    <t>12, 18</t>
  </si>
  <si>
    <t>26</t>
  </si>
  <si>
    <t>ผลขาดทุนจากการด้อยค่าของเงินลงทุนในบริษัทย่อย</t>
  </si>
  <si>
    <t>(กลับรายการ) ประมาณการหนี้สินผลประโยชน์พนักงานเมื่อเกษียณอายุ</t>
  </si>
  <si>
    <t>เงินปันผลจ่ายให้ส่วนได้เสียที่ไม่มีอำนาจควบคุม</t>
  </si>
  <si>
    <t>ผลต่างจากการแปลงค่างบการเงิน</t>
  </si>
  <si>
    <t>เงินลงทุนในบริษัทย่อย - สุทธิ</t>
  </si>
  <si>
    <t>4, 8</t>
  </si>
  <si>
    <t>เงินลงทุนระยะสั้นในหน่วยลงทุน (เพิ่มขึ้น) ลดลง</t>
  </si>
  <si>
    <t>เงินกู้ยืมระยะสั้นจากสถาบันการเงินเพิ่มขึ้น (ลดลง)</t>
  </si>
  <si>
    <t>องค์ประกอบอื่นของ</t>
  </si>
  <si>
    <t xml:space="preserve">เงินสดสุทธิได้มาจากกิจกรรมดำเนินงาน </t>
  </si>
  <si>
    <t>เงินให้กู้ยืมแก่กิจการที่เกี่ยวข้องกันลดลง</t>
  </si>
  <si>
    <t>8, 14, 15, 19</t>
  </si>
  <si>
    <t>ส่วนต่ำกว่าทุนจากการเพิ่มสัดส่วนการลงทุน</t>
  </si>
  <si>
    <t>องค์ประกอบอื่นของส่วนของผู้ถือหุ้น</t>
  </si>
  <si>
    <t>กำไร (ขาดทุน) จากการเปลี่ยนแปลงมูลค่าของเงินลงทุนในตราสารทุน</t>
  </si>
  <si>
    <t>ผลต่างของอัตรา</t>
  </si>
  <si>
    <t>แลกเปลี่ยนจากการ</t>
  </si>
  <si>
    <t>แปลงค่างบการเงิน</t>
  </si>
  <si>
    <t>ส่วนเกิน (ต่ำกว่า)</t>
  </si>
  <si>
    <t>ทุนจากการ</t>
  </si>
  <si>
    <t>เพิ่มสัดส่วน</t>
  </si>
  <si>
    <t>ขาดทุนเบ็ดเสร็จอื่นสำหรับปี</t>
  </si>
  <si>
    <t>รายการปรับกระทบกำไรสำหรับปีเป็นเงินสดสุทธิได้มาจากกิจกรรมดำเนินงาน</t>
  </si>
  <si>
    <t>(กำไร) ขาดทุนจากอัตราแลกเปลี่ยนเงินตราต่างประเทศที่ยังไม่เกิดขึ้นจริง - สุทธิ</t>
  </si>
  <si>
    <t>ขาดทุนจากการปรับมูลค่ายุติธรรมของสินทรัพย์ทางการเงินที่ยังไม่เกิดขึ้นจริง</t>
  </si>
  <si>
    <t>ค่าเผื่อการด้อยค่าของสินทรัพย์ถาวรและโปรแกรมคอมพิวเตอร์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</si>
</sst>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00_-;\-* #,##0.000_-;_-* &quot;-&quot;??_-;_-@_-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4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/>
    <xf numFmtId="167" fontId="7" fillId="0" borderId="3" xfId="1" applyNumberFormat="1" applyFont="1" applyBorder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166" fontId="14" fillId="0" borderId="6" xfId="1" applyNumberFormat="1" applyFont="1" applyFill="1" applyBorder="1" applyAlignment="1"/>
    <xf numFmtId="164" fontId="7" fillId="0" borderId="6" xfId="1" applyFont="1" applyFill="1" applyBorder="1" applyAlignment="1"/>
    <xf numFmtId="165" fontId="7" fillId="0" borderId="6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165" fontId="7" fillId="0" borderId="2" xfId="1" applyNumberFormat="1" applyFont="1" applyFill="1" applyBorder="1" applyAlignment="1" applyProtection="1"/>
    <xf numFmtId="40" fontId="7" fillId="0" borderId="0" xfId="0" quotePrefix="1" applyNumberFormat="1" applyFont="1"/>
    <xf numFmtId="164" fontId="7" fillId="0" borderId="2" xfId="1" applyFont="1" applyFill="1" applyBorder="1" applyAlignment="1" applyProtection="1"/>
    <xf numFmtId="37" fontId="7" fillId="0" borderId="6" xfId="4" quotePrefix="1" applyNumberFormat="1" applyFont="1" applyBorder="1"/>
    <xf numFmtId="38" fontId="7" fillId="0" borderId="6" xfId="4" applyNumberFormat="1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6" fontId="14" fillId="0" borderId="2" xfId="1" applyNumberFormat="1" applyFont="1" applyFill="1" applyBorder="1" applyAlignment="1"/>
    <xf numFmtId="166" fontId="14" fillId="0" borderId="4" xfId="1" applyNumberFormat="1" applyFont="1" applyFill="1" applyBorder="1" applyAlignment="1"/>
    <xf numFmtId="166" fontId="14" fillId="0" borderId="3" xfId="1" applyNumberFormat="1" applyFont="1" applyFill="1" applyBorder="1" applyAlignment="1"/>
    <xf numFmtId="166" fontId="14" fillId="0" borderId="0" xfId="1" applyNumberFormat="1" applyFont="1" applyFill="1" applyAlignment="1"/>
    <xf numFmtId="166" fontId="7" fillId="0" borderId="0" xfId="1" quotePrefix="1" applyNumberFormat="1" applyFont="1" applyFill="1" applyBorder="1" applyAlignment="1" applyProtection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 applyProtection="1"/>
    <xf numFmtId="166" fontId="7" fillId="0" borderId="6" xfId="1" quotePrefix="1" applyNumberFormat="1" applyFont="1" applyFill="1" applyBorder="1" applyAlignment="1" applyProtection="1"/>
    <xf numFmtId="166" fontId="7" fillId="0" borderId="0" xfId="1" quotePrefix="1" applyNumberFormat="1" applyFont="1" applyFill="1" applyBorder="1" applyAlignment="1" applyProtection="1">
      <alignment horizontal="center"/>
    </xf>
    <xf numFmtId="166" fontId="7" fillId="0" borderId="0" xfId="2" applyNumberFormat="1" applyFont="1" applyFill="1" applyBorder="1" applyAlignment="1" applyProtection="1"/>
    <xf numFmtId="0" fontId="7" fillId="0" borderId="6" xfId="0" applyFont="1" applyBorder="1" applyAlignment="1">
      <alignment horizontal="center" wrapText="1"/>
    </xf>
    <xf numFmtId="41" fontId="7" fillId="0" borderId="6" xfId="1" applyNumberFormat="1" applyFont="1" applyFill="1" applyBorder="1" applyAlignment="1" applyProtection="1"/>
    <xf numFmtId="41" fontId="7" fillId="0" borderId="2" xfId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3" xfId="1" applyNumberFormat="1" applyFont="1" applyFill="1" applyBorder="1" applyAlignment="1" applyProtection="1"/>
    <xf numFmtId="38" fontId="7" fillId="0" borderId="1" xfId="4" applyNumberFormat="1" applyFont="1" applyBorder="1" applyAlignment="1">
      <alignment horizontal="center"/>
    </xf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1" fontId="7" fillId="0" borderId="6" xfId="29" applyNumberFormat="1" applyFont="1" applyBorder="1" applyAlignment="1">
      <alignment horizontal="center" vertical="top"/>
    </xf>
    <xf numFmtId="37" fontId="6" fillId="0" borderId="0" xfId="4" applyNumberFormat="1" applyFont="1"/>
    <xf numFmtId="49" fontId="12" fillId="0" borderId="0" xfId="4" applyNumberFormat="1" applyFont="1" applyAlignment="1">
      <alignment horizontal="center"/>
    </xf>
    <xf numFmtId="0" fontId="7" fillId="0" borderId="0" xfId="0" applyFont="1"/>
    <xf numFmtId="164" fontId="7" fillId="0" borderId="0" xfId="1" applyFont="1" applyFill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40" fontId="15" fillId="0" borderId="0" xfId="4" applyNumberFormat="1" applyFont="1" applyAlignment="1">
      <alignment horizontal="left"/>
    </xf>
    <xf numFmtId="0" fontId="15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38" fontId="14" fillId="0" borderId="1" xfId="4" applyNumberFormat="1" applyFont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"/>
    </xf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166" fontId="7" fillId="0" borderId="0" xfId="4" quotePrefix="1" applyNumberFormat="1" applyFont="1"/>
    <xf numFmtId="166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166" fontId="7" fillId="0" borderId="0" xfId="4" applyNumberFormat="1" applyFont="1"/>
    <xf numFmtId="166" fontId="7" fillId="0" borderId="6" xfId="4" applyNumberFormat="1" applyFont="1" applyBorder="1"/>
    <xf numFmtId="166" fontId="7" fillId="0" borderId="0" xfId="0" applyNumberFormat="1" applyFont="1"/>
    <xf numFmtId="166" fontId="7" fillId="0" borderId="2" xfId="4" applyNumberFormat="1" applyFont="1" applyBorder="1"/>
    <xf numFmtId="166" fontId="6" fillId="0" borderId="0" xfId="4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6" fontId="7" fillId="0" borderId="0" xfId="29" applyNumberFormat="1" applyFont="1" applyAlignment="1">
      <alignment horizontal="right" vertical="top"/>
    </xf>
    <xf numFmtId="40" fontId="6" fillId="0" borderId="0" xfId="6" applyNumberFormat="1" applyFont="1"/>
    <xf numFmtId="41" fontId="7" fillId="0" borderId="0" xfId="4" applyNumberFormat="1" applyFont="1" applyAlignment="1">
      <alignment horizontal="center"/>
    </xf>
    <xf numFmtId="41" fontId="7" fillId="0" borderId="0" xfId="4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0" fontId="7" fillId="0" borderId="0" xfId="27" applyFont="1" applyAlignment="1">
      <alignment horizontal="left"/>
    </xf>
    <xf numFmtId="49" fontId="7" fillId="0" borderId="0" xfId="4" quotePrefix="1" applyNumberFormat="1" applyFont="1"/>
    <xf numFmtId="49" fontId="7" fillId="0" borderId="0" xfId="4" applyNumberFormat="1" applyFont="1"/>
    <xf numFmtId="0" fontId="12" fillId="0" borderId="0" xfId="0" quotePrefix="1" applyFont="1"/>
    <xf numFmtId="40" fontId="7" fillId="0" borderId="0" xfId="27" applyNumberFormat="1" applyFont="1"/>
    <xf numFmtId="164" fontId="7" fillId="0" borderId="5" xfId="1" applyFont="1" applyFill="1" applyBorder="1"/>
    <xf numFmtId="0" fontId="14" fillId="0" borderId="0" xfId="29" applyFont="1" applyAlignment="1">
      <alignment horizontal="right" vertical="top"/>
    </xf>
    <xf numFmtId="0" fontId="14" fillId="0" borderId="0" xfId="3" quotePrefix="1" applyFont="1" applyAlignment="1">
      <alignment horizontal="centerContinuous"/>
    </xf>
    <xf numFmtId="165" fontId="14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5" fontId="14" fillId="0" borderId="4" xfId="1" applyNumberFormat="1" applyFont="1" applyFill="1" applyBorder="1" applyAlignment="1">
      <alignment horizontal="center" wrapText="1"/>
    </xf>
    <xf numFmtId="165" fontId="14" fillId="0" borderId="6" xfId="1" applyNumberFormat="1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wrapText="1"/>
    </xf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2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00000000-0005-0000-0000-000001000000}"/>
    <cellStyle name="Comma 2" xfId="9" xr:uid="{00000000-0005-0000-0000-000002000000}"/>
    <cellStyle name="Comma 2 2" xfId="15" xr:uid="{00000000-0005-0000-0000-000003000000}"/>
    <cellStyle name="Comma 2 2 3" xfId="17" xr:uid="{00000000-0005-0000-0000-000004000000}"/>
    <cellStyle name="Comma 2 7" xfId="13" xr:uid="{00000000-0005-0000-0000-000005000000}"/>
    <cellStyle name="Comma 3" xfId="19" xr:uid="{00000000-0005-0000-0000-000006000000}"/>
    <cellStyle name="Comma 3 2 2" xfId="25" xr:uid="{00000000-0005-0000-0000-000007000000}"/>
    <cellStyle name="Comma 4" xfId="8" xr:uid="{00000000-0005-0000-0000-000008000000}"/>
    <cellStyle name="Comma_top311204_cpico" xfId="2" xr:uid="{00000000-0005-0000-0000-000009000000}"/>
    <cellStyle name="Normal" xfId="0" builtinId="0"/>
    <cellStyle name="Normal 100" xfId="21" xr:uid="{00000000-0005-0000-0000-00000B000000}"/>
    <cellStyle name="Normal 2" xfId="6" xr:uid="{00000000-0005-0000-0000-00000C000000}"/>
    <cellStyle name="Normal 2 2 2 2" xfId="26" xr:uid="{00000000-0005-0000-0000-00000D000000}"/>
    <cellStyle name="Normal 2 3" xfId="12" xr:uid="{00000000-0005-0000-0000-00000E000000}"/>
    <cellStyle name="Normal 2 3 2" xfId="24" xr:uid="{00000000-0005-0000-0000-00000F000000}"/>
    <cellStyle name="Normal 3" xfId="7" xr:uid="{00000000-0005-0000-0000-000010000000}"/>
    <cellStyle name="Normal 3 2" xfId="10" xr:uid="{00000000-0005-0000-0000-000011000000}"/>
    <cellStyle name="Normal 3 5 2" xfId="16" xr:uid="{00000000-0005-0000-0000-000012000000}"/>
    <cellStyle name="Normal 4" xfId="5" xr:uid="{00000000-0005-0000-0000-000013000000}"/>
    <cellStyle name="Normal 4 2" xfId="20" xr:uid="{00000000-0005-0000-0000-000014000000}"/>
    <cellStyle name="Normal 5" xfId="11" xr:uid="{00000000-0005-0000-0000-000015000000}"/>
    <cellStyle name="Normal 50" xfId="27" xr:uid="{00000000-0005-0000-0000-000016000000}"/>
    <cellStyle name="Normal 9" xfId="14" xr:uid="{00000000-0005-0000-0000-000017000000}"/>
    <cellStyle name="Normal_T-59-Q1" xfId="3" xr:uid="{00000000-0005-0000-0000-000018000000}"/>
    <cellStyle name="Normal_T-87-Q3" xfId="29" xr:uid="{00000000-0005-0000-0000-000019000000}"/>
    <cellStyle name="Percent" xfId="28" builtinId="5"/>
    <cellStyle name="Percent 2" xfId="22" xr:uid="{00000000-0005-0000-0000-00001B000000}"/>
    <cellStyle name="Percent 3" xfId="18" xr:uid="{00000000-0005-0000-0000-00001C000000}"/>
    <cellStyle name="ปกติ_Sheet1" xfId="4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4"/>
  <sheetViews>
    <sheetView topLeftCell="A73" zoomScale="90" zoomScaleNormal="90" zoomScaleSheetLayoutView="90" workbookViewId="0">
      <selection activeCell="E83" sqref="E83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8.19921875" style="19" customWidth="1"/>
    <col min="4" max="4" width="1.09765625" style="19" customWidth="1"/>
    <col min="5" max="5" width="15.59765625" style="13" customWidth="1"/>
    <col min="6" max="6" width="1.09765625" style="2" customWidth="1"/>
    <col min="7" max="7" width="15.59765625" style="13" customWidth="1"/>
    <col min="8" max="8" width="1.09765625" style="19" customWidth="1"/>
    <col min="9" max="9" width="15.59765625" style="13" customWidth="1"/>
    <col min="10" max="10" width="1.09765625" style="2" customWidth="1"/>
    <col min="11" max="11" width="15.59765625" style="13" customWidth="1"/>
    <col min="12" max="12" width="6.09765625" style="2" customWidth="1"/>
    <col min="13" max="13" width="10" style="2" bestFit="1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123</v>
      </c>
      <c r="C1" s="109"/>
      <c r="D1" s="109"/>
      <c r="E1" s="1"/>
      <c r="F1" s="1"/>
      <c r="G1" s="1"/>
      <c r="H1" s="109"/>
      <c r="I1" s="1"/>
      <c r="J1" s="1"/>
      <c r="K1" s="1"/>
    </row>
    <row r="2" spans="1:11" s="3" customFormat="1" ht="21" customHeight="1">
      <c r="A2" s="3" t="s">
        <v>182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205</v>
      </c>
      <c r="C3" s="1"/>
      <c r="D3" s="1"/>
      <c r="E3" s="27"/>
      <c r="F3" s="1"/>
      <c r="G3" s="27"/>
      <c r="H3" s="1"/>
      <c r="I3" s="1"/>
      <c r="J3" s="1"/>
      <c r="K3" s="1"/>
    </row>
    <row r="4" spans="1:11" ht="21" customHeight="1">
      <c r="A4" s="4"/>
      <c r="C4" s="110"/>
      <c r="D4" s="110"/>
      <c r="E4" s="27"/>
      <c r="F4" s="4"/>
      <c r="G4" s="27"/>
      <c r="H4" s="110"/>
      <c r="I4" s="5"/>
      <c r="J4" s="4"/>
      <c r="K4" s="5"/>
    </row>
    <row r="5" spans="1:11" ht="21" customHeight="1">
      <c r="A5" s="4" t="s">
        <v>6</v>
      </c>
      <c r="C5" s="110"/>
      <c r="D5" s="110"/>
      <c r="E5" s="5"/>
      <c r="F5" s="4"/>
      <c r="G5" s="5"/>
      <c r="H5" s="110"/>
      <c r="I5" s="5"/>
      <c r="J5" s="4"/>
      <c r="K5" s="5"/>
    </row>
    <row r="6" spans="1:11" ht="21" customHeight="1">
      <c r="A6" s="4"/>
      <c r="C6" s="110"/>
      <c r="D6" s="110"/>
      <c r="E6" s="160" t="s">
        <v>132</v>
      </c>
      <c r="F6" s="160"/>
      <c r="G6" s="160"/>
      <c r="H6" s="160"/>
      <c r="I6" s="160"/>
      <c r="J6" s="160"/>
      <c r="K6" s="160"/>
    </row>
    <row r="7" spans="1:11" ht="21" customHeight="1">
      <c r="A7" s="4"/>
      <c r="C7" s="6"/>
      <c r="D7" s="6"/>
      <c r="E7" s="161" t="s">
        <v>44</v>
      </c>
      <c r="F7" s="161"/>
      <c r="G7" s="161"/>
      <c r="H7" s="25"/>
      <c r="I7" s="161" t="s">
        <v>45</v>
      </c>
      <c r="J7" s="161"/>
      <c r="K7" s="161"/>
    </row>
    <row r="8" spans="1:11" ht="21" customHeight="1">
      <c r="A8" s="4"/>
      <c r="C8" s="108" t="s">
        <v>4</v>
      </c>
      <c r="D8" s="6"/>
      <c r="E8" s="111">
        <v>2568</v>
      </c>
      <c r="F8" s="8"/>
      <c r="G8" s="111">
        <v>2567</v>
      </c>
      <c r="H8" s="6"/>
      <c r="I8" s="111">
        <v>2568</v>
      </c>
      <c r="J8" s="8"/>
      <c r="K8" s="111">
        <v>2567</v>
      </c>
    </row>
    <row r="9" spans="1:11" ht="21" customHeight="1">
      <c r="A9" s="4"/>
      <c r="C9" s="110"/>
      <c r="D9" s="110"/>
      <c r="E9" s="112"/>
      <c r="F9" s="112"/>
      <c r="G9" s="112"/>
      <c r="H9" s="110"/>
      <c r="I9" s="112"/>
      <c r="J9" s="112"/>
      <c r="K9" s="112"/>
    </row>
    <row r="10" spans="1:11" ht="21" customHeight="1">
      <c r="A10" s="1" t="s">
        <v>2</v>
      </c>
      <c r="C10" s="6"/>
      <c r="D10" s="6"/>
      <c r="E10" s="27"/>
      <c r="F10" s="27"/>
      <c r="G10" s="27"/>
      <c r="H10" s="34"/>
      <c r="I10" s="27"/>
      <c r="J10" s="27"/>
      <c r="K10" s="27"/>
    </row>
    <row r="11" spans="1:11" ht="21" customHeight="1">
      <c r="A11" s="10" t="s">
        <v>18</v>
      </c>
      <c r="C11" s="11"/>
      <c r="D11" s="11"/>
      <c r="E11" s="27">
        <v>52302</v>
      </c>
      <c r="F11" s="27"/>
      <c r="G11" s="27">
        <v>128086</v>
      </c>
      <c r="H11" s="27"/>
      <c r="I11" s="27">
        <v>7093</v>
      </c>
      <c r="J11" s="34"/>
      <c r="K11" s="27">
        <v>68134</v>
      </c>
    </row>
    <row r="12" spans="1:11" ht="21" customHeight="1">
      <c r="A12" s="10" t="s">
        <v>210</v>
      </c>
      <c r="C12" s="12" t="s">
        <v>216</v>
      </c>
      <c r="D12" s="12"/>
      <c r="E12" s="27">
        <v>294184</v>
      </c>
      <c r="F12" s="27"/>
      <c r="G12" s="27">
        <v>55008</v>
      </c>
      <c r="H12" s="27"/>
      <c r="I12" s="27">
        <v>283128</v>
      </c>
      <c r="J12" s="34"/>
      <c r="K12" s="27">
        <v>55008</v>
      </c>
    </row>
    <row r="13" spans="1:11" ht="21" customHeight="1">
      <c r="A13" s="10" t="s">
        <v>106</v>
      </c>
      <c r="C13" s="11" t="s">
        <v>148</v>
      </c>
      <c r="D13" s="12"/>
      <c r="E13" s="27">
        <v>411937</v>
      </c>
      <c r="F13" s="27"/>
      <c r="G13" s="27">
        <v>483318</v>
      </c>
      <c r="H13" s="27"/>
      <c r="I13" s="27">
        <v>107923</v>
      </c>
      <c r="J13" s="34"/>
      <c r="K13" s="27">
        <v>135939</v>
      </c>
    </row>
    <row r="14" spans="1:11" ht="21" customHeight="1">
      <c r="A14" s="10" t="s">
        <v>167</v>
      </c>
      <c r="C14" s="11" t="s">
        <v>149</v>
      </c>
      <c r="D14" s="12"/>
      <c r="E14" s="54">
        <v>0</v>
      </c>
      <c r="F14" s="27"/>
      <c r="G14" s="54">
        <v>0</v>
      </c>
      <c r="H14" s="27"/>
      <c r="I14" s="27">
        <v>55700</v>
      </c>
      <c r="J14" s="34"/>
      <c r="K14" s="27">
        <v>197700</v>
      </c>
    </row>
    <row r="15" spans="1:11" ht="21" customHeight="1">
      <c r="A15" s="10" t="s">
        <v>118</v>
      </c>
      <c r="C15" s="11"/>
      <c r="D15" s="12"/>
      <c r="E15" s="27"/>
      <c r="F15" s="27"/>
      <c r="G15" s="27"/>
      <c r="H15" s="27"/>
      <c r="I15" s="27"/>
      <c r="J15" s="34"/>
      <c r="K15" s="27"/>
    </row>
    <row r="16" spans="1:11" ht="21" customHeight="1">
      <c r="A16" s="10"/>
      <c r="B16" s="2" t="s">
        <v>119</v>
      </c>
      <c r="C16" s="11" t="s">
        <v>105</v>
      </c>
      <c r="D16" s="12"/>
      <c r="E16" s="64">
        <v>15713</v>
      </c>
      <c r="F16" s="27"/>
      <c r="G16" s="64">
        <v>10470</v>
      </c>
      <c r="H16" s="27"/>
      <c r="I16" s="54">
        <v>0</v>
      </c>
      <c r="J16" s="34"/>
      <c r="K16" s="54">
        <v>0</v>
      </c>
    </row>
    <row r="17" spans="1:11" ht="21" customHeight="1">
      <c r="A17" s="10" t="s">
        <v>161</v>
      </c>
      <c r="C17" s="12"/>
      <c r="D17" s="12"/>
      <c r="E17" s="27"/>
      <c r="F17" s="41"/>
      <c r="G17" s="27"/>
      <c r="H17" s="41"/>
      <c r="I17" s="27"/>
      <c r="J17" s="34"/>
      <c r="K17" s="27"/>
    </row>
    <row r="18" spans="1:11" ht="21" customHeight="1">
      <c r="B18" s="2" t="s">
        <v>120</v>
      </c>
      <c r="C18" s="11" t="s">
        <v>85</v>
      </c>
      <c r="D18" s="12"/>
      <c r="E18" s="27">
        <v>7181</v>
      </c>
      <c r="F18" s="27"/>
      <c r="G18" s="27">
        <v>7565</v>
      </c>
      <c r="H18" s="27"/>
      <c r="I18" s="54">
        <v>0</v>
      </c>
      <c r="J18" s="34"/>
      <c r="K18" s="54">
        <v>0</v>
      </c>
    </row>
    <row r="19" spans="1:11" ht="21" customHeight="1">
      <c r="A19" s="10" t="s">
        <v>35</v>
      </c>
      <c r="C19" s="12" t="s">
        <v>215</v>
      </c>
      <c r="D19" s="12"/>
      <c r="E19" s="27">
        <v>239562</v>
      </c>
      <c r="F19" s="27"/>
      <c r="G19" s="27">
        <v>264711</v>
      </c>
      <c r="H19" s="27"/>
      <c r="I19" s="27">
        <v>94793</v>
      </c>
      <c r="J19" s="34"/>
      <c r="K19" s="27">
        <v>90120</v>
      </c>
    </row>
    <row r="20" spans="1:11" ht="21" customHeight="1">
      <c r="A20" s="10" t="s">
        <v>7</v>
      </c>
      <c r="C20" s="12" t="s">
        <v>104</v>
      </c>
      <c r="D20" s="12"/>
      <c r="E20" s="27">
        <v>24929</v>
      </c>
      <c r="F20" s="27"/>
      <c r="G20" s="27">
        <v>70053</v>
      </c>
      <c r="H20" s="27"/>
      <c r="I20" s="27">
        <v>4413</v>
      </c>
      <c r="J20" s="34"/>
      <c r="K20" s="27">
        <v>7020</v>
      </c>
    </row>
    <row r="21" spans="1:11" ht="21" customHeight="1">
      <c r="A21" s="1" t="s">
        <v>8</v>
      </c>
      <c r="C21" s="12"/>
      <c r="D21" s="12"/>
      <c r="E21" s="28">
        <f>SUM(E11:E20)</f>
        <v>1045808</v>
      </c>
      <c r="F21" s="27"/>
      <c r="G21" s="28">
        <f>SUM(G11:G20)</f>
        <v>1019211</v>
      </c>
      <c r="H21" s="34"/>
      <c r="I21" s="28">
        <f>SUM(I11:I20)</f>
        <v>553050</v>
      </c>
      <c r="J21" s="27"/>
      <c r="K21" s="28">
        <f>SUM(K11:K20)</f>
        <v>553921</v>
      </c>
    </row>
    <row r="22" spans="1:11" ht="21" customHeight="1">
      <c r="A22" s="1"/>
      <c r="C22" s="12"/>
      <c r="D22" s="12"/>
      <c r="E22" s="27"/>
      <c r="F22" s="27"/>
      <c r="G22" s="33"/>
      <c r="H22" s="34"/>
      <c r="I22" s="27"/>
      <c r="J22" s="27"/>
      <c r="K22" s="33"/>
    </row>
    <row r="23" spans="1:11" ht="21" customHeight="1">
      <c r="A23" s="1" t="s">
        <v>5</v>
      </c>
      <c r="C23" s="12"/>
      <c r="D23" s="12"/>
      <c r="E23" s="27"/>
      <c r="F23" s="27"/>
      <c r="G23" s="33"/>
      <c r="H23" s="34"/>
      <c r="I23" s="27"/>
      <c r="J23" s="27"/>
      <c r="K23" s="33"/>
    </row>
    <row r="24" spans="1:11" ht="21" customHeight="1">
      <c r="A24" s="2" t="s">
        <v>127</v>
      </c>
      <c r="C24" s="113" t="s">
        <v>217</v>
      </c>
      <c r="D24" s="2"/>
      <c r="E24" s="29">
        <v>35983</v>
      </c>
      <c r="F24" s="29"/>
      <c r="G24" s="29">
        <v>35751</v>
      </c>
      <c r="H24" s="29"/>
      <c r="I24" s="29">
        <v>35983</v>
      </c>
      <c r="J24" s="29"/>
      <c r="K24" s="29">
        <v>31704</v>
      </c>
    </row>
    <row r="25" spans="1:11" ht="21" customHeight="1">
      <c r="A25" s="2" t="s">
        <v>121</v>
      </c>
      <c r="C25" s="113" t="s">
        <v>105</v>
      </c>
      <c r="D25" s="2"/>
      <c r="E25" s="69">
        <v>5969</v>
      </c>
      <c r="F25" s="29"/>
      <c r="G25" s="69">
        <v>12575</v>
      </c>
      <c r="H25" s="29"/>
      <c r="I25" s="69">
        <v>0</v>
      </c>
      <c r="J25" s="29"/>
      <c r="K25" s="69">
        <v>0</v>
      </c>
    </row>
    <row r="26" spans="1:11" ht="21" customHeight="1">
      <c r="A26" s="2" t="s">
        <v>162</v>
      </c>
      <c r="C26" s="11" t="s">
        <v>85</v>
      </c>
      <c r="D26" s="2"/>
      <c r="E26" s="69">
        <v>10269</v>
      </c>
      <c r="F26" s="29"/>
      <c r="G26" s="69">
        <v>13992</v>
      </c>
      <c r="H26" s="29"/>
      <c r="I26" s="69">
        <v>0</v>
      </c>
      <c r="J26" s="29"/>
      <c r="K26" s="69">
        <v>0</v>
      </c>
    </row>
    <row r="27" spans="1:11" ht="21" customHeight="1">
      <c r="A27" s="10" t="s">
        <v>184</v>
      </c>
      <c r="C27" s="12" t="s">
        <v>218</v>
      </c>
      <c r="D27" s="12"/>
      <c r="E27" s="69">
        <v>4828</v>
      </c>
      <c r="F27" s="31"/>
      <c r="G27" s="69">
        <v>7608</v>
      </c>
      <c r="H27" s="31"/>
      <c r="I27" s="69">
        <v>4828</v>
      </c>
      <c r="J27" s="34"/>
      <c r="K27" s="69">
        <v>7608</v>
      </c>
    </row>
    <row r="28" spans="1:11" ht="21" customHeight="1">
      <c r="A28" s="10" t="s">
        <v>233</v>
      </c>
      <c r="C28" s="12" t="s">
        <v>219</v>
      </c>
      <c r="D28" s="12"/>
      <c r="E28" s="69">
        <v>0</v>
      </c>
      <c r="F28" s="31"/>
      <c r="G28" s="69">
        <v>0</v>
      </c>
      <c r="H28" s="31"/>
      <c r="I28" s="31">
        <v>103222</v>
      </c>
      <c r="J28" s="34"/>
      <c r="K28" s="31">
        <v>106464</v>
      </c>
    </row>
    <row r="29" spans="1:11" ht="21" customHeight="1">
      <c r="A29" s="10" t="s">
        <v>46</v>
      </c>
      <c r="C29" s="113" t="s">
        <v>220</v>
      </c>
      <c r="D29" s="12"/>
      <c r="E29" s="31">
        <v>18586</v>
      </c>
      <c r="F29" s="31"/>
      <c r="G29" s="31">
        <v>20664</v>
      </c>
      <c r="H29" s="31"/>
      <c r="I29" s="31">
        <v>17734</v>
      </c>
      <c r="J29" s="34"/>
      <c r="K29" s="31">
        <v>23453</v>
      </c>
    </row>
    <row r="30" spans="1:11" ht="21" customHeight="1">
      <c r="A30" s="10" t="s">
        <v>39</v>
      </c>
      <c r="C30" s="113" t="s">
        <v>240</v>
      </c>
      <c r="D30" s="12"/>
      <c r="E30" s="31">
        <v>103357</v>
      </c>
      <c r="F30" s="31"/>
      <c r="G30" s="31">
        <v>113887</v>
      </c>
      <c r="H30" s="31"/>
      <c r="I30" s="31">
        <v>79170</v>
      </c>
      <c r="J30" s="34"/>
      <c r="K30" s="31">
        <v>80577</v>
      </c>
    </row>
    <row r="31" spans="1:11" ht="21" customHeight="1">
      <c r="A31" s="10" t="s">
        <v>77</v>
      </c>
      <c r="C31" s="12" t="s">
        <v>223</v>
      </c>
      <c r="D31" s="12"/>
      <c r="E31" s="31">
        <v>7251</v>
      </c>
      <c r="F31" s="31"/>
      <c r="G31" s="31">
        <v>10891</v>
      </c>
      <c r="H31" s="31"/>
      <c r="I31" s="60">
        <v>0</v>
      </c>
      <c r="J31" s="34"/>
      <c r="K31" s="60">
        <v>0</v>
      </c>
    </row>
    <row r="32" spans="1:11" ht="21" customHeight="1">
      <c r="A32" s="10" t="s">
        <v>24</v>
      </c>
      <c r="C32" s="11" t="s">
        <v>221</v>
      </c>
      <c r="D32" s="12"/>
      <c r="E32" s="31">
        <v>5111</v>
      </c>
      <c r="F32" s="31"/>
      <c r="G32" s="31">
        <v>6436</v>
      </c>
      <c r="H32" s="31"/>
      <c r="I32" s="31">
        <v>1203</v>
      </c>
      <c r="J32" s="34"/>
      <c r="K32" s="31">
        <v>1373</v>
      </c>
    </row>
    <row r="33" spans="1:24" ht="21" customHeight="1">
      <c r="A33" s="10" t="s">
        <v>159</v>
      </c>
      <c r="C33" s="12" t="s">
        <v>222</v>
      </c>
      <c r="D33" s="12"/>
      <c r="E33" s="31">
        <v>19852</v>
      </c>
      <c r="F33" s="31"/>
      <c r="G33" s="31">
        <v>10883</v>
      </c>
      <c r="H33" s="31"/>
      <c r="I33" s="31">
        <v>3994</v>
      </c>
      <c r="J33" s="34"/>
      <c r="K33" s="31">
        <v>3394</v>
      </c>
    </row>
    <row r="34" spans="1:24" ht="21" customHeight="1">
      <c r="A34" s="10" t="s">
        <v>40</v>
      </c>
      <c r="C34" s="12"/>
      <c r="D34" s="12"/>
      <c r="E34" s="31">
        <v>812</v>
      </c>
      <c r="F34" s="31"/>
      <c r="G34" s="31">
        <v>703</v>
      </c>
      <c r="H34" s="31"/>
      <c r="I34" s="31">
        <v>449</v>
      </c>
      <c r="J34" s="34"/>
      <c r="K34" s="31">
        <v>419</v>
      </c>
    </row>
    <row r="35" spans="1:24" ht="21" customHeight="1">
      <c r="A35" s="1" t="s">
        <v>9</v>
      </c>
      <c r="C35" s="12"/>
      <c r="D35" s="12"/>
      <c r="E35" s="28">
        <f>SUM(E24:E34)</f>
        <v>212018</v>
      </c>
      <c r="F35" s="27"/>
      <c r="G35" s="28">
        <f>SUM(G24:G34)</f>
        <v>233390</v>
      </c>
      <c r="H35" s="34"/>
      <c r="I35" s="28">
        <f>SUM(I24:I34)</f>
        <v>246583</v>
      </c>
      <c r="J35" s="27"/>
      <c r="K35" s="28">
        <f>SUM(K24:K34)</f>
        <v>254992</v>
      </c>
    </row>
    <row r="36" spans="1:24" ht="21" customHeight="1">
      <c r="A36" s="1"/>
      <c r="C36" s="6"/>
      <c r="D36" s="6"/>
      <c r="E36" s="27"/>
      <c r="F36" s="27"/>
      <c r="G36" s="27"/>
      <c r="H36" s="34"/>
      <c r="I36" s="27"/>
      <c r="J36" s="27"/>
      <c r="K36" s="27"/>
    </row>
    <row r="37" spans="1:24" ht="21" customHeight="1" thickBot="1">
      <c r="A37" s="1" t="s">
        <v>1</v>
      </c>
      <c r="C37" s="6"/>
      <c r="D37" s="6"/>
      <c r="E37" s="32">
        <f>E21+E35</f>
        <v>1257826</v>
      </c>
      <c r="F37" s="27"/>
      <c r="G37" s="32">
        <f>G21+G35</f>
        <v>1252601</v>
      </c>
      <c r="H37" s="34"/>
      <c r="I37" s="32">
        <f>I21+I35</f>
        <v>799633</v>
      </c>
      <c r="J37" s="27"/>
      <c r="K37" s="32">
        <f>K21+K35</f>
        <v>808913</v>
      </c>
      <c r="N37" s="55">
        <f>E37-E87</f>
        <v>0</v>
      </c>
      <c r="O37" s="55"/>
      <c r="P37" s="55">
        <f>G37-G87</f>
        <v>0</v>
      </c>
      <c r="Q37" s="55"/>
      <c r="R37" s="55">
        <f>I37-I87</f>
        <v>0</v>
      </c>
      <c r="S37" s="55"/>
      <c r="T37" s="55">
        <f>K37-K87</f>
        <v>0</v>
      </c>
      <c r="U37" s="55"/>
      <c r="V37" s="55"/>
      <c r="W37" s="55"/>
      <c r="X37" s="55"/>
    </row>
    <row r="38" spans="1:24" ht="21" customHeight="1" thickTop="1">
      <c r="A38" s="1" t="str">
        <f>A1</f>
        <v>บริษัท ไบโอซายน์ แอนิมัล เฮลธ์ จำกัด (มหาชน) และบริษัทย่อย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7"/>
    </row>
    <row r="39" spans="1:24" s="3" customFormat="1" ht="21" customHeight="1">
      <c r="A39" s="3" t="s">
        <v>183</v>
      </c>
      <c r="B39" s="4"/>
      <c r="C39" s="4"/>
      <c r="D39" s="4"/>
      <c r="E39" s="4"/>
      <c r="F39" s="4"/>
      <c r="H39" s="4"/>
      <c r="I39" s="4"/>
      <c r="J39" s="4"/>
    </row>
    <row r="40" spans="1:24" ht="21" customHeight="1">
      <c r="A40" s="1" t="str">
        <f>A3</f>
        <v>ณ วันที่ 31 ธันวาคม 2568</v>
      </c>
      <c r="B40" s="1"/>
      <c r="C40" s="1"/>
      <c r="D40" s="1"/>
      <c r="E40" s="1"/>
      <c r="F40" s="1"/>
      <c r="H40" s="1"/>
      <c r="I40" s="1"/>
      <c r="J40" s="1"/>
    </row>
    <row r="41" spans="1:24" ht="21" customHeight="1">
      <c r="A41" s="10"/>
      <c r="B41" s="1"/>
      <c r="C41" s="1"/>
      <c r="D41" s="1"/>
      <c r="E41" s="1"/>
      <c r="F41" s="1"/>
      <c r="H41" s="1"/>
      <c r="I41" s="1"/>
      <c r="J41" s="1"/>
    </row>
    <row r="42" spans="1:24" ht="21" customHeight="1">
      <c r="A42" s="4" t="s">
        <v>185</v>
      </c>
      <c r="C42" s="5"/>
      <c r="D42" s="5"/>
      <c r="E42" s="5"/>
      <c r="F42" s="4"/>
      <c r="G42" s="5"/>
      <c r="H42" s="5"/>
      <c r="I42" s="5"/>
      <c r="J42" s="4"/>
      <c r="K42" s="5"/>
    </row>
    <row r="43" spans="1:24" ht="21" customHeight="1">
      <c r="A43" s="4"/>
      <c r="C43" s="5"/>
      <c r="D43" s="5"/>
      <c r="E43" s="160" t="s">
        <v>132</v>
      </c>
      <c r="F43" s="160"/>
      <c r="G43" s="160"/>
      <c r="H43" s="160"/>
      <c r="I43" s="160"/>
      <c r="J43" s="160"/>
      <c r="K43" s="160"/>
    </row>
    <row r="44" spans="1:24" ht="21" customHeight="1">
      <c r="A44" s="4"/>
      <c r="C44" s="5"/>
      <c r="D44" s="5"/>
      <c r="E44" s="161" t="s">
        <v>44</v>
      </c>
      <c r="F44" s="161"/>
      <c r="G44" s="161"/>
      <c r="H44" s="25"/>
      <c r="I44" s="161" t="s">
        <v>45</v>
      </c>
      <c r="J44" s="161"/>
      <c r="K44" s="161"/>
    </row>
    <row r="45" spans="1:24" ht="21" customHeight="1">
      <c r="A45" s="4"/>
      <c r="C45" s="108" t="s">
        <v>4</v>
      </c>
      <c r="D45" s="6"/>
      <c r="E45" s="111">
        <v>2568</v>
      </c>
      <c r="F45" s="8"/>
      <c r="G45" s="111">
        <v>2567</v>
      </c>
      <c r="H45" s="6"/>
      <c r="I45" s="111">
        <v>2568</v>
      </c>
      <c r="J45" s="8"/>
      <c r="K45" s="111">
        <v>2567</v>
      </c>
    </row>
    <row r="46" spans="1:24" ht="10" customHeight="1">
      <c r="A46" s="4"/>
      <c r="C46" s="6"/>
      <c r="D46" s="6"/>
      <c r="E46" s="16"/>
      <c r="F46" s="8"/>
      <c r="G46" s="16"/>
      <c r="H46" s="6"/>
      <c r="I46" s="16"/>
      <c r="J46" s="8"/>
      <c r="K46" s="16"/>
    </row>
    <row r="47" spans="1:24" ht="21" customHeight="1">
      <c r="A47" s="1" t="s">
        <v>0</v>
      </c>
      <c r="C47" s="6"/>
      <c r="D47" s="6"/>
      <c r="E47" s="15"/>
      <c r="F47" s="10"/>
      <c r="G47" s="15"/>
      <c r="H47" s="6"/>
      <c r="I47" s="15"/>
      <c r="J47" s="10"/>
      <c r="K47" s="15"/>
    </row>
    <row r="48" spans="1:24" ht="21" customHeight="1">
      <c r="A48" s="10" t="s">
        <v>190</v>
      </c>
      <c r="C48" s="6">
        <v>19</v>
      </c>
      <c r="D48" s="6"/>
      <c r="E48" s="15">
        <v>17</v>
      </c>
      <c r="F48" s="10"/>
      <c r="G48" s="64">
        <v>43999</v>
      </c>
      <c r="H48" s="6"/>
      <c r="I48" s="115">
        <v>0</v>
      </c>
      <c r="J48" s="10"/>
      <c r="K48" s="64">
        <v>5000</v>
      </c>
    </row>
    <row r="49" spans="1:11" ht="21" customHeight="1">
      <c r="A49" s="10" t="s">
        <v>78</v>
      </c>
      <c r="C49" s="6"/>
      <c r="D49" s="6"/>
      <c r="E49" s="27"/>
      <c r="F49" s="27"/>
      <c r="G49" s="27"/>
      <c r="H49" s="27"/>
      <c r="I49" s="27"/>
      <c r="J49" s="34"/>
      <c r="K49" s="27"/>
    </row>
    <row r="50" spans="1:11" ht="21" customHeight="1">
      <c r="A50" s="18" t="s">
        <v>21</v>
      </c>
      <c r="B50" s="116" t="s">
        <v>25</v>
      </c>
      <c r="C50" s="6">
        <v>4</v>
      </c>
      <c r="D50" s="6"/>
      <c r="E50" s="27">
        <v>248</v>
      </c>
      <c r="F50" s="27"/>
      <c r="G50" s="27">
        <v>3675</v>
      </c>
      <c r="H50" s="27"/>
      <c r="I50" s="27">
        <v>1696</v>
      </c>
      <c r="J50" s="34"/>
      <c r="K50" s="27">
        <v>2161</v>
      </c>
    </row>
    <row r="51" spans="1:11" ht="21" customHeight="1">
      <c r="A51" s="18" t="s">
        <v>21</v>
      </c>
      <c r="B51" s="116" t="s">
        <v>22</v>
      </c>
      <c r="C51" s="6"/>
      <c r="D51" s="6"/>
      <c r="E51" s="27">
        <v>404668</v>
      </c>
      <c r="F51" s="27"/>
      <c r="G51" s="27">
        <v>318797</v>
      </c>
      <c r="H51" s="27"/>
      <c r="I51" s="27">
        <v>67496</v>
      </c>
      <c r="J51" s="34"/>
      <c r="K51" s="27">
        <v>52846</v>
      </c>
    </row>
    <row r="52" spans="1:11" ht="21" customHeight="1">
      <c r="A52" s="18" t="s">
        <v>70</v>
      </c>
      <c r="C52" s="6"/>
      <c r="D52" s="6"/>
      <c r="E52" s="27"/>
      <c r="F52" s="27"/>
      <c r="G52" s="27"/>
      <c r="H52" s="27"/>
      <c r="I52" s="27"/>
      <c r="J52" s="34"/>
      <c r="K52" s="27"/>
    </row>
    <row r="53" spans="1:11" ht="21" customHeight="1">
      <c r="B53" s="2" t="s">
        <v>71</v>
      </c>
      <c r="C53" s="6" t="s">
        <v>223</v>
      </c>
      <c r="D53" s="6"/>
      <c r="E53" s="27">
        <v>2254</v>
      </c>
      <c r="F53" s="27"/>
      <c r="G53" s="27">
        <v>4869</v>
      </c>
      <c r="H53" s="27"/>
      <c r="I53" s="54">
        <v>0</v>
      </c>
      <c r="J53" s="34"/>
      <c r="K53" s="27">
        <v>346</v>
      </c>
    </row>
    <row r="54" spans="1:11" ht="21" customHeight="1">
      <c r="A54" s="18" t="s">
        <v>28</v>
      </c>
      <c r="C54" s="6"/>
      <c r="D54" s="6"/>
      <c r="E54" s="27">
        <v>9826</v>
      </c>
      <c r="F54" s="27"/>
      <c r="G54" s="27">
        <v>9341</v>
      </c>
      <c r="H54" s="27"/>
      <c r="I54" s="64">
        <v>0</v>
      </c>
      <c r="J54" s="34"/>
      <c r="K54" s="64">
        <v>0</v>
      </c>
    </row>
    <row r="55" spans="1:11" ht="21" customHeight="1">
      <c r="A55" s="2" t="s">
        <v>36</v>
      </c>
      <c r="C55" s="6"/>
      <c r="D55" s="117"/>
      <c r="E55" s="27">
        <v>23629</v>
      </c>
      <c r="F55" s="27"/>
      <c r="G55" s="27">
        <v>33510</v>
      </c>
      <c r="H55" s="27"/>
      <c r="I55" s="27">
        <v>5366</v>
      </c>
      <c r="J55" s="38"/>
      <c r="K55" s="27">
        <v>10850</v>
      </c>
    </row>
    <row r="56" spans="1:11" ht="21" customHeight="1">
      <c r="A56" s="10" t="s">
        <v>23</v>
      </c>
      <c r="C56" s="117"/>
      <c r="D56" s="117"/>
      <c r="E56" s="27">
        <v>3283</v>
      </c>
      <c r="F56" s="27"/>
      <c r="G56" s="27">
        <v>6133</v>
      </c>
      <c r="H56" s="27"/>
      <c r="I56" s="27">
        <v>346</v>
      </c>
      <c r="J56" s="38"/>
      <c r="K56" s="27">
        <v>1055</v>
      </c>
    </row>
    <row r="57" spans="1:11" ht="21" customHeight="1">
      <c r="A57" s="1" t="s">
        <v>12</v>
      </c>
      <c r="C57" s="11"/>
      <c r="D57" s="11"/>
      <c r="E57" s="28">
        <f>SUM(E48:E56)</f>
        <v>443925</v>
      </c>
      <c r="F57" s="27"/>
      <c r="G57" s="28">
        <f>SUM(G48:G56)</f>
        <v>420324</v>
      </c>
      <c r="H57" s="35"/>
      <c r="I57" s="28">
        <f>SUM(I48:I56)</f>
        <v>74904</v>
      </c>
      <c r="J57" s="27"/>
      <c r="K57" s="28">
        <f>SUM(K48:K56)</f>
        <v>72258</v>
      </c>
    </row>
    <row r="58" spans="1:11" ht="10" customHeight="1">
      <c r="A58" s="10"/>
      <c r="C58" s="2"/>
      <c r="D58" s="2"/>
      <c r="E58" s="33"/>
      <c r="F58" s="33"/>
      <c r="G58" s="20"/>
      <c r="H58" s="20"/>
      <c r="I58" s="33"/>
      <c r="J58" s="33"/>
      <c r="K58" s="20"/>
    </row>
    <row r="59" spans="1:11" s="114" customFormat="1" ht="21" customHeight="1">
      <c r="A59" s="118" t="s">
        <v>13</v>
      </c>
      <c r="C59" s="117"/>
      <c r="D59" s="117"/>
      <c r="E59" s="20"/>
      <c r="F59" s="29"/>
      <c r="G59" s="33"/>
      <c r="H59" s="38"/>
      <c r="I59" s="20"/>
      <c r="J59" s="29"/>
      <c r="K59" s="33"/>
    </row>
    <row r="60" spans="1:11" s="114" customFormat="1" ht="21" customHeight="1">
      <c r="A60" s="114" t="s">
        <v>72</v>
      </c>
      <c r="C60" s="6" t="s">
        <v>223</v>
      </c>
      <c r="D60" s="117"/>
      <c r="E60" s="20">
        <v>3916</v>
      </c>
      <c r="F60" s="20"/>
      <c r="G60" s="20">
        <v>7100</v>
      </c>
      <c r="H60" s="20"/>
      <c r="I60" s="64">
        <v>0</v>
      </c>
      <c r="J60" s="38"/>
      <c r="K60" s="64">
        <v>0</v>
      </c>
    </row>
    <row r="61" spans="1:11" s="114" customFormat="1" ht="21" customHeight="1">
      <c r="A61" s="114" t="s">
        <v>107</v>
      </c>
      <c r="C61" s="117"/>
      <c r="D61" s="117"/>
      <c r="E61" s="20"/>
      <c r="F61" s="20"/>
      <c r="G61" s="20"/>
      <c r="H61" s="20"/>
      <c r="I61" s="20"/>
      <c r="J61" s="38"/>
      <c r="K61" s="20"/>
    </row>
    <row r="62" spans="1:11" s="114" customFormat="1" ht="21" customHeight="1">
      <c r="B62" s="114" t="s">
        <v>108</v>
      </c>
      <c r="C62" s="119" t="s">
        <v>224</v>
      </c>
      <c r="D62" s="117"/>
      <c r="E62" s="46">
        <v>11931</v>
      </c>
      <c r="F62" s="20"/>
      <c r="G62" s="20">
        <v>11450</v>
      </c>
      <c r="H62" s="20"/>
      <c r="I62" s="46">
        <v>2574</v>
      </c>
      <c r="J62" s="38"/>
      <c r="K62" s="20">
        <v>2134</v>
      </c>
    </row>
    <row r="63" spans="1:11" s="114" customFormat="1" ht="21" customHeight="1">
      <c r="A63" s="1" t="s">
        <v>38</v>
      </c>
      <c r="C63" s="117"/>
      <c r="D63" s="117"/>
      <c r="E63" s="20">
        <f>SUM(E60:E62)</f>
        <v>15847</v>
      </c>
      <c r="F63" s="29"/>
      <c r="G63" s="39">
        <f>SUM(G60:G62)</f>
        <v>18550</v>
      </c>
      <c r="H63" s="38"/>
      <c r="I63" s="20">
        <f>SUM(I60:I62)</f>
        <v>2574</v>
      </c>
      <c r="J63" s="29"/>
      <c r="K63" s="39">
        <f>SUM(K60:K62)</f>
        <v>2134</v>
      </c>
    </row>
    <row r="64" spans="1:11" ht="10" customHeight="1">
      <c r="A64" s="10"/>
      <c r="C64" s="2"/>
      <c r="D64" s="2"/>
      <c r="E64" s="37"/>
      <c r="F64" s="33"/>
      <c r="G64" s="20"/>
      <c r="H64" s="20"/>
      <c r="I64" s="37"/>
      <c r="J64" s="33"/>
      <c r="K64" s="20"/>
    </row>
    <row r="65" spans="1:13" ht="21" customHeight="1">
      <c r="A65" s="1" t="s">
        <v>14</v>
      </c>
      <c r="C65" s="120"/>
      <c r="D65" s="120"/>
      <c r="E65" s="40">
        <f>E57+E63</f>
        <v>459772</v>
      </c>
      <c r="F65" s="27"/>
      <c r="G65" s="40">
        <f>G57+G63</f>
        <v>438874</v>
      </c>
      <c r="H65" s="35"/>
      <c r="I65" s="40">
        <f>I57+I63</f>
        <v>77478</v>
      </c>
      <c r="J65" s="27"/>
      <c r="K65" s="40">
        <f>K57+K63</f>
        <v>74392</v>
      </c>
    </row>
    <row r="66" spans="1:13" ht="10" customHeight="1">
      <c r="A66" s="10"/>
      <c r="C66" s="2"/>
      <c r="D66" s="2"/>
      <c r="E66" s="121"/>
      <c r="F66" s="9"/>
      <c r="G66" s="20"/>
      <c r="H66" s="2"/>
      <c r="I66" s="121"/>
      <c r="J66" s="9"/>
      <c r="K66" s="20"/>
    </row>
    <row r="67" spans="1:13" ht="21" customHeight="1">
      <c r="A67" s="1" t="s">
        <v>186</v>
      </c>
      <c r="C67" s="6"/>
      <c r="D67" s="6"/>
      <c r="E67" s="33"/>
      <c r="F67" s="33"/>
      <c r="G67" s="20"/>
      <c r="H67" s="34"/>
      <c r="I67" s="33"/>
      <c r="J67" s="33"/>
      <c r="K67" s="20"/>
      <c r="L67" s="29"/>
      <c r="M67" s="29"/>
    </row>
    <row r="68" spans="1:13" ht="21" customHeight="1">
      <c r="A68" s="10" t="s">
        <v>10</v>
      </c>
      <c r="C68" s="6"/>
      <c r="D68" s="6"/>
      <c r="E68" s="27"/>
      <c r="F68" s="27"/>
      <c r="G68" s="29"/>
      <c r="H68" s="34"/>
      <c r="I68" s="27"/>
      <c r="J68" s="27"/>
      <c r="K68" s="29"/>
      <c r="L68" s="29"/>
      <c r="M68" s="29"/>
    </row>
    <row r="69" spans="1:13" ht="21" customHeight="1">
      <c r="A69" s="18" t="s">
        <v>17</v>
      </c>
      <c r="B69" s="2" t="s">
        <v>124</v>
      </c>
      <c r="C69" s="6"/>
      <c r="D69" s="6"/>
      <c r="E69" s="27"/>
      <c r="F69" s="27"/>
      <c r="G69" s="29"/>
      <c r="H69" s="34"/>
      <c r="I69" s="27"/>
      <c r="J69" s="27"/>
      <c r="K69" s="29"/>
      <c r="L69" s="29"/>
      <c r="M69" s="29"/>
    </row>
    <row r="70" spans="1:13" ht="21" customHeight="1" thickBot="1">
      <c r="B70" s="2" t="s">
        <v>128</v>
      </c>
      <c r="C70" s="6"/>
      <c r="D70" s="6"/>
      <c r="E70" s="21">
        <v>157000</v>
      </c>
      <c r="F70" s="27"/>
      <c r="G70" s="21">
        <v>157000</v>
      </c>
      <c r="H70" s="27"/>
      <c r="I70" s="21">
        <v>157000</v>
      </c>
      <c r="J70" s="34"/>
      <c r="K70" s="21">
        <v>157000</v>
      </c>
      <c r="L70" s="29"/>
      <c r="M70" s="29"/>
    </row>
    <row r="71" spans="1:13" ht="21" customHeight="1" thickTop="1">
      <c r="A71" s="18" t="s">
        <v>17</v>
      </c>
      <c r="B71" s="2" t="s">
        <v>136</v>
      </c>
      <c r="C71" s="6"/>
      <c r="D71" s="6"/>
      <c r="E71" s="20"/>
      <c r="F71" s="27"/>
      <c r="G71" s="20"/>
      <c r="H71" s="34"/>
      <c r="I71" s="20"/>
      <c r="J71" s="27"/>
      <c r="K71" s="20"/>
      <c r="L71" s="29"/>
      <c r="M71" s="29"/>
    </row>
    <row r="72" spans="1:13" ht="21" customHeight="1">
      <c r="B72" s="2" t="s">
        <v>151</v>
      </c>
      <c r="C72" s="6"/>
      <c r="D72" s="6"/>
      <c r="E72" s="20">
        <v>157000</v>
      </c>
      <c r="F72" s="27"/>
      <c r="G72" s="20">
        <v>157000</v>
      </c>
      <c r="H72" s="34"/>
      <c r="I72" s="20">
        <v>157000</v>
      </c>
      <c r="J72" s="27"/>
      <c r="K72" s="20">
        <v>157000</v>
      </c>
      <c r="L72" s="29"/>
      <c r="M72" s="29"/>
    </row>
    <row r="73" spans="1:13" ht="21" customHeight="1">
      <c r="A73" s="122" t="s">
        <v>137</v>
      </c>
      <c r="C73" s="6">
        <v>22</v>
      </c>
      <c r="D73" s="6"/>
      <c r="E73" s="20">
        <v>501620</v>
      </c>
      <c r="F73" s="27"/>
      <c r="G73" s="20">
        <v>501620</v>
      </c>
      <c r="H73" s="34"/>
      <c r="I73" s="20">
        <v>501620</v>
      </c>
      <c r="J73" s="27"/>
      <c r="K73" s="20">
        <v>501620</v>
      </c>
      <c r="L73" s="29"/>
      <c r="M73" s="29"/>
    </row>
    <row r="74" spans="1:13" ht="21" customHeight="1">
      <c r="A74" s="122" t="s">
        <v>109</v>
      </c>
      <c r="C74" s="6"/>
      <c r="D74" s="6"/>
      <c r="E74" s="20">
        <v>12118</v>
      </c>
      <c r="F74" s="27"/>
      <c r="G74" s="20">
        <v>12118</v>
      </c>
      <c r="H74" s="34"/>
      <c r="I74" s="20">
        <v>12118</v>
      </c>
      <c r="J74" s="27"/>
      <c r="K74" s="20">
        <v>12118</v>
      </c>
      <c r="L74" s="29"/>
      <c r="M74" s="29"/>
    </row>
    <row r="75" spans="1:13" ht="21" customHeight="1">
      <c r="A75" s="122" t="s">
        <v>241</v>
      </c>
      <c r="C75" s="6"/>
      <c r="D75" s="6"/>
      <c r="E75" s="20"/>
      <c r="F75" s="27"/>
      <c r="G75" s="20"/>
      <c r="H75" s="34"/>
      <c r="I75" s="20"/>
      <c r="J75" s="27"/>
      <c r="K75" s="20"/>
      <c r="L75" s="29"/>
      <c r="M75" s="29"/>
    </row>
    <row r="76" spans="1:13" ht="21" customHeight="1">
      <c r="A76" s="122"/>
      <c r="B76" s="2" t="s">
        <v>122</v>
      </c>
      <c r="C76" s="6"/>
      <c r="D76" s="6"/>
      <c r="E76" s="20">
        <f>SE_conso!J29</f>
        <v>-403</v>
      </c>
      <c r="F76" s="27"/>
      <c r="G76" s="20">
        <v>-403</v>
      </c>
      <c r="H76" s="34"/>
      <c r="I76" s="58">
        <v>0</v>
      </c>
      <c r="J76" s="27"/>
      <c r="K76" s="58">
        <v>0</v>
      </c>
      <c r="L76" s="29"/>
      <c r="M76" s="29"/>
    </row>
    <row r="77" spans="1:13" ht="21" customHeight="1">
      <c r="A77" s="122" t="s">
        <v>174</v>
      </c>
      <c r="C77" s="6"/>
      <c r="D77" s="6"/>
      <c r="E77" s="20"/>
      <c r="F77" s="27"/>
      <c r="G77" s="20"/>
      <c r="H77" s="34"/>
      <c r="I77" s="59"/>
      <c r="J77" s="27"/>
      <c r="K77" s="59"/>
      <c r="L77" s="29"/>
      <c r="M77" s="29"/>
    </row>
    <row r="78" spans="1:13" ht="21" customHeight="1">
      <c r="B78" s="2" t="s">
        <v>86</v>
      </c>
      <c r="C78" s="6"/>
      <c r="D78" s="6"/>
      <c r="E78" s="20">
        <v>3213</v>
      </c>
      <c r="F78" s="27"/>
      <c r="G78" s="20">
        <v>3213</v>
      </c>
      <c r="H78" s="34"/>
      <c r="I78" s="92">
        <v>0</v>
      </c>
      <c r="J78" s="27"/>
      <c r="K78" s="58">
        <v>0</v>
      </c>
      <c r="L78" s="29"/>
      <c r="M78" s="29"/>
    </row>
    <row r="79" spans="1:13" ht="21" customHeight="1">
      <c r="A79" s="18" t="s">
        <v>29</v>
      </c>
      <c r="C79" s="120"/>
      <c r="D79" s="120"/>
      <c r="E79" s="27"/>
      <c r="F79" s="27"/>
      <c r="G79" s="29"/>
      <c r="H79" s="35"/>
      <c r="I79" s="27"/>
      <c r="J79" s="27"/>
      <c r="K79" s="29"/>
      <c r="L79" s="29"/>
      <c r="M79" s="29"/>
    </row>
    <row r="80" spans="1:13" ht="21" customHeight="1">
      <c r="A80" s="18" t="s">
        <v>17</v>
      </c>
      <c r="B80" s="2" t="s">
        <v>79</v>
      </c>
      <c r="C80" s="120">
        <v>22</v>
      </c>
      <c r="D80" s="120"/>
      <c r="E80" s="27">
        <f>SE_conso!N29</f>
        <v>15700</v>
      </c>
      <c r="F80" s="27"/>
      <c r="G80" s="29">
        <f>SE_conso!N23</f>
        <v>15700</v>
      </c>
      <c r="H80" s="35"/>
      <c r="I80" s="27">
        <f>SE_separate!J16</f>
        <v>15700</v>
      </c>
      <c r="J80" s="27"/>
      <c r="K80" s="29">
        <f>SE_separate!J13</f>
        <v>15700</v>
      </c>
      <c r="L80" s="29"/>
      <c r="M80" s="29"/>
    </row>
    <row r="81" spans="1:23" ht="21" customHeight="1">
      <c r="A81" s="18" t="s">
        <v>17</v>
      </c>
      <c r="B81" s="10" t="s">
        <v>30</v>
      </c>
      <c r="C81" s="6"/>
      <c r="D81" s="6"/>
      <c r="E81" s="20">
        <f>SE_conso!P29</f>
        <v>96508</v>
      </c>
      <c r="F81" s="33"/>
      <c r="G81" s="20">
        <f>SE_conso!P23</f>
        <v>113639</v>
      </c>
      <c r="H81" s="34"/>
      <c r="I81" s="20">
        <f>SE_separate!L16</f>
        <v>35717</v>
      </c>
      <c r="J81" s="33"/>
      <c r="K81" s="20">
        <f>SE_separate!L13</f>
        <v>48083</v>
      </c>
      <c r="L81" s="29"/>
      <c r="M81" s="29"/>
    </row>
    <row r="82" spans="1:23" ht="21" customHeight="1">
      <c r="A82" s="18" t="s">
        <v>242</v>
      </c>
      <c r="B82" s="10"/>
      <c r="C82" s="6"/>
      <c r="D82" s="6"/>
      <c r="E82" s="46">
        <f>SE_conso!R29</f>
        <v>-2779</v>
      </c>
      <c r="F82" s="27"/>
      <c r="G82" s="46">
        <f>SE_conso!R23</f>
        <v>-748</v>
      </c>
      <c r="H82" s="34"/>
      <c r="I82" s="84">
        <v>0</v>
      </c>
      <c r="J82" s="27"/>
      <c r="K82" s="84">
        <v>0</v>
      </c>
      <c r="L82" s="29"/>
      <c r="M82" s="29"/>
    </row>
    <row r="83" spans="1:23" ht="21" customHeight="1">
      <c r="A83" s="1" t="s">
        <v>187</v>
      </c>
      <c r="C83" s="6"/>
      <c r="D83" s="6"/>
      <c r="E83" s="33">
        <f>SUM(E72:E82)</f>
        <v>782977</v>
      </c>
      <c r="F83" s="33"/>
      <c r="G83" s="33">
        <f>SUM(G72:G82)</f>
        <v>802139</v>
      </c>
      <c r="H83" s="34"/>
      <c r="I83" s="33">
        <f>SUM(I72:I82)</f>
        <v>722155</v>
      </c>
      <c r="J83" s="33"/>
      <c r="K83" s="33">
        <f>SUM(K72:K82)</f>
        <v>734521</v>
      </c>
      <c r="L83" s="29"/>
      <c r="M83" s="29"/>
    </row>
    <row r="84" spans="1:23" ht="21" customHeight="1">
      <c r="A84" s="18" t="s">
        <v>49</v>
      </c>
      <c r="C84" s="6"/>
      <c r="D84" s="6"/>
      <c r="E84" s="36">
        <f>SE_conso!V29</f>
        <v>15077</v>
      </c>
      <c r="F84" s="33"/>
      <c r="G84" s="36">
        <f>SE_conso!V23</f>
        <v>11588</v>
      </c>
      <c r="H84" s="34"/>
      <c r="I84" s="56">
        <v>0</v>
      </c>
      <c r="J84" s="33"/>
      <c r="K84" s="56">
        <v>0</v>
      </c>
      <c r="L84" s="29"/>
      <c r="M84" s="29"/>
    </row>
    <row r="85" spans="1:23" ht="21" customHeight="1">
      <c r="A85" s="1" t="s">
        <v>188</v>
      </c>
      <c r="C85" s="6"/>
      <c r="D85" s="6"/>
      <c r="E85" s="33">
        <f>SUM(E83:E84)</f>
        <v>798054</v>
      </c>
      <c r="F85" s="33"/>
      <c r="G85" s="36">
        <f>SUM(G83:G84)</f>
        <v>813727</v>
      </c>
      <c r="H85" s="34"/>
      <c r="I85" s="36">
        <f>SUM(I83:I84)</f>
        <v>722155</v>
      </c>
      <c r="J85" s="33"/>
      <c r="K85" s="36">
        <f>SUM(K83:K84)</f>
        <v>734521</v>
      </c>
      <c r="L85" s="29"/>
      <c r="M85" s="29"/>
    </row>
    <row r="86" spans="1:23" ht="10" customHeight="1">
      <c r="A86" s="10"/>
      <c r="C86" s="2"/>
      <c r="D86" s="2"/>
      <c r="E86" s="37"/>
      <c r="F86" s="33"/>
      <c r="G86" s="20"/>
      <c r="H86" s="20"/>
      <c r="I86" s="37"/>
      <c r="J86" s="33"/>
      <c r="K86" s="20"/>
      <c r="L86" s="29"/>
      <c r="M86" s="29"/>
    </row>
    <row r="87" spans="1:23" ht="21" customHeight="1" thickBot="1">
      <c r="A87" s="1" t="s">
        <v>189</v>
      </c>
      <c r="C87" s="6"/>
      <c r="D87" s="6"/>
      <c r="E87" s="21">
        <f>E65+E85</f>
        <v>1257826</v>
      </c>
      <c r="F87" s="20"/>
      <c r="G87" s="21">
        <f>G65+G85</f>
        <v>1252601</v>
      </c>
      <c r="H87" s="34"/>
      <c r="I87" s="21">
        <f>I65+I85</f>
        <v>799633</v>
      </c>
      <c r="J87" s="20"/>
      <c r="K87" s="21">
        <f>K65+K85</f>
        <v>808913</v>
      </c>
      <c r="M87" s="55">
        <f>E87-E37</f>
        <v>0</v>
      </c>
      <c r="N87" s="55">
        <f>F87-F37</f>
        <v>0</v>
      </c>
      <c r="O87" s="55">
        <f>G87-G37</f>
        <v>0</v>
      </c>
      <c r="P87" s="55">
        <f>H87-H37</f>
        <v>0</v>
      </c>
      <c r="Q87" s="55"/>
      <c r="R87" s="55">
        <f>J87-J37</f>
        <v>0</v>
      </c>
      <c r="S87" s="55">
        <f>K87-K37</f>
        <v>0</v>
      </c>
      <c r="T87" s="55"/>
      <c r="U87" s="55"/>
      <c r="V87" s="55">
        <f>L87-L37</f>
        <v>0</v>
      </c>
      <c r="W87" s="55">
        <f>K87-K37</f>
        <v>0</v>
      </c>
    </row>
    <row r="88" spans="1:23" ht="21" customHeight="1" thickTop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114"/>
      <c r="M88" s="114"/>
      <c r="N88" s="114"/>
      <c r="O88" s="114"/>
      <c r="P88" s="114"/>
      <c r="Q88" s="114"/>
    </row>
    <row r="89" spans="1:23" ht="21" customHeight="1">
      <c r="C89" s="2"/>
      <c r="D89" s="2"/>
      <c r="E89" s="2"/>
      <c r="G89" s="2"/>
      <c r="H89" s="2"/>
      <c r="I89" s="2"/>
      <c r="K89" s="2"/>
      <c r="L89" s="114"/>
      <c r="M89" s="114"/>
      <c r="N89" s="114"/>
      <c r="O89" s="114"/>
      <c r="P89" s="114"/>
      <c r="Q89" s="114"/>
    </row>
    <row r="90" spans="1:23" ht="21" customHeight="1">
      <c r="C90" s="2"/>
      <c r="D90" s="2"/>
      <c r="E90" s="2"/>
      <c r="G90" s="2"/>
      <c r="H90" s="2"/>
      <c r="I90" s="2"/>
      <c r="K90" s="2"/>
      <c r="L90" s="114"/>
      <c r="M90" s="114"/>
      <c r="N90" s="55"/>
      <c r="O90" s="55"/>
      <c r="P90" s="55"/>
      <c r="Q90" s="55"/>
      <c r="R90" s="55"/>
      <c r="S90" s="55"/>
      <c r="T90" s="55"/>
      <c r="U90" s="55"/>
    </row>
    <row r="91" spans="1:23" ht="21" customHeight="1">
      <c r="C91" s="2"/>
      <c r="D91" s="2"/>
      <c r="E91" s="2"/>
      <c r="G91" s="2"/>
      <c r="H91" s="2"/>
      <c r="I91" s="2"/>
      <c r="K91" s="2"/>
      <c r="L91" s="114"/>
      <c r="M91" s="114"/>
      <c r="N91" s="114"/>
      <c r="O91" s="114"/>
      <c r="P91" s="114"/>
      <c r="Q91" s="114"/>
    </row>
    <row r="92" spans="1:23" ht="21" customHeight="1">
      <c r="C92" s="2"/>
      <c r="D92" s="2"/>
      <c r="E92" s="2"/>
      <c r="G92" s="2"/>
      <c r="H92" s="2"/>
      <c r="I92" s="2"/>
      <c r="K92" s="2"/>
      <c r="L92" s="114"/>
      <c r="M92" s="114"/>
      <c r="N92" s="114"/>
      <c r="O92" s="114"/>
      <c r="P92" s="114"/>
      <c r="Q92" s="114"/>
    </row>
    <row r="93" spans="1:23" ht="21" customHeight="1">
      <c r="C93" s="2"/>
      <c r="D93" s="2"/>
      <c r="E93" s="2"/>
      <c r="G93" s="2"/>
      <c r="H93" s="2"/>
      <c r="I93" s="2"/>
      <c r="K93" s="2"/>
      <c r="L93" s="114"/>
      <c r="M93" s="114"/>
      <c r="N93" s="114"/>
      <c r="O93" s="114"/>
      <c r="P93" s="114"/>
      <c r="Q93" s="114"/>
    </row>
    <row r="94" spans="1:23" ht="23.25" customHeight="1">
      <c r="E94" s="55">
        <f>E37-E87</f>
        <v>0</v>
      </c>
      <c r="G94" s="55">
        <f>G37-G87</f>
        <v>0</v>
      </c>
      <c r="I94" s="55">
        <f>I37-I87</f>
        <v>0</v>
      </c>
      <c r="K94" s="55">
        <f>K37-K87</f>
        <v>0</v>
      </c>
    </row>
  </sheetData>
  <mergeCells count="6">
    <mergeCell ref="E6:K6"/>
    <mergeCell ref="I7:K7"/>
    <mergeCell ref="E43:K43"/>
    <mergeCell ref="I44:K44"/>
    <mergeCell ref="E7:G7"/>
    <mergeCell ref="E44:G44"/>
  </mergeCells>
  <phoneticPr fontId="4" type="noConversion"/>
  <pageMargins left="0.6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7"/>
  <sheetViews>
    <sheetView topLeftCell="A34" zoomScale="85" zoomScaleNormal="85" zoomScaleSheetLayoutView="70" workbookViewId="0">
      <selection activeCell="C30" sqref="C30"/>
    </sheetView>
  </sheetViews>
  <sheetFormatPr defaultColWidth="9.09765625" defaultRowHeight="23.25" customHeight="1"/>
  <cols>
    <col min="1" max="1" width="2" style="2" customWidth="1"/>
    <col min="2" max="2" width="27.3984375" style="2" customWidth="1"/>
    <col min="3" max="3" width="13.09765625" style="19" bestFit="1" customWidth="1"/>
    <col min="4" max="4" width="1.09765625" style="19" customWidth="1"/>
    <col min="5" max="5" width="12.3984375" style="13" customWidth="1"/>
    <col min="6" max="6" width="1.09765625" style="2" customWidth="1"/>
    <col min="7" max="7" width="12.398437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17"/>
    </row>
    <row r="2" spans="1:15" ht="21" customHeight="1">
      <c r="A2" s="4" t="s">
        <v>69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17"/>
    </row>
    <row r="3" spans="1:15" ht="21" customHeight="1">
      <c r="A3" s="4" t="s">
        <v>205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2"/>
    </row>
    <row r="4" spans="1:15" ht="10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2"/>
    </row>
    <row r="5" spans="1:15" ht="20.75" customHeight="1">
      <c r="A5" s="4"/>
      <c r="C5" s="5"/>
      <c r="D5" s="5"/>
      <c r="E5" s="15"/>
      <c r="F5" s="15"/>
      <c r="G5" s="15"/>
      <c r="H5" s="5"/>
      <c r="I5" s="160" t="s">
        <v>132</v>
      </c>
      <c r="J5" s="160"/>
      <c r="K5" s="160"/>
      <c r="L5" s="160"/>
      <c r="M5" s="160"/>
      <c r="N5" s="160"/>
      <c r="O5" s="160"/>
    </row>
    <row r="6" spans="1:15" ht="20.75" customHeight="1">
      <c r="A6" s="4"/>
      <c r="C6" s="5"/>
      <c r="D6" s="5"/>
      <c r="F6" s="10"/>
      <c r="G6" s="10"/>
      <c r="H6" s="5"/>
      <c r="I6" s="161" t="s">
        <v>44</v>
      </c>
      <c r="J6" s="161"/>
      <c r="K6" s="161"/>
      <c r="L6" s="25"/>
      <c r="M6" s="161" t="s">
        <v>45</v>
      </c>
      <c r="N6" s="161"/>
      <c r="O6" s="161"/>
    </row>
    <row r="7" spans="1:15" ht="20.75" customHeight="1">
      <c r="A7" s="4"/>
      <c r="C7" s="2"/>
      <c r="D7" s="6"/>
      <c r="E7" s="16"/>
      <c r="F7" s="8"/>
      <c r="G7" s="91" t="s">
        <v>4</v>
      </c>
      <c r="H7" s="5"/>
      <c r="I7" s="7">
        <v>2568</v>
      </c>
      <c r="J7" s="6"/>
      <c r="K7" s="103">
        <v>2567</v>
      </c>
      <c r="L7" s="8"/>
      <c r="M7" s="7">
        <v>2568</v>
      </c>
      <c r="N7" s="6"/>
      <c r="O7" s="103">
        <v>2567</v>
      </c>
    </row>
    <row r="8" spans="1:15" ht="7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75" customHeight="1">
      <c r="A9" s="1" t="s">
        <v>3</v>
      </c>
      <c r="C9" s="5"/>
      <c r="D9" s="5"/>
      <c r="E9" s="15"/>
      <c r="F9" s="15"/>
      <c r="G9" s="12" t="s">
        <v>209</v>
      </c>
      <c r="H9" s="5"/>
      <c r="I9" s="15"/>
      <c r="J9" s="5"/>
      <c r="K9" s="15"/>
      <c r="L9" s="15"/>
      <c r="M9" s="15"/>
      <c r="N9" s="5"/>
      <c r="O9" s="15"/>
    </row>
    <row r="10" spans="1:15" ht="20.75" customHeight="1">
      <c r="A10" s="10" t="s">
        <v>43</v>
      </c>
      <c r="C10" s="12"/>
      <c r="D10" s="12"/>
      <c r="E10" s="22"/>
      <c r="F10" s="22"/>
      <c r="G10" s="12" t="s">
        <v>104</v>
      </c>
      <c r="H10" s="12"/>
      <c r="I10" s="30">
        <v>2253693</v>
      </c>
      <c r="J10" s="26"/>
      <c r="K10" s="30">
        <v>2323611</v>
      </c>
      <c r="L10" s="26"/>
      <c r="M10" s="30">
        <v>461581</v>
      </c>
      <c r="N10" s="30"/>
      <c r="O10" s="30">
        <v>487991</v>
      </c>
    </row>
    <row r="11" spans="1:15" ht="20.75" customHeight="1">
      <c r="A11" s="10" t="s">
        <v>42</v>
      </c>
      <c r="C11" s="2"/>
      <c r="D11" s="12"/>
      <c r="E11" s="22"/>
      <c r="F11" s="22"/>
      <c r="G11" s="12" t="s">
        <v>219</v>
      </c>
      <c r="H11" s="12"/>
      <c r="I11" s="23">
        <v>0</v>
      </c>
      <c r="J11" s="26"/>
      <c r="K11" s="23">
        <v>0</v>
      </c>
      <c r="L11" s="26"/>
      <c r="M11" s="30">
        <v>44020</v>
      </c>
      <c r="N11" s="30"/>
      <c r="O11" s="30">
        <v>44720</v>
      </c>
    </row>
    <row r="12" spans="1:15" ht="20.75" customHeight="1">
      <c r="A12" s="10" t="s">
        <v>11</v>
      </c>
      <c r="C12" s="11"/>
      <c r="D12" s="11"/>
      <c r="E12" s="23"/>
      <c r="F12" s="22"/>
      <c r="G12" s="12" t="s">
        <v>225</v>
      </c>
      <c r="H12" s="11"/>
      <c r="I12" s="42">
        <v>53634</v>
      </c>
      <c r="J12" s="47"/>
      <c r="K12" s="42">
        <v>50815</v>
      </c>
      <c r="L12" s="47"/>
      <c r="M12" s="42">
        <v>20497</v>
      </c>
      <c r="N12" s="30"/>
      <c r="O12" s="42">
        <v>16375</v>
      </c>
    </row>
    <row r="13" spans="1:15" ht="20.75" customHeight="1">
      <c r="A13" s="1" t="s">
        <v>15</v>
      </c>
      <c r="C13" s="12"/>
      <c r="D13" s="12"/>
      <c r="E13" s="15"/>
      <c r="F13" s="15"/>
      <c r="G13" s="48"/>
      <c r="H13" s="12"/>
      <c r="I13" s="14">
        <f>SUM(I10:I12)</f>
        <v>2307327</v>
      </c>
      <c r="J13" s="26"/>
      <c r="K13" s="14">
        <f>SUM(K10:K12)</f>
        <v>2374426</v>
      </c>
      <c r="L13" s="9"/>
      <c r="M13" s="14">
        <f>SUM(M10:M12)</f>
        <v>526098</v>
      </c>
      <c r="N13" s="26"/>
      <c r="O13" s="14">
        <f>SUM(O10:O12)</f>
        <v>549086</v>
      </c>
    </row>
    <row r="14" spans="1:15" ht="7" customHeight="1">
      <c r="A14" s="4"/>
      <c r="C14" s="6"/>
      <c r="D14" s="6"/>
      <c r="E14" s="16"/>
      <c r="F14" s="8"/>
      <c r="G14" s="16"/>
      <c r="H14" s="5"/>
      <c r="I14" s="16"/>
      <c r="J14" s="6"/>
      <c r="K14" s="16"/>
      <c r="L14" s="8"/>
      <c r="M14" s="16"/>
      <c r="N14" s="6"/>
      <c r="O14" s="16"/>
    </row>
    <row r="15" spans="1:15" ht="20.75" customHeight="1">
      <c r="A15" s="1" t="s">
        <v>19</v>
      </c>
      <c r="C15" s="12"/>
      <c r="D15" s="12"/>
      <c r="E15" s="15"/>
      <c r="F15" s="15"/>
      <c r="G15" s="15"/>
      <c r="H15" s="12"/>
      <c r="I15" s="62"/>
      <c r="J15" s="62"/>
      <c r="K15" s="62"/>
      <c r="L15" s="62"/>
      <c r="M15" s="9"/>
      <c r="N15" s="26"/>
      <c r="O15" s="9"/>
    </row>
    <row r="16" spans="1:15" ht="20.75" customHeight="1">
      <c r="A16" s="10" t="s">
        <v>26</v>
      </c>
      <c r="C16" s="12"/>
      <c r="D16" s="12"/>
      <c r="E16" s="15"/>
      <c r="F16" s="15"/>
      <c r="G16" s="12" t="s">
        <v>104</v>
      </c>
      <c r="H16" s="12"/>
      <c r="I16" s="9">
        <v>1911549</v>
      </c>
      <c r="J16" s="26"/>
      <c r="K16" s="9">
        <v>1977866</v>
      </c>
      <c r="L16" s="26"/>
      <c r="M16" s="9">
        <v>394182</v>
      </c>
      <c r="N16" s="9"/>
      <c r="O16" s="9">
        <v>425159</v>
      </c>
    </row>
    <row r="17" spans="1:15" ht="20.75" customHeight="1">
      <c r="A17" s="10" t="s">
        <v>80</v>
      </c>
      <c r="C17" s="11"/>
      <c r="D17" s="11"/>
      <c r="E17" s="23"/>
      <c r="F17" s="22"/>
      <c r="G17" s="23"/>
      <c r="H17" s="11"/>
      <c r="I17" s="42">
        <v>156447</v>
      </c>
      <c r="J17" s="47"/>
      <c r="K17" s="42">
        <v>164280</v>
      </c>
      <c r="L17" s="47"/>
      <c r="M17" s="42">
        <v>33792</v>
      </c>
      <c r="N17" s="30"/>
      <c r="O17" s="42">
        <v>30790</v>
      </c>
    </row>
    <row r="18" spans="1:15" ht="20.75" customHeight="1">
      <c r="A18" s="10" t="s">
        <v>41</v>
      </c>
      <c r="C18" s="11"/>
      <c r="D18" s="11"/>
      <c r="E18" s="23"/>
      <c r="F18" s="22"/>
      <c r="G18" s="12" t="s">
        <v>234</v>
      </c>
      <c r="H18" s="11"/>
      <c r="I18" s="42">
        <v>165828</v>
      </c>
      <c r="J18" s="47"/>
      <c r="K18" s="42">
        <v>126738</v>
      </c>
      <c r="L18" s="47"/>
      <c r="M18" s="42">
        <v>54898</v>
      </c>
      <c r="N18" s="30"/>
      <c r="O18" s="42">
        <v>55012</v>
      </c>
    </row>
    <row r="19" spans="1:15" ht="20.75" customHeight="1">
      <c r="A19" s="10" t="s">
        <v>193</v>
      </c>
      <c r="C19" s="11"/>
      <c r="D19" s="11"/>
      <c r="E19" s="23"/>
      <c r="F19" s="22"/>
      <c r="G19" s="12"/>
      <c r="H19" s="11"/>
      <c r="I19" s="42">
        <v>17249</v>
      </c>
      <c r="J19" s="47"/>
      <c r="K19" s="42">
        <v>10706</v>
      </c>
      <c r="L19" s="47"/>
      <c r="M19" s="23">
        <v>0</v>
      </c>
      <c r="N19" s="30"/>
      <c r="O19" s="23">
        <v>0</v>
      </c>
    </row>
    <row r="20" spans="1:15" ht="20.75" customHeight="1">
      <c r="A20" s="1" t="s">
        <v>20</v>
      </c>
      <c r="C20" s="11"/>
      <c r="D20" s="11"/>
      <c r="E20" s="22"/>
      <c r="F20" s="22"/>
      <c r="G20" s="11" t="s">
        <v>226</v>
      </c>
      <c r="H20" s="11"/>
      <c r="I20" s="52">
        <f>SUM(I16:I19)</f>
        <v>2251073</v>
      </c>
      <c r="J20" s="47"/>
      <c r="K20" s="52">
        <f>SUM(K16:K19)</f>
        <v>2279590</v>
      </c>
      <c r="L20" s="30"/>
      <c r="M20" s="52">
        <f>SUM(M16:M19)</f>
        <v>482872</v>
      </c>
      <c r="N20" s="47"/>
      <c r="O20" s="52">
        <f>SUM(O16:O19)</f>
        <v>510961</v>
      </c>
    </row>
    <row r="21" spans="1:15" ht="7" customHeight="1">
      <c r="A21" s="4"/>
      <c r="C21" s="6"/>
      <c r="D21" s="6"/>
      <c r="E21" s="16"/>
      <c r="F21" s="8"/>
      <c r="G21" s="16"/>
      <c r="H21" s="5"/>
      <c r="I21" s="16"/>
      <c r="J21" s="6"/>
      <c r="K21" s="16"/>
      <c r="L21" s="8"/>
      <c r="M21" s="16"/>
      <c r="N21" s="6"/>
      <c r="O21" s="16"/>
    </row>
    <row r="22" spans="1:15" ht="20.75" customHeight="1">
      <c r="A22" s="1" t="s">
        <v>74</v>
      </c>
      <c r="C22" s="11"/>
      <c r="D22" s="11"/>
      <c r="E22" s="30"/>
      <c r="F22" s="22"/>
      <c r="G22" s="30"/>
      <c r="H22" s="11"/>
      <c r="I22" s="30">
        <f>I13-I20</f>
        <v>56254</v>
      </c>
      <c r="J22" s="47"/>
      <c r="K22" s="30">
        <f>K13-K20</f>
        <v>94836</v>
      </c>
      <c r="L22" s="30"/>
      <c r="M22" s="30">
        <f>M13-M20</f>
        <v>43226</v>
      </c>
      <c r="N22" s="47"/>
      <c r="O22" s="30">
        <f>O13-O20</f>
        <v>38125</v>
      </c>
    </row>
    <row r="23" spans="1:15" ht="7" customHeight="1">
      <c r="A23" s="4"/>
      <c r="C23" s="6"/>
      <c r="D23" s="6"/>
      <c r="E23" s="16"/>
      <c r="F23" s="8"/>
      <c r="G23" s="16"/>
      <c r="H23" s="5"/>
      <c r="I23" s="16"/>
      <c r="J23" s="6"/>
      <c r="K23" s="16"/>
      <c r="L23" s="8"/>
      <c r="M23" s="16"/>
      <c r="N23" s="6"/>
      <c r="O23" s="16"/>
    </row>
    <row r="24" spans="1:15" ht="20.75" customHeight="1">
      <c r="A24" s="10" t="s">
        <v>31</v>
      </c>
      <c r="B24" s="1"/>
      <c r="C24" s="11"/>
      <c r="D24" s="11"/>
      <c r="E24" s="30"/>
      <c r="F24" s="22"/>
      <c r="G24" s="11"/>
      <c r="H24" s="11"/>
      <c r="I24" s="53">
        <v>-1203</v>
      </c>
      <c r="J24" s="47"/>
      <c r="K24" s="90">
        <v>-2631</v>
      </c>
      <c r="L24" s="47"/>
      <c r="M24" s="53">
        <v>-32</v>
      </c>
      <c r="N24" s="30"/>
      <c r="O24" s="90">
        <v>-84</v>
      </c>
    </row>
    <row r="25" spans="1:15" ht="7" customHeight="1">
      <c r="A25" s="4"/>
      <c r="C25" s="6"/>
      <c r="D25" s="6"/>
      <c r="E25" s="16"/>
      <c r="F25" s="8"/>
      <c r="G25" s="16"/>
      <c r="H25" s="5"/>
      <c r="I25" s="16"/>
      <c r="J25" s="6"/>
      <c r="K25" s="16"/>
      <c r="L25" s="8"/>
      <c r="M25" s="16"/>
      <c r="N25" s="6"/>
      <c r="O25" s="16"/>
    </row>
    <row r="26" spans="1:15" ht="20.75" customHeight="1">
      <c r="A26" s="1" t="s">
        <v>32</v>
      </c>
      <c r="C26" s="11"/>
      <c r="D26" s="11"/>
      <c r="E26" s="30"/>
      <c r="F26" s="22"/>
      <c r="G26" s="30"/>
      <c r="H26" s="11"/>
      <c r="I26" s="30">
        <f>SUM(I22:I24)</f>
        <v>55051</v>
      </c>
      <c r="J26" s="47"/>
      <c r="K26" s="30">
        <f>SUM(K22:K24)</f>
        <v>92205</v>
      </c>
      <c r="L26" s="30"/>
      <c r="M26" s="30">
        <f>SUM(M22:M24)</f>
        <v>43194</v>
      </c>
      <c r="N26" s="47"/>
      <c r="O26" s="30">
        <f>SUM(O22:O24)</f>
        <v>38041</v>
      </c>
    </row>
    <row r="27" spans="1:15" ht="7" customHeight="1">
      <c r="A27" s="4"/>
      <c r="C27" s="6"/>
      <c r="D27" s="6"/>
      <c r="E27" s="16"/>
      <c r="F27" s="8"/>
      <c r="G27" s="16"/>
      <c r="H27" s="5"/>
      <c r="I27" s="16"/>
      <c r="J27" s="6"/>
      <c r="K27" s="16"/>
      <c r="L27" s="8"/>
      <c r="M27" s="16"/>
      <c r="N27" s="6"/>
      <c r="O27" s="16"/>
    </row>
    <row r="28" spans="1:15" ht="20.75" customHeight="1">
      <c r="A28" s="10" t="s">
        <v>194</v>
      </c>
      <c r="B28" s="1"/>
      <c r="C28" s="11"/>
      <c r="D28" s="11"/>
      <c r="E28" s="30"/>
      <c r="F28" s="22"/>
      <c r="G28" s="11" t="s">
        <v>222</v>
      </c>
      <c r="H28" s="11"/>
      <c r="I28" s="53">
        <v>-12292</v>
      </c>
      <c r="J28" s="47"/>
      <c r="K28" s="90">
        <v>-20549</v>
      </c>
      <c r="L28" s="47"/>
      <c r="M28" s="53">
        <v>44</v>
      </c>
      <c r="N28" s="30"/>
      <c r="O28" s="90">
        <v>538</v>
      </c>
    </row>
    <row r="29" spans="1:15" ht="7" customHeight="1">
      <c r="A29" s="4"/>
      <c r="C29" s="6"/>
      <c r="D29" s="6"/>
      <c r="E29" s="16"/>
      <c r="F29" s="8"/>
      <c r="G29" s="16"/>
      <c r="H29" s="5"/>
      <c r="I29" s="16"/>
      <c r="J29" s="6"/>
      <c r="K29" s="16"/>
      <c r="L29" s="8"/>
      <c r="M29" s="16"/>
      <c r="N29" s="6"/>
      <c r="O29" s="16"/>
    </row>
    <row r="30" spans="1:15" ht="20.75" customHeight="1">
      <c r="A30" s="1" t="s">
        <v>155</v>
      </c>
      <c r="C30" s="6"/>
      <c r="D30" s="6"/>
      <c r="E30" s="30"/>
      <c r="F30" s="24"/>
      <c r="G30" s="30"/>
      <c r="H30" s="6"/>
      <c r="I30" s="90">
        <f>SUM(I26:I28)</f>
        <v>42759</v>
      </c>
      <c r="J30" s="26"/>
      <c r="K30" s="90">
        <f>SUM(K26:K28)</f>
        <v>71656</v>
      </c>
      <c r="L30" s="43"/>
      <c r="M30" s="90">
        <f>SUM(M26:M28)</f>
        <v>43238</v>
      </c>
      <c r="N30" s="26"/>
      <c r="O30" s="90">
        <f>SUM(O26:O28)</f>
        <v>38579</v>
      </c>
    </row>
    <row r="31" spans="1:15" ht="7" customHeight="1">
      <c r="A31" s="4"/>
      <c r="C31" s="6"/>
      <c r="D31" s="6"/>
      <c r="E31" s="16"/>
      <c r="F31" s="8"/>
      <c r="G31" s="16"/>
      <c r="H31" s="5"/>
      <c r="I31" s="16"/>
      <c r="J31" s="6"/>
      <c r="K31" s="16"/>
      <c r="L31" s="8"/>
      <c r="M31" s="16"/>
      <c r="N31" s="6"/>
      <c r="O31" s="16"/>
    </row>
    <row r="32" spans="1:15" ht="20.75" customHeight="1">
      <c r="A32" s="1" t="s">
        <v>202</v>
      </c>
      <c r="C32" s="6"/>
      <c r="D32" s="6"/>
      <c r="E32" s="15"/>
      <c r="F32" s="10"/>
      <c r="G32" s="15"/>
      <c r="H32" s="6"/>
      <c r="I32" s="50"/>
      <c r="J32" s="26"/>
      <c r="K32" s="50"/>
      <c r="L32" s="26"/>
      <c r="M32" s="50"/>
      <c r="N32" s="54"/>
      <c r="O32" s="50"/>
    </row>
    <row r="33" spans="1:15" ht="7" customHeight="1">
      <c r="A33" s="4"/>
      <c r="C33" s="6"/>
      <c r="D33" s="6"/>
      <c r="E33" s="16"/>
      <c r="F33" s="8"/>
      <c r="G33" s="16"/>
      <c r="H33" s="5"/>
      <c r="I33" s="16"/>
      <c r="J33" s="6"/>
      <c r="K33" s="16"/>
      <c r="L33" s="8"/>
      <c r="M33" s="16"/>
      <c r="N33" s="6"/>
      <c r="O33" s="16"/>
    </row>
    <row r="34" spans="1:15" ht="20.75" customHeight="1">
      <c r="A34" s="1" t="s">
        <v>154</v>
      </c>
      <c r="C34" s="6"/>
      <c r="D34" s="6"/>
      <c r="E34" s="15"/>
      <c r="F34" s="10"/>
      <c r="G34" s="15"/>
      <c r="H34" s="6"/>
      <c r="I34" s="50"/>
      <c r="J34" s="26"/>
      <c r="K34" s="50"/>
      <c r="L34" s="26"/>
      <c r="M34" s="50"/>
      <c r="N34" s="54"/>
      <c r="O34" s="50"/>
    </row>
    <row r="35" spans="1:15" ht="20.75" customHeight="1">
      <c r="A35" s="10" t="s">
        <v>243</v>
      </c>
      <c r="C35" s="6"/>
      <c r="D35" s="6"/>
      <c r="E35" s="15"/>
      <c r="F35" s="10"/>
      <c r="G35" s="6"/>
      <c r="H35" s="6"/>
      <c r="I35" s="50"/>
      <c r="J35" s="26"/>
      <c r="K35" s="50"/>
      <c r="L35" s="26"/>
      <c r="M35" s="50"/>
      <c r="N35" s="57"/>
      <c r="O35" s="50"/>
    </row>
    <row r="36" spans="1:15" ht="20.75" customHeight="1">
      <c r="A36" s="10"/>
      <c r="B36" s="2" t="s">
        <v>191</v>
      </c>
      <c r="C36" s="6"/>
      <c r="D36" s="6"/>
      <c r="E36" s="15"/>
      <c r="F36" s="10"/>
      <c r="G36" s="6"/>
      <c r="H36" s="6"/>
      <c r="I36" s="50"/>
      <c r="J36" s="26"/>
      <c r="K36" s="50"/>
      <c r="L36" s="26"/>
      <c r="M36" s="50"/>
      <c r="N36" s="57"/>
      <c r="O36" s="50"/>
    </row>
    <row r="37" spans="1:15" ht="20.75" customHeight="1">
      <c r="A37" s="10"/>
      <c r="B37" s="88" t="s">
        <v>172</v>
      </c>
      <c r="C37" s="6"/>
      <c r="D37" s="6"/>
      <c r="E37" s="15"/>
      <c r="F37" s="10"/>
      <c r="G37" s="6" t="s">
        <v>227</v>
      </c>
      <c r="H37" s="6"/>
      <c r="I37" s="104">
        <v>-2224</v>
      </c>
      <c r="J37" s="26"/>
      <c r="K37" s="85">
        <v>70</v>
      </c>
      <c r="L37" s="26"/>
      <c r="M37" s="104">
        <v>-2224</v>
      </c>
      <c r="N37" s="54"/>
      <c r="O37" s="85">
        <v>70</v>
      </c>
    </row>
    <row r="38" spans="1:15" ht="20.75" customHeight="1">
      <c r="A38" s="1" t="s">
        <v>192</v>
      </c>
      <c r="C38" s="6"/>
      <c r="D38" s="6"/>
      <c r="E38" s="15"/>
      <c r="F38" s="10"/>
      <c r="G38" s="6"/>
      <c r="H38" s="6"/>
      <c r="I38" s="105">
        <f>SUM(I35:I37)</f>
        <v>-2224</v>
      </c>
      <c r="J38" s="26"/>
      <c r="K38" s="87">
        <f>SUM(K35:K37)</f>
        <v>70</v>
      </c>
      <c r="L38" s="26"/>
      <c r="M38" s="105">
        <f>SUM(M35:M37)</f>
        <v>-2224</v>
      </c>
      <c r="N38" s="54"/>
      <c r="O38" s="87">
        <f>SUM(O35:O37)</f>
        <v>70</v>
      </c>
    </row>
    <row r="39" spans="1:15" ht="7" customHeight="1">
      <c r="A39" s="4"/>
      <c r="C39" s="6"/>
      <c r="D39" s="6"/>
      <c r="E39" s="16"/>
      <c r="F39" s="8"/>
      <c r="G39" s="16"/>
      <c r="H39" s="5"/>
      <c r="I39" s="16"/>
      <c r="J39" s="6"/>
      <c r="K39" s="16"/>
      <c r="L39" s="8"/>
      <c r="M39" s="16"/>
      <c r="N39" s="6"/>
      <c r="O39" s="16"/>
    </row>
    <row r="40" spans="1:15" ht="20.75" customHeight="1">
      <c r="A40" s="1" t="s">
        <v>168</v>
      </c>
      <c r="C40" s="6"/>
      <c r="D40" s="6"/>
      <c r="E40" s="15"/>
      <c r="F40" s="10"/>
      <c r="G40" s="15"/>
      <c r="H40" s="6"/>
      <c r="I40" s="50"/>
      <c r="J40" s="26"/>
      <c r="K40" s="50"/>
      <c r="L40" s="26"/>
      <c r="M40" s="50"/>
      <c r="N40" s="54"/>
      <c r="O40" s="50"/>
    </row>
    <row r="41" spans="1:15" ht="20.75" customHeight="1">
      <c r="A41" s="10" t="s">
        <v>173</v>
      </c>
      <c r="B41" s="10"/>
      <c r="C41" s="6"/>
      <c r="D41" s="6"/>
      <c r="E41" s="15"/>
      <c r="F41" s="10"/>
      <c r="G41" s="15"/>
      <c r="H41" s="6"/>
      <c r="I41" s="30">
        <v>-2948</v>
      </c>
      <c r="J41" s="26"/>
      <c r="K41" s="30">
        <v>-993</v>
      </c>
      <c r="L41" s="26"/>
      <c r="M41" s="23">
        <v>0</v>
      </c>
      <c r="N41" s="54"/>
      <c r="O41" s="23">
        <v>0</v>
      </c>
    </row>
    <row r="42" spans="1:15" ht="20.75" customHeight="1">
      <c r="A42" s="1" t="s">
        <v>169</v>
      </c>
      <c r="C42" s="6"/>
      <c r="D42" s="6"/>
      <c r="E42" s="15"/>
      <c r="F42" s="10"/>
      <c r="G42" s="15"/>
      <c r="H42" s="6"/>
      <c r="I42" s="28">
        <f>SUM(I41:I41)</f>
        <v>-2948</v>
      </c>
      <c r="J42" s="26"/>
      <c r="K42" s="28">
        <f>SUM(K41:K41)</f>
        <v>-993</v>
      </c>
      <c r="L42" s="26"/>
      <c r="M42" s="89">
        <f>SUM(M41:M41)</f>
        <v>0</v>
      </c>
      <c r="N42" s="54"/>
      <c r="O42" s="89">
        <f>SUM(O41:O41)</f>
        <v>0</v>
      </c>
    </row>
    <row r="43" spans="1:15" ht="7" customHeight="1">
      <c r="A43" s="4"/>
      <c r="C43" s="6"/>
      <c r="D43" s="6"/>
      <c r="E43" s="16"/>
      <c r="F43" s="8"/>
      <c r="G43" s="16"/>
      <c r="H43" s="5"/>
      <c r="I43" s="16"/>
      <c r="J43" s="6"/>
      <c r="K43" s="16"/>
      <c r="L43" s="8"/>
      <c r="M43" s="16"/>
      <c r="N43" s="6"/>
      <c r="O43" s="16"/>
    </row>
    <row r="44" spans="1:15" ht="20.75" customHeight="1">
      <c r="A44" s="1" t="s">
        <v>201</v>
      </c>
      <c r="C44" s="6"/>
      <c r="D44" s="6"/>
      <c r="E44" s="15"/>
      <c r="F44" s="10"/>
      <c r="G44" s="15"/>
      <c r="H44" s="6"/>
      <c r="I44" s="36">
        <f>I38+I42</f>
        <v>-5172</v>
      </c>
      <c r="J44" s="26"/>
      <c r="K44" s="36">
        <f>K38+K42</f>
        <v>-923</v>
      </c>
      <c r="L44" s="26"/>
      <c r="M44" s="36">
        <f>M38+M42</f>
        <v>-2224</v>
      </c>
      <c r="N44" s="57"/>
      <c r="O44" s="36">
        <f>O38+O42</f>
        <v>70</v>
      </c>
    </row>
    <row r="45" spans="1:15" ht="7" customHeight="1">
      <c r="A45" s="4"/>
      <c r="C45" s="6"/>
      <c r="D45" s="6"/>
      <c r="E45" s="16"/>
      <c r="F45" s="8"/>
      <c r="G45" s="16"/>
      <c r="H45" s="5"/>
      <c r="I45" s="16"/>
      <c r="J45" s="6"/>
      <c r="K45" s="16"/>
      <c r="L45" s="8"/>
      <c r="M45" s="16"/>
      <c r="N45" s="6"/>
      <c r="O45" s="16"/>
    </row>
    <row r="46" spans="1:15" ht="20.75" customHeight="1" thickBot="1">
      <c r="A46" s="1" t="s">
        <v>156</v>
      </c>
      <c r="C46" s="6"/>
      <c r="D46" s="6"/>
      <c r="E46" s="15"/>
      <c r="F46" s="10"/>
      <c r="G46" s="15"/>
      <c r="H46" s="6"/>
      <c r="I46" s="44">
        <f>I30+I44</f>
        <v>37587</v>
      </c>
      <c r="J46" s="26"/>
      <c r="K46" s="44">
        <f>K30+K44</f>
        <v>70733</v>
      </c>
      <c r="L46" s="9"/>
      <c r="M46" s="44">
        <f>M30+M44</f>
        <v>41014</v>
      </c>
      <c r="N46" s="26"/>
      <c r="O46" s="44">
        <f>O30+O44</f>
        <v>38649</v>
      </c>
    </row>
    <row r="47" spans="1:15" ht="7" customHeight="1" thickTop="1">
      <c r="A47" s="4"/>
      <c r="C47" s="6"/>
      <c r="D47" s="6"/>
      <c r="E47" s="16"/>
      <c r="F47" s="8"/>
      <c r="G47" s="16"/>
      <c r="H47" s="5"/>
      <c r="I47" s="16"/>
      <c r="J47" s="6"/>
      <c r="K47" s="16"/>
      <c r="L47" s="8"/>
      <c r="M47" s="16"/>
      <c r="N47" s="6"/>
      <c r="O47" s="16"/>
    </row>
    <row r="48" spans="1:15" ht="20.75" customHeight="1">
      <c r="A48" s="1" t="s">
        <v>157</v>
      </c>
      <c r="C48" s="6"/>
      <c r="D48" s="6"/>
      <c r="E48" s="15"/>
      <c r="F48" s="10"/>
      <c r="G48" s="15"/>
      <c r="H48" s="6"/>
      <c r="I48" s="9"/>
      <c r="J48" s="26"/>
      <c r="K48" s="9"/>
      <c r="L48" s="9"/>
      <c r="M48" s="9"/>
      <c r="N48" s="26"/>
      <c r="O48" s="9"/>
    </row>
    <row r="49" spans="1:15" ht="20.75" customHeight="1">
      <c r="A49" s="18"/>
      <c r="B49" s="2" t="s">
        <v>50</v>
      </c>
      <c r="C49" s="6"/>
      <c r="D49" s="6"/>
      <c r="E49" s="15"/>
      <c r="F49" s="10"/>
      <c r="G49" s="15"/>
      <c r="H49" s="6"/>
      <c r="I49" s="50">
        <f>I51-I50</f>
        <v>38473</v>
      </c>
      <c r="J49" s="26"/>
      <c r="K49" s="50">
        <f>K51-K50</f>
        <v>65041</v>
      </c>
      <c r="L49" s="26"/>
      <c r="M49" s="50">
        <f>M30</f>
        <v>43238</v>
      </c>
      <c r="N49" s="54"/>
      <c r="O49" s="50">
        <f>O30</f>
        <v>38579</v>
      </c>
    </row>
    <row r="50" spans="1:15" ht="20.75" customHeight="1">
      <c r="A50" s="18"/>
      <c r="B50" s="2" t="s">
        <v>51</v>
      </c>
      <c r="C50" s="6"/>
      <c r="D50" s="6"/>
      <c r="E50" s="15"/>
      <c r="F50" s="10"/>
      <c r="G50" s="15"/>
      <c r="H50" s="6"/>
      <c r="I50" s="9">
        <v>4286</v>
      </c>
      <c r="J50" s="26"/>
      <c r="K50" s="9">
        <v>6615</v>
      </c>
      <c r="L50" s="26"/>
      <c r="M50" s="56">
        <f>M51-M49</f>
        <v>0</v>
      </c>
      <c r="N50" s="54"/>
      <c r="O50" s="56">
        <f>O51-O49</f>
        <v>0</v>
      </c>
    </row>
    <row r="51" spans="1:15" ht="20.75" customHeight="1" thickBot="1">
      <c r="A51" s="1" t="s">
        <v>155</v>
      </c>
      <c r="C51" s="6"/>
      <c r="D51" s="6"/>
      <c r="E51" s="15"/>
      <c r="F51" s="10"/>
      <c r="G51" s="15"/>
      <c r="H51" s="6"/>
      <c r="I51" s="45">
        <f>I30</f>
        <v>42759</v>
      </c>
      <c r="J51" s="26"/>
      <c r="K51" s="45">
        <f>K30</f>
        <v>71656</v>
      </c>
      <c r="L51" s="9"/>
      <c r="M51" s="61">
        <f>M30</f>
        <v>43238</v>
      </c>
      <c r="N51" s="63"/>
      <c r="O51" s="61">
        <f>O30</f>
        <v>38579</v>
      </c>
    </row>
    <row r="52" spans="1:15" ht="20.75" customHeight="1" thickTop="1">
      <c r="A52" s="1" t="s">
        <v>158</v>
      </c>
      <c r="C52" s="6"/>
      <c r="D52" s="6"/>
      <c r="E52" s="15"/>
      <c r="F52" s="10"/>
      <c r="G52" s="15"/>
      <c r="H52" s="6"/>
      <c r="I52" s="9"/>
      <c r="J52" s="26"/>
      <c r="K52" s="9"/>
      <c r="L52" s="9"/>
      <c r="M52" s="9"/>
      <c r="N52" s="26"/>
      <c r="O52" s="9"/>
    </row>
    <row r="53" spans="1:15" ht="20.75" customHeight="1">
      <c r="A53" s="18"/>
      <c r="B53" s="2" t="s">
        <v>50</v>
      </c>
      <c r="C53" s="6"/>
      <c r="D53" s="6"/>
      <c r="E53" s="15"/>
      <c r="F53" s="10"/>
      <c r="G53" s="15"/>
      <c r="H53" s="6"/>
      <c r="I53" s="50">
        <f>I55-I54</f>
        <v>34218</v>
      </c>
      <c r="J53" s="26"/>
      <c r="K53" s="50">
        <f>K55-K54</f>
        <v>64383</v>
      </c>
      <c r="L53" s="26"/>
      <c r="M53" s="50">
        <f>M46</f>
        <v>41014</v>
      </c>
      <c r="N53" s="54"/>
      <c r="O53" s="50">
        <f>O46</f>
        <v>38649</v>
      </c>
    </row>
    <row r="54" spans="1:15" ht="20.75" customHeight="1">
      <c r="A54" s="18"/>
      <c r="B54" s="2" t="s">
        <v>51</v>
      </c>
      <c r="C54" s="6"/>
      <c r="D54" s="6"/>
      <c r="E54" s="15"/>
      <c r="F54" s="10"/>
      <c r="G54" s="15"/>
      <c r="H54" s="6"/>
      <c r="I54" s="9">
        <v>3369</v>
      </c>
      <c r="J54" s="26"/>
      <c r="K54" s="9">
        <v>6350</v>
      </c>
      <c r="L54" s="26"/>
      <c r="M54" s="50">
        <v>0</v>
      </c>
      <c r="N54" s="54"/>
      <c r="O54" s="50">
        <v>0</v>
      </c>
    </row>
    <row r="55" spans="1:15" ht="20.75" customHeight="1" thickBot="1">
      <c r="A55" s="1" t="s">
        <v>156</v>
      </c>
      <c r="C55" s="6"/>
      <c r="D55" s="6"/>
      <c r="E55" s="15"/>
      <c r="F55" s="10"/>
      <c r="G55" s="15"/>
      <c r="H55" s="6"/>
      <c r="I55" s="45">
        <f>I46</f>
        <v>37587</v>
      </c>
      <c r="J55" s="26"/>
      <c r="K55" s="45">
        <f>K46</f>
        <v>70733</v>
      </c>
      <c r="L55" s="9"/>
      <c r="M55" s="61">
        <f>SUM(M53:M54)</f>
        <v>41014</v>
      </c>
      <c r="N55" s="63"/>
      <c r="O55" s="61">
        <f>SUM(O53:O54)</f>
        <v>38649</v>
      </c>
    </row>
    <row r="56" spans="1:15" ht="7" customHeight="1" thickTop="1">
      <c r="A56" s="4"/>
      <c r="C56" s="6"/>
      <c r="D56" s="6"/>
      <c r="E56" s="16"/>
      <c r="F56" s="8"/>
      <c r="G56" s="16"/>
      <c r="H56" s="5"/>
      <c r="I56" s="16"/>
      <c r="J56" s="6"/>
      <c r="K56" s="16"/>
      <c r="L56" s="8"/>
      <c r="M56" s="16"/>
      <c r="N56" s="6"/>
      <c r="O56" s="16"/>
    </row>
    <row r="57" spans="1:15" ht="23" customHeight="1" thickBot="1">
      <c r="A57" s="1" t="s">
        <v>135</v>
      </c>
      <c r="C57" s="6"/>
      <c r="D57" s="6"/>
      <c r="E57" s="15"/>
      <c r="F57" s="10"/>
      <c r="G57" s="11" t="s">
        <v>228</v>
      </c>
      <c r="H57" s="6"/>
      <c r="I57" s="80">
        <f>ROUND(I49/314000,3)</f>
        <v>0.123</v>
      </c>
      <c r="J57" s="81"/>
      <c r="K57" s="80">
        <f>ROUND(K49/314000,3)</f>
        <v>0.20699999999999999</v>
      </c>
      <c r="L57" s="82"/>
      <c r="M57" s="80">
        <f>ROUND(M49/314000,3)</f>
        <v>0.13800000000000001</v>
      </c>
      <c r="N57" s="81"/>
      <c r="O57" s="80">
        <f>ROUND(O49/314000,3)</f>
        <v>0.123</v>
      </c>
    </row>
    <row r="58" spans="1:15" ht="23.25" customHeight="1" thickTop="1"/>
    <row r="87" spans="9:9" ht="23.25" customHeight="1">
      <c r="I87" s="19"/>
    </row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0"/>
  <sheetViews>
    <sheetView topLeftCell="A16" zoomScale="85" zoomScaleNormal="85" zoomScaleSheetLayoutView="90" workbookViewId="0">
      <selection activeCell="A27" sqref="A27"/>
    </sheetView>
  </sheetViews>
  <sheetFormatPr defaultColWidth="9.09765625" defaultRowHeight="23.25" customHeight="1"/>
  <cols>
    <col min="1" max="1" width="30.69921875" style="67" customWidth="1"/>
    <col min="2" max="2" width="6.8984375" style="67" customWidth="1"/>
    <col min="3" max="3" width="0.8984375" style="67" customWidth="1"/>
    <col min="4" max="4" width="13.69921875" style="65" customWidth="1"/>
    <col min="5" max="5" width="0.8984375" style="65" customWidth="1"/>
    <col min="6" max="6" width="13.69921875" style="65" customWidth="1"/>
    <col min="7" max="7" width="0.8984375" style="65" customWidth="1"/>
    <col min="8" max="8" width="13.69921875" style="65" customWidth="1"/>
    <col min="9" max="9" width="0.8984375" style="65" customWidth="1"/>
    <col min="10" max="10" width="13.69921875" style="65" customWidth="1"/>
    <col min="11" max="11" width="0.8984375" style="65" customWidth="1"/>
    <col min="12" max="12" width="13.69921875" style="65" customWidth="1"/>
    <col min="13" max="13" width="0.8984375" style="65" customWidth="1"/>
    <col min="14" max="14" width="13.69921875" style="65" customWidth="1"/>
    <col min="15" max="15" width="0.8984375" style="65" customWidth="1"/>
    <col min="16" max="16" width="13.69921875" style="65" customWidth="1"/>
    <col min="17" max="17" width="0.8984375" style="65" customWidth="1"/>
    <col min="18" max="18" width="15.69921875" style="65" customWidth="1"/>
    <col min="19" max="19" width="0.8984375" style="65" customWidth="1"/>
    <col min="20" max="20" width="13.69921875" style="65" customWidth="1"/>
    <col min="21" max="21" width="0.8984375" style="65" customWidth="1"/>
    <col min="22" max="22" width="13.69921875" style="65" customWidth="1"/>
    <col min="23" max="23" width="0.8984375" style="65" customWidth="1"/>
    <col min="24" max="24" width="13.69921875" style="65" customWidth="1"/>
    <col min="25" max="25" width="5.3984375" style="67" customWidth="1"/>
    <col min="26" max="26" width="13.3984375" style="72" customWidth="1"/>
    <col min="27" max="27" width="11.19921875" style="72" customWidth="1"/>
    <col min="28" max="16384" width="9.09765625" style="67"/>
  </cols>
  <sheetData>
    <row r="1" spans="1:27" ht="22" customHeight="1">
      <c r="A1" s="123" t="str">
        <f>FS!A1</f>
        <v>บริษัท ไบโอซายน์ แอนิมัล เฮลธ์ จำกัด (มหาชน) และบริษัทย่อย</v>
      </c>
      <c r="B1" s="124"/>
      <c r="C1" s="125"/>
      <c r="D1" s="70"/>
      <c r="E1" s="70"/>
      <c r="F1" s="70"/>
      <c r="G1" s="70"/>
      <c r="H1" s="71"/>
      <c r="I1" s="71"/>
      <c r="J1" s="71"/>
      <c r="K1" s="71"/>
      <c r="L1" s="71"/>
      <c r="M1" s="70"/>
      <c r="N1" s="71"/>
      <c r="O1" s="71"/>
      <c r="P1" s="71"/>
      <c r="Q1" s="70"/>
      <c r="R1" s="70"/>
      <c r="S1" s="70"/>
      <c r="T1" s="71"/>
      <c r="U1" s="71"/>
      <c r="V1" s="71"/>
      <c r="W1" s="71"/>
      <c r="X1" s="71"/>
    </row>
    <row r="2" spans="1:27" ht="22" customHeight="1">
      <c r="A2" s="123" t="s">
        <v>195</v>
      </c>
      <c r="B2" s="124"/>
      <c r="C2" s="125"/>
      <c r="D2" s="73"/>
      <c r="E2" s="73"/>
      <c r="F2" s="73"/>
      <c r="G2" s="73"/>
      <c r="H2" s="71"/>
      <c r="I2" s="71"/>
      <c r="J2" s="71"/>
      <c r="K2" s="71"/>
      <c r="L2" s="71"/>
      <c r="M2" s="73"/>
      <c r="N2" s="71"/>
      <c r="O2" s="71"/>
      <c r="P2" s="71"/>
      <c r="Q2" s="73"/>
      <c r="R2" s="73"/>
      <c r="S2" s="73"/>
      <c r="T2" s="71"/>
      <c r="U2" s="71"/>
      <c r="V2" s="71"/>
      <c r="W2" s="71"/>
      <c r="X2" s="71"/>
    </row>
    <row r="3" spans="1:27" s="68" customFormat="1" ht="22" customHeight="1">
      <c r="A3" s="123" t="s">
        <v>205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Z3" s="72"/>
      <c r="AA3" s="72"/>
    </row>
    <row r="4" spans="1:27" s="68" customFormat="1" ht="22" customHeight="1">
      <c r="A4" s="123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Z4" s="72"/>
      <c r="AA4" s="72"/>
    </row>
    <row r="5" spans="1:27" ht="22" customHeight="1">
      <c r="A5" s="125"/>
      <c r="B5" s="125"/>
      <c r="D5" s="162" t="s">
        <v>133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Z5" s="75"/>
      <c r="AA5" s="75"/>
    </row>
    <row r="6" spans="1:27" ht="22" customHeight="1">
      <c r="A6" s="125"/>
      <c r="B6" s="125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157" t="s">
        <v>237</v>
      </c>
      <c r="S6" s="159"/>
      <c r="T6" s="76"/>
      <c r="U6" s="76"/>
      <c r="V6" s="76"/>
      <c r="W6" s="76"/>
      <c r="X6" s="76"/>
      <c r="Z6" s="75"/>
      <c r="AA6" s="75"/>
    </row>
    <row r="7" spans="1:27" ht="22" customHeight="1">
      <c r="A7" s="125"/>
      <c r="B7" s="12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158" t="s">
        <v>186</v>
      </c>
      <c r="S7" s="76"/>
      <c r="T7" s="76"/>
      <c r="U7" s="76"/>
      <c r="V7" s="76"/>
      <c r="W7" s="76"/>
      <c r="X7" s="76"/>
      <c r="Z7" s="75"/>
      <c r="AA7" s="75"/>
    </row>
    <row r="8" spans="1:27" ht="22" customHeight="1">
      <c r="A8" s="125"/>
      <c r="B8" s="125"/>
      <c r="D8" s="76"/>
      <c r="E8" s="76"/>
      <c r="F8" s="76"/>
      <c r="G8" s="76"/>
      <c r="H8" s="76"/>
      <c r="I8" s="76"/>
      <c r="J8" s="71" t="s">
        <v>247</v>
      </c>
      <c r="K8" s="76"/>
      <c r="L8" s="76"/>
      <c r="M8" s="76"/>
      <c r="N8" s="76"/>
      <c r="O8" s="76"/>
      <c r="P8" s="76"/>
      <c r="Q8" s="76"/>
      <c r="R8" s="76" t="s">
        <v>244</v>
      </c>
      <c r="S8" s="76"/>
      <c r="T8" s="76"/>
      <c r="U8" s="76"/>
      <c r="V8" s="76"/>
      <c r="W8" s="76"/>
      <c r="X8" s="76"/>
      <c r="Z8" s="75"/>
      <c r="AA8" s="75"/>
    </row>
    <row r="9" spans="1:27" ht="22" customHeight="1">
      <c r="A9" s="125"/>
      <c r="B9" s="125"/>
      <c r="E9" s="76"/>
      <c r="F9" s="76"/>
      <c r="G9" s="76"/>
      <c r="H9" s="76" t="s">
        <v>90</v>
      </c>
      <c r="I9" s="77"/>
      <c r="J9" s="76" t="s">
        <v>248</v>
      </c>
      <c r="K9" s="77"/>
      <c r="L9" s="76" t="s">
        <v>87</v>
      </c>
      <c r="M9" s="76"/>
      <c r="N9" s="162" t="s">
        <v>29</v>
      </c>
      <c r="O9" s="162"/>
      <c r="P9" s="162"/>
      <c r="Q9" s="76"/>
      <c r="R9" s="76" t="s">
        <v>245</v>
      </c>
      <c r="S9" s="76"/>
      <c r="T9" s="77"/>
      <c r="U9" s="77"/>
      <c r="V9" s="77"/>
      <c r="W9" s="76"/>
      <c r="X9" s="71"/>
    </row>
    <row r="10" spans="1:27" ht="22" customHeight="1">
      <c r="A10" s="125"/>
      <c r="B10" s="125"/>
      <c r="D10" s="76" t="s">
        <v>10</v>
      </c>
      <c r="E10" s="71"/>
      <c r="F10" s="76"/>
      <c r="G10" s="71"/>
      <c r="H10" s="76" t="s">
        <v>92</v>
      </c>
      <c r="I10" s="76"/>
      <c r="J10" s="76" t="s">
        <v>249</v>
      </c>
      <c r="K10" s="76"/>
      <c r="L10" s="71" t="s">
        <v>81</v>
      </c>
      <c r="M10" s="71"/>
      <c r="N10" s="76" t="s">
        <v>34</v>
      </c>
      <c r="O10" s="76"/>
      <c r="P10" s="76"/>
      <c r="Q10" s="71"/>
      <c r="R10" s="76" t="s">
        <v>246</v>
      </c>
      <c r="S10" s="71"/>
      <c r="T10" s="76" t="s">
        <v>52</v>
      </c>
      <c r="U10" s="76"/>
      <c r="V10" s="76" t="s">
        <v>93</v>
      </c>
      <c r="W10" s="76"/>
      <c r="X10" s="76"/>
    </row>
    <row r="11" spans="1:27" ht="22" customHeight="1">
      <c r="A11" s="125"/>
      <c r="B11" s="125"/>
      <c r="D11" s="71" t="s">
        <v>16</v>
      </c>
      <c r="E11" s="71"/>
      <c r="F11" s="76" t="s">
        <v>139</v>
      </c>
      <c r="G11" s="71"/>
      <c r="H11" s="76" t="s">
        <v>91</v>
      </c>
      <c r="I11" s="76"/>
      <c r="J11" s="76" t="s">
        <v>145</v>
      </c>
      <c r="K11" s="76"/>
      <c r="L11" s="71" t="s">
        <v>88</v>
      </c>
      <c r="M11" s="71"/>
      <c r="N11" s="76" t="s">
        <v>82</v>
      </c>
      <c r="O11" s="76"/>
      <c r="P11" s="76"/>
      <c r="Q11" s="71"/>
      <c r="R11" s="71" t="s">
        <v>170</v>
      </c>
      <c r="S11" s="71"/>
      <c r="T11" s="71" t="s">
        <v>196</v>
      </c>
      <c r="U11" s="76"/>
      <c r="V11" s="76" t="s">
        <v>95</v>
      </c>
      <c r="W11" s="76"/>
      <c r="X11" s="76" t="s">
        <v>52</v>
      </c>
    </row>
    <row r="12" spans="1:27" ht="22" customHeight="1">
      <c r="A12" s="125"/>
      <c r="B12" s="126" t="s">
        <v>4</v>
      </c>
      <c r="D12" s="78" t="s">
        <v>27</v>
      </c>
      <c r="E12" s="76"/>
      <c r="F12" s="78" t="s">
        <v>138</v>
      </c>
      <c r="G12" s="76"/>
      <c r="H12" s="78" t="s">
        <v>73</v>
      </c>
      <c r="I12" s="76"/>
      <c r="J12" s="74" t="s">
        <v>122</v>
      </c>
      <c r="K12" s="76"/>
      <c r="L12" s="74" t="s">
        <v>89</v>
      </c>
      <c r="M12" s="76"/>
      <c r="N12" s="78" t="s">
        <v>37</v>
      </c>
      <c r="O12" s="76"/>
      <c r="P12" s="78" t="s">
        <v>30</v>
      </c>
      <c r="Q12" s="76"/>
      <c r="R12" s="74" t="s">
        <v>171</v>
      </c>
      <c r="S12" s="76"/>
      <c r="T12" s="74" t="s">
        <v>178</v>
      </c>
      <c r="U12" s="76"/>
      <c r="V12" s="78" t="s">
        <v>94</v>
      </c>
      <c r="W12" s="76"/>
      <c r="X12" s="78" t="s">
        <v>196</v>
      </c>
    </row>
    <row r="13" spans="1:27" ht="22" customHeight="1">
      <c r="A13" s="125"/>
      <c r="B13" s="12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77"/>
      <c r="R13" s="77"/>
      <c r="S13" s="77"/>
      <c r="T13" s="66"/>
      <c r="U13" s="66"/>
      <c r="V13" s="66"/>
      <c r="W13" s="66"/>
      <c r="X13" s="66"/>
    </row>
    <row r="14" spans="1:27" ht="22" customHeight="1">
      <c r="A14" s="127" t="s">
        <v>206</v>
      </c>
      <c r="B14" s="125"/>
      <c r="D14" s="83">
        <v>157000</v>
      </c>
      <c r="E14" s="79"/>
      <c r="F14" s="83">
        <v>501620</v>
      </c>
      <c r="G14" s="79"/>
      <c r="H14" s="83">
        <v>12118</v>
      </c>
      <c r="I14" s="79"/>
      <c r="J14" s="83">
        <v>4007</v>
      </c>
      <c r="K14" s="79"/>
      <c r="L14" s="83">
        <v>3213</v>
      </c>
      <c r="M14" s="79"/>
      <c r="N14" s="83">
        <v>15700</v>
      </c>
      <c r="O14" s="79"/>
      <c r="P14" s="83">
        <v>86208</v>
      </c>
      <c r="Q14" s="79"/>
      <c r="R14" s="83">
        <v>-20</v>
      </c>
      <c r="S14" s="79"/>
      <c r="T14" s="83">
        <f>D14+H14+L14+N14+P14+J14+F14+R14</f>
        <v>779846</v>
      </c>
      <c r="U14" s="79"/>
      <c r="V14" s="83">
        <v>10658</v>
      </c>
      <c r="W14" s="79"/>
      <c r="X14" s="83">
        <f t="shared" ref="X14" si="0">T14+V14</f>
        <v>790504</v>
      </c>
      <c r="Z14" s="75"/>
      <c r="AA14" s="75"/>
    </row>
    <row r="15" spans="1:27" ht="22" customHeight="1">
      <c r="A15" s="67" t="s">
        <v>65</v>
      </c>
      <c r="B15" s="128">
        <v>23</v>
      </c>
      <c r="D15" s="83">
        <v>0</v>
      </c>
      <c r="E15" s="79"/>
      <c r="F15" s="83">
        <v>0</v>
      </c>
      <c r="G15" s="79"/>
      <c r="H15" s="83">
        <v>0</v>
      </c>
      <c r="I15" s="79"/>
      <c r="J15" s="83">
        <v>0</v>
      </c>
      <c r="K15" s="79"/>
      <c r="L15" s="83">
        <v>0</v>
      </c>
      <c r="M15" s="79"/>
      <c r="N15" s="83">
        <v>0</v>
      </c>
      <c r="O15" s="79"/>
      <c r="P15" s="93">
        <v>-37680</v>
      </c>
      <c r="Q15" s="79"/>
      <c r="R15" s="93">
        <v>0</v>
      </c>
      <c r="S15" s="79"/>
      <c r="T15" s="83">
        <f>D15+H15+L15+N15+P15+J15+F15+R15</f>
        <v>-37680</v>
      </c>
      <c r="U15" s="79"/>
      <c r="V15" s="93">
        <v>0</v>
      </c>
      <c r="W15" s="79"/>
      <c r="X15" s="83">
        <f>T15+V15</f>
        <v>-37680</v>
      </c>
      <c r="Z15" s="77"/>
      <c r="AA15" s="66"/>
    </row>
    <row r="16" spans="1:27" ht="22" customHeight="1">
      <c r="A16" s="67" t="s">
        <v>155</v>
      </c>
      <c r="B16" s="125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f>PL!K49</f>
        <v>65041</v>
      </c>
      <c r="Q16" s="79"/>
      <c r="R16" s="79">
        <v>0</v>
      </c>
      <c r="S16" s="79"/>
      <c r="T16" s="79">
        <f>D16+H16+L16+N16+P16+J16+F16+R16</f>
        <v>65041</v>
      </c>
      <c r="U16" s="79"/>
      <c r="V16" s="79">
        <f>PL!K50</f>
        <v>6615</v>
      </c>
      <c r="W16" s="79"/>
      <c r="X16" s="79">
        <f>T16+V16</f>
        <v>71656</v>
      </c>
      <c r="Z16" s="75"/>
      <c r="AA16" s="66"/>
    </row>
    <row r="17" spans="1:27" ht="22" customHeight="1">
      <c r="A17" s="67" t="s">
        <v>250</v>
      </c>
      <c r="B17" s="125"/>
      <c r="D17" s="83">
        <v>0</v>
      </c>
      <c r="E17" s="79"/>
      <c r="F17" s="83">
        <v>0</v>
      </c>
      <c r="G17" s="79"/>
      <c r="H17" s="83">
        <v>0</v>
      </c>
      <c r="I17" s="79"/>
      <c r="J17" s="83">
        <v>0</v>
      </c>
      <c r="K17" s="79"/>
      <c r="L17" s="83">
        <v>0</v>
      </c>
      <c r="M17" s="79"/>
      <c r="N17" s="83">
        <v>0</v>
      </c>
      <c r="O17" s="79"/>
      <c r="P17" s="83">
        <v>70</v>
      </c>
      <c r="Q17" s="79"/>
      <c r="R17" s="83">
        <v>-728</v>
      </c>
      <c r="S17" s="79"/>
      <c r="T17" s="83">
        <f>D17+H17+L17+N17+P17+J17+F17+R17</f>
        <v>-658</v>
      </c>
      <c r="U17" s="79"/>
      <c r="V17" s="83">
        <v>-265</v>
      </c>
      <c r="W17" s="79"/>
      <c r="X17" s="83">
        <f>T17+V17</f>
        <v>-923</v>
      </c>
      <c r="Z17" s="77"/>
      <c r="AA17" s="75"/>
    </row>
    <row r="18" spans="1:27" ht="22" customHeight="1">
      <c r="A18" s="67" t="s">
        <v>156</v>
      </c>
      <c r="B18" s="125"/>
      <c r="D18" s="83">
        <f>SUM(D16:D17)</f>
        <v>0</v>
      </c>
      <c r="E18" s="79"/>
      <c r="F18" s="83">
        <f>SUM(F16:F17)</f>
        <v>0</v>
      </c>
      <c r="G18" s="79"/>
      <c r="H18" s="83">
        <f>SUM(H16:H17)</f>
        <v>0</v>
      </c>
      <c r="I18" s="79"/>
      <c r="J18" s="83">
        <f>SUM(J16:J17)</f>
        <v>0</v>
      </c>
      <c r="K18" s="79"/>
      <c r="L18" s="83">
        <f>SUM(L16:L17)</f>
        <v>0</v>
      </c>
      <c r="M18" s="79"/>
      <c r="N18" s="83">
        <f>SUM(N16:N17)</f>
        <v>0</v>
      </c>
      <c r="O18" s="79"/>
      <c r="P18" s="83">
        <f>SUM(P16:P17)</f>
        <v>65111</v>
      </c>
      <c r="Q18" s="79"/>
      <c r="R18" s="83">
        <f>SUM(R16:R17)</f>
        <v>-728</v>
      </c>
      <c r="S18" s="79"/>
      <c r="T18" s="83">
        <f>SUM(T16:T17)</f>
        <v>64383</v>
      </c>
      <c r="U18" s="79"/>
      <c r="V18" s="83">
        <f>SUM(V16:V17)</f>
        <v>6350</v>
      </c>
      <c r="W18" s="79"/>
      <c r="X18" s="83">
        <f>SUM(X16:X17)</f>
        <v>70733</v>
      </c>
      <c r="Z18" s="77"/>
      <c r="AA18" s="75"/>
    </row>
    <row r="19" spans="1:27" ht="22" customHeight="1">
      <c r="A19" s="67" t="s">
        <v>180</v>
      </c>
      <c r="B19" s="125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Z19" s="77"/>
      <c r="AA19" s="75"/>
    </row>
    <row r="20" spans="1:27" ht="22" customHeight="1">
      <c r="A20" s="67" t="s">
        <v>181</v>
      </c>
      <c r="B20" s="125">
        <v>13</v>
      </c>
      <c r="D20" s="79">
        <v>0</v>
      </c>
      <c r="E20" s="79"/>
      <c r="F20" s="79">
        <v>0</v>
      </c>
      <c r="G20" s="79"/>
      <c r="H20" s="79">
        <v>0</v>
      </c>
      <c r="I20" s="79"/>
      <c r="J20" s="79">
        <v>-4410</v>
      </c>
      <c r="K20" s="79"/>
      <c r="L20" s="79">
        <v>0</v>
      </c>
      <c r="M20" s="79"/>
      <c r="N20" s="79">
        <v>0</v>
      </c>
      <c r="O20" s="79"/>
      <c r="P20" s="79">
        <v>0</v>
      </c>
      <c r="Q20" s="79"/>
      <c r="R20" s="79">
        <v>0</v>
      </c>
      <c r="S20" s="79"/>
      <c r="T20" s="79">
        <f>D20+H20+L20+N20+P20+J20+F20+R20</f>
        <v>-4410</v>
      </c>
      <c r="U20" s="79"/>
      <c r="V20" s="79">
        <v>-6668</v>
      </c>
      <c r="W20" s="79"/>
      <c r="X20" s="79">
        <f>T20+V20</f>
        <v>-11078</v>
      </c>
      <c r="Z20" s="77"/>
      <c r="AA20" s="75"/>
    </row>
    <row r="21" spans="1:27" ht="22" customHeight="1">
      <c r="A21" s="67" t="s">
        <v>179</v>
      </c>
      <c r="B21" s="125"/>
      <c r="D21" s="83">
        <v>0</v>
      </c>
      <c r="E21" s="79"/>
      <c r="F21" s="83">
        <v>0</v>
      </c>
      <c r="G21" s="79"/>
      <c r="H21" s="83">
        <v>0</v>
      </c>
      <c r="I21" s="79"/>
      <c r="J21" s="83">
        <v>0</v>
      </c>
      <c r="K21" s="79"/>
      <c r="L21" s="83">
        <v>0</v>
      </c>
      <c r="M21" s="79"/>
      <c r="N21" s="83">
        <v>0</v>
      </c>
      <c r="O21" s="79"/>
      <c r="P21" s="83">
        <v>0</v>
      </c>
      <c r="Q21" s="79"/>
      <c r="R21" s="83">
        <v>0</v>
      </c>
      <c r="S21" s="79"/>
      <c r="T21" s="83">
        <f>D21+H21+L21+N21+P21+J21+F21+R21</f>
        <v>0</v>
      </c>
      <c r="U21" s="79"/>
      <c r="V21" s="83">
        <v>1248</v>
      </c>
      <c r="W21" s="79"/>
      <c r="X21" s="83">
        <f>T21+V21</f>
        <v>1248</v>
      </c>
      <c r="Z21" s="77"/>
      <c r="AA21" s="75"/>
    </row>
    <row r="22" spans="1:27" ht="22" customHeight="1">
      <c r="A22" s="67" t="s">
        <v>146</v>
      </c>
      <c r="D22" s="83">
        <f>SUM(D20:D21)</f>
        <v>0</v>
      </c>
      <c r="E22" s="79"/>
      <c r="F22" s="83">
        <f>SUM(F20:F21)</f>
        <v>0</v>
      </c>
      <c r="G22" s="79"/>
      <c r="H22" s="83">
        <f>SUM(H20:H21)</f>
        <v>0</v>
      </c>
      <c r="I22" s="79"/>
      <c r="J22" s="83">
        <f>SUM(J20:J21)</f>
        <v>-4410</v>
      </c>
      <c r="K22" s="79"/>
      <c r="L22" s="83">
        <f>SUM(L20:L21)</f>
        <v>0</v>
      </c>
      <c r="M22" s="79"/>
      <c r="N22" s="83">
        <f>SUM(N20:N21)</f>
        <v>0</v>
      </c>
      <c r="O22" s="79"/>
      <c r="P22" s="83">
        <f>SUM(P20:P21)</f>
        <v>0</v>
      </c>
      <c r="Q22" s="79"/>
      <c r="R22" s="83">
        <f>SUM(R20:R21)</f>
        <v>0</v>
      </c>
      <c r="S22" s="79"/>
      <c r="T22" s="83">
        <f>D22+H22+L22+N22+P22+J22+F22+R22</f>
        <v>-4410</v>
      </c>
      <c r="U22" s="79"/>
      <c r="V22" s="83">
        <f>SUM(V20:V21)</f>
        <v>-5420</v>
      </c>
      <c r="W22" s="79"/>
      <c r="X22" s="83">
        <f>T22+V22</f>
        <v>-9830</v>
      </c>
      <c r="Z22" s="77"/>
      <c r="AA22" s="66"/>
    </row>
    <row r="23" spans="1:27" ht="22" customHeight="1">
      <c r="A23" s="127" t="s">
        <v>177</v>
      </c>
      <c r="B23" s="125"/>
      <c r="D23" s="83">
        <f>D14+D15+D18+D22</f>
        <v>157000</v>
      </c>
      <c r="E23" s="79"/>
      <c r="F23" s="83">
        <f>F14+F15+F18+F22</f>
        <v>501620</v>
      </c>
      <c r="G23" s="79"/>
      <c r="H23" s="83">
        <f>H14+H15+H18+H22</f>
        <v>12118</v>
      </c>
      <c r="I23" s="79"/>
      <c r="J23" s="83">
        <f>J14+J15+J18+J22</f>
        <v>-403</v>
      </c>
      <c r="K23" s="79"/>
      <c r="L23" s="83">
        <f>L14+L15+L18+L22</f>
        <v>3213</v>
      </c>
      <c r="M23" s="79"/>
      <c r="N23" s="83">
        <f>N14+N15+N18+N22</f>
        <v>15700</v>
      </c>
      <c r="O23" s="79"/>
      <c r="P23" s="83">
        <f>P14+P15+P18+P22</f>
        <v>113639</v>
      </c>
      <c r="Q23" s="79"/>
      <c r="R23" s="83">
        <f>R14+R15+R18+R22</f>
        <v>-748</v>
      </c>
      <c r="S23" s="79"/>
      <c r="T23" s="83">
        <f>T14+T15+T18+T22</f>
        <v>802139</v>
      </c>
      <c r="U23" s="79"/>
      <c r="V23" s="83">
        <f>V14+V15+V18+V22</f>
        <v>11588</v>
      </c>
      <c r="W23" s="79"/>
      <c r="X23" s="83">
        <f>X14+X15+X18+X22</f>
        <v>813727</v>
      </c>
      <c r="Y23" s="75"/>
      <c r="Z23" s="77"/>
      <c r="AA23" s="75"/>
    </row>
    <row r="24" spans="1:27" ht="22" customHeight="1">
      <c r="A24" s="67" t="s">
        <v>65</v>
      </c>
      <c r="B24" s="128">
        <v>23</v>
      </c>
      <c r="D24" s="79">
        <v>0</v>
      </c>
      <c r="E24" s="79"/>
      <c r="F24" s="79">
        <v>0</v>
      </c>
      <c r="G24" s="79"/>
      <c r="H24" s="79">
        <v>0</v>
      </c>
      <c r="I24" s="79"/>
      <c r="J24" s="79">
        <v>0</v>
      </c>
      <c r="K24" s="79"/>
      <c r="L24" s="79">
        <v>0</v>
      </c>
      <c r="M24" s="79"/>
      <c r="N24" s="79">
        <v>0</v>
      </c>
      <c r="O24" s="79"/>
      <c r="P24" s="79">
        <v>-53380</v>
      </c>
      <c r="Q24" s="79"/>
      <c r="R24" s="79">
        <v>0</v>
      </c>
      <c r="S24" s="79"/>
      <c r="T24" s="79">
        <f>D24+H24+L24+N24+P24+J24+F24+R24</f>
        <v>-53380</v>
      </c>
      <c r="U24" s="79"/>
      <c r="V24" s="79">
        <v>-480</v>
      </c>
      <c r="W24" s="79"/>
      <c r="X24" s="79">
        <f>T24+V24</f>
        <v>-53860</v>
      </c>
      <c r="Z24" s="77"/>
      <c r="AA24" s="66"/>
    </row>
    <row r="25" spans="1:27" ht="22" customHeight="1">
      <c r="A25" s="67" t="s">
        <v>155</v>
      </c>
      <c r="B25" s="125"/>
      <c r="D25" s="94">
        <v>0</v>
      </c>
      <c r="E25" s="79"/>
      <c r="F25" s="94">
        <v>0</v>
      </c>
      <c r="G25" s="79"/>
      <c r="H25" s="94">
        <v>0</v>
      </c>
      <c r="I25" s="79"/>
      <c r="J25" s="94">
        <v>0</v>
      </c>
      <c r="K25" s="79"/>
      <c r="L25" s="94">
        <v>0</v>
      </c>
      <c r="M25" s="79"/>
      <c r="N25" s="94">
        <v>0</v>
      </c>
      <c r="O25" s="79"/>
      <c r="P25" s="94">
        <f>PL!I49</f>
        <v>38473</v>
      </c>
      <c r="Q25" s="79"/>
      <c r="R25" s="94">
        <v>0</v>
      </c>
      <c r="S25" s="79"/>
      <c r="T25" s="94">
        <f>D25+H25+L25+N25+P25+J25+F25+R25</f>
        <v>38473</v>
      </c>
      <c r="U25" s="79"/>
      <c r="V25" s="94">
        <f>PL!I50</f>
        <v>4286</v>
      </c>
      <c r="W25" s="79"/>
      <c r="X25" s="94">
        <f>T25+V25</f>
        <v>42759</v>
      </c>
      <c r="Z25" s="75"/>
      <c r="AA25" s="66"/>
    </row>
    <row r="26" spans="1:27" ht="22" customHeight="1">
      <c r="A26" s="67" t="s">
        <v>250</v>
      </c>
      <c r="B26" s="125"/>
      <c r="D26" s="79">
        <v>0</v>
      </c>
      <c r="E26" s="79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79"/>
      <c r="N26" s="79">
        <v>0</v>
      </c>
      <c r="O26" s="79"/>
      <c r="P26" s="79">
        <f>PL!I38</f>
        <v>-2224</v>
      </c>
      <c r="Q26" s="79"/>
      <c r="R26" s="83">
        <v>-2031</v>
      </c>
      <c r="S26" s="79"/>
      <c r="T26" s="79">
        <f>D26+H26+L26+N26+P26+J26+F26+R26</f>
        <v>-4255</v>
      </c>
      <c r="U26" s="79"/>
      <c r="V26" s="79">
        <v>-917</v>
      </c>
      <c r="W26" s="79"/>
      <c r="X26" s="79">
        <f>T26+V26</f>
        <v>-5172</v>
      </c>
      <c r="Z26" s="77"/>
      <c r="AA26" s="75"/>
    </row>
    <row r="27" spans="1:27" ht="22" customHeight="1">
      <c r="A27" s="67" t="s">
        <v>156</v>
      </c>
      <c r="B27" s="125"/>
      <c r="D27" s="93">
        <f>SUM(D25:D26)</f>
        <v>0</v>
      </c>
      <c r="E27" s="79"/>
      <c r="F27" s="93">
        <f>SUM(F25:F26)</f>
        <v>0</v>
      </c>
      <c r="G27" s="79"/>
      <c r="H27" s="93">
        <f>SUM(H25:H26)</f>
        <v>0</v>
      </c>
      <c r="I27" s="79"/>
      <c r="J27" s="93">
        <f>SUM(J25:J26)</f>
        <v>0</v>
      </c>
      <c r="K27" s="79"/>
      <c r="L27" s="93">
        <f>SUM(L25:L26)</f>
        <v>0</v>
      </c>
      <c r="M27" s="79"/>
      <c r="N27" s="93">
        <f>SUM(N25:N26)</f>
        <v>0</v>
      </c>
      <c r="O27" s="79"/>
      <c r="P27" s="93">
        <f>SUM(P25:P26)</f>
        <v>36249</v>
      </c>
      <c r="Q27" s="79"/>
      <c r="R27" s="93">
        <f>SUM(R25:R26)</f>
        <v>-2031</v>
      </c>
      <c r="S27" s="79"/>
      <c r="T27" s="93">
        <f>SUM(T25:T26)</f>
        <v>34218</v>
      </c>
      <c r="U27" s="79"/>
      <c r="V27" s="93">
        <f>SUM(V25:V26)</f>
        <v>3369</v>
      </c>
      <c r="W27" s="79"/>
      <c r="X27" s="93">
        <f>SUM(X25:X26)</f>
        <v>37587</v>
      </c>
      <c r="Z27" s="77"/>
      <c r="AA27" s="75"/>
    </row>
    <row r="28" spans="1:27" ht="22" customHeight="1">
      <c r="A28" s="67" t="s">
        <v>211</v>
      </c>
      <c r="B28" s="125"/>
      <c r="D28" s="83">
        <v>0</v>
      </c>
      <c r="E28" s="79"/>
      <c r="F28" s="83">
        <v>0</v>
      </c>
      <c r="G28" s="79"/>
      <c r="H28" s="83">
        <v>0</v>
      </c>
      <c r="I28" s="79"/>
      <c r="J28" s="83">
        <v>0</v>
      </c>
      <c r="K28" s="79"/>
      <c r="L28" s="83">
        <v>0</v>
      </c>
      <c r="M28" s="79"/>
      <c r="N28" s="83">
        <v>0</v>
      </c>
      <c r="O28" s="79"/>
      <c r="P28" s="83">
        <v>0</v>
      </c>
      <c r="Q28" s="79"/>
      <c r="R28" s="83">
        <v>0</v>
      </c>
      <c r="S28" s="79"/>
      <c r="T28" s="83">
        <f>D28+H28+L28+N28+P28+J28+F28+R28</f>
        <v>0</v>
      </c>
      <c r="U28" s="79"/>
      <c r="V28" s="83">
        <v>600</v>
      </c>
      <c r="W28" s="79"/>
      <c r="X28" s="83">
        <f>T28+V28</f>
        <v>600</v>
      </c>
      <c r="Z28" s="77"/>
      <c r="AA28" s="75"/>
    </row>
    <row r="29" spans="1:27" ht="22" customHeight="1" thickBot="1">
      <c r="A29" s="127" t="s">
        <v>207</v>
      </c>
      <c r="D29" s="95">
        <f>D23+D27+D24+D28</f>
        <v>157000</v>
      </c>
      <c r="E29" s="79"/>
      <c r="F29" s="95">
        <f>F23+F27+F24+F28</f>
        <v>501620</v>
      </c>
      <c r="G29" s="79"/>
      <c r="H29" s="95">
        <f>H23+H27+H24+H28</f>
        <v>12118</v>
      </c>
      <c r="I29" s="79"/>
      <c r="J29" s="95">
        <f>J23+J27+J24+J28</f>
        <v>-403</v>
      </c>
      <c r="K29" s="79"/>
      <c r="L29" s="95">
        <f>L23+L27+L24+L28</f>
        <v>3213</v>
      </c>
      <c r="M29" s="79"/>
      <c r="N29" s="95">
        <f>N23+N27+N24+N28</f>
        <v>15700</v>
      </c>
      <c r="O29" s="79"/>
      <c r="P29" s="95">
        <f>P23+P27+P24+P28</f>
        <v>96508</v>
      </c>
      <c r="Q29" s="79"/>
      <c r="R29" s="95">
        <f>R23+R27+R24+R28</f>
        <v>-2779</v>
      </c>
      <c r="S29" s="79"/>
      <c r="T29" s="95">
        <f>T23+T27+T24+T28</f>
        <v>782977</v>
      </c>
      <c r="U29" s="79"/>
      <c r="V29" s="95">
        <f>V23+V27+V24+V28</f>
        <v>15077</v>
      </c>
      <c r="W29" s="79"/>
      <c r="X29" s="95">
        <f>X23+X27+X24+X28</f>
        <v>798054</v>
      </c>
      <c r="Y29" s="75">
        <f>FS!E85-SE_conso!X29</f>
        <v>0</v>
      </c>
      <c r="Z29" s="77"/>
      <c r="AA29" s="66"/>
    </row>
    <row r="30" spans="1:27" ht="22" customHeight="1" thickTop="1">
      <c r="D30" s="96">
        <f>FS!E72-SE_conso!D29</f>
        <v>0</v>
      </c>
      <c r="E30" s="96"/>
      <c r="F30" s="96">
        <f>F29-FS!E73</f>
        <v>0</v>
      </c>
      <c r="G30" s="96"/>
      <c r="H30" s="96">
        <f>FS!E74-SE_conso!H29</f>
        <v>0</v>
      </c>
      <c r="I30" s="96"/>
      <c r="J30" s="96">
        <f>J29-FS!E76</f>
        <v>0</v>
      </c>
      <c r="K30" s="96"/>
      <c r="L30" s="96">
        <f>FS!E78-SE_conso!L29</f>
        <v>0</v>
      </c>
      <c r="M30" s="96"/>
      <c r="N30" s="96">
        <f>FS!E80-SE_conso!N29</f>
        <v>0</v>
      </c>
      <c r="O30" s="96"/>
      <c r="P30" s="96">
        <f>FS!E81-SE_conso!P29</f>
        <v>0</v>
      </c>
      <c r="Q30" s="96"/>
      <c r="R30" s="96"/>
      <c r="S30" s="96"/>
      <c r="T30" s="96">
        <f>FS!E83-SE_conso!T29</f>
        <v>0</v>
      </c>
      <c r="U30" s="96"/>
      <c r="V30" s="79">
        <f>FS!E84-SE_conso!V29</f>
        <v>0</v>
      </c>
      <c r="W30" s="96"/>
      <c r="X30" s="96">
        <f>FS!E85-SE_conso!X29</f>
        <v>0</v>
      </c>
      <c r="AA30" s="66"/>
    </row>
    <row r="31" spans="1:27" ht="23.25" customHeight="1">
      <c r="P31" s="77">
        <f>P30+AA23</f>
        <v>0</v>
      </c>
      <c r="Q31" s="77"/>
      <c r="R31" s="77"/>
      <c r="S31" s="77"/>
      <c r="T31" s="77"/>
      <c r="U31" s="77"/>
      <c r="V31" s="66"/>
    </row>
    <row r="32" spans="1:27" ht="23.25" customHeight="1">
      <c r="P32" s="77"/>
      <c r="Q32" s="77"/>
      <c r="R32" s="77"/>
      <c r="S32" s="77"/>
      <c r="T32" s="77"/>
      <c r="U32" s="77"/>
      <c r="V32" s="66"/>
    </row>
    <row r="33" spans="22:22" ht="23.25" customHeight="1">
      <c r="V33" s="66"/>
    </row>
    <row r="90" spans="9:9" ht="23.25" customHeight="1">
      <c r="I90" s="71"/>
    </row>
  </sheetData>
  <mergeCells count="2">
    <mergeCell ref="D5:X5"/>
    <mergeCell ref="N9:P9"/>
  </mergeCells>
  <phoneticPr fontId="4" type="noConversion"/>
  <pageMargins left="0.5" right="0.3" top="0.8" bottom="0.4" header="0.4" footer="0.33"/>
  <pageSetup paperSize="9" scale="75" firstPageNumber="8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7"/>
  <sheetViews>
    <sheetView topLeftCell="A4" zoomScaleNormal="100" zoomScaleSheetLayoutView="90" workbookViewId="0">
      <selection activeCell="A15" sqref="A15"/>
    </sheetView>
  </sheetViews>
  <sheetFormatPr defaultColWidth="9.09765625" defaultRowHeight="23.25" customHeight="1"/>
  <cols>
    <col min="1" max="1" width="30.3984375" style="67" customWidth="1"/>
    <col min="2" max="2" width="8.3984375" style="65" customWidth="1"/>
    <col min="3" max="3" width="1.59765625" style="65" customWidth="1"/>
    <col min="4" max="4" width="16.59765625" style="65" customWidth="1"/>
    <col min="5" max="5" width="1.59765625" style="65" customWidth="1"/>
    <col min="6" max="6" width="16.59765625" style="65" customWidth="1"/>
    <col min="7" max="7" width="1.59765625" style="65" customWidth="1"/>
    <col min="8" max="8" width="16.59765625" style="65" customWidth="1"/>
    <col min="9" max="9" width="1.59765625" style="65" customWidth="1"/>
    <col min="10" max="10" width="16.59765625" style="65" customWidth="1"/>
    <col min="11" max="11" width="1.59765625" style="65" customWidth="1"/>
    <col min="12" max="12" width="16.59765625" style="65" customWidth="1"/>
    <col min="13" max="13" width="1.59765625" style="65" customWidth="1"/>
    <col min="14" max="14" width="16.59765625" style="65" customWidth="1"/>
    <col min="15" max="16384" width="9.09765625" style="67"/>
  </cols>
  <sheetData>
    <row r="1" spans="1:14" ht="21" customHeight="1">
      <c r="A1" s="123" t="str">
        <f>FS!A1</f>
        <v>บริษัท ไบโอซายน์ แอนิมัล เฮลธ์ จำกัด (มหาชน) และบริษัทย่อย</v>
      </c>
      <c r="B1" s="71"/>
      <c r="C1" s="70"/>
      <c r="D1" s="71"/>
      <c r="E1" s="71"/>
      <c r="F1" s="71"/>
      <c r="G1" s="71"/>
      <c r="H1" s="71"/>
      <c r="I1" s="70"/>
      <c r="J1" s="71"/>
      <c r="K1" s="71"/>
      <c r="L1" s="71"/>
      <c r="M1" s="71"/>
      <c r="N1" s="153"/>
    </row>
    <row r="2" spans="1:14" ht="21" customHeight="1">
      <c r="A2" s="123" t="s">
        <v>197</v>
      </c>
      <c r="B2" s="71"/>
      <c r="C2" s="73"/>
      <c r="D2" s="71"/>
      <c r="E2" s="71"/>
      <c r="F2" s="71"/>
      <c r="G2" s="71"/>
      <c r="H2" s="71"/>
      <c r="I2" s="73"/>
      <c r="J2" s="71"/>
      <c r="K2" s="71"/>
      <c r="L2" s="71"/>
      <c r="M2" s="71"/>
      <c r="N2" s="153"/>
    </row>
    <row r="3" spans="1:14" s="68" customFormat="1" ht="21" customHeight="1">
      <c r="A3" s="123" t="s">
        <v>205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s="68" customFormat="1" ht="21" customHeight="1">
      <c r="A4" s="123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21" customHeight="1">
      <c r="A5" s="125"/>
      <c r="D5" s="162" t="s">
        <v>134</v>
      </c>
      <c r="E5" s="162"/>
      <c r="F5" s="162"/>
      <c r="G5" s="162"/>
      <c r="H5" s="162"/>
      <c r="I5" s="162"/>
      <c r="J5" s="162"/>
      <c r="K5" s="162"/>
      <c r="L5" s="162"/>
      <c r="M5" s="162"/>
      <c r="N5" s="163"/>
    </row>
    <row r="6" spans="1:14" ht="21" customHeight="1">
      <c r="A6" s="125"/>
      <c r="D6" s="67"/>
      <c r="F6" s="76"/>
      <c r="H6" s="76" t="s">
        <v>75</v>
      </c>
      <c r="I6" s="76"/>
      <c r="J6" s="162" t="s">
        <v>29</v>
      </c>
      <c r="K6" s="162"/>
      <c r="L6" s="162"/>
      <c r="M6" s="76"/>
      <c r="N6" s="71"/>
    </row>
    <row r="7" spans="1:14" ht="21" customHeight="1">
      <c r="A7" s="125"/>
      <c r="D7" s="76" t="s">
        <v>110</v>
      </c>
      <c r="E7" s="71"/>
      <c r="F7" s="76" t="s">
        <v>140</v>
      </c>
      <c r="G7" s="71"/>
      <c r="H7" s="76" t="s">
        <v>76</v>
      </c>
      <c r="I7" s="71"/>
      <c r="J7" s="76" t="s">
        <v>112</v>
      </c>
      <c r="K7" s="76"/>
      <c r="L7" s="76"/>
      <c r="M7" s="76"/>
      <c r="N7" s="76" t="s">
        <v>52</v>
      </c>
    </row>
    <row r="8" spans="1:14" ht="21" customHeight="1">
      <c r="A8" s="125"/>
      <c r="B8" s="126" t="s">
        <v>4</v>
      </c>
      <c r="D8" s="78" t="s">
        <v>111</v>
      </c>
      <c r="E8" s="76"/>
      <c r="F8" s="78" t="s">
        <v>141</v>
      </c>
      <c r="G8" s="76"/>
      <c r="H8" s="78" t="s">
        <v>73</v>
      </c>
      <c r="I8" s="76"/>
      <c r="J8" s="78" t="s">
        <v>113</v>
      </c>
      <c r="K8" s="76"/>
      <c r="L8" s="78" t="s">
        <v>30</v>
      </c>
      <c r="M8" s="76"/>
      <c r="N8" s="78" t="s">
        <v>196</v>
      </c>
    </row>
    <row r="9" spans="1:14" ht="21" customHeight="1">
      <c r="A9" s="12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r="10" spans="1:14" ht="21" customHeight="1">
      <c r="A10" s="127" t="s">
        <v>206</v>
      </c>
      <c r="B10" s="125"/>
      <c r="C10" s="66"/>
      <c r="D10" s="77">
        <v>157000</v>
      </c>
      <c r="E10" s="77"/>
      <c r="F10" s="77">
        <v>501620</v>
      </c>
      <c r="G10" s="77"/>
      <c r="H10" s="77">
        <v>12118</v>
      </c>
      <c r="I10" s="77"/>
      <c r="J10" s="77">
        <v>15700</v>
      </c>
      <c r="K10" s="77"/>
      <c r="L10" s="77">
        <v>47114</v>
      </c>
      <c r="M10" s="77"/>
      <c r="N10" s="77">
        <f>D10+H10+J10+L10+F10</f>
        <v>733552</v>
      </c>
    </row>
    <row r="11" spans="1:14" ht="21" customHeight="1">
      <c r="A11" s="67" t="s">
        <v>65</v>
      </c>
      <c r="B11" s="154">
        <v>23</v>
      </c>
      <c r="C11" s="66"/>
      <c r="D11" s="77">
        <v>0</v>
      </c>
      <c r="E11" s="77"/>
      <c r="F11" s="77">
        <v>0</v>
      </c>
      <c r="G11" s="77"/>
      <c r="H11" s="77">
        <v>0</v>
      </c>
      <c r="I11" s="77"/>
      <c r="J11" s="77">
        <v>0</v>
      </c>
      <c r="K11" s="77"/>
      <c r="L11" s="79">
        <v>-37680</v>
      </c>
      <c r="M11" s="79"/>
      <c r="N11" s="79">
        <f>D11+H11+J11+L11+F11</f>
        <v>-37680</v>
      </c>
    </row>
    <row r="12" spans="1:14" ht="21" customHeight="1">
      <c r="A12" s="67" t="s">
        <v>156</v>
      </c>
      <c r="B12" s="66"/>
      <c r="C12" s="66"/>
      <c r="D12" s="155">
        <v>0</v>
      </c>
      <c r="E12" s="77"/>
      <c r="F12" s="155">
        <v>0</v>
      </c>
      <c r="G12" s="77"/>
      <c r="H12" s="155">
        <v>0</v>
      </c>
      <c r="I12" s="77"/>
      <c r="J12" s="155">
        <v>0</v>
      </c>
      <c r="K12" s="77"/>
      <c r="L12" s="155">
        <f>PL!O53</f>
        <v>38649</v>
      </c>
      <c r="M12" s="79"/>
      <c r="N12" s="155">
        <f>D12+H12+J12+L12+F12</f>
        <v>38649</v>
      </c>
    </row>
    <row r="13" spans="1:14" ht="21" customHeight="1">
      <c r="A13" s="127" t="s">
        <v>177</v>
      </c>
      <c r="B13" s="66"/>
      <c r="C13" s="66"/>
      <c r="D13" s="77">
        <f>D10+D11+D12</f>
        <v>157000</v>
      </c>
      <c r="E13" s="77"/>
      <c r="F13" s="77">
        <f>F10+F11+F12</f>
        <v>501620</v>
      </c>
      <c r="G13" s="77"/>
      <c r="H13" s="77">
        <f>H10+H11+H12</f>
        <v>12118</v>
      </c>
      <c r="I13" s="77"/>
      <c r="J13" s="77">
        <f>J10+J11+J12</f>
        <v>15700</v>
      </c>
      <c r="K13" s="77"/>
      <c r="L13" s="77">
        <f>L10+L11+L12</f>
        <v>48083</v>
      </c>
      <c r="M13" s="77"/>
      <c r="N13" s="77">
        <f>N10+N11+N12</f>
        <v>734521</v>
      </c>
    </row>
    <row r="14" spans="1:14" ht="21" customHeight="1">
      <c r="A14" s="67" t="s">
        <v>65</v>
      </c>
      <c r="B14" s="154">
        <v>23</v>
      </c>
      <c r="C14" s="66"/>
      <c r="D14" s="77">
        <v>0</v>
      </c>
      <c r="E14" s="77"/>
      <c r="F14" s="77">
        <v>0</v>
      </c>
      <c r="G14" s="77"/>
      <c r="H14" s="77">
        <v>0</v>
      </c>
      <c r="I14" s="77"/>
      <c r="J14" s="77">
        <v>0</v>
      </c>
      <c r="K14" s="77"/>
      <c r="L14" s="79">
        <v>-53380</v>
      </c>
      <c r="M14" s="79"/>
      <c r="N14" s="79">
        <f>D14+H14+J14+L14+F14</f>
        <v>-53380</v>
      </c>
    </row>
    <row r="15" spans="1:14" ht="21" customHeight="1">
      <c r="A15" s="67" t="s">
        <v>156</v>
      </c>
      <c r="B15" s="66"/>
      <c r="C15" s="66"/>
      <c r="D15" s="155">
        <v>0</v>
      </c>
      <c r="E15" s="77"/>
      <c r="F15" s="155">
        <v>0</v>
      </c>
      <c r="G15" s="77"/>
      <c r="H15" s="155">
        <v>0</v>
      </c>
      <c r="I15" s="77"/>
      <c r="J15" s="155">
        <v>0</v>
      </c>
      <c r="K15" s="77"/>
      <c r="L15" s="155">
        <f>PL!M53</f>
        <v>41014</v>
      </c>
      <c r="M15" s="79"/>
      <c r="N15" s="155">
        <f>D15+H15+J15+L15+F15</f>
        <v>41014</v>
      </c>
    </row>
    <row r="16" spans="1:14" ht="21" customHeight="1" thickBot="1">
      <c r="A16" s="127" t="s">
        <v>207</v>
      </c>
      <c r="B16" s="66"/>
      <c r="C16" s="66"/>
      <c r="D16" s="156">
        <f>D13+D15+D14</f>
        <v>157000</v>
      </c>
      <c r="E16" s="77"/>
      <c r="F16" s="156">
        <f>F13+F15+F14</f>
        <v>501620</v>
      </c>
      <c r="G16" s="77"/>
      <c r="H16" s="156">
        <f>H13+H15+H14</f>
        <v>12118</v>
      </c>
      <c r="I16" s="77"/>
      <c r="J16" s="156">
        <f>J13+J15+J14</f>
        <v>15700</v>
      </c>
      <c r="K16" s="77"/>
      <c r="L16" s="156">
        <f>L13+L15+L14</f>
        <v>35717</v>
      </c>
      <c r="M16" s="79"/>
      <c r="N16" s="156">
        <f>N13+N15+N14</f>
        <v>722155</v>
      </c>
    </row>
    <row r="17" spans="2:12" ht="21" customHeight="1" thickTop="1">
      <c r="B17" s="66"/>
      <c r="D17" s="65">
        <f>D16-FS!I72</f>
        <v>0</v>
      </c>
      <c r="F17" s="65">
        <f>F16-FS!I73</f>
        <v>0</v>
      </c>
      <c r="H17" s="65">
        <f>H16-FS!I74</f>
        <v>0</v>
      </c>
      <c r="J17" s="65">
        <f>J16-FS!I80</f>
        <v>0</v>
      </c>
      <c r="L17" s="65">
        <f>L16-FS!I81</f>
        <v>0</v>
      </c>
    </row>
    <row r="87" spans="9:9" ht="23.25" customHeight="1">
      <c r="I87" s="71"/>
    </row>
  </sheetData>
  <mergeCells count="2">
    <mergeCell ref="J6:L6"/>
    <mergeCell ref="D5:N5"/>
  </mergeCells>
  <pageMargins left="0.5" right="0.4" top="0.8" bottom="0.4" header="0.4" footer="0.33"/>
  <pageSetup paperSize="9" firstPageNumber="9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N1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98"/>
  <sheetViews>
    <sheetView tabSelected="1" topLeftCell="A25" zoomScale="90" zoomScaleNormal="90" zoomScaleSheetLayoutView="70" workbookViewId="0">
      <selection activeCell="I43" sqref="I43"/>
    </sheetView>
  </sheetViews>
  <sheetFormatPr defaultColWidth="9.09765625" defaultRowHeight="23.25" customHeight="1"/>
  <cols>
    <col min="1" max="1" width="3.3984375" style="2" customWidth="1"/>
    <col min="2" max="2" width="25" style="2" customWidth="1"/>
    <col min="3" max="3" width="15" style="19" bestFit="1" customWidth="1"/>
    <col min="4" max="4" width="1.09765625" style="19" customWidth="1"/>
    <col min="5" max="5" width="11" style="13" customWidth="1"/>
    <col min="6" max="6" width="1.09765625" style="2" customWidth="1"/>
    <col min="7" max="7" width="9.398437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129"/>
    </row>
    <row r="2" spans="1:15" ht="21" customHeight="1">
      <c r="A2" s="4" t="s">
        <v>47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129"/>
    </row>
    <row r="3" spans="1:15" ht="21" customHeight="1">
      <c r="A3" s="4" t="s">
        <v>205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15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5"/>
      <c r="F5" s="15"/>
      <c r="G5" s="15"/>
      <c r="H5" s="5"/>
      <c r="I5" s="160" t="s">
        <v>132</v>
      </c>
      <c r="J5" s="160"/>
      <c r="K5" s="160"/>
      <c r="L5" s="160"/>
      <c r="M5" s="160"/>
      <c r="N5" s="160"/>
      <c r="O5" s="160"/>
    </row>
    <row r="6" spans="1:15" ht="21" customHeight="1">
      <c r="A6" s="4"/>
      <c r="C6" s="5"/>
      <c r="D6" s="5"/>
      <c r="F6" s="10"/>
      <c r="G6" s="10"/>
      <c r="H6" s="5"/>
      <c r="I6" s="161" t="s">
        <v>44</v>
      </c>
      <c r="J6" s="161"/>
      <c r="K6" s="161"/>
      <c r="L6" s="25"/>
      <c r="M6" s="161" t="s">
        <v>45</v>
      </c>
      <c r="N6" s="161"/>
      <c r="O6" s="161"/>
    </row>
    <row r="7" spans="1:15" ht="21" customHeight="1">
      <c r="A7" s="4"/>
      <c r="C7" s="2"/>
      <c r="D7" s="6"/>
      <c r="E7" s="16"/>
      <c r="F7" s="8"/>
      <c r="G7" s="10"/>
      <c r="H7" s="5"/>
      <c r="I7" s="7">
        <v>2568</v>
      </c>
      <c r="J7" s="6"/>
      <c r="K7" s="7">
        <v>2567</v>
      </c>
      <c r="L7" s="8"/>
      <c r="M7" s="7">
        <v>2568</v>
      </c>
      <c r="N7" s="6"/>
      <c r="O7" s="7">
        <v>2567</v>
      </c>
    </row>
    <row r="8" spans="1:15" ht="21" customHeight="1">
      <c r="A8" s="4" t="s">
        <v>48</v>
      </c>
      <c r="C8" s="5"/>
      <c r="D8" s="5"/>
      <c r="E8" s="15"/>
      <c r="F8" s="15"/>
      <c r="G8" s="10"/>
      <c r="H8" s="5"/>
      <c r="I8" s="15"/>
      <c r="J8" s="5"/>
      <c r="K8" s="15"/>
      <c r="L8" s="15"/>
      <c r="M8" s="15"/>
      <c r="N8" s="5"/>
      <c r="O8" s="15"/>
    </row>
    <row r="9" spans="1:15" ht="21" customHeight="1">
      <c r="A9" s="130" t="s">
        <v>155</v>
      </c>
      <c r="C9" s="12"/>
      <c r="D9" s="12"/>
      <c r="E9" s="22"/>
      <c r="F9" s="22"/>
      <c r="G9" s="10"/>
      <c r="H9" s="12"/>
      <c r="I9" s="131">
        <f>PL!I30</f>
        <v>42759</v>
      </c>
      <c r="J9" s="131"/>
      <c r="K9" s="131">
        <f>PL!K30</f>
        <v>71656</v>
      </c>
      <c r="L9" s="131"/>
      <c r="M9" s="131">
        <f>PL!M30</f>
        <v>43238</v>
      </c>
      <c r="N9" s="131"/>
      <c r="O9" s="131">
        <f>PL!O30</f>
        <v>38579</v>
      </c>
    </row>
    <row r="10" spans="1:15" ht="21" customHeight="1">
      <c r="A10" s="130" t="s">
        <v>251</v>
      </c>
      <c r="C10" s="2"/>
      <c r="D10" s="12"/>
      <c r="E10" s="22"/>
      <c r="F10" s="22"/>
      <c r="G10" s="10"/>
      <c r="H10" s="12"/>
      <c r="I10" s="131"/>
      <c r="J10" s="132"/>
      <c r="K10" s="131"/>
      <c r="L10" s="131"/>
      <c r="M10" s="97"/>
      <c r="N10" s="132"/>
      <c r="O10" s="131"/>
    </row>
    <row r="11" spans="1:15" ht="21" customHeight="1">
      <c r="A11" s="114" t="s">
        <v>252</v>
      </c>
      <c r="C11" s="11"/>
      <c r="D11" s="11"/>
      <c r="E11" s="23"/>
      <c r="F11" s="22"/>
      <c r="G11" s="23"/>
      <c r="H11" s="11"/>
      <c r="I11" s="97">
        <v>679</v>
      </c>
      <c r="J11" s="133"/>
      <c r="K11" s="97">
        <v>1627</v>
      </c>
      <c r="L11" s="131"/>
      <c r="M11" s="97">
        <v>-484</v>
      </c>
      <c r="N11" s="133"/>
      <c r="O11" s="97">
        <v>348</v>
      </c>
    </row>
    <row r="12" spans="1:15" ht="21" customHeight="1">
      <c r="A12" s="130" t="s">
        <v>253</v>
      </c>
      <c r="C12" s="12"/>
      <c r="D12" s="12"/>
      <c r="E12" s="15"/>
      <c r="F12" s="15"/>
      <c r="G12" s="10"/>
      <c r="H12" s="12"/>
      <c r="I12" s="97">
        <v>0</v>
      </c>
      <c r="J12" s="132"/>
      <c r="K12" s="97">
        <v>-8</v>
      </c>
      <c r="L12" s="134"/>
      <c r="M12" s="97">
        <v>0</v>
      </c>
      <c r="N12" s="132"/>
      <c r="O12" s="97">
        <v>-8</v>
      </c>
    </row>
    <row r="13" spans="1:15" ht="21" customHeight="1">
      <c r="A13" s="130" t="s">
        <v>212</v>
      </c>
      <c r="C13" s="12"/>
      <c r="D13" s="12"/>
      <c r="E13" s="15"/>
      <c r="F13" s="15"/>
      <c r="G13" s="10"/>
      <c r="H13" s="12"/>
      <c r="I13" s="97">
        <v>-326</v>
      </c>
      <c r="J13" s="132"/>
      <c r="K13" s="97">
        <v>0</v>
      </c>
      <c r="L13" s="134"/>
      <c r="M13" s="97">
        <v>-272</v>
      </c>
      <c r="N13" s="132"/>
      <c r="O13" s="97">
        <v>0</v>
      </c>
    </row>
    <row r="14" spans="1:15" ht="21" customHeight="1">
      <c r="A14" s="130" t="s">
        <v>175</v>
      </c>
      <c r="C14" s="12"/>
      <c r="D14" s="12"/>
      <c r="E14" s="15"/>
      <c r="F14" s="15"/>
      <c r="G14" s="10"/>
      <c r="H14" s="12"/>
      <c r="I14" s="97">
        <v>-842</v>
      </c>
      <c r="J14" s="132"/>
      <c r="K14" s="97">
        <v>-32</v>
      </c>
      <c r="L14" s="134"/>
      <c r="M14" s="97">
        <v>-842</v>
      </c>
      <c r="N14" s="132"/>
      <c r="O14" s="97">
        <v>-32</v>
      </c>
    </row>
    <row r="15" spans="1:15" ht="21" customHeight="1">
      <c r="A15" s="130" t="s">
        <v>213</v>
      </c>
      <c r="C15" s="11"/>
      <c r="D15" s="11"/>
      <c r="E15" s="23"/>
      <c r="F15" s="22"/>
      <c r="G15" s="10"/>
      <c r="H15" s="11"/>
      <c r="I15" s="97">
        <v>-13138</v>
      </c>
      <c r="J15" s="133"/>
      <c r="K15" s="97">
        <v>2794</v>
      </c>
      <c r="L15" s="131"/>
      <c r="M15" s="97">
        <v>300</v>
      </c>
      <c r="N15" s="133"/>
      <c r="O15" s="97">
        <v>715</v>
      </c>
    </row>
    <row r="16" spans="1:15" ht="21" customHeight="1">
      <c r="A16" s="130" t="s">
        <v>129</v>
      </c>
      <c r="C16" s="11"/>
      <c r="D16" s="11"/>
      <c r="E16" s="23"/>
      <c r="F16" s="22"/>
      <c r="G16" s="10"/>
      <c r="H16" s="11"/>
      <c r="I16" s="97">
        <v>8899</v>
      </c>
      <c r="J16" s="133"/>
      <c r="K16" s="97">
        <v>1001</v>
      </c>
      <c r="L16" s="131"/>
      <c r="M16" s="98">
        <v>0</v>
      </c>
      <c r="N16" s="133"/>
      <c r="O16" s="98">
        <v>0</v>
      </c>
    </row>
    <row r="17" spans="1:15" ht="21" customHeight="1">
      <c r="A17" s="130" t="s">
        <v>163</v>
      </c>
      <c r="C17" s="12"/>
      <c r="D17" s="12"/>
      <c r="E17" s="15"/>
      <c r="F17" s="15"/>
      <c r="G17" s="10"/>
      <c r="H17" s="12"/>
      <c r="I17" s="97">
        <v>49808</v>
      </c>
      <c r="J17" s="132"/>
      <c r="K17" s="97">
        <v>-1752</v>
      </c>
      <c r="L17" s="134"/>
      <c r="M17" s="134">
        <v>1098</v>
      </c>
      <c r="N17" s="132"/>
      <c r="O17" s="134">
        <v>476</v>
      </c>
    </row>
    <row r="18" spans="1:15" ht="21" customHeight="1">
      <c r="A18" s="130" t="s">
        <v>130</v>
      </c>
      <c r="C18" s="12"/>
      <c r="D18" s="12"/>
      <c r="E18" s="15"/>
      <c r="F18" s="15"/>
      <c r="G18" s="10"/>
      <c r="H18" s="12"/>
      <c r="I18" s="97">
        <v>1112</v>
      </c>
      <c r="J18" s="132"/>
      <c r="K18" s="97">
        <v>2094</v>
      </c>
      <c r="L18" s="134"/>
      <c r="M18" s="131">
        <v>219</v>
      </c>
      <c r="N18" s="132"/>
      <c r="O18" s="131">
        <v>74</v>
      </c>
    </row>
    <row r="19" spans="1:15" ht="21" customHeight="1">
      <c r="A19" s="130" t="s">
        <v>203</v>
      </c>
      <c r="C19" s="12"/>
      <c r="D19" s="12"/>
      <c r="E19" s="15"/>
      <c r="F19" s="15"/>
      <c r="G19" s="10"/>
      <c r="H19" s="12"/>
      <c r="I19" s="97">
        <v>292</v>
      </c>
      <c r="J19" s="132"/>
      <c r="K19" s="97">
        <v>5567</v>
      </c>
      <c r="L19" s="134"/>
      <c r="M19" s="98">
        <v>0</v>
      </c>
      <c r="N19" s="132"/>
      <c r="O19" s="98">
        <v>4269</v>
      </c>
    </row>
    <row r="20" spans="1:15" ht="21" customHeight="1">
      <c r="A20" s="130" t="s">
        <v>229</v>
      </c>
      <c r="C20" s="12"/>
      <c r="D20" s="12"/>
      <c r="E20" s="15"/>
      <c r="F20" s="15"/>
      <c r="G20" s="49"/>
      <c r="H20" s="12"/>
      <c r="I20" s="98">
        <v>0</v>
      </c>
      <c r="J20" s="132"/>
      <c r="K20" s="97">
        <v>0</v>
      </c>
      <c r="L20" s="134"/>
      <c r="M20" s="98">
        <v>6642</v>
      </c>
      <c r="N20" s="132"/>
      <c r="O20" s="99">
        <v>0</v>
      </c>
    </row>
    <row r="21" spans="1:15" ht="21" customHeight="1">
      <c r="A21" s="130" t="s">
        <v>53</v>
      </c>
      <c r="B21" s="1"/>
      <c r="C21" s="12"/>
      <c r="D21" s="12"/>
      <c r="E21" s="15"/>
      <c r="F21" s="15"/>
      <c r="G21" s="49"/>
      <c r="H21" s="12"/>
      <c r="I21" s="97">
        <v>20679</v>
      </c>
      <c r="J21" s="132"/>
      <c r="K21" s="97">
        <v>18693</v>
      </c>
      <c r="L21" s="134"/>
      <c r="M21" s="99">
        <v>9438</v>
      </c>
      <c r="N21" s="132"/>
      <c r="O21" s="99">
        <v>9446</v>
      </c>
    </row>
    <row r="22" spans="1:15" ht="21" customHeight="1">
      <c r="A22" s="130" t="s">
        <v>254</v>
      </c>
      <c r="C22" s="12"/>
      <c r="D22" s="12"/>
      <c r="E22" s="15"/>
      <c r="F22" s="15"/>
      <c r="G22" s="10"/>
      <c r="H22" s="12"/>
      <c r="I22" s="97">
        <v>820</v>
      </c>
      <c r="J22" s="132"/>
      <c r="K22" s="97">
        <v>0</v>
      </c>
      <c r="L22" s="134"/>
      <c r="M22" s="131">
        <v>0</v>
      </c>
      <c r="N22" s="132"/>
      <c r="O22" s="131">
        <v>0</v>
      </c>
    </row>
    <row r="23" spans="1:15" ht="21" customHeight="1">
      <c r="A23" s="130" t="s">
        <v>150</v>
      </c>
      <c r="C23" s="12"/>
      <c r="D23" s="12"/>
      <c r="E23" s="15"/>
      <c r="F23" s="15"/>
      <c r="G23" s="50"/>
      <c r="H23" s="12"/>
      <c r="I23" s="97">
        <v>-4</v>
      </c>
      <c r="J23" s="132"/>
      <c r="K23" s="97">
        <v>-530</v>
      </c>
      <c r="L23" s="134"/>
      <c r="M23" s="134">
        <v>-2</v>
      </c>
      <c r="N23" s="132"/>
      <c r="O23" s="98">
        <v>-2</v>
      </c>
    </row>
    <row r="24" spans="1:15" ht="21" customHeight="1">
      <c r="A24" s="130" t="s">
        <v>153</v>
      </c>
      <c r="C24" s="12"/>
      <c r="D24" s="12"/>
      <c r="E24" s="15"/>
      <c r="F24" s="15"/>
      <c r="G24" s="50"/>
      <c r="H24" s="12"/>
      <c r="I24" s="98">
        <v>291</v>
      </c>
      <c r="J24" s="132"/>
      <c r="K24" s="97">
        <v>0</v>
      </c>
      <c r="L24" s="134"/>
      <c r="M24" s="98">
        <v>48</v>
      </c>
      <c r="N24" s="132"/>
      <c r="O24" s="98">
        <v>0</v>
      </c>
    </row>
    <row r="25" spans="1:15" ht="21" customHeight="1">
      <c r="A25" s="114" t="s">
        <v>230</v>
      </c>
      <c r="C25" s="2"/>
      <c r="D25" s="11"/>
      <c r="E25" s="23"/>
      <c r="F25" s="22"/>
      <c r="G25" s="11"/>
      <c r="H25" s="11"/>
      <c r="I25" s="97">
        <v>1944</v>
      </c>
      <c r="J25" s="133"/>
      <c r="K25" s="97">
        <v>1861</v>
      </c>
      <c r="L25" s="131"/>
      <c r="M25" s="97">
        <v>440</v>
      </c>
      <c r="N25" s="133"/>
      <c r="O25" s="97">
        <v>405</v>
      </c>
    </row>
    <row r="26" spans="1:15" ht="21" customHeight="1">
      <c r="A26" s="114" t="s">
        <v>54</v>
      </c>
      <c r="C26" s="11"/>
      <c r="D26" s="11"/>
      <c r="E26" s="22"/>
      <c r="F26" s="22"/>
      <c r="G26" s="22"/>
      <c r="H26" s="11"/>
      <c r="I26" s="97">
        <v>-853</v>
      </c>
      <c r="J26" s="133"/>
      <c r="K26" s="97">
        <v>-1019</v>
      </c>
      <c r="L26" s="131"/>
      <c r="M26" s="131">
        <v>-3638</v>
      </c>
      <c r="N26" s="133"/>
      <c r="O26" s="131">
        <v>-4711</v>
      </c>
    </row>
    <row r="27" spans="1:15" ht="21" customHeight="1">
      <c r="A27" s="114" t="s">
        <v>42</v>
      </c>
      <c r="C27" s="11"/>
      <c r="D27" s="11"/>
      <c r="E27" s="22"/>
      <c r="F27" s="22"/>
      <c r="G27" s="22"/>
      <c r="H27" s="11"/>
      <c r="I27" s="98">
        <v>0</v>
      </c>
      <c r="J27" s="133"/>
      <c r="K27" s="98">
        <v>0</v>
      </c>
      <c r="L27" s="131"/>
      <c r="M27" s="131">
        <v>-44020</v>
      </c>
      <c r="N27" s="133"/>
      <c r="O27" s="131">
        <v>-44720</v>
      </c>
    </row>
    <row r="28" spans="1:15" ht="21" customHeight="1">
      <c r="A28" s="114" t="s">
        <v>31</v>
      </c>
      <c r="C28" s="11"/>
      <c r="D28" s="11"/>
      <c r="E28" s="51"/>
      <c r="F28" s="22"/>
      <c r="G28" s="23"/>
      <c r="H28" s="11"/>
      <c r="I28" s="97">
        <v>1203</v>
      </c>
      <c r="J28" s="133"/>
      <c r="K28" s="97">
        <v>2631</v>
      </c>
      <c r="L28" s="131"/>
      <c r="M28" s="131">
        <v>32</v>
      </c>
      <c r="N28" s="133"/>
      <c r="O28" s="131">
        <v>84</v>
      </c>
    </row>
    <row r="29" spans="1:15" ht="21" customHeight="1">
      <c r="A29" s="114" t="s">
        <v>198</v>
      </c>
      <c r="C29" s="11"/>
      <c r="D29" s="11"/>
      <c r="E29" s="30"/>
      <c r="F29" s="22"/>
      <c r="G29" s="30"/>
      <c r="H29" s="11"/>
      <c r="I29" s="100">
        <v>12292</v>
      </c>
      <c r="J29" s="133"/>
      <c r="K29" s="100">
        <v>20549</v>
      </c>
      <c r="L29" s="131"/>
      <c r="M29" s="135">
        <v>-44</v>
      </c>
      <c r="N29" s="133"/>
      <c r="O29" s="135">
        <v>-538</v>
      </c>
    </row>
    <row r="30" spans="1:15" ht="21" customHeight="1">
      <c r="A30" s="118" t="s">
        <v>115</v>
      </c>
      <c r="C30" s="11"/>
      <c r="D30" s="11"/>
      <c r="E30" s="30"/>
      <c r="F30" s="22"/>
      <c r="G30" s="30"/>
      <c r="H30" s="11"/>
      <c r="I30" s="131"/>
      <c r="J30" s="133"/>
      <c r="K30" s="131"/>
      <c r="L30" s="131"/>
      <c r="M30" s="134"/>
      <c r="N30" s="133"/>
      <c r="O30" s="131"/>
    </row>
    <row r="31" spans="1:15" ht="21" customHeight="1">
      <c r="A31" s="118" t="s">
        <v>116</v>
      </c>
      <c r="C31" s="11"/>
      <c r="D31" s="11"/>
      <c r="E31" s="30"/>
      <c r="F31" s="22"/>
      <c r="G31" s="30"/>
      <c r="H31" s="11"/>
      <c r="I31" s="131">
        <f>SUM(I9:I29)</f>
        <v>125615</v>
      </c>
      <c r="J31" s="133"/>
      <c r="K31" s="131">
        <f>SUM(K9:K29)</f>
        <v>125132</v>
      </c>
      <c r="L31" s="131"/>
      <c r="M31" s="131">
        <f>SUM(M9:M29)</f>
        <v>12153</v>
      </c>
      <c r="N31" s="133"/>
      <c r="O31" s="131">
        <f>SUM(O9:O29)</f>
        <v>4385</v>
      </c>
    </row>
    <row r="32" spans="1:15" ht="21" customHeight="1">
      <c r="A32" s="4" t="s">
        <v>55</v>
      </c>
      <c r="B32" s="1"/>
      <c r="C32" s="11"/>
      <c r="D32" s="11"/>
      <c r="E32" s="22"/>
      <c r="F32" s="22"/>
      <c r="G32" s="15"/>
      <c r="H32" s="11"/>
      <c r="I32" s="131"/>
      <c r="J32" s="133"/>
      <c r="K32" s="131"/>
      <c r="L32" s="131"/>
      <c r="M32" s="136"/>
      <c r="N32" s="133"/>
      <c r="O32" s="131"/>
    </row>
    <row r="33" spans="1:15" ht="21" customHeight="1">
      <c r="A33" s="130" t="s">
        <v>83</v>
      </c>
      <c r="B33" s="1"/>
      <c r="C33" s="11"/>
      <c r="D33" s="11"/>
      <c r="E33" s="30"/>
      <c r="F33" s="22"/>
      <c r="G33" s="30"/>
      <c r="H33" s="11"/>
      <c r="I33" s="131">
        <v>73553</v>
      </c>
      <c r="J33" s="133"/>
      <c r="K33" s="131">
        <v>14756</v>
      </c>
      <c r="L33" s="131"/>
      <c r="M33" s="131">
        <v>27673</v>
      </c>
      <c r="N33" s="133"/>
      <c r="O33" s="131">
        <v>-3808</v>
      </c>
    </row>
    <row r="34" spans="1:15" ht="21" customHeight="1">
      <c r="A34" s="130" t="s">
        <v>117</v>
      </c>
      <c r="B34" s="1"/>
      <c r="C34" s="11"/>
      <c r="D34" s="11"/>
      <c r="E34" s="30"/>
      <c r="F34" s="22"/>
      <c r="G34" s="30"/>
      <c r="H34" s="11"/>
      <c r="I34" s="131">
        <v>3130</v>
      </c>
      <c r="J34" s="133"/>
      <c r="K34" s="131">
        <v>-26463</v>
      </c>
      <c r="L34" s="131"/>
      <c r="M34" s="98">
        <v>0</v>
      </c>
      <c r="N34" s="133"/>
      <c r="O34" s="131">
        <v>0</v>
      </c>
    </row>
    <row r="35" spans="1:15" ht="21" customHeight="1">
      <c r="A35" s="130" t="s">
        <v>164</v>
      </c>
      <c r="B35" s="1"/>
      <c r="C35" s="11"/>
      <c r="D35" s="11"/>
      <c r="E35" s="30"/>
      <c r="F35" s="22"/>
      <c r="G35" s="30"/>
      <c r="H35" s="11"/>
      <c r="I35" s="131">
        <v>4113</v>
      </c>
      <c r="J35" s="133"/>
      <c r="K35" s="131">
        <v>-7708</v>
      </c>
      <c r="L35" s="131"/>
      <c r="M35" s="98">
        <v>0</v>
      </c>
      <c r="N35" s="101"/>
      <c r="O35" s="98">
        <v>0</v>
      </c>
    </row>
    <row r="36" spans="1:15" ht="21" customHeight="1">
      <c r="A36" s="130" t="s">
        <v>56</v>
      </c>
      <c r="B36" s="1"/>
      <c r="C36" s="11"/>
      <c r="D36" s="11"/>
      <c r="E36" s="30"/>
      <c r="F36" s="22"/>
      <c r="G36" s="30"/>
      <c r="H36" s="11"/>
      <c r="I36" s="131">
        <v>20687</v>
      </c>
      <c r="J36" s="133"/>
      <c r="K36" s="131">
        <v>80076</v>
      </c>
      <c r="L36" s="131"/>
      <c r="M36" s="131">
        <v>-5990</v>
      </c>
      <c r="N36" s="133"/>
      <c r="O36" s="131">
        <v>24383</v>
      </c>
    </row>
    <row r="37" spans="1:15" ht="21" customHeight="1">
      <c r="A37" s="130" t="s">
        <v>7</v>
      </c>
      <c r="B37" s="1"/>
      <c r="C37" s="11"/>
      <c r="D37" s="11"/>
      <c r="E37" s="22"/>
      <c r="F37" s="22"/>
      <c r="G37" s="15"/>
      <c r="H37" s="11"/>
      <c r="I37" s="131">
        <v>-2483</v>
      </c>
      <c r="J37" s="133"/>
      <c r="K37" s="131">
        <v>-7865</v>
      </c>
      <c r="L37" s="131"/>
      <c r="M37" s="131">
        <v>1462</v>
      </c>
      <c r="N37" s="133"/>
      <c r="O37" s="131">
        <v>-1617</v>
      </c>
    </row>
    <row r="38" spans="1:15" ht="21" customHeight="1">
      <c r="A38" s="130" t="s">
        <v>40</v>
      </c>
      <c r="B38" s="1"/>
      <c r="C38" s="11"/>
      <c r="D38" s="11"/>
      <c r="E38" s="30"/>
      <c r="F38" s="22"/>
      <c r="G38" s="30"/>
      <c r="H38" s="11"/>
      <c r="I38" s="131">
        <v>-109</v>
      </c>
      <c r="J38" s="133"/>
      <c r="K38" s="131">
        <v>66</v>
      </c>
      <c r="L38" s="131"/>
      <c r="M38" s="98">
        <v>-30</v>
      </c>
      <c r="N38" s="133"/>
      <c r="O38" s="131">
        <v>0</v>
      </c>
    </row>
    <row r="39" spans="1:15" ht="21" customHeight="1">
      <c r="A39" s="4" t="s">
        <v>57</v>
      </c>
      <c r="B39" s="1"/>
      <c r="C39" s="11"/>
      <c r="D39" s="11"/>
      <c r="E39" s="22"/>
      <c r="F39" s="22"/>
      <c r="G39" s="15"/>
      <c r="H39" s="11"/>
      <c r="I39" s="131"/>
      <c r="J39" s="133"/>
      <c r="K39" s="131"/>
      <c r="L39" s="131"/>
      <c r="M39" s="99"/>
      <c r="N39" s="133"/>
      <c r="O39" s="99"/>
    </row>
    <row r="40" spans="1:15" ht="21" customHeight="1">
      <c r="A40" s="130" t="s">
        <v>78</v>
      </c>
      <c r="C40" s="6"/>
      <c r="D40" s="6"/>
      <c r="E40" s="30"/>
      <c r="F40" s="24"/>
      <c r="G40" s="30"/>
      <c r="H40" s="6"/>
      <c r="I40" s="131">
        <v>82345</v>
      </c>
      <c r="J40" s="132"/>
      <c r="K40" s="131">
        <v>-61409</v>
      </c>
      <c r="L40" s="102"/>
      <c r="M40" s="131">
        <v>14137</v>
      </c>
      <c r="N40" s="132"/>
      <c r="O40" s="131">
        <v>-24517</v>
      </c>
    </row>
    <row r="41" spans="1:15" ht="21" customHeight="1">
      <c r="A41" s="2" t="s">
        <v>36</v>
      </c>
      <c r="C41" s="6"/>
      <c r="D41" s="6"/>
      <c r="E41" s="30"/>
      <c r="F41" s="24"/>
      <c r="G41" s="30"/>
      <c r="H41" s="6"/>
      <c r="I41" s="131">
        <v>-8140</v>
      </c>
      <c r="J41" s="132"/>
      <c r="K41" s="131">
        <v>8264</v>
      </c>
      <c r="L41" s="102"/>
      <c r="M41" s="131">
        <v>-5484</v>
      </c>
      <c r="N41" s="132"/>
      <c r="O41" s="131">
        <v>3669</v>
      </c>
    </row>
    <row r="42" spans="1:15" ht="21" customHeight="1">
      <c r="A42" s="130" t="s">
        <v>23</v>
      </c>
      <c r="C42" s="6"/>
      <c r="D42" s="6"/>
      <c r="E42" s="15"/>
      <c r="F42" s="10"/>
      <c r="G42" s="15"/>
      <c r="H42" s="6"/>
      <c r="I42" s="134">
        <v>-3620</v>
      </c>
      <c r="J42" s="132"/>
      <c r="K42" s="134">
        <v>1203</v>
      </c>
      <c r="L42" s="134"/>
      <c r="M42" s="134">
        <v>-134</v>
      </c>
      <c r="N42" s="132"/>
      <c r="O42" s="134">
        <v>-55</v>
      </c>
    </row>
    <row r="43" spans="1:15" ht="21" customHeight="1">
      <c r="A43" s="130" t="s">
        <v>214</v>
      </c>
      <c r="C43" s="6"/>
      <c r="D43" s="6"/>
      <c r="E43" s="15"/>
      <c r="F43" s="10"/>
      <c r="G43" s="15"/>
      <c r="H43" s="6"/>
      <c r="I43" s="98">
        <v>-125</v>
      </c>
      <c r="J43" s="132"/>
      <c r="K43" s="134">
        <v>0</v>
      </c>
      <c r="L43" s="134"/>
      <c r="M43" s="98">
        <v>0</v>
      </c>
      <c r="N43" s="132"/>
      <c r="O43" s="134">
        <v>0</v>
      </c>
    </row>
    <row r="44" spans="1:15" ht="21" customHeight="1">
      <c r="A44" s="130" t="s">
        <v>58</v>
      </c>
      <c r="C44" s="6"/>
      <c r="D44" s="6"/>
      <c r="E44" s="15"/>
      <c r="F44" s="10"/>
      <c r="G44" s="15"/>
      <c r="H44" s="6"/>
      <c r="I44" s="134">
        <v>-18721</v>
      </c>
      <c r="J44" s="132"/>
      <c r="K44" s="134">
        <v>-21648</v>
      </c>
      <c r="L44" s="134"/>
      <c r="M44" s="134">
        <v>-512</v>
      </c>
      <c r="N44" s="132"/>
      <c r="O44" s="134">
        <v>-668</v>
      </c>
    </row>
    <row r="45" spans="1:15" ht="21" customHeight="1">
      <c r="A45" s="3" t="s">
        <v>238</v>
      </c>
      <c r="C45" s="6"/>
      <c r="D45" s="6"/>
      <c r="E45" s="15"/>
      <c r="F45" s="10"/>
      <c r="G45" s="15"/>
      <c r="H45" s="6"/>
      <c r="I45" s="137">
        <f>SUM(I31:I44)</f>
        <v>276245</v>
      </c>
      <c r="J45" s="132"/>
      <c r="K45" s="137">
        <f>SUM(K31:K44)</f>
        <v>104404</v>
      </c>
      <c r="L45" s="134"/>
      <c r="M45" s="137">
        <f>SUM(M31:M44)</f>
        <v>43275</v>
      </c>
      <c r="N45" s="132"/>
      <c r="O45" s="137">
        <f>SUM(O31:O44)</f>
        <v>1772</v>
      </c>
    </row>
    <row r="46" spans="1:15" s="3" customFormat="1" ht="21" customHeight="1">
      <c r="A46" s="1" t="str">
        <f>A1</f>
        <v>บริษัท ไบโอซายน์ แอนิมัล เฮลธ์ จำกัด (มหาชน) และบริษัทย่อย</v>
      </c>
      <c r="B46" s="4"/>
      <c r="C46" s="4"/>
      <c r="D46" s="4"/>
      <c r="E46" s="4"/>
      <c r="F46" s="4"/>
      <c r="G46" s="17"/>
      <c r="H46" s="4"/>
      <c r="I46" s="138"/>
      <c r="J46" s="138"/>
      <c r="K46" s="138"/>
      <c r="L46" s="138"/>
      <c r="M46" s="139"/>
      <c r="N46" s="138"/>
      <c r="O46" s="140"/>
    </row>
    <row r="47" spans="1:15" ht="21" customHeight="1">
      <c r="A47" s="4" t="s">
        <v>68</v>
      </c>
      <c r="B47" s="4"/>
      <c r="C47" s="4"/>
      <c r="D47" s="4"/>
      <c r="E47" s="4"/>
      <c r="F47" s="4"/>
      <c r="G47" s="17"/>
      <c r="H47" s="4"/>
      <c r="I47" s="4"/>
      <c r="J47" s="4"/>
      <c r="K47" s="4"/>
      <c r="L47" s="4"/>
      <c r="M47" s="17"/>
      <c r="N47" s="4"/>
      <c r="O47" s="129"/>
    </row>
    <row r="48" spans="1:15" ht="21" customHeight="1">
      <c r="A48" s="4" t="s">
        <v>208</v>
      </c>
      <c r="B48" s="4"/>
      <c r="C48" s="4"/>
      <c r="D48" s="4"/>
      <c r="E48" s="4"/>
      <c r="F48" s="4"/>
      <c r="G48" s="2"/>
      <c r="H48" s="4"/>
      <c r="I48" s="4"/>
      <c r="J48" s="4"/>
      <c r="K48" s="4"/>
      <c r="L48" s="4"/>
      <c r="M48" s="2"/>
      <c r="N48" s="4"/>
      <c r="O48" s="4"/>
    </row>
    <row r="49" spans="1:15" ht="15" customHeight="1"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ht="21" customHeight="1">
      <c r="A50" s="4"/>
      <c r="C50" s="5"/>
      <c r="D50" s="5"/>
      <c r="E50" s="15"/>
      <c r="F50" s="15"/>
      <c r="G50" s="15"/>
      <c r="H50" s="5"/>
      <c r="I50" s="160" t="s">
        <v>132</v>
      </c>
      <c r="J50" s="160"/>
      <c r="K50" s="160"/>
      <c r="L50" s="160"/>
      <c r="M50" s="160"/>
      <c r="N50" s="160"/>
      <c r="O50" s="160"/>
    </row>
    <row r="51" spans="1:15" ht="21" customHeight="1">
      <c r="A51" s="4"/>
      <c r="C51" s="5"/>
      <c r="D51" s="5"/>
      <c r="F51" s="10"/>
      <c r="G51" s="10"/>
      <c r="H51" s="5"/>
      <c r="I51" s="161" t="s">
        <v>44</v>
      </c>
      <c r="J51" s="161"/>
      <c r="K51" s="161"/>
      <c r="L51" s="25"/>
      <c r="M51" s="161" t="s">
        <v>45</v>
      </c>
      <c r="N51" s="161"/>
      <c r="O51" s="161"/>
    </row>
    <row r="52" spans="1:15" ht="21" customHeight="1">
      <c r="A52" s="4"/>
      <c r="C52" s="2"/>
      <c r="D52" s="6"/>
      <c r="E52" s="16"/>
      <c r="F52" s="8"/>
      <c r="G52" s="6"/>
      <c r="H52" s="5"/>
      <c r="I52" s="7">
        <v>2568</v>
      </c>
      <c r="J52" s="6"/>
      <c r="K52" s="7">
        <v>2567</v>
      </c>
      <c r="L52" s="8"/>
      <c r="M52" s="7">
        <v>2568</v>
      </c>
      <c r="N52" s="6"/>
      <c r="O52" s="7">
        <v>2567</v>
      </c>
    </row>
    <row r="53" spans="1:15" ht="21" customHeight="1">
      <c r="A53" s="141" t="s">
        <v>59</v>
      </c>
      <c r="C53" s="6"/>
      <c r="D53" s="6"/>
      <c r="E53" s="15"/>
      <c r="F53" s="10"/>
      <c r="G53" s="15"/>
      <c r="H53" s="6"/>
      <c r="I53" s="9"/>
      <c r="J53" s="26"/>
      <c r="K53" s="9"/>
      <c r="L53" s="9"/>
      <c r="M53" s="9"/>
      <c r="N53" s="26"/>
      <c r="O53" s="9"/>
    </row>
    <row r="54" spans="1:15" ht="21" customHeight="1">
      <c r="A54" s="116" t="s">
        <v>239</v>
      </c>
      <c r="C54" s="6"/>
      <c r="D54" s="6"/>
      <c r="E54" s="15"/>
      <c r="F54" s="10"/>
      <c r="G54" s="15"/>
      <c r="H54" s="6"/>
      <c r="I54" s="99">
        <v>0</v>
      </c>
      <c r="J54" s="132"/>
      <c r="K54" s="99">
        <v>0</v>
      </c>
      <c r="L54" s="134"/>
      <c r="M54" s="134">
        <v>142000</v>
      </c>
      <c r="N54" s="132"/>
      <c r="O54" s="134">
        <v>49100</v>
      </c>
    </row>
    <row r="55" spans="1:15" ht="21" customHeight="1">
      <c r="A55" s="130" t="s">
        <v>235</v>
      </c>
      <c r="B55" s="1"/>
      <c r="C55" s="11"/>
      <c r="D55" s="11"/>
      <c r="E55" s="30"/>
      <c r="F55" s="22"/>
      <c r="G55" s="30"/>
      <c r="H55" s="11"/>
      <c r="I55" s="131">
        <v>-238008</v>
      </c>
      <c r="J55" s="133"/>
      <c r="K55" s="131">
        <v>2032</v>
      </c>
      <c r="L55" s="131"/>
      <c r="M55" s="131">
        <v>-227006</v>
      </c>
      <c r="N55" s="133"/>
      <c r="O55" s="131">
        <v>2032</v>
      </c>
    </row>
    <row r="56" spans="1:15" ht="21" customHeight="1">
      <c r="A56" s="116" t="s">
        <v>131</v>
      </c>
      <c r="C56" s="6"/>
      <c r="D56" s="6"/>
      <c r="E56" s="15"/>
      <c r="F56" s="10"/>
      <c r="G56" s="15"/>
      <c r="H56" s="6"/>
      <c r="I56" s="134">
        <v>-232</v>
      </c>
      <c r="J56" s="132"/>
      <c r="K56" s="134">
        <v>-171</v>
      </c>
      <c r="L56" s="134"/>
      <c r="M56" s="134">
        <v>-4279</v>
      </c>
      <c r="N56" s="132"/>
      <c r="O56" s="134">
        <v>-137</v>
      </c>
    </row>
    <row r="57" spans="1:15" ht="21" customHeight="1">
      <c r="A57" s="116" t="s">
        <v>126</v>
      </c>
      <c r="C57" s="6"/>
      <c r="D57" s="6"/>
      <c r="E57" s="15"/>
      <c r="F57" s="10"/>
      <c r="G57" s="15"/>
      <c r="H57" s="6"/>
      <c r="I57" s="134">
        <v>0</v>
      </c>
      <c r="J57" s="132"/>
      <c r="K57" s="99">
        <v>-11078</v>
      </c>
      <c r="L57" s="134"/>
      <c r="M57" s="134">
        <v>-3400</v>
      </c>
      <c r="N57" s="132"/>
      <c r="O57" s="134">
        <v>-14478</v>
      </c>
    </row>
    <row r="58" spans="1:15" ht="21" customHeight="1">
      <c r="A58" s="130" t="s">
        <v>200</v>
      </c>
      <c r="C58" s="6"/>
      <c r="D58" s="6"/>
      <c r="E58" s="15"/>
      <c r="F58" s="10"/>
      <c r="G58" s="15"/>
      <c r="H58" s="6"/>
      <c r="I58" s="134">
        <v>0</v>
      </c>
      <c r="J58" s="132"/>
      <c r="K58" s="134">
        <v>15128</v>
      </c>
      <c r="L58" s="134"/>
      <c r="M58" s="131">
        <v>0</v>
      </c>
      <c r="N58" s="132"/>
      <c r="O58" s="131">
        <v>15128</v>
      </c>
    </row>
    <row r="59" spans="1:15" ht="21" customHeight="1">
      <c r="A59" s="116" t="s">
        <v>125</v>
      </c>
      <c r="C59" s="6"/>
      <c r="D59" s="6"/>
      <c r="E59" s="15"/>
      <c r="F59" s="10"/>
      <c r="G59" s="15"/>
      <c r="H59" s="6"/>
      <c r="I59" s="99">
        <v>0</v>
      </c>
      <c r="J59" s="132"/>
      <c r="K59" s="99">
        <v>0</v>
      </c>
      <c r="L59" s="134"/>
      <c r="M59" s="134">
        <v>0</v>
      </c>
      <c r="N59" s="132"/>
      <c r="O59" s="134">
        <v>3100</v>
      </c>
    </row>
    <row r="60" spans="1:15" ht="21" customHeight="1">
      <c r="A60" s="116" t="s">
        <v>199</v>
      </c>
      <c r="C60" s="6"/>
      <c r="D60" s="6"/>
      <c r="E60" s="15"/>
      <c r="F60" s="10"/>
      <c r="G60" s="15"/>
      <c r="H60" s="6"/>
      <c r="I60" s="134">
        <v>0</v>
      </c>
      <c r="J60" s="132"/>
      <c r="K60" s="99">
        <v>-2223</v>
      </c>
      <c r="L60" s="134"/>
      <c r="M60" s="134">
        <v>0</v>
      </c>
      <c r="N60" s="132"/>
      <c r="O60" s="99">
        <v>-2223</v>
      </c>
    </row>
    <row r="61" spans="1:15" ht="21" customHeight="1">
      <c r="A61" s="116" t="s">
        <v>144</v>
      </c>
      <c r="C61" s="6"/>
      <c r="D61" s="6"/>
      <c r="E61" s="15"/>
      <c r="F61" s="10"/>
      <c r="G61" s="15"/>
      <c r="H61" s="6"/>
      <c r="I61" s="134">
        <v>0</v>
      </c>
      <c r="J61" s="132"/>
      <c r="K61" s="134">
        <v>-222</v>
      </c>
      <c r="L61" s="134"/>
      <c r="M61" s="134">
        <v>-18</v>
      </c>
      <c r="N61" s="132"/>
      <c r="O61" s="134">
        <v>-1328</v>
      </c>
    </row>
    <row r="62" spans="1:15" ht="21" customHeight="1">
      <c r="A62" s="130" t="s">
        <v>60</v>
      </c>
      <c r="C62" s="6"/>
      <c r="D62" s="6"/>
      <c r="E62" s="15"/>
      <c r="F62" s="10"/>
      <c r="G62" s="15"/>
      <c r="H62" s="6"/>
      <c r="I62" s="134">
        <v>-2157</v>
      </c>
      <c r="J62" s="132"/>
      <c r="K62" s="134">
        <v>-5905</v>
      </c>
      <c r="L62" s="134"/>
      <c r="M62" s="134">
        <v>-2027</v>
      </c>
      <c r="N62" s="132"/>
      <c r="O62" s="134">
        <v>-3841</v>
      </c>
    </row>
    <row r="63" spans="1:15" ht="21" customHeight="1">
      <c r="A63" s="130" t="s">
        <v>114</v>
      </c>
      <c r="C63" s="6"/>
      <c r="D63" s="6"/>
      <c r="E63" s="15"/>
      <c r="F63" s="10"/>
      <c r="G63" s="15"/>
      <c r="H63" s="6"/>
      <c r="I63" s="99">
        <v>4</v>
      </c>
      <c r="J63" s="132"/>
      <c r="K63" s="99">
        <v>1328</v>
      </c>
      <c r="L63" s="99"/>
      <c r="M63" s="99">
        <v>3</v>
      </c>
      <c r="N63" s="99"/>
      <c r="O63" s="99">
        <v>3</v>
      </c>
    </row>
    <row r="64" spans="1:15" ht="21" customHeight="1">
      <c r="A64" s="130" t="s">
        <v>100</v>
      </c>
      <c r="C64" s="6"/>
      <c r="D64" s="6"/>
      <c r="E64" s="15"/>
      <c r="F64" s="10"/>
      <c r="G64" s="15"/>
      <c r="H64" s="6"/>
      <c r="I64" s="134">
        <v>-501</v>
      </c>
      <c r="J64" s="132"/>
      <c r="K64" s="134">
        <v>-1128</v>
      </c>
      <c r="L64" s="134"/>
      <c r="M64" s="99">
        <v>-146</v>
      </c>
      <c r="N64" s="132"/>
      <c r="O64" s="134">
        <v>0</v>
      </c>
    </row>
    <row r="65" spans="1:15" ht="21" customHeight="1">
      <c r="A65" s="130" t="s">
        <v>61</v>
      </c>
      <c r="C65" s="6"/>
      <c r="D65" s="6"/>
      <c r="E65" s="15"/>
      <c r="F65" s="10"/>
      <c r="G65" s="15"/>
      <c r="H65" s="6"/>
      <c r="I65" s="134">
        <v>926</v>
      </c>
      <c r="J65" s="132"/>
      <c r="K65" s="134">
        <v>1050</v>
      </c>
      <c r="L65" s="134"/>
      <c r="M65" s="134">
        <v>5295</v>
      </c>
      <c r="N65" s="132"/>
      <c r="O65" s="134">
        <v>3466</v>
      </c>
    </row>
    <row r="66" spans="1:15" ht="21" customHeight="1">
      <c r="A66" s="130" t="s">
        <v>62</v>
      </c>
      <c r="C66" s="6"/>
      <c r="D66" s="6"/>
      <c r="E66" s="15"/>
      <c r="F66" s="10"/>
      <c r="G66" s="15"/>
      <c r="H66" s="6"/>
      <c r="I66" s="99">
        <v>0</v>
      </c>
      <c r="J66" s="132"/>
      <c r="K66" s="99">
        <v>0</v>
      </c>
      <c r="L66" s="134"/>
      <c r="M66" s="99">
        <v>44020</v>
      </c>
      <c r="N66" s="132"/>
      <c r="O66" s="99">
        <v>44720</v>
      </c>
    </row>
    <row r="67" spans="1:15" ht="21" customHeight="1">
      <c r="A67" s="130" t="s">
        <v>232</v>
      </c>
      <c r="C67" s="6"/>
      <c r="D67" s="6"/>
      <c r="E67" s="15"/>
      <c r="F67" s="10"/>
      <c r="G67" s="15"/>
      <c r="H67" s="6"/>
      <c r="I67" s="99">
        <v>-4358</v>
      </c>
      <c r="J67" s="132"/>
      <c r="K67" s="99">
        <v>-1085</v>
      </c>
      <c r="L67" s="134"/>
      <c r="M67" s="99">
        <v>0</v>
      </c>
      <c r="N67" s="132"/>
      <c r="O67" s="99">
        <v>0</v>
      </c>
    </row>
    <row r="68" spans="1:15" ht="21" customHeight="1">
      <c r="A68" s="4" t="s">
        <v>63</v>
      </c>
      <c r="C68" s="6"/>
      <c r="D68" s="6"/>
      <c r="E68" s="15"/>
      <c r="F68" s="10"/>
      <c r="G68" s="15"/>
      <c r="H68" s="6"/>
      <c r="I68" s="137">
        <f>SUM(I54:I67)</f>
        <v>-244326</v>
      </c>
      <c r="J68" s="132"/>
      <c r="K68" s="137">
        <f>SUM(K54:K67)</f>
        <v>-2274</v>
      </c>
      <c r="L68" s="134"/>
      <c r="M68" s="137">
        <f>SUM(M54:M67)</f>
        <v>-45558</v>
      </c>
      <c r="N68" s="132"/>
      <c r="O68" s="137">
        <f>SUM(O54:O67)</f>
        <v>95542</v>
      </c>
    </row>
    <row r="69" spans="1:15" ht="10.25" customHeight="1"/>
    <row r="70" spans="1:15" ht="21" customHeight="1">
      <c r="A70" s="4" t="s">
        <v>64</v>
      </c>
      <c r="C70" s="6"/>
      <c r="D70" s="6"/>
      <c r="E70" s="15"/>
      <c r="F70" s="10"/>
      <c r="G70" s="15"/>
      <c r="H70" s="6"/>
      <c r="I70" s="9"/>
      <c r="J70" s="26"/>
      <c r="K70" s="9"/>
      <c r="L70" s="9"/>
      <c r="M70" s="9"/>
      <c r="N70" s="26"/>
      <c r="O70" s="9"/>
    </row>
    <row r="71" spans="1:15" ht="21" customHeight="1">
      <c r="A71" s="130" t="s">
        <v>236</v>
      </c>
      <c r="C71" s="6"/>
      <c r="D71" s="6"/>
      <c r="E71" s="15"/>
      <c r="F71" s="10"/>
      <c r="G71" s="15"/>
      <c r="H71" s="6"/>
      <c r="I71" s="106">
        <v>-43982</v>
      </c>
      <c r="J71" s="142"/>
      <c r="K71" s="50">
        <v>43999</v>
      </c>
      <c r="L71" s="143"/>
      <c r="M71" s="106">
        <v>-5000</v>
      </c>
      <c r="N71" s="142"/>
      <c r="O71" s="50">
        <v>5000</v>
      </c>
    </row>
    <row r="72" spans="1:15" ht="21" customHeight="1">
      <c r="A72" s="116" t="s">
        <v>84</v>
      </c>
      <c r="C72" s="6"/>
      <c r="D72" s="6"/>
      <c r="E72" s="15"/>
      <c r="F72" s="10"/>
      <c r="G72" s="15"/>
      <c r="H72" s="6"/>
      <c r="I72" s="143">
        <v>-7517</v>
      </c>
      <c r="J72" s="142"/>
      <c r="K72" s="143">
        <v>-6058</v>
      </c>
      <c r="L72" s="143"/>
      <c r="M72" s="143">
        <v>-346</v>
      </c>
      <c r="N72" s="142"/>
      <c r="O72" s="143">
        <v>-383</v>
      </c>
    </row>
    <row r="73" spans="1:15" ht="21" customHeight="1">
      <c r="A73" s="116" t="s">
        <v>101</v>
      </c>
      <c r="C73" s="6"/>
      <c r="D73" s="6"/>
      <c r="E73" s="15"/>
      <c r="F73" s="10"/>
      <c r="G73" s="15"/>
      <c r="H73" s="6"/>
      <c r="I73" s="143">
        <v>-2944</v>
      </c>
      <c r="J73" s="142"/>
      <c r="K73" s="143">
        <v>-852</v>
      </c>
      <c r="L73" s="143"/>
      <c r="M73" s="143">
        <v>-32</v>
      </c>
      <c r="N73" s="142"/>
      <c r="O73" s="143">
        <v>-84</v>
      </c>
    </row>
    <row r="74" spans="1:15" ht="21" customHeight="1">
      <c r="A74" s="116" t="s">
        <v>65</v>
      </c>
      <c r="C74" s="6"/>
      <c r="D74" s="6"/>
      <c r="E74" s="15"/>
      <c r="F74" s="10"/>
      <c r="G74" s="15"/>
      <c r="H74" s="6"/>
      <c r="I74" s="143">
        <v>-53380</v>
      </c>
      <c r="J74" s="142"/>
      <c r="K74" s="143">
        <v>-37680</v>
      </c>
      <c r="L74" s="143"/>
      <c r="M74" s="143">
        <v>-53380</v>
      </c>
      <c r="N74" s="142"/>
      <c r="O74" s="143">
        <v>-37680</v>
      </c>
    </row>
    <row r="75" spans="1:15" ht="21" customHeight="1">
      <c r="A75" s="116" t="s">
        <v>231</v>
      </c>
      <c r="C75" s="6"/>
      <c r="D75" s="6"/>
      <c r="E75" s="15"/>
      <c r="F75" s="10"/>
      <c r="G75" s="15"/>
      <c r="H75" s="6"/>
      <c r="I75" s="143">
        <v>-480</v>
      </c>
      <c r="J75" s="142"/>
      <c r="K75" s="115">
        <v>0</v>
      </c>
      <c r="L75" s="143"/>
      <c r="M75" s="115">
        <v>0</v>
      </c>
      <c r="N75" s="142"/>
      <c r="O75" s="115">
        <v>0</v>
      </c>
    </row>
    <row r="76" spans="1:15" ht="21" customHeight="1">
      <c r="A76" s="116" t="s">
        <v>142</v>
      </c>
      <c r="C76" s="6"/>
      <c r="D76" s="6"/>
      <c r="E76" s="15"/>
      <c r="F76" s="10"/>
      <c r="G76" s="15"/>
      <c r="H76" s="6"/>
      <c r="I76" s="9"/>
      <c r="J76" s="142"/>
      <c r="K76" s="9"/>
      <c r="L76" s="143"/>
      <c r="M76" s="57"/>
      <c r="N76" s="142"/>
      <c r="O76" s="57"/>
    </row>
    <row r="77" spans="1:15" ht="21" customHeight="1">
      <c r="A77" s="116"/>
      <c r="B77" s="2" t="s">
        <v>143</v>
      </c>
      <c r="C77" s="6"/>
      <c r="D77" s="6"/>
      <c r="E77" s="15"/>
      <c r="F77" s="10"/>
      <c r="G77" s="15"/>
      <c r="H77" s="6"/>
      <c r="I77" s="9">
        <v>600</v>
      </c>
      <c r="J77" s="142"/>
      <c r="K77" s="9">
        <v>1248</v>
      </c>
      <c r="L77" s="143"/>
      <c r="M77" s="57">
        <v>0</v>
      </c>
      <c r="N77" s="142"/>
      <c r="O77" s="57">
        <v>0</v>
      </c>
    </row>
    <row r="78" spans="1:15" ht="21" customHeight="1">
      <c r="A78" s="4" t="s">
        <v>66</v>
      </c>
      <c r="C78" s="6"/>
      <c r="D78" s="6"/>
      <c r="E78" s="15"/>
      <c r="F78" s="10"/>
      <c r="G78" s="15"/>
      <c r="H78" s="6"/>
      <c r="I78" s="14">
        <f>SUM(I71:I77)</f>
        <v>-107703</v>
      </c>
      <c r="J78" s="26"/>
      <c r="K78" s="14">
        <f>SUM(K71:K77)</f>
        <v>657</v>
      </c>
      <c r="L78" s="9"/>
      <c r="M78" s="14">
        <f>SUM(M71:M77)</f>
        <v>-58758</v>
      </c>
      <c r="N78" s="26"/>
      <c r="O78" s="14">
        <f>SUM(O71:O77)</f>
        <v>-33147</v>
      </c>
    </row>
    <row r="79" spans="1:15" ht="5" customHeight="1">
      <c r="A79" s="4"/>
      <c r="C79" s="6"/>
      <c r="D79" s="6"/>
      <c r="E79" s="15"/>
      <c r="F79" s="10"/>
      <c r="G79" s="15"/>
      <c r="H79" s="6"/>
      <c r="I79" s="9"/>
      <c r="J79" s="26"/>
      <c r="K79" s="9"/>
      <c r="L79" s="9"/>
      <c r="M79" s="9"/>
      <c r="N79" s="26"/>
      <c r="O79" s="9"/>
    </row>
    <row r="80" spans="1:15" ht="21" customHeight="1">
      <c r="A80" s="4" t="s">
        <v>160</v>
      </c>
      <c r="C80" s="6"/>
      <c r="D80" s="6"/>
      <c r="E80" s="15"/>
      <c r="F80" s="10"/>
      <c r="G80" s="15"/>
      <c r="H80" s="6"/>
      <c r="I80" s="9">
        <f>I45+I68+I78</f>
        <v>-75784</v>
      </c>
      <c r="J80" s="26"/>
      <c r="K80" s="9">
        <f>K45+K68+K78</f>
        <v>102787</v>
      </c>
      <c r="L80" s="9"/>
      <c r="M80" s="9">
        <f>M45+M68+M78</f>
        <v>-61041</v>
      </c>
      <c r="N80" s="26"/>
      <c r="O80" s="9">
        <f>O45+O68+O78</f>
        <v>64167</v>
      </c>
    </row>
    <row r="81" spans="1:20" ht="5" customHeight="1">
      <c r="A81" s="4"/>
      <c r="C81" s="6"/>
      <c r="D81" s="6"/>
      <c r="E81" s="15"/>
      <c r="F81" s="10"/>
      <c r="G81" s="15"/>
      <c r="H81" s="6"/>
      <c r="I81" s="9"/>
      <c r="J81" s="26"/>
      <c r="K81" s="9"/>
      <c r="L81" s="9"/>
      <c r="M81" s="9"/>
      <c r="N81" s="26"/>
      <c r="O81" s="9"/>
    </row>
    <row r="82" spans="1:20" ht="21" customHeight="1">
      <c r="A82" s="4" t="s">
        <v>165</v>
      </c>
      <c r="C82" s="6"/>
      <c r="D82" s="6"/>
      <c r="E82" s="15"/>
      <c r="F82" s="10"/>
      <c r="G82" s="15"/>
      <c r="H82" s="6"/>
      <c r="I82" s="144">
        <f>FS!G11</f>
        <v>128086</v>
      </c>
      <c r="J82" s="26"/>
      <c r="K82" s="144">
        <v>25299</v>
      </c>
      <c r="L82" s="9"/>
      <c r="M82" s="144">
        <f>FS!K11</f>
        <v>68134</v>
      </c>
      <c r="N82" s="26"/>
      <c r="O82" s="144">
        <v>3967</v>
      </c>
    </row>
    <row r="83" spans="1:20" ht="5" customHeight="1">
      <c r="A83" s="4"/>
      <c r="C83" s="6"/>
      <c r="D83" s="6"/>
      <c r="E83" s="15"/>
      <c r="F83" s="10"/>
      <c r="G83" s="15"/>
      <c r="H83" s="6"/>
      <c r="I83" s="9"/>
      <c r="J83" s="26"/>
      <c r="K83" s="9"/>
      <c r="L83" s="9"/>
      <c r="M83" s="9"/>
      <c r="N83" s="26"/>
      <c r="O83" s="9"/>
    </row>
    <row r="84" spans="1:20" ht="21" customHeight="1" thickBot="1">
      <c r="A84" s="4" t="s">
        <v>166</v>
      </c>
      <c r="C84" s="6"/>
      <c r="D84" s="6"/>
      <c r="E84" s="15"/>
      <c r="F84" s="10"/>
      <c r="G84" s="15"/>
      <c r="H84" s="6"/>
      <c r="I84" s="44">
        <f>SUM(I80:I82)</f>
        <v>52302</v>
      </c>
      <c r="J84" s="26"/>
      <c r="K84" s="44">
        <f>SUM(K80:K82)</f>
        <v>128086</v>
      </c>
      <c r="L84" s="9"/>
      <c r="M84" s="44">
        <f>SUM(M80:M82)</f>
        <v>7093</v>
      </c>
      <c r="N84" s="26"/>
      <c r="O84" s="44">
        <f>SUM(O80:O82)</f>
        <v>68134</v>
      </c>
      <c r="Q84" s="55">
        <f>I84-FS!E11</f>
        <v>0</v>
      </c>
      <c r="R84" s="55"/>
      <c r="S84" s="55">
        <f>M84-FS!I11</f>
        <v>0</v>
      </c>
      <c r="T84" s="55"/>
    </row>
    <row r="85" spans="1:20" ht="5" customHeight="1" thickTop="1">
      <c r="A85" s="4"/>
      <c r="C85" s="2"/>
      <c r="D85" s="6"/>
      <c r="E85" s="16"/>
      <c r="F85" s="8"/>
      <c r="G85" s="6"/>
      <c r="H85" s="5"/>
      <c r="I85" s="16"/>
      <c r="J85" s="6"/>
      <c r="K85" s="16"/>
      <c r="L85" s="8"/>
      <c r="M85" s="16"/>
      <c r="N85" s="6"/>
      <c r="O85" s="16"/>
    </row>
    <row r="86" spans="1:20" ht="21" customHeight="1">
      <c r="A86" s="145" t="s">
        <v>96</v>
      </c>
      <c r="B86" s="146"/>
      <c r="C86" s="6"/>
      <c r="D86" s="6"/>
      <c r="E86" s="15"/>
      <c r="F86" s="10"/>
      <c r="G86" s="15"/>
      <c r="H86" s="6"/>
      <c r="I86" s="9"/>
      <c r="J86" s="26"/>
      <c r="K86" s="9"/>
      <c r="L86" s="9"/>
      <c r="M86" s="9"/>
      <c r="N86" s="26"/>
      <c r="O86" s="9"/>
    </row>
    <row r="87" spans="1:20" ht="21" customHeight="1">
      <c r="A87" s="147" t="s">
        <v>97</v>
      </c>
      <c r="B87" s="10" t="s">
        <v>67</v>
      </c>
      <c r="C87" s="6"/>
      <c r="D87" s="6"/>
      <c r="E87" s="15"/>
      <c r="F87" s="10"/>
      <c r="G87" s="15"/>
      <c r="H87" s="6"/>
      <c r="I87" s="9"/>
      <c r="J87" s="26"/>
      <c r="K87" s="9"/>
      <c r="L87" s="9"/>
      <c r="M87" s="9"/>
      <c r="N87" s="26"/>
      <c r="O87" s="9"/>
    </row>
    <row r="88" spans="1:20" ht="21" customHeight="1">
      <c r="A88" s="147"/>
      <c r="B88" s="148" t="s">
        <v>102</v>
      </c>
      <c r="C88" s="6"/>
      <c r="D88" s="6"/>
      <c r="E88" s="15"/>
      <c r="F88" s="10"/>
      <c r="G88" s="15"/>
      <c r="H88" s="6"/>
      <c r="I88" s="9">
        <v>154</v>
      </c>
      <c r="J88" s="26"/>
      <c r="K88" s="9">
        <v>117</v>
      </c>
      <c r="L88" s="9"/>
      <c r="M88" s="9">
        <v>19</v>
      </c>
      <c r="N88" s="26"/>
      <c r="O88" s="9">
        <v>1</v>
      </c>
    </row>
    <row r="89" spans="1:20" ht="21" customHeight="1">
      <c r="A89" s="147"/>
      <c r="B89" s="148" t="s">
        <v>103</v>
      </c>
      <c r="C89" s="6"/>
      <c r="D89" s="6"/>
      <c r="E89" s="15"/>
      <c r="F89" s="10"/>
      <c r="G89" s="15"/>
      <c r="H89" s="6"/>
      <c r="I89" s="9">
        <v>52148</v>
      </c>
      <c r="J89" s="26"/>
      <c r="K89" s="9">
        <v>127969</v>
      </c>
      <c r="L89" s="9"/>
      <c r="M89" s="9">
        <v>7074</v>
      </c>
      <c r="N89" s="26"/>
      <c r="O89" s="9">
        <v>68133</v>
      </c>
    </row>
    <row r="90" spans="1:20" ht="21" customHeight="1" thickBot="1">
      <c r="A90" s="147"/>
      <c r="B90" s="149" t="s">
        <v>33</v>
      </c>
      <c r="C90" s="6"/>
      <c r="D90" s="6"/>
      <c r="E90" s="15"/>
      <c r="F90" s="10"/>
      <c r="G90" s="15"/>
      <c r="H90" s="6"/>
      <c r="I90" s="45">
        <f>SUM(I88:I89)</f>
        <v>52302</v>
      </c>
      <c r="J90" s="26"/>
      <c r="K90" s="45">
        <f>SUM(K88:K89)</f>
        <v>128086</v>
      </c>
      <c r="L90" s="9"/>
      <c r="M90" s="45">
        <f>SUM(M88:M89)</f>
        <v>7093</v>
      </c>
      <c r="N90" s="26"/>
      <c r="O90" s="45">
        <f>SUM(O88:O89)</f>
        <v>68134</v>
      </c>
      <c r="Q90" s="55">
        <f>I84-I90</f>
        <v>0</v>
      </c>
      <c r="R90" s="55">
        <f>K84-K90</f>
        <v>0</v>
      </c>
      <c r="S90" s="55">
        <f>M84-M90</f>
        <v>0</v>
      </c>
      <c r="T90" s="55">
        <f>O84-O90</f>
        <v>0</v>
      </c>
    </row>
    <row r="91" spans="1:20" ht="5" customHeight="1" thickTop="1">
      <c r="A91" s="148"/>
      <c r="B91" s="149"/>
      <c r="C91" s="6"/>
      <c r="D91" s="6"/>
      <c r="E91" s="15"/>
      <c r="F91" s="10"/>
      <c r="G91" s="15"/>
      <c r="H91" s="6"/>
      <c r="I91" s="9"/>
      <c r="J91" s="26"/>
      <c r="K91" s="9"/>
      <c r="L91" s="9"/>
      <c r="M91" s="9"/>
      <c r="N91" s="26"/>
      <c r="O91" s="9"/>
    </row>
    <row r="92" spans="1:20" ht="21" customHeight="1">
      <c r="A92" s="18" t="s">
        <v>99</v>
      </c>
      <c r="B92" s="10" t="s">
        <v>152</v>
      </c>
      <c r="C92" s="6"/>
      <c r="D92" s="6"/>
      <c r="E92" s="15"/>
      <c r="F92" s="10"/>
      <c r="G92" s="15"/>
      <c r="H92" s="6"/>
      <c r="I92" s="9"/>
      <c r="J92" s="26"/>
      <c r="K92" s="9"/>
      <c r="L92" s="9"/>
      <c r="M92" s="9"/>
      <c r="N92" s="26"/>
      <c r="O92" s="9"/>
    </row>
    <row r="93" spans="1:20" ht="21" customHeight="1">
      <c r="A93" s="148"/>
      <c r="B93" s="150" t="s">
        <v>204</v>
      </c>
      <c r="C93" s="6"/>
      <c r="D93" s="6"/>
      <c r="E93" s="15"/>
      <c r="F93" s="10"/>
      <c r="G93" s="15"/>
      <c r="H93" s="6"/>
      <c r="I93" s="50">
        <v>0</v>
      </c>
      <c r="J93" s="26"/>
      <c r="K93" s="50">
        <v>389</v>
      </c>
      <c r="L93" s="9"/>
      <c r="M93" s="57">
        <v>0</v>
      </c>
      <c r="N93" s="26"/>
      <c r="O93" s="57">
        <v>0</v>
      </c>
    </row>
    <row r="94" spans="1:20" ht="21" customHeight="1">
      <c r="A94" s="148"/>
      <c r="B94" s="150" t="s">
        <v>98</v>
      </c>
      <c r="C94" s="6"/>
      <c r="D94" s="6"/>
      <c r="E94" s="15"/>
      <c r="F94" s="10"/>
      <c r="G94" s="15"/>
      <c r="H94" s="6"/>
      <c r="I94" s="115">
        <v>0</v>
      </c>
      <c r="J94" s="26"/>
      <c r="K94" s="9">
        <v>222</v>
      </c>
      <c r="L94" s="9"/>
      <c r="M94" s="9">
        <v>18</v>
      </c>
      <c r="N94" s="26"/>
      <c r="O94" s="9">
        <v>1328</v>
      </c>
    </row>
    <row r="95" spans="1:20" ht="21" customHeight="1" thickBot="1">
      <c r="A95" s="148"/>
      <c r="B95" s="151" t="s">
        <v>33</v>
      </c>
      <c r="C95" s="6"/>
      <c r="D95" s="6"/>
      <c r="E95" s="15"/>
      <c r="F95" s="10"/>
      <c r="G95" s="15"/>
      <c r="H95" s="6"/>
      <c r="I95" s="152">
        <f>SUM(I93:I94)</f>
        <v>0</v>
      </c>
      <c r="J95" s="26"/>
      <c r="K95" s="61">
        <f>SUM(K93:K94)</f>
        <v>611</v>
      </c>
      <c r="L95" s="9"/>
      <c r="M95" s="45">
        <f>SUM(M93:M94)</f>
        <v>18</v>
      </c>
      <c r="N95" s="26"/>
      <c r="O95" s="61">
        <f>SUM(O93:O94)</f>
        <v>1328</v>
      </c>
      <c r="Q95" s="55"/>
      <c r="R95" s="55"/>
      <c r="S95" s="55"/>
      <c r="T95" s="55"/>
    </row>
    <row r="96" spans="1:20" ht="5" customHeight="1" thickTop="1">
      <c r="A96" s="148"/>
      <c r="B96" s="149"/>
      <c r="C96" s="6"/>
      <c r="D96" s="6"/>
      <c r="E96" s="15"/>
      <c r="F96" s="10"/>
      <c r="G96" s="15"/>
      <c r="H96" s="6"/>
      <c r="I96" s="9"/>
      <c r="J96" s="26"/>
      <c r="K96" s="9"/>
      <c r="L96" s="9"/>
      <c r="M96" s="9"/>
      <c r="N96" s="26"/>
      <c r="O96" s="9"/>
    </row>
    <row r="97" spans="1:15" ht="21" customHeight="1" thickBot="1">
      <c r="A97" s="18" t="s">
        <v>147</v>
      </c>
      <c r="B97" s="150" t="s">
        <v>176</v>
      </c>
      <c r="C97" s="6"/>
      <c r="D97" s="6"/>
      <c r="E97" s="15"/>
      <c r="F97" s="10"/>
      <c r="G97" s="15"/>
      <c r="H97" s="6"/>
      <c r="I97" s="107">
        <v>0</v>
      </c>
      <c r="J97" s="26"/>
      <c r="K97" s="44">
        <v>10087</v>
      </c>
      <c r="L97" s="9"/>
      <c r="M97" s="86">
        <v>0</v>
      </c>
      <c r="N97" s="26"/>
      <c r="O97" s="86">
        <v>0</v>
      </c>
    </row>
    <row r="98" spans="1:15" ht="23.25" customHeight="1" thickTop="1"/>
  </sheetData>
  <mergeCells count="6">
    <mergeCell ref="I5:O5"/>
    <mergeCell ref="I6:K6"/>
    <mergeCell ref="M6:O6"/>
    <mergeCell ref="I50:O50"/>
    <mergeCell ref="I51:K51"/>
    <mergeCell ref="M51:O51"/>
  </mergeCells>
  <pageMargins left="0.7" right="0.3" top="0.5" bottom="0.36" header="0.4" footer="0.23"/>
  <pageSetup paperSize="9" scale="80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2026-02-24T11:18:23Z</dcterms:modified>
</cp:coreProperties>
</file>