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kanphian001\Downloads\"/>
    </mc:Choice>
  </mc:AlternateContent>
  <xr:revisionPtr revIDLastSave="0" documentId="13_ncr:1_{DD117D77-5617-4820-B4B4-30BDF8D4F539}" xr6:coauthVersionLast="47" xr6:coauthVersionMax="47" xr10:uidLastSave="{00000000-0000-0000-0000-000000000000}"/>
  <bookViews>
    <workbookView xWindow="-108" yWindow="-108" windowWidth="23256" windowHeight="13896" tabRatio="862" xr2:uid="{00000000-000D-0000-FFFF-FFFF00000000}"/>
  </bookViews>
  <sheets>
    <sheet name="BS 6-8" sheetId="7" r:id="rId1"/>
    <sheet name="PL9-10" sheetId="2" r:id="rId2"/>
    <sheet name="EQ_CONSO 11" sheetId="4" r:id="rId3"/>
    <sheet name="EQ_Com 12" sheetId="3" r:id="rId4"/>
    <sheet name="TH_CF 13-15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#REF!</definedName>
    <definedName name="_11__123Graph_D__LTR" hidden="1">#REF!</definedName>
    <definedName name="_12__123Graph_DO_S_GAS" hidden="1">#REF!</definedName>
    <definedName name="_13__123Graph_DT_OVER" hidden="1">#REF!</definedName>
    <definedName name="_2__123Graph_A__LTR" hidden="1">#REF!</definedName>
    <definedName name="_3__123Graph_AO_S_GAS" hidden="1">#REF!</definedName>
    <definedName name="_4__123Graph_AT_OVER" hidden="1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#REF!</definedName>
    <definedName name="ACwvu.REPORT.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FA_BS" localSheetId="0">'BS 6-8'!$A$64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#REF!</definedName>
    <definedName name="Swvu.REPORT.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6" l="1"/>
  <c r="H26" i="6"/>
  <c r="J86" i="7"/>
  <c r="H86" i="7"/>
  <c r="F86" i="7"/>
  <c r="L86" i="7"/>
  <c r="T29" i="4" l="1"/>
  <c r="X29" i="4" s="1"/>
  <c r="R24" i="3"/>
  <c r="F85" i="6" l="1"/>
  <c r="J85" i="6"/>
  <c r="L85" i="6"/>
  <c r="H85" i="6"/>
  <c r="L55" i="2"/>
  <c r="J55" i="2"/>
  <c r="F55" i="2"/>
  <c r="H55" i="2"/>
  <c r="J61" i="2"/>
  <c r="L61" i="2"/>
  <c r="F61" i="2"/>
  <c r="H61" i="2"/>
  <c r="L122" i="7"/>
  <c r="L125" i="7" s="1"/>
  <c r="H122" i="7"/>
  <c r="H125" i="7" s="1"/>
  <c r="L74" i="7"/>
  <c r="J74" i="7"/>
  <c r="H74" i="7"/>
  <c r="F74" i="7"/>
  <c r="L22" i="7"/>
  <c r="L109" i="6"/>
  <c r="L73" i="6"/>
  <c r="L26" i="6"/>
  <c r="L40" i="6" s="1"/>
  <c r="L43" i="6" s="1"/>
  <c r="H109" i="6"/>
  <c r="H73" i="6"/>
  <c r="H40" i="6"/>
  <c r="H43" i="6" s="1"/>
  <c r="V34" i="4"/>
  <c r="R34" i="4"/>
  <c r="P34" i="4"/>
  <c r="N34" i="4"/>
  <c r="L34" i="4"/>
  <c r="J34" i="4"/>
  <c r="H34" i="4"/>
  <c r="F34" i="4"/>
  <c r="T32" i="4"/>
  <c r="X32" i="4" s="1"/>
  <c r="X31" i="4"/>
  <c r="T30" i="4"/>
  <c r="X30" i="4" s="1"/>
  <c r="T28" i="4"/>
  <c r="X28" i="4" s="1"/>
  <c r="T25" i="4"/>
  <c r="L14" i="2"/>
  <c r="L21" i="2" s="1"/>
  <c r="L24" i="2" s="1"/>
  <c r="L33" i="2" s="1"/>
  <c r="H14" i="2"/>
  <c r="H21" i="2" s="1"/>
  <c r="H24" i="2" s="1"/>
  <c r="H33" i="2" s="1"/>
  <c r="L36" i="7"/>
  <c r="H36" i="7"/>
  <c r="H22" i="7"/>
  <c r="F122" i="7" l="1"/>
  <c r="F125" i="7" s="1"/>
  <c r="T34" i="4"/>
  <c r="H88" i="7"/>
  <c r="H127" i="7" s="1"/>
  <c r="H38" i="7"/>
  <c r="L38" i="7"/>
  <c r="L88" i="7"/>
  <c r="L127" i="7" s="1"/>
  <c r="L87" i="6"/>
  <c r="L90" i="6" s="1"/>
  <c r="H87" i="6"/>
  <c r="H90" i="6" s="1"/>
  <c r="X25" i="4"/>
  <c r="X34" i="4" s="1"/>
  <c r="J73" i="6" l="1"/>
  <c r="A93" i="7"/>
  <c r="X20" i="4" l="1"/>
  <c r="R26" i="3" l="1"/>
  <c r="V23" i="4" l="1"/>
  <c r="R23" i="4"/>
  <c r="N23" i="4"/>
  <c r="L23" i="4"/>
  <c r="J23" i="4"/>
  <c r="H23" i="4"/>
  <c r="F23" i="4"/>
  <c r="T19" i="4"/>
  <c r="X19" i="4" s="1"/>
  <c r="T18" i="4"/>
  <c r="X18" i="4" s="1"/>
  <c r="T15" i="4"/>
  <c r="X15" i="4" l="1"/>
  <c r="A3" i="6"/>
  <c r="A3" i="3"/>
  <c r="A3" i="4"/>
  <c r="A45" i="2"/>
  <c r="R25" i="3"/>
  <c r="H20" i="3" l="1"/>
  <c r="H29" i="3" l="1"/>
  <c r="F36" i="7"/>
  <c r="J20" i="3"/>
  <c r="R16" i="3"/>
  <c r="R17" i="3"/>
  <c r="J29" i="3" l="1"/>
  <c r="A47" i="6"/>
  <c r="A96" i="6" s="1"/>
  <c r="A43" i="2"/>
  <c r="L20" i="3" l="1"/>
  <c r="F20" i="3"/>
  <c r="F29" i="3" s="1"/>
  <c r="A39" i="4"/>
  <c r="L29" i="3" l="1"/>
  <c r="J14" i="2" l="1"/>
  <c r="A44" i="2" l="1"/>
  <c r="J36" i="7" l="1"/>
  <c r="J22" i="7"/>
  <c r="A140" i="7" l="1"/>
  <c r="A96" i="7"/>
  <c r="A94" i="7"/>
  <c r="A42" i="2"/>
  <c r="A46" i="6" s="1"/>
  <c r="A50" i="7"/>
  <c r="A48" i="7"/>
  <c r="J38" i="7" l="1"/>
  <c r="J88" i="7"/>
  <c r="A95" i="6" l="1"/>
  <c r="A138" i="6" s="1"/>
  <c r="R14" i="3" l="1"/>
  <c r="A98" i="6"/>
  <c r="A49" i="6"/>
  <c r="P20" i="3" l="1"/>
  <c r="F14" i="2"/>
  <c r="F21" i="2" s="1"/>
  <c r="J21" i="2"/>
  <c r="A82" i="2"/>
  <c r="J26" i="6" l="1"/>
  <c r="J40" i="6" s="1"/>
  <c r="F26" i="6"/>
  <c r="F40" i="6" s="1"/>
  <c r="F43" i="6" s="1"/>
  <c r="P29" i="3"/>
  <c r="J24" i="2"/>
  <c r="J33" i="2" l="1"/>
  <c r="R27" i="3"/>
  <c r="F87" i="6"/>
  <c r="F90" i="6" s="1"/>
  <c r="F24" i="2"/>
  <c r="F33" i="2" l="1"/>
  <c r="R18" i="3" l="1"/>
  <c r="R20" i="3" s="1"/>
  <c r="N20" i="3"/>
  <c r="J43" i="6"/>
  <c r="J87" i="6" s="1"/>
  <c r="N29" i="3" l="1"/>
  <c r="J122" i="7" s="1"/>
  <c r="R22" i="3"/>
  <c r="R29" i="3" s="1"/>
  <c r="J125" i="7" l="1"/>
  <c r="J127" i="7" s="1"/>
  <c r="J90" i="6"/>
  <c r="J109" i="6" l="1"/>
  <c r="F109" i="6"/>
  <c r="F22" i="7" l="1"/>
  <c r="F38" i="7" s="1"/>
  <c r="F88" i="7" l="1"/>
  <c r="T21" i="4"/>
  <c r="T23" i="4" l="1"/>
  <c r="X21" i="4"/>
  <c r="P23" i="4"/>
  <c r="F127" i="7" l="1"/>
  <c r="X23" i="4"/>
</calcChain>
</file>

<file path=xl/sharedStrings.xml><?xml version="1.0" encoding="utf-8"?>
<sst xmlns="http://schemas.openxmlformats.org/spreadsheetml/2006/main" count="389" uniqueCount="222">
  <si>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</si>
  <si>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</si>
  <si>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</si>
  <si>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</si>
  <si>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</si>
  <si>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</si>
  <si>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</si>
  <si>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</si>
  <si>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</si>
  <si>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</si>
  <si>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</si>
  <si>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</si>
  <si>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</si>
  <si>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</si>
  <si>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</si>
  <si>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</si>
  <si>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</si>
  <si>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</si>
  <si>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</si>
  <si>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</si>
  <si>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</si>
  <si>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</si>
  <si>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</si>
  <si>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</si>
  <si>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</si>
  <si>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</si>
  <si>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</si>
  <si>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</si>
  <si>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</si>
  <si>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</si>
  <si>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</si>
  <si>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</si>
  <si>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</si>
  <si>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</si>
  <si>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</si>
  <si>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</si>
  <si>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</si>
  <si>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</si>
  <si>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</si>
  <si>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</si>
  <si>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กำไรเบ็ดเสร็จรวมสำหรับปี</t>
  </si>
  <si>
    <t>ผลประโยชน์พนักงาน</t>
  </si>
  <si>
    <t xml:space="preserve">งบการเงินรวม 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</si>
  <si>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</si>
  <si>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</si>
  <si>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</si>
  <si>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</si>
  <si>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</si>
  <si>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</si>
  <si>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</si>
  <si>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</si>
  <si>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</si>
  <si>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</si>
  <si>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</si>
  <si>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</si>
  <si>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</si>
  <si>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</si>
  <si>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</si>
  <si>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</si>
  <si>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</si>
  <si>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</si>
  <si>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</si>
  <si>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</si>
  <si>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</si>
  <si>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</si>
  <si>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</si>
  <si>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</si>
  <si>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กระแสเงินสดจากกิจกรรมจัดหาเงิน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</si>
  <si>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</si>
  <si>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</si>
  <si>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</si>
  <si>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</si>
  <si>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</si>
  <si>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</si>
  <si>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</si>
  <si>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</si>
  <si>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</si>
  <si>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เงินสดรับจากดอกเบี้ย</t>
  </si>
  <si>
    <t>เงินสดจ่ายเพื่อซื้อสินทรัพย์ไม่มีตัวตน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</si>
  <si>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</si>
  <si>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</si>
  <si>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</si>
  <si>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</si>
  <si>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</si>
  <si>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</si>
  <si>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กำไรสำหรับปี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</si>
  <si>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</si>
  <si>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</si>
  <si>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</si>
  <si>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</si>
  <si>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</si>
  <si>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เงินสดรับจากการดำเนินงาน</t>
  </si>
  <si>
    <t>กระแสเงินสดสุทธิได้มาจากกิจกรรมดำเนินงาน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</si>
  <si>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</si>
  <si>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</si>
  <si>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</si>
  <si>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</si>
  <si>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</si>
  <si>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</si>
  <si>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</si>
  <si>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</si>
  <si>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งบกำไรขาดทุนเบ็ดเสร็จ</t>
  </si>
  <si>
    <t>เงินลงทุนในบริษัทย่อย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</si>
  <si>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</si>
  <si>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</si>
  <si>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ต้นทุนสัญญาที่รับรู้เป็นสินทรัพย์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</si>
  <si>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</si>
  <si>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</si>
  <si>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</si>
  <si>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</si>
  <si>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</si>
  <si>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การจัดสรรเงินสำรองตามกฎหมาย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</si>
  <si>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</si>
  <si>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</si>
  <si>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</si>
  <si>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</si>
  <si>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</si>
  <si>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</si>
  <si>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</si>
  <si>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</si>
  <si>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</si>
  <si>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เงินสดจ่ายเงินปันผล</t>
  </si>
  <si>
    <t>จัดสรรแล้ว - สำรองตามกฎหมาย</t>
  </si>
  <si>
    <t>การเปลี่ยนแปลงในรายการกับผู้เป็นเจ้าของสำหรับปี</t>
  </si>
  <si>
    <t>หนี้สินตามสัญญาเช่า</t>
  </si>
  <si>
    <t>ส่วนที่ถึงกำหนดชำระภายในหนึ่งปี สุทธิ</t>
  </si>
  <si>
    <t>กระแสเงินสดสุทธิใช้ไปในกิจกรรมลงทุน</t>
  </si>
  <si>
    <t>ที่ดิน อาคารและอุปกรณ์ สุทธิ</t>
  </si>
  <si>
    <t>บริษัท ท่าฉาง กรีน เอ็นเนอร์ยี่ จำกัด (มหาชน)</t>
  </si>
  <si>
    <t>หนี้สินภาษีเงินได้รอตัดบัญชี สุทธิ</t>
  </si>
  <si>
    <t>รายได้เงินปันผล</t>
  </si>
  <si>
    <t>ส่วนของผู้เป็นเจ้าของของบริษัทใหญ่</t>
  </si>
  <si>
    <t>เงินสดจ่ายชำระค่าหุ้นเพิ่มเติมและค่าหุ้นเพิ่มทุนของบริษัทย่อย</t>
  </si>
  <si>
    <t>มูลค่าที่ตราไว้หุ้นละ 0.50 บาท</t>
  </si>
  <si>
    <t>มูลค่าที่ได้รับชำระแล้วหุ้นละ 0.50 บาท</t>
  </si>
  <si>
    <t>ส่วนเกิน</t>
  </si>
  <si>
    <t>มูลค่าหุ้นสามัญ</t>
  </si>
  <si>
    <t>- สินทรัพย์ไม่หมุนเวียนอื่น</t>
  </si>
  <si>
    <t>- การได้มาซึ่งสินทรัพย์สิทธิการใช้ภายใต้สัญญาเช่า</t>
  </si>
  <si>
    <t>ส่วนเกินมูลค่าหุ้นสามัญ</t>
  </si>
  <si>
    <t>เจ้าหนี้ค่าก่อสร้างและซื้อสินทรัพย์</t>
  </si>
  <si>
    <t>เงินให้กู้ยืมระยะสั้นแก่บริษัทย่อย</t>
  </si>
  <si>
    <t>รายได้จากการขายและให้บริการ</t>
  </si>
  <si>
    <t>ต้นทุนขายและให้บริการ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</si>
  <si>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</si>
  <si>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</si>
  <si>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เงินปันผลรับจากบริษัทย่อย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</si>
  <si>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</si>
  <si>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</si>
  <si>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กำไรเบ็ดเสร็จอื่น</t>
  </si>
  <si>
    <t>- ขาดทุนจากการด้อยค่าของสินทรัพย์</t>
  </si>
  <si>
    <t>- รายได้เงินปันผล</t>
  </si>
  <si>
    <t xml:space="preserve"> พ.ศ. 2567</t>
  </si>
  <si>
    <t>งบฐานะการเงิน</t>
  </si>
  <si>
    <t>ยอดคงเหลือ ณ วันที่ 1 มกราคม พ.ศ. 2567</t>
  </si>
  <si>
    <t>ยอดคงเหลือ ณ วันที่ 31 ธันวาคม พ.ศ. 2567</t>
  </si>
  <si>
    <t>ลูกหนี้การค้าและลูกหนี้หมุนเวียนอื่น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</si>
  <si>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</si>
  <si>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</si>
  <si>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กำไรต่อหุ้นปรับลด</t>
  </si>
  <si>
    <t>งบการเปลี่ยนแปลงส่วนของเจ้าของ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</si>
  <si>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</si>
  <si>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</si>
  <si>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</si>
  <si>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</si>
  <si>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ภาษีเงินได้นิติบุคคลค้างจ่าย</t>
  </si>
  <si>
    <t>- กำไรจากการยกเลิกสัญญาเช่า</t>
  </si>
  <si>
    <t xml:space="preserve">- หุ้นสามัญจำนวน 2,624,285,715 หุ้น </t>
  </si>
  <si>
    <t>- กำไรจากอัตราแลกเปลี่ยนที่ยังไม่เกิดขึ้นจริง</t>
  </si>
  <si>
    <t>- ลูกหนี้การค้าและลูกหนี้หมุนเวียนอื่น</t>
  </si>
  <si>
    <t>เงินสดรับจากการจำหน่ายเครื่องจักรและอุปกรณ์</t>
  </si>
  <si>
    <t>14.1, 14.2</t>
  </si>
  <si>
    <t>กิจการที่เกี่ยวข้องกัน</t>
  </si>
  <si>
    <t>เจ้าหนี้การค้าและเจ้าหนี้หมุนเวียนอื่น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</si>
  <si>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</si>
  <si>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</si>
  <si>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ของบริษัทย่อย</t>
  </si>
  <si>
    <t>การเพิ่มทุนและการเรียกชำระค่าหุ้นเพิ่มเติม</t>
  </si>
  <si>
    <t>และจำหน่ายเครื่องจักรและอุปกรณ์</t>
  </si>
  <si>
    <t>- ขาดทุนสุทธิจากการตัดจำหน่าย</t>
  </si>
  <si>
    <t>และงานระหว่างก่อสร้าง</t>
  </si>
  <si>
    <t>เงินสดจ่ายเพื่อซื้อที่ดิน อาคารและอุปกรณ์</t>
  </si>
  <si>
    <t xml:space="preserve">     กิจการที่เกี่ยวข้องกัน</t>
  </si>
  <si>
    <t>- เจ้าหนี้การค้าและเจ้าหนี้หมุนเวียนอื่น</t>
  </si>
  <si>
    <t>(รวมเงินประกันผลงาน)</t>
  </si>
  <si>
    <t>- ซื้ออาคารและอุปกรณ์โดยยังไม่ได้ชำระเงิน</t>
  </si>
  <si>
    <t>การแบ่งปันกำไร</t>
  </si>
  <si>
    <t>การแบ่งปันกำไรเบ็ดเสร็จรวม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</si>
  <si>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</si>
  <si>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</si>
  <si>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ณ วันที่ 31 ธันวาคม พ.ศ. 2568</t>
  </si>
  <si>
    <t xml:space="preserve"> 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</si>
  <si>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</si>
  <si>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</si>
  <si>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</si>
  <si>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ค่าใช้จ่ายภาษีเงินได้</t>
  </si>
  <si>
    <t>- ค่าเผื่อการปรับลดมูลค่าวัสดุสำรองคลัง</t>
  </si>
  <si>
    <t xml:space="preserve">เงินสดและรายการเทียบเท่าเงินสด ณ วันที่ 31 ธันวาคม </t>
  </si>
  <si>
    <t>ประกอบด้วย</t>
  </si>
  <si>
    <t>เงินกู้ยืมระยะสั้นจากสถาบันการเงิน สุทธิ</t>
  </si>
  <si>
    <t>การเรียกชำระค่าหุ้นจากการใช้ใบสำคัญแสดงสิทธิ</t>
  </si>
  <si>
    <t>เงินสดรับจากเงินกู้ยืมระยะสั้นจากสถาบันการเงิน</t>
  </si>
  <si>
    <t>เงินสดรับจากการเรียกชำระค่าหุ้นจากการใช้ใบสำคัญแสดงสิทธิ</t>
  </si>
  <si>
    <t>หนี้สินภายใต้ข้อตกลงจัดหาเงินทุนเพื่อจ่ายผู้รับเหมา</t>
  </si>
  <si>
    <t>-</t>
  </si>
  <si>
    <t xml:space="preserve">- หุ้นสามัญจำนวน 2,511,691,156 หุ้น </t>
  </si>
  <si>
    <t>กำไรสุทธิจากอัตราแลกเปลี่ยน</t>
  </si>
  <si>
    <t>เงินจ่ายล่วงหน้าค่าซื้อสินทรัพย์</t>
  </si>
  <si>
    <t>กระแสเงินสดได้มาจาก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</si>
  <si>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</si>
  <si>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- ประมาณการค่ารื้อถอนสินทรัพย์เพิ่มขึ้น</t>
  </si>
  <si>
    <t>ประมาณการหนี้สินค่าก่อสร้าง</t>
  </si>
  <si>
    <t>ประมาณการหนี้สินค่ารื้อถอนไม่หมุนเวียน</t>
  </si>
  <si>
    <t>- ค่าใช้จ่ายผลประโยชน์พนักงาน</t>
  </si>
  <si>
    <t>เงินฝากสถาบันการเงินที่มีข้อจำกัดในการเบิกใช้ระยะสั้น</t>
  </si>
  <si>
    <t>เงินฝากสถาบันการเงินที่มีข้อจำกัดในการเบิกใช้ระยะยาว</t>
  </si>
  <si>
    <t>เงินฝากสถาบันการเงินที่มีข้อจำกัดในการเบิกใช้เพิ่มขึ้น</t>
  </si>
  <si>
    <t>- หนี้สินภายใต้ข้อตกลงจัดหาเงินทุนเพื่อจ่ายผู้รับเหมา</t>
  </si>
  <si>
    <t>เงินสดจ่ายค่ารื้อถอนอาคารและอุปกรณ์</t>
  </si>
  <si>
    <t>- การยกเลิกสินทรัพย์สิทธิการใช้ภายใต้สัญญาเช่า</t>
  </si>
  <si>
    <t>- การยกเลิกหนี้สินตามสัญญาเช่า</t>
  </si>
  <si>
    <t>เงินสดจ่ายต้นทุนการกู้ยืมที่รับรู้เป็นสินทรัพย์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</si>
</sst>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-* #,##0.0000_-;\-* #,##0.0000_-;_-* &quot;-&quot;??_-;_-@_-"/>
    <numFmt numFmtId="172" formatCode="0.000%"/>
    <numFmt numFmtId="173" formatCode="#,##0.000;\(#,##0.000\);\-"/>
  </numFmts>
  <fonts count="1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165" fontId="9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0" fontId="9" fillId="0" borderId="0" xfId="9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2" fontId="9" fillId="0" borderId="0" xfId="9" applyNumberFormat="1" applyFont="1" applyFill="1" applyAlignment="1">
      <alignment horizontal="right" vertical="center"/>
    </xf>
    <xf numFmtId="10" fontId="9" fillId="0" borderId="0" xfId="9" applyNumberFormat="1" applyFont="1" applyFill="1" applyAlignment="1">
      <alignment horizontal="left" vertical="center"/>
    </xf>
    <xf numFmtId="10" fontId="9" fillId="0" borderId="0" xfId="9" applyNumberFormat="1" applyFont="1" applyFill="1" applyAlignment="1">
      <alignment horizontal="center" vertical="center"/>
    </xf>
    <xf numFmtId="172" fontId="9" fillId="0" borderId="0" xfId="9" applyNumberFormat="1" applyFont="1" applyFill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left"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4" fontId="9" fillId="0" borderId="1" xfId="2" applyNumberFormat="1" applyFont="1" applyBorder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right" vertical="center" wrapText="1"/>
    </xf>
    <xf numFmtId="0" fontId="9" fillId="0" borderId="0" xfId="2" quotePrefix="1" applyFont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left" vertical="center"/>
    </xf>
    <xf numFmtId="164" fontId="9" fillId="0" borderId="0" xfId="2" applyNumberFormat="1" applyFont="1" applyAlignment="1">
      <alignment vertical="center"/>
    </xf>
    <xf numFmtId="165" fontId="8" fillId="0" borderId="3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left" vertical="center"/>
    </xf>
    <xf numFmtId="164" fontId="9" fillId="0" borderId="0" xfId="2" quotePrefix="1" applyNumberFormat="1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9" fillId="0" borderId="1" xfId="2" applyNumberFormat="1" applyFont="1" applyBorder="1" applyAlignment="1">
      <alignment vertical="center"/>
    </xf>
    <xf numFmtId="164" fontId="9" fillId="0" borderId="1" xfId="2" applyNumberFormat="1" applyFont="1" applyBorder="1" applyAlignment="1">
      <alignment vertical="center" shrinkToFit="1"/>
    </xf>
    <xf numFmtId="165" fontId="9" fillId="0" borderId="1" xfId="2" applyNumberFormat="1" applyFont="1" applyBorder="1" applyAlignment="1">
      <alignment vertical="center" shrinkToFit="1"/>
    </xf>
    <xf numFmtId="165" fontId="9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164" fontId="8" fillId="0" borderId="0" xfId="5" applyNumberFormat="1" applyFont="1" applyAlignment="1">
      <alignment horizontal="left" vertical="center"/>
    </xf>
    <xf numFmtId="164" fontId="9" fillId="0" borderId="0" xfId="5" applyNumberFormat="1" applyFont="1" applyAlignment="1">
      <alignment horizontal="left" vertical="center"/>
    </xf>
    <xf numFmtId="164" fontId="9" fillId="0" borderId="0" xfId="5" quotePrefix="1" applyNumberFormat="1" applyFont="1" applyAlignment="1">
      <alignment horizontal="left" vertical="center"/>
    </xf>
    <xf numFmtId="164" fontId="9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horizontal="left" vertical="center"/>
    </xf>
    <xf numFmtId="165" fontId="9" fillId="0" borderId="1" xfId="2" applyNumberFormat="1" applyFont="1" applyBorder="1" applyAlignment="1">
      <alignment vertical="center"/>
    </xf>
    <xf numFmtId="169" fontId="9" fillId="0" borderId="0" xfId="2" applyNumberFormat="1" applyFont="1" applyAlignment="1">
      <alignment vertical="center"/>
    </xf>
    <xf numFmtId="169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166" fontId="9" fillId="0" borderId="1" xfId="2" applyNumberFormat="1" applyFont="1" applyBorder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73" fontId="9" fillId="0" borderId="0" xfId="2" applyNumberFormat="1" applyFont="1" applyAlignment="1">
      <alignment horizontal="left" vertical="center"/>
    </xf>
    <xf numFmtId="43" fontId="9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165" fontId="8" fillId="0" borderId="1" xfId="2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left" vertical="center" shrinkToFit="1"/>
    </xf>
    <xf numFmtId="165" fontId="8" fillId="0" borderId="1" xfId="2" applyNumberFormat="1" applyFont="1" applyBorder="1" applyAlignment="1">
      <alignment horizontal="center" vertical="center"/>
    </xf>
  </cellXfs>
  <cellStyles count="12">
    <cellStyle name="Comma" xfId="1" builtinId="3"/>
    <cellStyle name="Comma 2" xfId="8" xr:uid="{00000000-0005-0000-0000-000001000000}"/>
    <cellStyle name="Comma 3" xfId="11" xr:uid="{BBCD8F63-7596-42C1-8846-3D5445BE3042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" xfId="10" xr:uid="{7D78AE1F-5A4A-4770-AEF9-2AEFCEC5972C}"/>
    <cellStyle name="Normal 5 11" xfId="6" xr:uid="{00000000-0005-0000-0000-000007000000}"/>
    <cellStyle name="Normal_EGCO_June10 TE" xfId="4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66FFFF"/>
      <color rgb="FFFFCCFF"/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dimension ref="A1:L140"/>
  <sheetViews>
    <sheetView tabSelected="1" topLeftCell="A8" zoomScaleNormal="100" zoomScaleSheetLayoutView="100" workbookViewId="0"/>
  </sheetViews>
  <sheetFormatPr defaultColWidth="9.44140625" defaultRowHeight="20.100000000000001" customHeight="1" x14ac:dyDescent="0.3"/>
  <cols>
    <col min="1" max="2" width="1.44140625" style="19" customWidth="1"/>
    <col min="3" max="3" width="34.6640625" style="19" customWidth="1"/>
    <col min="4" max="4" width="8" style="38" customWidth="1"/>
    <col min="5" max="5" width="0.5546875" style="38" customWidth="1"/>
    <col min="6" max="6" width="11.33203125" style="23" customWidth="1"/>
    <col min="7" max="7" width="0.5546875" style="47" customWidth="1"/>
    <col min="8" max="8" width="11.33203125" style="23" customWidth="1"/>
    <col min="9" max="9" width="0.5546875" style="47" customWidth="1"/>
    <col min="10" max="10" width="12" style="23" bestFit="1" customWidth="1"/>
    <col min="11" max="11" width="0.5546875" style="23" customWidth="1"/>
    <col min="12" max="12" width="12" style="23" bestFit="1" customWidth="1"/>
    <col min="13" max="16384" width="9.44140625" style="44"/>
  </cols>
  <sheetData>
    <row r="1" spans="1:12" s="40" customFormat="1" ht="20.100000000000001" customHeight="1" x14ac:dyDescent="0.3">
      <c r="A1" s="15" t="s">
        <v>128</v>
      </c>
      <c r="B1" s="15"/>
      <c r="C1" s="15"/>
      <c r="D1" s="38"/>
      <c r="E1" s="38"/>
      <c r="F1" s="16"/>
      <c r="G1" s="39"/>
      <c r="H1" s="16"/>
      <c r="I1" s="39"/>
      <c r="J1" s="16"/>
      <c r="K1" s="16"/>
      <c r="L1" s="16"/>
    </row>
    <row r="2" spans="1:12" s="40" customFormat="1" ht="20.100000000000001" customHeight="1" x14ac:dyDescent="0.3">
      <c r="A2" s="15" t="s">
        <v>153</v>
      </c>
      <c r="B2" s="15"/>
      <c r="C2" s="15"/>
      <c r="D2" s="38"/>
      <c r="E2" s="38"/>
      <c r="F2" s="16"/>
      <c r="G2" s="39"/>
      <c r="H2" s="16"/>
      <c r="I2" s="39"/>
      <c r="J2" s="16"/>
      <c r="K2" s="16"/>
      <c r="L2" s="16"/>
    </row>
    <row r="3" spans="1:12" s="40" customFormat="1" ht="20.100000000000001" customHeight="1" x14ac:dyDescent="0.3">
      <c r="A3" s="41" t="s">
        <v>190</v>
      </c>
      <c r="B3" s="17"/>
      <c r="C3" s="17"/>
      <c r="D3" s="42"/>
      <c r="E3" s="42"/>
      <c r="F3" s="18"/>
      <c r="G3" s="43"/>
      <c r="H3" s="18"/>
      <c r="I3" s="43"/>
      <c r="J3" s="18"/>
      <c r="K3" s="18"/>
      <c r="L3" s="18"/>
    </row>
    <row r="5" spans="1:12" ht="20.100000000000001" customHeight="1" x14ac:dyDescent="0.3">
      <c r="A5" s="44"/>
      <c r="D5" s="20"/>
      <c r="E5" s="20"/>
      <c r="F5" s="83" t="s">
        <v>0</v>
      </c>
      <c r="G5" s="83"/>
      <c r="H5" s="83"/>
      <c r="I5" s="21"/>
      <c r="J5" s="83" t="s">
        <v>1</v>
      </c>
      <c r="K5" s="83"/>
      <c r="L5" s="83"/>
    </row>
    <row r="6" spans="1:12" ht="20.100000000000001" customHeight="1" x14ac:dyDescent="0.3">
      <c r="F6" s="45" t="s">
        <v>191</v>
      </c>
      <c r="G6" s="16"/>
      <c r="H6" s="45" t="s">
        <v>152</v>
      </c>
      <c r="I6" s="46"/>
      <c r="J6" s="45" t="s">
        <v>191</v>
      </c>
      <c r="K6" s="15"/>
      <c r="L6" s="45" t="s">
        <v>152</v>
      </c>
    </row>
    <row r="7" spans="1:12" ht="20.100000000000001" customHeight="1" x14ac:dyDescent="0.3">
      <c r="D7" s="42" t="s">
        <v>2</v>
      </c>
      <c r="F7" s="18" t="s">
        <v>3</v>
      </c>
      <c r="G7" s="39"/>
      <c r="H7" s="18" t="s">
        <v>3</v>
      </c>
      <c r="I7" s="39"/>
      <c r="J7" s="18" t="s">
        <v>3</v>
      </c>
      <c r="K7" s="16"/>
      <c r="L7" s="18" t="s">
        <v>3</v>
      </c>
    </row>
    <row r="8" spans="1:12" ht="6" customHeight="1" x14ac:dyDescent="0.3">
      <c r="D8" s="22"/>
      <c r="E8" s="22"/>
    </row>
    <row r="9" spans="1:12" ht="20.100000000000001" customHeight="1" x14ac:dyDescent="0.3">
      <c r="A9" s="15" t="s">
        <v>4</v>
      </c>
    </row>
    <row r="10" spans="1:12" ht="6" customHeight="1" x14ac:dyDescent="0.3">
      <c r="D10" s="22"/>
      <c r="E10" s="22"/>
    </row>
    <row r="11" spans="1:12" ht="20.100000000000001" customHeight="1" x14ac:dyDescent="0.3">
      <c r="A11" s="15" t="s">
        <v>5</v>
      </c>
      <c r="D11" s="22"/>
      <c r="E11" s="22"/>
    </row>
    <row r="12" spans="1:12" ht="6" customHeight="1" x14ac:dyDescent="0.3">
      <c r="D12" s="22"/>
      <c r="E12" s="22"/>
    </row>
    <row r="13" spans="1:12" ht="20.100000000000001" customHeight="1" x14ac:dyDescent="0.3">
      <c r="A13" s="19" t="s">
        <v>6</v>
      </c>
      <c r="D13" s="22">
        <v>9</v>
      </c>
      <c r="E13" s="22"/>
      <c r="F13" s="23">
        <v>243660007</v>
      </c>
      <c r="H13" s="23">
        <v>375918148</v>
      </c>
      <c r="I13" s="23"/>
      <c r="J13" s="23">
        <v>90321037</v>
      </c>
      <c r="L13" s="23">
        <v>60096654</v>
      </c>
    </row>
    <row r="14" spans="1:12" ht="20.100000000000001" customHeight="1" x14ac:dyDescent="0.3">
      <c r="A14" s="19" t="s">
        <v>214</v>
      </c>
      <c r="D14" s="22">
        <v>10.1</v>
      </c>
      <c r="E14" s="22"/>
      <c r="F14" s="23">
        <v>320527598</v>
      </c>
      <c r="H14" s="23" t="s">
        <v>204</v>
      </c>
      <c r="I14" s="23"/>
      <c r="J14" s="23">
        <v>0</v>
      </c>
      <c r="L14" s="23" t="s">
        <v>204</v>
      </c>
    </row>
    <row r="15" spans="1:12" ht="20.100000000000001" customHeight="1" x14ac:dyDescent="0.3">
      <c r="A15" s="19" t="s">
        <v>156</v>
      </c>
      <c r="D15" s="22">
        <v>11</v>
      </c>
      <c r="E15" s="22"/>
      <c r="F15" s="23">
        <v>173885437</v>
      </c>
      <c r="H15" s="23">
        <v>164440053</v>
      </c>
      <c r="I15" s="23"/>
      <c r="J15" s="23">
        <v>45782638</v>
      </c>
      <c r="L15" s="23">
        <v>47958110</v>
      </c>
    </row>
    <row r="16" spans="1:12" ht="20.100000000000001" customHeight="1" x14ac:dyDescent="0.3">
      <c r="A16" s="19" t="s">
        <v>156</v>
      </c>
      <c r="D16" s="22"/>
      <c r="E16" s="22"/>
      <c r="I16" s="23"/>
    </row>
    <row r="17" spans="1:12" ht="20.100000000000001" customHeight="1" x14ac:dyDescent="0.3">
      <c r="A17" s="44"/>
      <c r="B17" s="19" t="s">
        <v>172</v>
      </c>
      <c r="D17" s="22">
        <v>33.4</v>
      </c>
      <c r="E17" s="22"/>
      <c r="F17" s="23">
        <v>18865864</v>
      </c>
      <c r="H17" s="23">
        <v>23950441</v>
      </c>
      <c r="I17" s="23"/>
      <c r="J17" s="23">
        <v>27636922</v>
      </c>
      <c r="L17" s="23">
        <v>27360269</v>
      </c>
    </row>
    <row r="18" spans="1:12" ht="20.100000000000001" customHeight="1" x14ac:dyDescent="0.3">
      <c r="A18" s="19" t="s">
        <v>141</v>
      </c>
      <c r="D18" s="22">
        <v>33.5</v>
      </c>
      <c r="E18" s="22"/>
      <c r="F18" s="23">
        <v>0</v>
      </c>
      <c r="H18" s="23">
        <v>0</v>
      </c>
      <c r="I18" s="23"/>
      <c r="J18" s="23">
        <v>55075000</v>
      </c>
      <c r="L18" s="23">
        <v>293658642</v>
      </c>
    </row>
    <row r="19" spans="1:12" ht="20.100000000000001" customHeight="1" x14ac:dyDescent="0.3">
      <c r="A19" s="19" t="s">
        <v>7</v>
      </c>
      <c r="D19" s="22">
        <v>13</v>
      </c>
      <c r="E19" s="22"/>
      <c r="F19" s="23">
        <v>107155490</v>
      </c>
      <c r="H19" s="23">
        <v>85070560</v>
      </c>
      <c r="I19" s="23"/>
      <c r="J19" s="23">
        <v>87018249</v>
      </c>
      <c r="L19" s="23">
        <v>67901296</v>
      </c>
    </row>
    <row r="20" spans="1:12" ht="20.100000000000001" customHeight="1" x14ac:dyDescent="0.3">
      <c r="A20" s="19" t="s">
        <v>8</v>
      </c>
      <c r="D20" s="22"/>
      <c r="E20" s="22"/>
      <c r="F20" s="24">
        <v>20294699</v>
      </c>
      <c r="H20" s="24">
        <v>21331663</v>
      </c>
      <c r="J20" s="24">
        <v>8623495</v>
      </c>
      <c r="L20" s="24">
        <v>9614863</v>
      </c>
    </row>
    <row r="21" spans="1:12" ht="6" customHeight="1" x14ac:dyDescent="0.3">
      <c r="D21" s="22"/>
      <c r="E21" s="22"/>
    </row>
    <row r="22" spans="1:12" ht="20.100000000000001" customHeight="1" x14ac:dyDescent="0.3">
      <c r="A22" s="15" t="s">
        <v>9</v>
      </c>
      <c r="D22" s="22"/>
      <c r="E22" s="22"/>
      <c r="F22" s="24">
        <f>SUM(F13:F20)</f>
        <v>884389095</v>
      </c>
      <c r="H22" s="24">
        <f>SUM(H13:H20)</f>
        <v>670710865</v>
      </c>
      <c r="J22" s="24">
        <f>SUM(J13:J20)</f>
        <v>314457341</v>
      </c>
      <c r="L22" s="24">
        <f>SUM(L13:L20)</f>
        <v>506589834</v>
      </c>
    </row>
    <row r="23" spans="1:12" ht="20.100000000000001" customHeight="1" x14ac:dyDescent="0.3">
      <c r="A23" s="15"/>
      <c r="D23" s="22"/>
      <c r="E23" s="22"/>
      <c r="F23" s="4"/>
      <c r="H23" s="4"/>
    </row>
    <row r="24" spans="1:12" ht="20.100000000000001" customHeight="1" x14ac:dyDescent="0.3">
      <c r="A24" s="15" t="s">
        <v>83</v>
      </c>
      <c r="D24" s="22"/>
      <c r="E24" s="22"/>
    </row>
    <row r="25" spans="1:12" ht="6" customHeight="1" x14ac:dyDescent="0.3">
      <c r="A25" s="15"/>
      <c r="D25" s="22"/>
      <c r="E25" s="22"/>
    </row>
    <row r="26" spans="1:12" ht="20.100000000000001" customHeight="1" x14ac:dyDescent="0.3">
      <c r="A26" s="19" t="s">
        <v>215</v>
      </c>
      <c r="D26" s="22">
        <v>10.199999999999999</v>
      </c>
      <c r="E26" s="22"/>
      <c r="F26" s="23">
        <v>245659947</v>
      </c>
      <c r="H26" s="23">
        <v>245052803</v>
      </c>
      <c r="I26" s="23"/>
      <c r="J26" s="23">
        <v>37800000</v>
      </c>
      <c r="L26" s="23">
        <v>37800000</v>
      </c>
    </row>
    <row r="27" spans="1:12" ht="20.100000000000001" customHeight="1" x14ac:dyDescent="0.3">
      <c r="A27" s="19" t="s">
        <v>116</v>
      </c>
      <c r="B27" s="48"/>
      <c r="D27" s="22">
        <v>12</v>
      </c>
      <c r="E27" s="22"/>
      <c r="F27" s="23">
        <v>341519172</v>
      </c>
      <c r="H27" s="23">
        <v>320359351</v>
      </c>
      <c r="I27" s="23"/>
      <c r="J27" s="23">
        <v>1609440</v>
      </c>
      <c r="L27" s="23">
        <v>2145920</v>
      </c>
    </row>
    <row r="28" spans="1:12" ht="20.100000000000001" customHeight="1" x14ac:dyDescent="0.3">
      <c r="A28" s="44" t="s">
        <v>102</v>
      </c>
      <c r="D28" s="22">
        <v>14</v>
      </c>
      <c r="E28" s="22"/>
      <c r="F28" s="23">
        <v>0</v>
      </c>
      <c r="H28" s="23">
        <v>0</v>
      </c>
      <c r="I28" s="23"/>
      <c r="J28" s="23">
        <v>1990686381</v>
      </c>
      <c r="L28" s="23">
        <v>1397396497</v>
      </c>
    </row>
    <row r="29" spans="1:12" ht="20.100000000000001" customHeight="1" x14ac:dyDescent="0.3">
      <c r="A29" s="19" t="s">
        <v>127</v>
      </c>
      <c r="D29" s="49">
        <v>15</v>
      </c>
      <c r="E29" s="49"/>
      <c r="F29" s="23">
        <v>2154355393</v>
      </c>
      <c r="H29" s="23">
        <v>1960334860</v>
      </c>
      <c r="I29" s="23"/>
      <c r="J29" s="23">
        <v>483853864</v>
      </c>
      <c r="L29" s="23">
        <v>531920154</v>
      </c>
    </row>
    <row r="30" spans="1:12" ht="20.100000000000001" customHeight="1" x14ac:dyDescent="0.3">
      <c r="A30" s="19" t="s">
        <v>117</v>
      </c>
      <c r="D30" s="49">
        <v>16</v>
      </c>
      <c r="E30" s="49"/>
      <c r="F30" s="23">
        <v>66803006</v>
      </c>
      <c r="H30" s="23">
        <v>74739126</v>
      </c>
      <c r="I30" s="23"/>
      <c r="J30" s="23">
        <v>34869931</v>
      </c>
      <c r="L30" s="23">
        <v>40501779</v>
      </c>
    </row>
    <row r="31" spans="1:12" ht="20.100000000000001" customHeight="1" x14ac:dyDescent="0.3">
      <c r="A31" s="44" t="s">
        <v>10</v>
      </c>
      <c r="D31" s="49">
        <v>17.100000000000001</v>
      </c>
      <c r="E31" s="49"/>
      <c r="F31" s="23">
        <v>24356150</v>
      </c>
      <c r="H31" s="23">
        <v>26237565</v>
      </c>
      <c r="I31" s="23"/>
      <c r="J31" s="23">
        <v>1892132</v>
      </c>
      <c r="L31" s="23">
        <v>2271457</v>
      </c>
    </row>
    <row r="32" spans="1:12" ht="20.100000000000001" customHeight="1" x14ac:dyDescent="0.3">
      <c r="A32" s="44" t="s">
        <v>108</v>
      </c>
      <c r="D32" s="49">
        <v>17.2</v>
      </c>
      <c r="E32" s="49"/>
      <c r="F32" s="23">
        <v>375988098</v>
      </c>
      <c r="H32" s="23">
        <v>105176627</v>
      </c>
      <c r="I32" s="23"/>
      <c r="J32" s="23">
        <v>0</v>
      </c>
      <c r="L32" s="23">
        <v>0</v>
      </c>
    </row>
    <row r="33" spans="1:12" ht="20.100000000000001" customHeight="1" x14ac:dyDescent="0.3">
      <c r="A33" s="44" t="s">
        <v>11</v>
      </c>
      <c r="D33" s="49"/>
      <c r="E33" s="49"/>
      <c r="F33" s="23">
        <v>3019081</v>
      </c>
      <c r="H33" s="23">
        <v>2044025</v>
      </c>
      <c r="I33" s="23"/>
      <c r="J33" s="23">
        <v>2149793</v>
      </c>
      <c r="L33" s="23">
        <v>1160611</v>
      </c>
    </row>
    <row r="34" spans="1:12" ht="20.7" customHeight="1" x14ac:dyDescent="0.3">
      <c r="A34" s="44" t="s">
        <v>96</v>
      </c>
      <c r="D34" s="49"/>
      <c r="E34" s="49"/>
      <c r="F34" s="24">
        <v>50075525</v>
      </c>
      <c r="H34" s="24">
        <v>18398115</v>
      </c>
      <c r="I34" s="23"/>
      <c r="J34" s="24">
        <v>1366480</v>
      </c>
      <c r="L34" s="24">
        <v>916080</v>
      </c>
    </row>
    <row r="35" spans="1:12" ht="6" customHeight="1" x14ac:dyDescent="0.3">
      <c r="D35" s="22"/>
      <c r="E35" s="22"/>
      <c r="I35" s="23"/>
    </row>
    <row r="36" spans="1:12" ht="20.100000000000001" customHeight="1" x14ac:dyDescent="0.3">
      <c r="A36" s="15" t="s">
        <v>12</v>
      </c>
      <c r="D36" s="22"/>
      <c r="E36" s="22"/>
      <c r="F36" s="24">
        <f>SUM(F26:F34)</f>
        <v>3261776372</v>
      </c>
      <c r="H36" s="24">
        <f>SUM(H26:H34)</f>
        <v>2752342472</v>
      </c>
      <c r="J36" s="24">
        <f>SUM(J26:J34)</f>
        <v>2554228021</v>
      </c>
      <c r="L36" s="24">
        <f>SUM(L26:L34)</f>
        <v>2014112498</v>
      </c>
    </row>
    <row r="37" spans="1:12" ht="6" customHeight="1" x14ac:dyDescent="0.3">
      <c r="D37" s="22"/>
      <c r="E37" s="22"/>
    </row>
    <row r="38" spans="1:12" ht="20.100000000000001" customHeight="1" thickBot="1" x14ac:dyDescent="0.35">
      <c r="A38" s="15" t="s">
        <v>13</v>
      </c>
      <c r="F38" s="25">
        <f>SUM(F22+F36)</f>
        <v>4146165467</v>
      </c>
      <c r="H38" s="25">
        <f>SUM(H22+H36)</f>
        <v>3423053337</v>
      </c>
      <c r="J38" s="25">
        <f>SUM(J22+J36)</f>
        <v>2868685362</v>
      </c>
      <c r="L38" s="25">
        <f>SUM(L22+L36)</f>
        <v>2520702332</v>
      </c>
    </row>
    <row r="39" spans="1:12" ht="20.100000000000001" customHeight="1" thickTop="1" x14ac:dyDescent="0.3"/>
    <row r="43" spans="1:12" ht="20.25" customHeight="1" x14ac:dyDescent="0.3"/>
    <row r="44" spans="1:12" ht="12" customHeight="1" x14ac:dyDescent="0.3"/>
    <row r="45" spans="1:12" ht="20.100000000000001" customHeight="1" x14ac:dyDescent="0.3">
      <c r="A45" s="19" t="s">
        <v>103</v>
      </c>
    </row>
    <row r="46" spans="1:12" ht="18" customHeight="1" x14ac:dyDescent="0.3"/>
    <row r="47" spans="1:12" ht="22.2" customHeight="1" x14ac:dyDescent="0.3">
      <c r="A47" s="84" t="s">
        <v>104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</row>
    <row r="48" spans="1:12" s="40" customFormat="1" ht="20.100000000000001" customHeight="1" x14ac:dyDescent="0.3">
      <c r="A48" s="15" t="str">
        <f>A1</f>
        <v>บริษัท ท่าฉาง กรีน เอ็นเนอร์ยี่ จำกัด (มหาชน)</v>
      </c>
      <c r="B48" s="15"/>
      <c r="C48" s="15"/>
      <c r="D48" s="38"/>
      <c r="E48" s="38"/>
      <c r="F48" s="16"/>
      <c r="G48" s="39"/>
      <c r="H48" s="16"/>
      <c r="I48" s="39"/>
      <c r="J48" s="16"/>
      <c r="K48" s="16"/>
      <c r="L48" s="16"/>
    </row>
    <row r="49" spans="1:12" s="40" customFormat="1" ht="20.100000000000001" customHeight="1" x14ac:dyDescent="0.3">
      <c r="A49" s="15" t="s">
        <v>153</v>
      </c>
      <c r="B49" s="15"/>
      <c r="C49" s="15"/>
      <c r="D49" s="38"/>
      <c r="E49" s="38"/>
      <c r="F49" s="16"/>
      <c r="G49" s="39"/>
      <c r="H49" s="16"/>
      <c r="I49" s="39"/>
      <c r="J49" s="16"/>
      <c r="K49" s="16"/>
      <c r="L49" s="16"/>
    </row>
    <row r="50" spans="1:12" s="40" customFormat="1" ht="20.100000000000001" customHeight="1" x14ac:dyDescent="0.3">
      <c r="A50" s="41" t="str">
        <f>A3</f>
        <v>ณ วันที่ 31 ธันวาคม พ.ศ. 2568</v>
      </c>
      <c r="B50" s="17"/>
      <c r="C50" s="17"/>
      <c r="D50" s="42"/>
      <c r="E50" s="42"/>
      <c r="F50" s="18"/>
      <c r="G50" s="43"/>
      <c r="H50" s="18"/>
      <c r="I50" s="43"/>
      <c r="J50" s="18"/>
      <c r="K50" s="18"/>
      <c r="L50" s="18"/>
    </row>
    <row r="51" spans="1:12" ht="19.8" x14ac:dyDescent="0.3"/>
    <row r="52" spans="1:12" ht="20.100000000000001" customHeight="1" x14ac:dyDescent="0.3">
      <c r="A52" s="44"/>
      <c r="D52" s="20"/>
      <c r="E52" s="20"/>
      <c r="F52" s="83" t="s">
        <v>0</v>
      </c>
      <c r="G52" s="83"/>
      <c r="H52" s="83"/>
      <c r="I52" s="21"/>
      <c r="J52" s="83" t="s">
        <v>1</v>
      </c>
      <c r="K52" s="83"/>
      <c r="L52" s="83"/>
    </row>
    <row r="53" spans="1:12" ht="20.100000000000001" customHeight="1" x14ac:dyDescent="0.3">
      <c r="F53" s="45" t="s">
        <v>191</v>
      </c>
      <c r="G53" s="16"/>
      <c r="H53" s="45" t="s">
        <v>152</v>
      </c>
      <c r="I53" s="46"/>
      <c r="J53" s="45" t="s">
        <v>191</v>
      </c>
      <c r="K53" s="15"/>
      <c r="L53" s="45" t="s">
        <v>152</v>
      </c>
    </row>
    <row r="54" spans="1:12" ht="20.100000000000001" customHeight="1" x14ac:dyDescent="0.3">
      <c r="D54" s="42" t="s">
        <v>2</v>
      </c>
      <c r="F54" s="18" t="s">
        <v>3</v>
      </c>
      <c r="G54" s="39"/>
      <c r="H54" s="18" t="s">
        <v>3</v>
      </c>
      <c r="I54" s="39"/>
      <c r="J54" s="18" t="s">
        <v>3</v>
      </c>
      <c r="K54" s="16"/>
      <c r="L54" s="18" t="s">
        <v>3</v>
      </c>
    </row>
    <row r="55" spans="1:12" ht="8.25" customHeight="1" x14ac:dyDescent="0.3">
      <c r="F55" s="16"/>
      <c r="G55" s="39"/>
      <c r="H55" s="16"/>
      <c r="I55" s="39"/>
      <c r="J55" s="16"/>
      <c r="K55" s="16"/>
      <c r="L55" s="16"/>
    </row>
    <row r="56" spans="1:12" ht="20.100000000000001" customHeight="1" x14ac:dyDescent="0.3">
      <c r="A56" s="15" t="s">
        <v>14</v>
      </c>
    </row>
    <row r="57" spans="1:12" ht="8.25" customHeight="1" x14ac:dyDescent="0.3"/>
    <row r="58" spans="1:12" ht="20.100000000000001" customHeight="1" x14ac:dyDescent="0.3">
      <c r="A58" s="15" t="s">
        <v>15</v>
      </c>
    </row>
    <row r="59" spans="1:12" ht="8.25" customHeight="1" x14ac:dyDescent="0.3">
      <c r="D59" s="22"/>
      <c r="E59" s="22"/>
    </row>
    <row r="60" spans="1:12" ht="20.100000000000001" customHeight="1" x14ac:dyDescent="0.3">
      <c r="A60" s="19" t="s">
        <v>199</v>
      </c>
      <c r="D60" s="22">
        <v>18</v>
      </c>
      <c r="E60" s="22"/>
      <c r="F60" s="23">
        <v>49900000</v>
      </c>
      <c r="H60" s="23">
        <v>0</v>
      </c>
      <c r="I60" s="23"/>
      <c r="J60" s="23">
        <v>29900000</v>
      </c>
      <c r="L60" s="23">
        <v>0</v>
      </c>
    </row>
    <row r="61" spans="1:12" ht="20.100000000000001" customHeight="1" x14ac:dyDescent="0.3">
      <c r="A61" s="19" t="s">
        <v>16</v>
      </c>
      <c r="D61" s="22"/>
      <c r="E61" s="22"/>
      <c r="F61" s="23">
        <v>21452635</v>
      </c>
      <c r="H61" s="23">
        <v>17783865</v>
      </c>
      <c r="I61" s="23"/>
      <c r="J61" s="23">
        <v>10175445</v>
      </c>
      <c r="L61" s="23">
        <v>7539651</v>
      </c>
    </row>
    <row r="62" spans="1:12" ht="20.100000000000001" customHeight="1" x14ac:dyDescent="0.3">
      <c r="A62" s="19" t="s">
        <v>173</v>
      </c>
      <c r="D62" s="22"/>
      <c r="E62" s="22"/>
      <c r="I62" s="23"/>
    </row>
    <row r="63" spans="1:12" ht="20.100000000000001" customHeight="1" x14ac:dyDescent="0.3">
      <c r="A63" s="44"/>
      <c r="B63" s="19" t="s">
        <v>172</v>
      </c>
      <c r="D63" s="22">
        <v>33.4</v>
      </c>
      <c r="E63" s="22"/>
      <c r="F63" s="23">
        <v>7181275</v>
      </c>
      <c r="H63" s="23">
        <v>18331749</v>
      </c>
      <c r="I63" s="23"/>
      <c r="J63" s="23">
        <v>4213164</v>
      </c>
      <c r="L63" s="23">
        <v>6483632</v>
      </c>
    </row>
    <row r="64" spans="1:12" ht="20.100000000000001" customHeight="1" x14ac:dyDescent="0.3">
      <c r="A64" s="44" t="s">
        <v>203</v>
      </c>
      <c r="D64" s="22">
        <v>20</v>
      </c>
      <c r="E64" s="22"/>
      <c r="F64" s="23">
        <v>305520000</v>
      </c>
      <c r="H64" s="23">
        <v>0</v>
      </c>
      <c r="I64" s="23"/>
      <c r="J64" s="23">
        <v>0</v>
      </c>
      <c r="L64" s="23">
        <v>0</v>
      </c>
    </row>
    <row r="65" spans="1:12" ht="19.350000000000001" customHeight="1" x14ac:dyDescent="0.3">
      <c r="A65" s="19" t="s">
        <v>140</v>
      </c>
      <c r="D65" s="22"/>
      <c r="E65" s="22"/>
      <c r="F65" s="23">
        <v>31338078</v>
      </c>
      <c r="H65" s="23">
        <v>24884834</v>
      </c>
      <c r="I65" s="23"/>
      <c r="J65" s="23">
        <v>4634888</v>
      </c>
      <c r="L65" s="23">
        <v>2240059</v>
      </c>
    </row>
    <row r="66" spans="1:12" ht="19.350000000000001" customHeight="1" x14ac:dyDescent="0.3">
      <c r="A66" s="19" t="s">
        <v>75</v>
      </c>
      <c r="D66" s="22"/>
      <c r="E66" s="22"/>
      <c r="F66" s="23">
        <v>1120801</v>
      </c>
      <c r="H66" s="23">
        <v>988053</v>
      </c>
      <c r="I66" s="23"/>
      <c r="J66" s="23">
        <v>0</v>
      </c>
      <c r="L66" s="23">
        <v>0</v>
      </c>
    </row>
    <row r="67" spans="1:12" ht="19.350000000000001" customHeight="1" x14ac:dyDescent="0.3">
      <c r="A67" s="19" t="s">
        <v>97</v>
      </c>
      <c r="D67" s="22"/>
      <c r="E67" s="22"/>
      <c r="I67" s="23"/>
    </row>
    <row r="68" spans="1:12" ht="19.350000000000001" customHeight="1" x14ac:dyDescent="0.3">
      <c r="B68" s="48" t="s">
        <v>98</v>
      </c>
      <c r="D68" s="49">
        <v>19.100000000000001</v>
      </c>
      <c r="E68" s="49"/>
      <c r="F68" s="23">
        <v>222046362</v>
      </c>
      <c r="H68" s="23">
        <v>223458625</v>
      </c>
      <c r="I68" s="23"/>
      <c r="J68" s="23">
        <v>74956221</v>
      </c>
      <c r="L68" s="23">
        <v>74927788</v>
      </c>
    </row>
    <row r="69" spans="1:12" ht="19.350000000000001" customHeight="1" x14ac:dyDescent="0.3">
      <c r="A69" s="19" t="s">
        <v>124</v>
      </c>
      <c r="B69" s="48"/>
      <c r="D69" s="22"/>
      <c r="E69" s="49"/>
      <c r="I69" s="23"/>
    </row>
    <row r="70" spans="1:12" ht="19.350000000000001" customHeight="1" x14ac:dyDescent="0.3">
      <c r="B70" s="48" t="s">
        <v>125</v>
      </c>
      <c r="D70" s="22">
        <v>33.4</v>
      </c>
      <c r="E70" s="49"/>
      <c r="F70" s="23">
        <v>7109176</v>
      </c>
      <c r="H70" s="23">
        <v>6061201</v>
      </c>
      <c r="I70" s="23"/>
      <c r="J70" s="23">
        <v>5528883</v>
      </c>
      <c r="L70" s="23">
        <v>4637282</v>
      </c>
    </row>
    <row r="71" spans="1:12" ht="19.350000000000001" customHeight="1" x14ac:dyDescent="0.3">
      <c r="A71" s="19" t="s">
        <v>165</v>
      </c>
      <c r="B71" s="48"/>
      <c r="D71" s="22"/>
      <c r="E71" s="49"/>
      <c r="F71" s="23">
        <v>2537834</v>
      </c>
      <c r="H71" s="23">
        <v>2719212</v>
      </c>
      <c r="I71" s="23"/>
      <c r="J71" s="23">
        <v>2537834</v>
      </c>
      <c r="L71" s="23">
        <v>2719212</v>
      </c>
    </row>
    <row r="72" spans="1:12" ht="20.100000000000001" customHeight="1" x14ac:dyDescent="0.3">
      <c r="A72" s="19" t="s">
        <v>17</v>
      </c>
      <c r="D72" s="22"/>
      <c r="E72" s="22"/>
      <c r="F72" s="24">
        <v>43007997</v>
      </c>
      <c r="H72" s="24">
        <v>32682523</v>
      </c>
      <c r="I72" s="23"/>
      <c r="J72" s="24">
        <v>18747626</v>
      </c>
      <c r="L72" s="24">
        <v>15721468</v>
      </c>
    </row>
    <row r="73" spans="1:12" ht="8.25" customHeight="1" x14ac:dyDescent="0.3">
      <c r="A73" s="44"/>
      <c r="B73" s="48"/>
      <c r="D73" s="22"/>
      <c r="E73" s="22"/>
      <c r="I73" s="23"/>
    </row>
    <row r="74" spans="1:12" ht="20.100000000000001" customHeight="1" x14ac:dyDescent="0.3">
      <c r="A74" s="15" t="s">
        <v>18</v>
      </c>
      <c r="B74" s="44"/>
      <c r="D74" s="22"/>
      <c r="E74" s="22"/>
      <c r="F74" s="24">
        <f>SUM(F60:F72)</f>
        <v>691214158</v>
      </c>
      <c r="H74" s="24">
        <f>SUM(H60:H72)</f>
        <v>326910062</v>
      </c>
      <c r="J74" s="24">
        <f>SUM(J60:J72)</f>
        <v>150694061</v>
      </c>
      <c r="L74" s="24">
        <f>SUM(L60:L72)</f>
        <v>114269092</v>
      </c>
    </row>
    <row r="75" spans="1:12" ht="20.100000000000001" customHeight="1" x14ac:dyDescent="0.3">
      <c r="D75" s="22"/>
      <c r="E75" s="22"/>
    </row>
    <row r="76" spans="1:12" ht="20.100000000000001" customHeight="1" x14ac:dyDescent="0.3">
      <c r="A76" s="15" t="s">
        <v>19</v>
      </c>
      <c r="D76" s="22"/>
      <c r="E76" s="22"/>
    </row>
    <row r="77" spans="1:12" ht="8.25" customHeight="1" x14ac:dyDescent="0.3">
      <c r="D77" s="22"/>
      <c r="E77" s="22"/>
    </row>
    <row r="78" spans="1:12" s="50" customFormat="1" ht="20.100000000000001" customHeight="1" x14ac:dyDescent="0.3">
      <c r="A78" s="19" t="s">
        <v>211</v>
      </c>
      <c r="B78" s="19"/>
      <c r="C78" s="19"/>
      <c r="D78" s="22"/>
      <c r="E78" s="49"/>
      <c r="F78" s="23">
        <v>45050000</v>
      </c>
      <c r="G78" s="47"/>
      <c r="H78" s="23">
        <v>0</v>
      </c>
      <c r="I78" s="47"/>
      <c r="J78" s="23">
        <v>0</v>
      </c>
      <c r="K78" s="23"/>
      <c r="L78" s="23">
        <v>0</v>
      </c>
    </row>
    <row r="79" spans="1:12" s="50" customFormat="1" ht="20.100000000000001" customHeight="1" x14ac:dyDescent="0.3">
      <c r="A79" s="19" t="s">
        <v>20</v>
      </c>
      <c r="B79" s="19"/>
      <c r="C79" s="19"/>
      <c r="D79" s="49">
        <v>19.100000000000001</v>
      </c>
      <c r="E79" s="49"/>
      <c r="F79" s="23">
        <v>150338422</v>
      </c>
      <c r="G79" s="47"/>
      <c r="H79" s="23">
        <v>372397922</v>
      </c>
      <c r="I79" s="47"/>
      <c r="J79" s="23">
        <v>74986049</v>
      </c>
      <c r="K79" s="23"/>
      <c r="L79" s="23">
        <v>149942181</v>
      </c>
    </row>
    <row r="80" spans="1:12" s="50" customFormat="1" ht="20.100000000000001" customHeight="1" x14ac:dyDescent="0.3">
      <c r="A80" s="19" t="s">
        <v>115</v>
      </c>
      <c r="B80" s="19"/>
      <c r="C80" s="19"/>
      <c r="D80" s="22">
        <v>33.4</v>
      </c>
      <c r="E80" s="49"/>
      <c r="F80" s="23">
        <v>75155900</v>
      </c>
      <c r="G80" s="47"/>
      <c r="H80" s="23">
        <v>82265076</v>
      </c>
      <c r="I80" s="47"/>
      <c r="J80" s="23">
        <v>34981196</v>
      </c>
      <c r="K80" s="23"/>
      <c r="L80" s="23">
        <v>40510078</v>
      </c>
    </row>
    <row r="81" spans="1:12" s="50" customFormat="1" ht="20.100000000000001" customHeight="1" x14ac:dyDescent="0.3">
      <c r="A81" s="19" t="s">
        <v>21</v>
      </c>
      <c r="B81" s="19"/>
      <c r="C81" s="19"/>
      <c r="F81" s="23"/>
      <c r="G81" s="47"/>
      <c r="H81" s="23"/>
      <c r="I81" s="47"/>
      <c r="J81" s="23"/>
      <c r="K81" s="23"/>
      <c r="L81" s="23"/>
    </row>
    <row r="82" spans="1:12" s="50" customFormat="1" ht="20.100000000000001" customHeight="1" x14ac:dyDescent="0.3">
      <c r="A82" s="19"/>
      <c r="B82" s="19" t="s">
        <v>22</v>
      </c>
      <c r="C82" s="19"/>
      <c r="D82" s="49"/>
      <c r="E82" s="49"/>
      <c r="F82" s="23">
        <v>9797479</v>
      </c>
      <c r="G82" s="47"/>
      <c r="H82" s="23">
        <v>6155219</v>
      </c>
      <c r="I82" s="47"/>
      <c r="J82" s="23">
        <v>8468874</v>
      </c>
      <c r="K82" s="23"/>
      <c r="L82" s="23">
        <v>5161429</v>
      </c>
    </row>
    <row r="83" spans="1:12" s="50" customFormat="1" ht="20.100000000000001" customHeight="1" x14ac:dyDescent="0.3">
      <c r="A83" s="19" t="s">
        <v>212</v>
      </c>
      <c r="B83" s="19"/>
      <c r="C83" s="19"/>
      <c r="D83" s="49">
        <v>21</v>
      </c>
      <c r="E83" s="49"/>
      <c r="F83" s="23">
        <v>61752629</v>
      </c>
      <c r="G83" s="47"/>
      <c r="H83" s="23">
        <v>55151205</v>
      </c>
      <c r="I83" s="47"/>
      <c r="J83" s="23">
        <v>22644236</v>
      </c>
      <c r="K83" s="23"/>
      <c r="L83" s="23">
        <v>19682377</v>
      </c>
    </row>
    <row r="84" spans="1:12" s="50" customFormat="1" ht="20.100000000000001" customHeight="1" x14ac:dyDescent="0.3">
      <c r="A84" s="44" t="s">
        <v>129</v>
      </c>
      <c r="B84" s="19"/>
      <c r="C84" s="19"/>
      <c r="D84" s="49"/>
      <c r="E84" s="49"/>
      <c r="F84" s="24">
        <v>2050416</v>
      </c>
      <c r="G84" s="47"/>
      <c r="H84" s="24">
        <v>2512478</v>
      </c>
      <c r="I84" s="47"/>
      <c r="J84" s="24">
        <v>0</v>
      </c>
      <c r="K84" s="23"/>
      <c r="L84" s="24">
        <v>0</v>
      </c>
    </row>
    <row r="85" spans="1:12" s="50" customFormat="1" ht="8.25" customHeight="1" x14ac:dyDescent="0.3">
      <c r="A85" s="19"/>
      <c r="B85" s="19"/>
      <c r="C85" s="19"/>
      <c r="D85" s="22"/>
      <c r="E85" s="22"/>
      <c r="F85" s="23"/>
      <c r="G85" s="47"/>
      <c r="H85" s="23"/>
      <c r="I85" s="47"/>
      <c r="J85" s="23"/>
      <c r="K85" s="23"/>
      <c r="L85" s="23"/>
    </row>
    <row r="86" spans="1:12" s="50" customFormat="1" ht="20.100000000000001" customHeight="1" x14ac:dyDescent="0.3">
      <c r="A86" s="15" t="s">
        <v>23</v>
      </c>
      <c r="B86" s="44"/>
      <c r="C86" s="19"/>
      <c r="D86" s="22"/>
      <c r="E86" s="22"/>
      <c r="F86" s="24">
        <f>SUM(F78:F84)</f>
        <v>344144846</v>
      </c>
      <c r="G86" s="47"/>
      <c r="H86" s="24">
        <f>SUM(H78:H84)</f>
        <v>518481900</v>
      </c>
      <c r="I86" s="47"/>
      <c r="J86" s="24">
        <f>SUM(J78:J84)</f>
        <v>141080355</v>
      </c>
      <c r="K86" s="23"/>
      <c r="L86" s="24">
        <f>SUM(L78:L84)</f>
        <v>215296065</v>
      </c>
    </row>
    <row r="87" spans="1:12" s="50" customFormat="1" ht="8.25" customHeight="1" x14ac:dyDescent="0.3">
      <c r="A87" s="19"/>
      <c r="B87" s="19"/>
      <c r="C87" s="19"/>
      <c r="D87" s="22"/>
      <c r="E87" s="22"/>
      <c r="F87" s="23"/>
      <c r="G87" s="47"/>
      <c r="H87" s="23"/>
      <c r="I87" s="47"/>
      <c r="J87" s="23"/>
      <c r="K87" s="23"/>
      <c r="L87" s="23"/>
    </row>
    <row r="88" spans="1:12" s="50" customFormat="1" ht="20.100000000000001" customHeight="1" x14ac:dyDescent="0.3">
      <c r="A88" s="15" t="s">
        <v>24</v>
      </c>
      <c r="B88" s="19"/>
      <c r="C88" s="19"/>
      <c r="D88" s="38"/>
      <c r="E88" s="38"/>
      <c r="F88" s="24">
        <f>SUM(F74+F86)</f>
        <v>1035359004</v>
      </c>
      <c r="G88" s="47"/>
      <c r="H88" s="24">
        <f>SUM(H74+H86)</f>
        <v>845391962</v>
      </c>
      <c r="I88" s="47"/>
      <c r="J88" s="24">
        <f>SUM(J74+J86)</f>
        <v>291774416</v>
      </c>
      <c r="K88" s="23"/>
      <c r="L88" s="24">
        <f>SUM(L74+L86)</f>
        <v>329565157</v>
      </c>
    </row>
    <row r="89" spans="1:12" s="50" customFormat="1" ht="21" customHeight="1" x14ac:dyDescent="0.3">
      <c r="A89" s="19"/>
      <c r="B89" s="19"/>
      <c r="C89" s="19"/>
      <c r="D89" s="38"/>
      <c r="E89" s="38"/>
      <c r="F89" s="47"/>
      <c r="G89" s="47"/>
      <c r="H89" s="47"/>
      <c r="I89" s="47"/>
      <c r="J89" s="23"/>
      <c r="K89" s="23"/>
      <c r="L89" s="23"/>
    </row>
    <row r="90" spans="1:12" s="50" customFormat="1" ht="20.100000000000001" customHeight="1" x14ac:dyDescent="0.3">
      <c r="A90" s="19"/>
      <c r="B90" s="19"/>
      <c r="C90" s="19"/>
      <c r="D90" s="38"/>
      <c r="E90" s="38"/>
      <c r="F90" s="47"/>
      <c r="G90" s="47"/>
      <c r="H90" s="47"/>
      <c r="I90" s="47"/>
      <c r="J90" s="47"/>
      <c r="K90" s="23"/>
      <c r="L90" s="47"/>
    </row>
    <row r="91" spans="1:12" s="50" customFormat="1" ht="20.25" customHeight="1" x14ac:dyDescent="0.3">
      <c r="A91" s="19"/>
      <c r="B91" s="19"/>
      <c r="C91" s="19"/>
      <c r="D91" s="38"/>
      <c r="E91" s="38"/>
      <c r="F91" s="47"/>
      <c r="G91" s="47"/>
      <c r="H91" s="47"/>
      <c r="I91" s="47"/>
      <c r="J91" s="47"/>
      <c r="K91" s="23"/>
      <c r="L91" s="47"/>
    </row>
    <row r="92" spans="1:12" s="50" customFormat="1" ht="20.25" customHeight="1" x14ac:dyDescent="0.3">
      <c r="A92" s="19"/>
      <c r="B92" s="19"/>
      <c r="C92" s="19"/>
      <c r="D92" s="38"/>
      <c r="E92" s="38"/>
      <c r="F92" s="47"/>
      <c r="G92" s="47"/>
      <c r="H92" s="47"/>
      <c r="I92" s="47"/>
      <c r="J92" s="23"/>
      <c r="K92" s="23"/>
      <c r="L92" s="23"/>
    </row>
    <row r="93" spans="1:12" ht="22.2" customHeight="1" x14ac:dyDescent="0.3">
      <c r="A93" s="51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52"/>
      <c r="C93" s="52"/>
      <c r="D93" s="52"/>
      <c r="E93" s="52"/>
      <c r="F93" s="53"/>
      <c r="G93" s="53"/>
      <c r="H93" s="53"/>
      <c r="I93" s="53"/>
      <c r="J93" s="53"/>
      <c r="K93" s="53"/>
      <c r="L93" s="53"/>
    </row>
    <row r="94" spans="1:12" s="40" customFormat="1" ht="20.100000000000001" customHeight="1" x14ac:dyDescent="0.3">
      <c r="A94" s="15" t="str">
        <f>A1</f>
        <v>บริษัท ท่าฉาง กรีน เอ็นเนอร์ยี่ จำกัด (มหาชน)</v>
      </c>
      <c r="B94" s="15"/>
      <c r="C94" s="15"/>
      <c r="D94" s="38"/>
      <c r="E94" s="38"/>
      <c r="F94" s="16"/>
      <c r="G94" s="39"/>
      <c r="H94" s="16"/>
      <c r="I94" s="39"/>
      <c r="J94" s="16"/>
      <c r="K94" s="16"/>
      <c r="L94" s="16"/>
    </row>
    <row r="95" spans="1:12" s="40" customFormat="1" ht="20.100000000000001" customHeight="1" x14ac:dyDescent="0.3">
      <c r="A95" s="15" t="s">
        <v>153</v>
      </c>
      <c r="B95" s="15"/>
      <c r="C95" s="15"/>
      <c r="D95" s="38"/>
      <c r="E95" s="38"/>
      <c r="F95" s="16"/>
      <c r="G95" s="39"/>
      <c r="H95" s="16"/>
      <c r="I95" s="39"/>
      <c r="J95" s="16"/>
      <c r="K95" s="16"/>
      <c r="L95" s="16"/>
    </row>
    <row r="96" spans="1:12" s="40" customFormat="1" ht="20.100000000000001" customHeight="1" x14ac:dyDescent="0.3">
      <c r="A96" s="41" t="str">
        <f>A3</f>
        <v>ณ วันที่ 31 ธันวาคม พ.ศ. 2568</v>
      </c>
      <c r="B96" s="17"/>
      <c r="C96" s="17"/>
      <c r="D96" s="42"/>
      <c r="E96" s="42"/>
      <c r="F96" s="18"/>
      <c r="G96" s="43"/>
      <c r="H96" s="18"/>
      <c r="I96" s="43"/>
      <c r="J96" s="18"/>
      <c r="K96" s="18"/>
      <c r="L96" s="18"/>
    </row>
    <row r="98" spans="1:12" ht="19.8" x14ac:dyDescent="0.3">
      <c r="A98" s="44"/>
      <c r="D98" s="20"/>
      <c r="E98" s="20"/>
      <c r="F98" s="83" t="s">
        <v>0</v>
      </c>
      <c r="G98" s="83"/>
      <c r="H98" s="83"/>
      <c r="I98" s="21"/>
      <c r="J98" s="83" t="s">
        <v>1</v>
      </c>
      <c r="K98" s="83"/>
      <c r="L98" s="83"/>
    </row>
    <row r="99" spans="1:12" ht="20.100000000000001" customHeight="1" x14ac:dyDescent="0.3">
      <c r="C99" s="19" t="s">
        <v>68</v>
      </c>
      <c r="F99" s="45" t="s">
        <v>191</v>
      </c>
      <c r="G99" s="16"/>
      <c r="H99" s="45" t="s">
        <v>152</v>
      </c>
      <c r="I99" s="46"/>
      <c r="J99" s="45" t="s">
        <v>191</v>
      </c>
      <c r="K99" s="15"/>
      <c r="L99" s="45" t="s">
        <v>152</v>
      </c>
    </row>
    <row r="100" spans="1:12" s="50" customFormat="1" ht="20.100000000000001" customHeight="1" x14ac:dyDescent="0.3">
      <c r="A100" s="19"/>
      <c r="B100" s="19"/>
      <c r="C100" s="19"/>
      <c r="D100" s="42" t="s">
        <v>2</v>
      </c>
      <c r="E100" s="38"/>
      <c r="F100" s="18" t="s">
        <v>3</v>
      </c>
      <c r="G100" s="39"/>
      <c r="H100" s="18" t="s">
        <v>3</v>
      </c>
      <c r="I100" s="39"/>
      <c r="J100" s="18" t="s">
        <v>3</v>
      </c>
      <c r="K100" s="16"/>
      <c r="L100" s="18" t="s">
        <v>3</v>
      </c>
    </row>
    <row r="101" spans="1:12" s="50" customFormat="1" ht="8.25" customHeight="1" x14ac:dyDescent="0.3">
      <c r="A101" s="19"/>
      <c r="B101" s="19"/>
      <c r="C101" s="19"/>
      <c r="D101" s="38"/>
      <c r="E101" s="38"/>
      <c r="F101" s="23"/>
      <c r="G101" s="47"/>
      <c r="H101" s="23"/>
      <c r="I101" s="47"/>
      <c r="J101" s="23"/>
      <c r="K101" s="23"/>
      <c r="L101" s="23"/>
    </row>
    <row r="102" spans="1:12" s="50" customFormat="1" ht="20.100000000000001" customHeight="1" x14ac:dyDescent="0.3">
      <c r="A102" s="15" t="s">
        <v>93</v>
      </c>
      <c r="B102" s="19"/>
      <c r="C102" s="19"/>
      <c r="D102" s="38"/>
      <c r="E102" s="38"/>
      <c r="F102" s="23"/>
      <c r="G102" s="47"/>
      <c r="H102" s="23"/>
      <c r="I102" s="47"/>
      <c r="J102" s="23"/>
      <c r="K102" s="23"/>
      <c r="L102" s="23"/>
    </row>
    <row r="103" spans="1:12" s="50" customFormat="1" ht="8.25" customHeight="1" x14ac:dyDescent="0.3">
      <c r="A103" s="19"/>
      <c r="B103" s="19"/>
      <c r="C103" s="19"/>
      <c r="D103" s="38"/>
      <c r="E103" s="38"/>
      <c r="F103" s="23"/>
      <c r="G103" s="47"/>
      <c r="H103" s="23"/>
      <c r="I103" s="47"/>
      <c r="J103" s="23"/>
      <c r="K103" s="23"/>
      <c r="L103" s="23"/>
    </row>
    <row r="104" spans="1:12" s="50" customFormat="1" ht="20.100000000000001" customHeight="1" x14ac:dyDescent="0.3">
      <c r="A104" s="15" t="s">
        <v>25</v>
      </c>
      <c r="B104" s="19"/>
      <c r="C104" s="19"/>
      <c r="D104" s="38"/>
      <c r="E104" s="38"/>
      <c r="F104" s="23"/>
      <c r="G104" s="47"/>
      <c r="H104" s="23"/>
      <c r="I104" s="47"/>
      <c r="J104" s="23"/>
      <c r="K104" s="23"/>
      <c r="L104" s="23"/>
    </row>
    <row r="105" spans="1:12" s="50" customFormat="1" ht="8.25" customHeight="1" x14ac:dyDescent="0.3">
      <c r="A105" s="19"/>
      <c r="B105" s="19"/>
      <c r="C105" s="19"/>
      <c r="D105" s="38"/>
      <c r="E105" s="38"/>
      <c r="F105" s="23"/>
      <c r="G105" s="47"/>
      <c r="H105" s="23"/>
      <c r="I105" s="47"/>
      <c r="J105" s="23"/>
      <c r="K105" s="23"/>
      <c r="L105" s="23"/>
    </row>
    <row r="106" spans="1:12" s="50" customFormat="1" ht="20.100000000000001" customHeight="1" x14ac:dyDescent="0.3">
      <c r="A106" s="19" t="s">
        <v>26</v>
      </c>
      <c r="B106" s="19"/>
      <c r="C106" s="19"/>
      <c r="D106" s="49">
        <v>23</v>
      </c>
      <c r="E106" s="38"/>
      <c r="F106" s="23"/>
      <c r="G106" s="47"/>
      <c r="H106" s="23"/>
      <c r="I106" s="47"/>
      <c r="J106" s="23"/>
      <c r="K106" s="23"/>
      <c r="L106" s="23"/>
    </row>
    <row r="107" spans="1:12" s="50" customFormat="1" ht="20.100000000000001" customHeight="1" x14ac:dyDescent="0.3">
      <c r="A107" s="19"/>
      <c r="B107" s="19" t="s">
        <v>27</v>
      </c>
      <c r="C107" s="19"/>
      <c r="D107" s="38"/>
      <c r="E107" s="38"/>
      <c r="F107" s="54"/>
      <c r="G107" s="47"/>
      <c r="H107" s="54"/>
      <c r="I107" s="54"/>
      <c r="J107" s="54"/>
      <c r="K107" s="54"/>
      <c r="L107" s="54"/>
    </row>
    <row r="108" spans="1:12" s="50" customFormat="1" ht="20.100000000000001" customHeight="1" x14ac:dyDescent="0.3">
      <c r="A108" s="19"/>
      <c r="B108" s="48" t="s">
        <v>167</v>
      </c>
      <c r="C108" s="19"/>
      <c r="D108" s="38"/>
      <c r="E108" s="38"/>
      <c r="F108" s="23"/>
      <c r="G108" s="47"/>
      <c r="H108" s="23"/>
      <c r="I108" s="23"/>
      <c r="J108" s="23"/>
      <c r="K108" s="54"/>
      <c r="L108" s="23"/>
    </row>
    <row r="109" spans="1:12" s="50" customFormat="1" ht="20.100000000000001" customHeight="1" thickBot="1" x14ac:dyDescent="0.35">
      <c r="A109" s="19"/>
      <c r="B109" s="48"/>
      <c r="C109" s="19" t="s">
        <v>133</v>
      </c>
      <c r="D109" s="38"/>
      <c r="E109" s="38"/>
      <c r="F109" s="25">
        <v>1312142858</v>
      </c>
      <c r="G109" s="47"/>
      <c r="H109" s="25">
        <v>1312142858</v>
      </c>
      <c r="I109" s="47"/>
      <c r="J109" s="25">
        <v>1312142858</v>
      </c>
      <c r="K109" s="54"/>
      <c r="L109" s="25">
        <v>1312142858</v>
      </c>
    </row>
    <row r="110" spans="1:12" s="50" customFormat="1" ht="8.25" customHeight="1" thickTop="1" x14ac:dyDescent="0.3">
      <c r="A110" s="19"/>
      <c r="B110" s="19"/>
      <c r="C110" s="19"/>
      <c r="D110" s="38"/>
      <c r="E110" s="38"/>
      <c r="F110" s="23"/>
      <c r="G110" s="47"/>
      <c r="H110" s="23"/>
      <c r="I110" s="47"/>
      <c r="J110" s="23"/>
      <c r="K110" s="54"/>
      <c r="L110" s="23"/>
    </row>
    <row r="111" spans="1:12" s="50" customFormat="1" ht="20.100000000000001" customHeight="1" x14ac:dyDescent="0.3">
      <c r="A111" s="19" t="s">
        <v>28</v>
      </c>
      <c r="C111" s="19"/>
      <c r="D111" s="38"/>
      <c r="E111" s="38"/>
      <c r="F111" s="54"/>
      <c r="G111" s="47"/>
      <c r="H111" s="54"/>
      <c r="I111" s="54"/>
      <c r="J111" s="54"/>
      <c r="K111" s="54"/>
      <c r="L111" s="54"/>
    </row>
    <row r="112" spans="1:12" s="50" customFormat="1" ht="20.100000000000001" customHeight="1" x14ac:dyDescent="0.3">
      <c r="A112" s="19"/>
      <c r="B112" s="48" t="s">
        <v>205</v>
      </c>
      <c r="C112" s="19"/>
      <c r="D112" s="38"/>
      <c r="E112" s="38"/>
      <c r="F112" s="54"/>
      <c r="G112" s="47"/>
      <c r="H112" s="54"/>
      <c r="I112" s="54"/>
      <c r="J112" s="54"/>
      <c r="K112" s="54"/>
      <c r="L112" s="54"/>
    </row>
    <row r="113" spans="1:12" s="50" customFormat="1" ht="20.100000000000001" customHeight="1" x14ac:dyDescent="0.3">
      <c r="A113" s="19"/>
      <c r="B113" s="48"/>
      <c r="C113" s="19" t="s">
        <v>134</v>
      </c>
      <c r="D113" s="38"/>
      <c r="E113" s="38"/>
      <c r="F113" s="23">
        <v>1255845578</v>
      </c>
      <c r="G113" s="47"/>
      <c r="H113" s="23">
        <v>1100000000</v>
      </c>
      <c r="I113" s="47"/>
      <c r="J113" s="23">
        <v>1255845578</v>
      </c>
      <c r="K113" s="54"/>
      <c r="L113" s="23">
        <v>1100000000</v>
      </c>
    </row>
    <row r="114" spans="1:12" s="50" customFormat="1" ht="20.100000000000001" customHeight="1" x14ac:dyDescent="0.3">
      <c r="A114" s="19" t="s">
        <v>139</v>
      </c>
      <c r="B114" s="48"/>
      <c r="C114" s="19"/>
      <c r="D114" s="49">
        <v>23</v>
      </c>
      <c r="E114" s="38"/>
      <c r="F114" s="23">
        <v>1018184669</v>
      </c>
      <c r="G114" s="47"/>
      <c r="H114" s="23">
        <v>863339091</v>
      </c>
      <c r="I114" s="47"/>
      <c r="J114" s="23">
        <v>1018184669</v>
      </c>
      <c r="K114" s="54"/>
      <c r="L114" s="23">
        <v>863339091</v>
      </c>
    </row>
    <row r="115" spans="1:12" s="50" customFormat="1" ht="20.100000000000001" customHeight="1" x14ac:dyDescent="0.3">
      <c r="A115" s="19" t="s">
        <v>99</v>
      </c>
      <c r="B115" s="48"/>
      <c r="C115" s="19"/>
      <c r="D115" s="22"/>
      <c r="E115" s="38"/>
      <c r="F115" s="23">
        <v>-37460866</v>
      </c>
      <c r="G115" s="47"/>
      <c r="H115" s="23">
        <v>-37460866</v>
      </c>
      <c r="I115" s="47"/>
      <c r="J115" s="23">
        <v>-37460866</v>
      </c>
      <c r="K115" s="54"/>
      <c r="L115" s="23">
        <v>-37460866</v>
      </c>
    </row>
    <row r="116" spans="1:12" s="50" customFormat="1" ht="20.100000000000001" customHeight="1" x14ac:dyDescent="0.3">
      <c r="A116" s="19" t="s">
        <v>100</v>
      </c>
      <c r="B116" s="48"/>
      <c r="C116" s="19"/>
      <c r="D116" s="38"/>
      <c r="E116" s="38"/>
      <c r="F116" s="23">
        <v>-32713953</v>
      </c>
      <c r="G116" s="47"/>
      <c r="H116" s="23">
        <v>-32713953</v>
      </c>
      <c r="I116" s="47"/>
      <c r="J116" s="23">
        <v>0</v>
      </c>
      <c r="K116" s="54"/>
      <c r="L116" s="23">
        <v>0</v>
      </c>
    </row>
    <row r="117" spans="1:12" s="50" customFormat="1" ht="20.100000000000001" customHeight="1" x14ac:dyDescent="0.3">
      <c r="A117" s="19" t="s">
        <v>86</v>
      </c>
      <c r="B117" s="48"/>
      <c r="C117" s="19"/>
      <c r="D117" s="38"/>
      <c r="E117" s="22"/>
      <c r="F117" s="23"/>
      <c r="G117" s="47"/>
      <c r="H117" s="23"/>
      <c r="I117" s="47"/>
      <c r="J117" s="23"/>
      <c r="K117" s="54"/>
      <c r="L117" s="23"/>
    </row>
    <row r="118" spans="1:12" s="50" customFormat="1" ht="20.100000000000001" customHeight="1" x14ac:dyDescent="0.3">
      <c r="B118" s="19" t="s">
        <v>122</v>
      </c>
      <c r="C118" s="19"/>
      <c r="D118" s="49">
        <v>25</v>
      </c>
      <c r="E118" s="38"/>
      <c r="F118" s="23">
        <v>43982409</v>
      </c>
      <c r="G118" s="47"/>
      <c r="H118" s="23">
        <v>39482409</v>
      </c>
      <c r="I118" s="47"/>
      <c r="J118" s="23">
        <v>43982409</v>
      </c>
      <c r="K118" s="54"/>
      <c r="L118" s="23">
        <v>39482409</v>
      </c>
    </row>
    <row r="119" spans="1:12" s="50" customFormat="1" ht="20.100000000000001" customHeight="1" x14ac:dyDescent="0.3">
      <c r="B119" s="19" t="s">
        <v>114</v>
      </c>
      <c r="C119" s="19"/>
      <c r="D119" s="38"/>
      <c r="E119" s="38"/>
      <c r="F119" s="23">
        <v>861657149</v>
      </c>
      <c r="G119" s="47"/>
      <c r="H119" s="23">
        <v>642408236</v>
      </c>
      <c r="I119" s="47"/>
      <c r="J119" s="23">
        <v>295485298</v>
      </c>
      <c r="K119" s="54"/>
      <c r="L119" s="23">
        <v>223624628</v>
      </c>
    </row>
    <row r="120" spans="1:12" s="50" customFormat="1" ht="20.100000000000001" customHeight="1" x14ac:dyDescent="0.3">
      <c r="A120" s="19" t="s">
        <v>29</v>
      </c>
      <c r="B120" s="19"/>
      <c r="C120" s="19"/>
      <c r="D120" s="38"/>
      <c r="E120" s="38"/>
      <c r="F120" s="24">
        <v>1239653</v>
      </c>
      <c r="G120" s="47"/>
      <c r="H120" s="24">
        <v>2538529</v>
      </c>
      <c r="I120" s="47"/>
      <c r="J120" s="24">
        <v>873858</v>
      </c>
      <c r="K120" s="54"/>
      <c r="L120" s="24">
        <v>2151913</v>
      </c>
    </row>
    <row r="121" spans="1:12" s="50" customFormat="1" ht="8.25" customHeight="1" x14ac:dyDescent="0.3">
      <c r="A121" s="19"/>
      <c r="B121" s="19"/>
      <c r="C121" s="19"/>
      <c r="D121" s="38"/>
      <c r="E121" s="38"/>
      <c r="F121" s="23"/>
      <c r="G121" s="47"/>
      <c r="H121" s="23"/>
      <c r="I121" s="47"/>
      <c r="J121" s="23"/>
      <c r="K121" s="54"/>
      <c r="L121" s="23"/>
    </row>
    <row r="122" spans="1:12" s="50" customFormat="1" ht="20.100000000000001" customHeight="1" x14ac:dyDescent="0.3">
      <c r="A122" s="15" t="s">
        <v>30</v>
      </c>
      <c r="B122" s="19"/>
      <c r="C122" s="19"/>
      <c r="D122" s="38"/>
      <c r="E122" s="38"/>
      <c r="F122" s="23">
        <f>SUM(F113:F120)</f>
        <v>3110734639</v>
      </c>
      <c r="G122" s="47"/>
      <c r="H122" s="23">
        <f>SUM(H113:H120)</f>
        <v>2577593446</v>
      </c>
      <c r="I122" s="47"/>
      <c r="J122" s="23">
        <f>SUM(J113:J120)</f>
        <v>2576910946</v>
      </c>
      <c r="K122" s="54"/>
      <c r="L122" s="23">
        <f>SUM(L113:L120)</f>
        <v>2191137175</v>
      </c>
    </row>
    <row r="123" spans="1:12" s="50" customFormat="1" ht="20.100000000000001" customHeight="1" x14ac:dyDescent="0.3">
      <c r="A123" s="19" t="s">
        <v>31</v>
      </c>
      <c r="B123" s="19"/>
      <c r="C123" s="19"/>
      <c r="D123" s="38"/>
      <c r="E123" s="38"/>
      <c r="F123" s="24">
        <v>71824</v>
      </c>
      <c r="G123" s="47"/>
      <c r="H123" s="24">
        <v>67929</v>
      </c>
      <c r="I123" s="47"/>
      <c r="J123" s="24">
        <v>0</v>
      </c>
      <c r="K123" s="54"/>
      <c r="L123" s="24">
        <v>0</v>
      </c>
    </row>
    <row r="124" spans="1:12" s="50" customFormat="1" ht="8.25" customHeight="1" x14ac:dyDescent="0.3">
      <c r="A124" s="19"/>
      <c r="B124" s="19"/>
      <c r="C124" s="19"/>
      <c r="D124" s="38"/>
      <c r="E124" s="38"/>
      <c r="F124" s="23"/>
      <c r="G124" s="47"/>
      <c r="H124" s="23"/>
      <c r="I124" s="47"/>
      <c r="J124" s="23"/>
      <c r="K124" s="54"/>
      <c r="L124" s="23"/>
    </row>
    <row r="125" spans="1:12" s="50" customFormat="1" ht="20.100000000000001" customHeight="1" x14ac:dyDescent="0.3">
      <c r="A125" s="15" t="s">
        <v>32</v>
      </c>
      <c r="B125" s="19"/>
      <c r="C125" s="19"/>
      <c r="D125" s="38"/>
      <c r="E125" s="22"/>
      <c r="F125" s="24">
        <f>SUM(F122:F123)</f>
        <v>3110806463</v>
      </c>
      <c r="G125" s="47"/>
      <c r="H125" s="24">
        <f>SUM(H122:H123)</f>
        <v>2577661375</v>
      </c>
      <c r="I125" s="47"/>
      <c r="J125" s="24">
        <f>SUM(J122:J123)</f>
        <v>2576910946</v>
      </c>
      <c r="K125" s="54"/>
      <c r="L125" s="24">
        <f>SUM(L122:L123)</f>
        <v>2191137175</v>
      </c>
    </row>
    <row r="126" spans="1:12" s="50" customFormat="1" ht="8.25" customHeight="1" x14ac:dyDescent="0.3">
      <c r="A126" s="19"/>
      <c r="B126" s="19"/>
      <c r="C126" s="19"/>
      <c r="D126" s="38"/>
      <c r="E126" s="38"/>
      <c r="F126" s="23"/>
      <c r="G126" s="47"/>
      <c r="H126" s="23"/>
      <c r="I126" s="47"/>
      <c r="J126" s="23"/>
      <c r="K126" s="54"/>
      <c r="L126" s="23"/>
    </row>
    <row r="127" spans="1:12" s="50" customFormat="1" ht="20.100000000000001" customHeight="1" thickBot="1" x14ac:dyDescent="0.35">
      <c r="A127" s="15" t="s">
        <v>33</v>
      </c>
      <c r="B127" s="19"/>
      <c r="C127" s="19"/>
      <c r="D127" s="38"/>
      <c r="E127" s="38"/>
      <c r="F127" s="25">
        <f>SUM(F88+F125)</f>
        <v>4146165467</v>
      </c>
      <c r="G127" s="47"/>
      <c r="H127" s="25">
        <f>SUM(H88+H125)</f>
        <v>3423053337</v>
      </c>
      <c r="I127" s="47"/>
      <c r="J127" s="25">
        <f>SUM(J88+J125)</f>
        <v>2868685362</v>
      </c>
      <c r="K127" s="54"/>
      <c r="L127" s="25">
        <f>SUM(L88+L125)</f>
        <v>2520702332</v>
      </c>
    </row>
    <row r="128" spans="1:12" s="50" customFormat="1" ht="7.5" customHeight="1" thickTop="1" x14ac:dyDescent="0.3">
      <c r="E128" s="38"/>
      <c r="F128" s="6"/>
      <c r="G128" s="81"/>
      <c r="H128" s="6"/>
      <c r="I128" s="81"/>
      <c r="J128" s="6"/>
      <c r="K128" s="82"/>
      <c r="L128" s="6"/>
    </row>
    <row r="129" spans="1:12" s="50" customFormat="1" ht="20.100000000000001" customHeight="1" x14ac:dyDescent="0.3">
      <c r="E129" s="38"/>
    </row>
    <row r="130" spans="1:12" s="50" customFormat="1" ht="20.100000000000001" customHeight="1" x14ac:dyDescent="0.3">
      <c r="A130" s="15"/>
      <c r="B130" s="19"/>
      <c r="C130" s="19"/>
      <c r="D130" s="38"/>
      <c r="E130" s="38"/>
    </row>
    <row r="131" spans="1:12" s="50" customFormat="1" ht="20.100000000000001" customHeight="1" x14ac:dyDescent="0.3">
      <c r="A131" s="15"/>
      <c r="B131" s="19"/>
      <c r="C131" s="19"/>
      <c r="D131" s="38"/>
      <c r="E131" s="38"/>
      <c r="F131" s="1"/>
      <c r="G131" s="47"/>
      <c r="H131" s="1"/>
      <c r="I131" s="47"/>
      <c r="J131" s="1"/>
      <c r="K131" s="54"/>
      <c r="L131" s="1"/>
    </row>
    <row r="132" spans="1:12" s="50" customFormat="1" ht="20.100000000000001" customHeight="1" x14ac:dyDescent="0.3">
      <c r="A132" s="15"/>
      <c r="B132" s="19"/>
      <c r="C132" s="19"/>
      <c r="D132" s="38"/>
      <c r="E132" s="38"/>
      <c r="F132" s="1"/>
      <c r="G132" s="47"/>
      <c r="H132" s="1"/>
      <c r="I132" s="47"/>
      <c r="J132" s="1"/>
      <c r="K132" s="54"/>
      <c r="L132" s="1"/>
    </row>
    <row r="133" spans="1:12" s="50" customFormat="1" ht="20.100000000000001" customHeight="1" x14ac:dyDescent="0.3">
      <c r="A133" s="15"/>
      <c r="B133" s="19"/>
      <c r="C133" s="19"/>
      <c r="D133" s="38"/>
      <c r="E133" s="38"/>
      <c r="F133" s="1"/>
      <c r="G133" s="47"/>
      <c r="H133" s="1"/>
      <c r="I133" s="47"/>
      <c r="J133" s="1"/>
      <c r="K133" s="54"/>
      <c r="L133" s="1"/>
    </row>
    <row r="134" spans="1:12" s="50" customFormat="1" ht="20.100000000000001" customHeight="1" x14ac:dyDescent="0.3">
      <c r="A134" s="15"/>
      <c r="B134" s="19"/>
      <c r="C134" s="19"/>
      <c r="D134" s="38"/>
      <c r="E134" s="38"/>
      <c r="F134" s="1"/>
      <c r="G134" s="47"/>
      <c r="H134" s="1"/>
      <c r="I134" s="47"/>
      <c r="J134" s="1"/>
      <c r="K134" s="54"/>
      <c r="L134" s="1"/>
    </row>
    <row r="135" spans="1:12" s="50" customFormat="1" ht="20.100000000000001" customHeight="1" x14ac:dyDescent="0.3">
      <c r="A135" s="15"/>
      <c r="B135" s="19"/>
      <c r="C135" s="19"/>
      <c r="D135" s="38"/>
      <c r="E135" s="38"/>
      <c r="F135" s="1"/>
      <c r="G135" s="47"/>
      <c r="H135" s="1"/>
      <c r="I135" s="47"/>
      <c r="J135" s="1"/>
      <c r="K135" s="54"/>
      <c r="L135" s="1"/>
    </row>
    <row r="136" spans="1:12" s="50" customFormat="1" ht="20.100000000000001" customHeight="1" x14ac:dyDescent="0.3">
      <c r="A136" s="15"/>
      <c r="B136" s="19"/>
      <c r="C136" s="19"/>
      <c r="D136" s="38"/>
      <c r="E136" s="38"/>
      <c r="F136" s="1"/>
      <c r="G136" s="47"/>
      <c r="H136" s="1"/>
      <c r="I136" s="47"/>
      <c r="J136" s="1"/>
      <c r="K136" s="54"/>
      <c r="L136" s="1"/>
    </row>
    <row r="137" spans="1:12" s="50" customFormat="1" ht="20.100000000000001" customHeight="1" x14ac:dyDescent="0.3">
      <c r="A137" s="15"/>
      <c r="B137" s="19"/>
      <c r="C137" s="19"/>
      <c r="D137" s="38"/>
      <c r="E137" s="38"/>
      <c r="F137" s="1"/>
      <c r="G137" s="47"/>
      <c r="H137" s="1"/>
      <c r="I137" s="47"/>
      <c r="J137" s="1"/>
      <c r="K137" s="54"/>
      <c r="L137" s="1"/>
    </row>
    <row r="138" spans="1:12" s="50" customFormat="1" ht="18.75" customHeight="1" x14ac:dyDescent="0.3">
      <c r="A138" s="15"/>
      <c r="B138" s="19"/>
      <c r="C138" s="19"/>
      <c r="D138" s="38"/>
      <c r="E138" s="38"/>
      <c r="F138" s="1"/>
      <c r="G138" s="47"/>
      <c r="H138" s="1"/>
      <c r="I138" s="47"/>
      <c r="J138" s="1"/>
      <c r="K138" s="54"/>
      <c r="L138" s="1"/>
    </row>
    <row r="139" spans="1:12" s="50" customFormat="1" ht="9.75" customHeight="1" x14ac:dyDescent="0.3">
      <c r="A139" s="15"/>
      <c r="B139" s="19"/>
      <c r="C139" s="19"/>
      <c r="D139" s="38"/>
      <c r="E139" s="38"/>
      <c r="F139" s="1"/>
      <c r="G139" s="47"/>
      <c r="H139" s="1"/>
      <c r="I139" s="47"/>
      <c r="J139" s="1"/>
      <c r="K139" s="54"/>
      <c r="L139" s="1"/>
    </row>
    <row r="140" spans="1:12" ht="22.2" customHeight="1" x14ac:dyDescent="0.3">
      <c r="A140" s="51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52"/>
      <c r="C140" s="52"/>
      <c r="D140" s="52"/>
      <c r="E140" s="52"/>
      <c r="F140" s="53"/>
      <c r="G140" s="53"/>
      <c r="H140" s="53"/>
      <c r="I140" s="53"/>
      <c r="J140" s="53"/>
      <c r="K140" s="53"/>
      <c r="L140" s="53"/>
    </row>
  </sheetData>
  <mergeCells count="7">
    <mergeCell ref="F98:H98"/>
    <mergeCell ref="J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zoomScaleNormal="100" zoomScaleSheetLayoutView="90" workbookViewId="0">
      <selection activeCell="L67" sqref="L67"/>
    </sheetView>
  </sheetViews>
  <sheetFormatPr defaultColWidth="6.5546875" defaultRowHeight="21.75" customHeight="1" x14ac:dyDescent="0.3"/>
  <cols>
    <col min="1" max="2" width="1.6640625" style="19" customWidth="1"/>
    <col min="3" max="3" width="31" style="19" customWidth="1"/>
    <col min="4" max="4" width="8.44140625" style="60" customWidth="1"/>
    <col min="5" max="5" width="0.5546875" style="19" customWidth="1"/>
    <col min="6" max="6" width="11.5546875" style="23" customWidth="1"/>
    <col min="7" max="7" width="0.5546875" style="19" customWidth="1"/>
    <col min="8" max="8" width="11.5546875" style="23" customWidth="1"/>
    <col min="9" max="9" width="0.5546875" style="60" customWidth="1"/>
    <col min="10" max="10" width="10.6640625" style="23" customWidth="1"/>
    <col min="11" max="11" width="0.5546875" style="19" customWidth="1"/>
    <col min="12" max="12" width="10.6640625" style="23" customWidth="1"/>
    <col min="13" max="16384" width="6.5546875" style="44"/>
  </cols>
  <sheetData>
    <row r="1" spans="1:12" s="40" customFormat="1" ht="21.75" customHeight="1" x14ac:dyDescent="0.3">
      <c r="A1" s="15" t="s">
        <v>128</v>
      </c>
      <c r="B1" s="15"/>
      <c r="C1" s="15"/>
      <c r="D1" s="46"/>
      <c r="E1" s="15"/>
      <c r="F1" s="16"/>
      <c r="G1" s="55"/>
      <c r="H1" s="16"/>
      <c r="I1" s="56"/>
      <c r="J1" s="16"/>
      <c r="K1" s="55"/>
      <c r="L1" s="16"/>
    </row>
    <row r="2" spans="1:12" s="40" customFormat="1" ht="21.75" customHeight="1" x14ac:dyDescent="0.3">
      <c r="A2" s="15" t="s">
        <v>101</v>
      </c>
      <c r="B2" s="15"/>
      <c r="C2" s="15"/>
      <c r="D2" s="46"/>
      <c r="E2" s="15"/>
      <c r="F2" s="16"/>
      <c r="G2" s="55"/>
      <c r="H2" s="16"/>
      <c r="I2" s="56"/>
      <c r="J2" s="16"/>
      <c r="K2" s="55"/>
      <c r="L2" s="16"/>
    </row>
    <row r="3" spans="1:12" s="40" customFormat="1" ht="21.75" customHeight="1" x14ac:dyDescent="0.3">
      <c r="A3" s="17" t="s">
        <v>192</v>
      </c>
      <c r="B3" s="17"/>
      <c r="C3" s="17"/>
      <c r="D3" s="57"/>
      <c r="E3" s="17"/>
      <c r="F3" s="18"/>
      <c r="G3" s="58"/>
      <c r="H3" s="18"/>
      <c r="I3" s="59"/>
      <c r="J3" s="18"/>
      <c r="K3" s="58"/>
      <c r="L3" s="18"/>
    </row>
    <row r="4" spans="1:12" ht="21.75" customHeight="1" x14ac:dyDescent="0.3">
      <c r="G4" s="61"/>
      <c r="I4" s="62"/>
      <c r="K4" s="61"/>
    </row>
    <row r="5" spans="1:12" ht="21.75" customHeight="1" x14ac:dyDescent="0.3">
      <c r="A5" s="44"/>
      <c r="D5" s="44"/>
      <c r="F5" s="83" t="s">
        <v>0</v>
      </c>
      <c r="G5" s="83"/>
      <c r="H5" s="83"/>
      <c r="I5" s="63"/>
      <c r="J5" s="83" t="s">
        <v>1</v>
      </c>
      <c r="K5" s="83"/>
      <c r="L5" s="83"/>
    </row>
    <row r="6" spans="1:12" s="40" customFormat="1" ht="21.75" customHeight="1" x14ac:dyDescent="0.3">
      <c r="A6" s="15"/>
      <c r="B6" s="15"/>
      <c r="C6" s="15"/>
      <c r="D6" s="46"/>
      <c r="E6" s="15"/>
      <c r="F6" s="45" t="s">
        <v>191</v>
      </c>
      <c r="G6" s="16"/>
      <c r="H6" s="45" t="s">
        <v>152</v>
      </c>
      <c r="I6" s="46"/>
      <c r="J6" s="45" t="s">
        <v>191</v>
      </c>
      <c r="K6" s="15"/>
      <c r="L6" s="45" t="s">
        <v>152</v>
      </c>
    </row>
    <row r="7" spans="1:12" s="40" customFormat="1" ht="21.75" customHeight="1" x14ac:dyDescent="0.3">
      <c r="A7" s="15"/>
      <c r="B7" s="15"/>
      <c r="C7" s="15"/>
      <c r="D7" s="57" t="s">
        <v>2</v>
      </c>
      <c r="E7" s="15"/>
      <c r="F7" s="18" t="s">
        <v>3</v>
      </c>
      <c r="G7" s="15"/>
      <c r="H7" s="18" t="s">
        <v>3</v>
      </c>
      <c r="I7" s="46"/>
      <c r="J7" s="18" t="s">
        <v>3</v>
      </c>
      <c r="K7" s="15"/>
      <c r="L7" s="18" t="s">
        <v>3</v>
      </c>
    </row>
    <row r="8" spans="1:12" ht="6" customHeight="1" x14ac:dyDescent="0.3">
      <c r="G8" s="26"/>
      <c r="I8" s="26"/>
      <c r="K8" s="26"/>
    </row>
    <row r="9" spans="1:12" ht="21.75" customHeight="1" x14ac:dyDescent="0.3">
      <c r="A9" s="19" t="s">
        <v>142</v>
      </c>
      <c r="D9" s="60">
        <v>26</v>
      </c>
      <c r="F9" s="23">
        <v>955461035</v>
      </c>
      <c r="G9" s="23"/>
      <c r="H9" s="23">
        <v>971935570</v>
      </c>
      <c r="I9" s="23"/>
      <c r="J9" s="23">
        <v>402221404</v>
      </c>
      <c r="K9" s="23"/>
      <c r="L9" s="23">
        <v>402155992</v>
      </c>
    </row>
    <row r="10" spans="1:12" ht="21.75" customHeight="1" x14ac:dyDescent="0.3">
      <c r="A10" s="19" t="s">
        <v>109</v>
      </c>
      <c r="D10" s="64"/>
      <c r="F10" s="23">
        <v>270811471</v>
      </c>
      <c r="G10" s="23"/>
      <c r="H10" s="23">
        <v>28386793</v>
      </c>
      <c r="I10" s="23"/>
      <c r="J10" s="23">
        <v>0</v>
      </c>
      <c r="K10" s="23"/>
      <c r="L10" s="23">
        <v>0</v>
      </c>
    </row>
    <row r="11" spans="1:12" ht="21.75" customHeight="1" x14ac:dyDescent="0.3">
      <c r="A11" s="19" t="s">
        <v>143</v>
      </c>
      <c r="D11" s="64"/>
      <c r="F11" s="23">
        <v>-629458198</v>
      </c>
      <c r="G11" s="23"/>
      <c r="H11" s="23">
        <v>-621473067</v>
      </c>
      <c r="I11" s="23"/>
      <c r="J11" s="23">
        <v>-295403285</v>
      </c>
      <c r="K11" s="23"/>
      <c r="L11" s="23">
        <v>-296065450</v>
      </c>
    </row>
    <row r="12" spans="1:12" ht="21.75" customHeight="1" x14ac:dyDescent="0.3">
      <c r="A12" s="19" t="s">
        <v>110</v>
      </c>
      <c r="D12" s="64"/>
      <c r="F12" s="24">
        <v>-270811471</v>
      </c>
      <c r="G12" s="26"/>
      <c r="H12" s="24">
        <v>-28386793</v>
      </c>
      <c r="I12" s="26"/>
      <c r="J12" s="24">
        <v>0</v>
      </c>
      <c r="K12" s="26"/>
      <c r="L12" s="24">
        <v>0</v>
      </c>
    </row>
    <row r="13" spans="1:12" ht="6" customHeight="1" x14ac:dyDescent="0.3">
      <c r="G13" s="26"/>
      <c r="I13" s="26"/>
      <c r="K13" s="26"/>
    </row>
    <row r="14" spans="1:12" ht="21.75" customHeight="1" x14ac:dyDescent="0.3">
      <c r="A14" s="15" t="s">
        <v>34</v>
      </c>
      <c r="F14" s="23">
        <f>SUM(F9:F12)</f>
        <v>326002837</v>
      </c>
      <c r="G14" s="23"/>
      <c r="H14" s="23">
        <f>SUM(H9:H12)</f>
        <v>350462503</v>
      </c>
      <c r="I14" s="26"/>
      <c r="J14" s="23">
        <f>SUM(J9:J12)</f>
        <v>106818119</v>
      </c>
      <c r="K14" s="23"/>
      <c r="L14" s="23">
        <f>SUM(L9:L12)</f>
        <v>106090542</v>
      </c>
    </row>
    <row r="15" spans="1:12" ht="21.75" customHeight="1" x14ac:dyDescent="0.3">
      <c r="A15" s="19" t="s">
        <v>35</v>
      </c>
      <c r="D15" s="60">
        <v>27</v>
      </c>
      <c r="F15" s="23">
        <v>7971523</v>
      </c>
      <c r="G15" s="61"/>
      <c r="H15" s="23">
        <v>12273944</v>
      </c>
      <c r="I15" s="62"/>
      <c r="J15" s="23">
        <v>40738387</v>
      </c>
      <c r="K15" s="61"/>
      <c r="L15" s="23">
        <v>48667772</v>
      </c>
    </row>
    <row r="16" spans="1:12" ht="21.75" customHeight="1" x14ac:dyDescent="0.3">
      <c r="A16" s="19" t="s">
        <v>130</v>
      </c>
      <c r="D16" s="60">
        <v>14</v>
      </c>
      <c r="F16" s="23">
        <v>0</v>
      </c>
      <c r="G16" s="61"/>
      <c r="H16" s="23">
        <v>0</v>
      </c>
      <c r="I16" s="62"/>
      <c r="J16" s="23">
        <v>39999441</v>
      </c>
      <c r="K16" s="61"/>
      <c r="L16" s="23">
        <v>124999882</v>
      </c>
    </row>
    <row r="17" spans="1:12" ht="21.75" customHeight="1" x14ac:dyDescent="0.3">
      <c r="A17" s="19" t="s">
        <v>206</v>
      </c>
      <c r="F17" s="23">
        <v>1041003</v>
      </c>
      <c r="G17" s="26"/>
      <c r="H17" s="23">
        <v>104642</v>
      </c>
      <c r="I17" s="26"/>
      <c r="J17" s="23">
        <v>0</v>
      </c>
      <c r="K17" s="26"/>
      <c r="L17" s="23">
        <v>0</v>
      </c>
    </row>
    <row r="18" spans="1:12" ht="21.75" customHeight="1" x14ac:dyDescent="0.3">
      <c r="A18" s="19" t="s">
        <v>36</v>
      </c>
      <c r="D18" s="65"/>
      <c r="E18" s="26"/>
      <c r="F18" s="23">
        <v>-67305105</v>
      </c>
      <c r="G18" s="26"/>
      <c r="H18" s="23">
        <v>-57582998</v>
      </c>
      <c r="I18" s="26"/>
      <c r="J18" s="23">
        <v>-83153717</v>
      </c>
      <c r="K18" s="26"/>
      <c r="L18" s="23">
        <v>-68239262</v>
      </c>
    </row>
    <row r="19" spans="1:12" ht="21.75" customHeight="1" x14ac:dyDescent="0.3">
      <c r="A19" s="19" t="s">
        <v>37</v>
      </c>
      <c r="F19" s="24">
        <v>-26677697</v>
      </c>
      <c r="G19" s="26"/>
      <c r="H19" s="24">
        <v>-40550837</v>
      </c>
      <c r="I19" s="26"/>
      <c r="J19" s="24">
        <v>-10315519</v>
      </c>
      <c r="K19" s="26"/>
      <c r="L19" s="24">
        <v>-14780078</v>
      </c>
    </row>
    <row r="20" spans="1:12" ht="6" customHeight="1" x14ac:dyDescent="0.3">
      <c r="G20" s="26"/>
      <c r="I20" s="26"/>
      <c r="K20" s="26"/>
    </row>
    <row r="21" spans="1:12" ht="21.75" customHeight="1" x14ac:dyDescent="0.3">
      <c r="A21" s="15" t="s">
        <v>84</v>
      </c>
      <c r="F21" s="23">
        <f>SUM(F14:F19)</f>
        <v>241032561</v>
      </c>
      <c r="G21" s="23"/>
      <c r="H21" s="23">
        <f>SUM(H14:H19)</f>
        <v>264707254</v>
      </c>
      <c r="I21" s="23"/>
      <c r="J21" s="23">
        <f>SUM(J14:J19)</f>
        <v>94086711</v>
      </c>
      <c r="K21" s="23"/>
      <c r="L21" s="23">
        <f>SUM(L14:L19)</f>
        <v>196738856</v>
      </c>
    </row>
    <row r="22" spans="1:12" ht="21.75" customHeight="1" x14ac:dyDescent="0.3">
      <c r="A22" s="19" t="s">
        <v>195</v>
      </c>
      <c r="D22" s="60">
        <v>29</v>
      </c>
      <c r="F22" s="24">
        <v>-9298935</v>
      </c>
      <c r="G22" s="26"/>
      <c r="H22" s="24">
        <v>-13269647</v>
      </c>
      <c r="I22" s="26"/>
      <c r="J22" s="24">
        <v>-9741666</v>
      </c>
      <c r="K22" s="26"/>
      <c r="L22" s="24">
        <v>-12306452</v>
      </c>
    </row>
    <row r="23" spans="1:12" ht="6" customHeight="1" x14ac:dyDescent="0.3">
      <c r="G23" s="26"/>
      <c r="I23" s="26"/>
      <c r="K23" s="26"/>
    </row>
    <row r="24" spans="1:12" ht="21.75" customHeight="1" x14ac:dyDescent="0.3">
      <c r="A24" s="15" t="s">
        <v>85</v>
      </c>
      <c r="F24" s="24">
        <f>SUM(F21:F22)</f>
        <v>231733626</v>
      </c>
      <c r="G24" s="23"/>
      <c r="H24" s="24">
        <f>SUM(H21:H22)</f>
        <v>251437607</v>
      </c>
      <c r="I24" s="23"/>
      <c r="J24" s="24">
        <f>SUM(J21:J22)</f>
        <v>84345045</v>
      </c>
      <c r="K24" s="23"/>
      <c r="L24" s="24">
        <f>SUM(L21:L22)</f>
        <v>184432404</v>
      </c>
    </row>
    <row r="25" spans="1:12" ht="6" customHeight="1" x14ac:dyDescent="0.3">
      <c r="G25" s="26"/>
      <c r="I25" s="26"/>
      <c r="K25" s="26"/>
    </row>
    <row r="26" spans="1:12" ht="21.75" customHeight="1" x14ac:dyDescent="0.3">
      <c r="A26" s="15" t="s">
        <v>149</v>
      </c>
      <c r="G26" s="23"/>
      <c r="I26" s="23"/>
      <c r="K26" s="23"/>
    </row>
    <row r="27" spans="1:12" ht="6" customHeight="1" x14ac:dyDescent="0.3">
      <c r="G27" s="26"/>
      <c r="I27" s="26"/>
      <c r="K27" s="26"/>
    </row>
    <row r="28" spans="1:12" ht="21.75" customHeight="1" x14ac:dyDescent="0.3">
      <c r="A28" s="66" t="s">
        <v>157</v>
      </c>
      <c r="B28" s="67"/>
      <c r="C28" s="67"/>
      <c r="G28" s="23"/>
      <c r="I28" s="23"/>
      <c r="K28" s="23"/>
    </row>
    <row r="29" spans="1:12" ht="21.75" customHeight="1" x14ac:dyDescent="0.3">
      <c r="A29" s="66"/>
      <c r="B29" s="66" t="s">
        <v>158</v>
      </c>
      <c r="C29" s="67"/>
      <c r="G29" s="23"/>
      <c r="I29" s="23"/>
      <c r="K29" s="23"/>
    </row>
    <row r="30" spans="1:12" ht="21.75" customHeight="1" x14ac:dyDescent="0.3">
      <c r="A30" s="66"/>
      <c r="B30" s="68" t="s">
        <v>174</v>
      </c>
      <c r="C30" s="67"/>
      <c r="G30" s="23"/>
      <c r="I30" s="23"/>
      <c r="K30" s="23"/>
    </row>
    <row r="31" spans="1:12" ht="21.75" customHeight="1" x14ac:dyDescent="0.3">
      <c r="A31" s="66"/>
      <c r="B31" s="68"/>
      <c r="C31" s="67" t="s">
        <v>175</v>
      </c>
      <c r="F31" s="24">
        <v>-1298876</v>
      </c>
      <c r="G31" s="23"/>
      <c r="H31" s="24">
        <v>2275624</v>
      </c>
      <c r="I31" s="23"/>
      <c r="J31" s="24">
        <v>-1278055</v>
      </c>
      <c r="K31" s="23"/>
      <c r="L31" s="24">
        <v>2002760</v>
      </c>
    </row>
    <row r="32" spans="1:12" ht="6" customHeight="1" x14ac:dyDescent="0.3">
      <c r="G32" s="26"/>
      <c r="I32" s="26"/>
      <c r="K32" s="26"/>
    </row>
    <row r="33" spans="1:12" ht="21.75" customHeight="1" thickBot="1" x14ac:dyDescent="0.35">
      <c r="A33" s="15" t="s">
        <v>40</v>
      </c>
      <c r="F33" s="25">
        <f>SUM(F24:F31)</f>
        <v>230434750</v>
      </c>
      <c r="G33" s="61"/>
      <c r="H33" s="25">
        <f>SUM(H24:H31)</f>
        <v>253713231</v>
      </c>
      <c r="I33" s="62"/>
      <c r="J33" s="25">
        <f>SUM(J24:J31)</f>
        <v>83066990</v>
      </c>
      <c r="K33" s="61"/>
      <c r="L33" s="25">
        <f>SUM(L24:L31)</f>
        <v>186435164</v>
      </c>
    </row>
    <row r="34" spans="1:12" ht="21.75" customHeight="1" thickTop="1" x14ac:dyDescent="0.3">
      <c r="A34" s="15"/>
      <c r="G34" s="61"/>
      <c r="I34" s="62"/>
      <c r="K34" s="61"/>
    </row>
    <row r="35" spans="1:12" ht="21.75" customHeight="1" x14ac:dyDescent="0.3">
      <c r="A35" s="15"/>
      <c r="G35" s="61"/>
      <c r="I35" s="62"/>
      <c r="K35" s="61"/>
    </row>
    <row r="36" spans="1:12" ht="21.75" customHeight="1" x14ac:dyDescent="0.3">
      <c r="A36" s="15"/>
      <c r="G36" s="61"/>
      <c r="I36" s="62"/>
      <c r="K36" s="61"/>
    </row>
    <row r="37" spans="1:12" ht="21.75" customHeight="1" x14ac:dyDescent="0.3">
      <c r="A37" s="15"/>
      <c r="G37" s="61"/>
      <c r="I37" s="62"/>
      <c r="K37" s="61"/>
    </row>
    <row r="38" spans="1:12" ht="21.75" customHeight="1" x14ac:dyDescent="0.3">
      <c r="A38" s="15"/>
      <c r="G38" s="61"/>
      <c r="I38" s="62"/>
      <c r="K38" s="61"/>
    </row>
    <row r="39" spans="1:12" ht="21.75" customHeight="1" x14ac:dyDescent="0.3">
      <c r="A39" s="15"/>
      <c r="G39" s="61"/>
      <c r="I39" s="62"/>
      <c r="K39" s="61"/>
    </row>
    <row r="40" spans="1:12" ht="21.75" customHeight="1" x14ac:dyDescent="0.3">
      <c r="A40" s="15"/>
      <c r="G40" s="61"/>
      <c r="I40" s="62"/>
      <c r="K40" s="61"/>
    </row>
    <row r="41" spans="1:12" ht="12.75" customHeight="1" x14ac:dyDescent="0.3">
      <c r="A41" s="15"/>
      <c r="G41" s="61"/>
      <c r="I41" s="62"/>
      <c r="K41" s="61"/>
    </row>
    <row r="42" spans="1:12" ht="22.2" customHeight="1" x14ac:dyDescent="0.3">
      <c r="A42" s="27" t="str">
        <f>+'BS 6-8'!A93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27"/>
      <c r="C42" s="27"/>
      <c r="D42" s="69"/>
      <c r="E42" s="27"/>
      <c r="F42" s="24"/>
      <c r="G42" s="70"/>
      <c r="H42" s="24"/>
      <c r="I42" s="70"/>
      <c r="J42" s="24"/>
      <c r="K42" s="70"/>
      <c r="L42" s="24"/>
    </row>
    <row r="43" spans="1:12" s="40" customFormat="1" ht="21.75" customHeight="1" x14ac:dyDescent="0.3">
      <c r="A43" s="15" t="str">
        <f>A1</f>
        <v>บริษัท ท่าฉาง กรีน เอ็นเนอร์ยี่ จำกัด (มหาชน)</v>
      </c>
      <c r="B43" s="15"/>
      <c r="C43" s="15"/>
      <c r="D43" s="46"/>
      <c r="E43" s="15"/>
      <c r="F43" s="16"/>
      <c r="G43" s="55"/>
      <c r="H43" s="16"/>
      <c r="I43" s="56"/>
      <c r="J43" s="16"/>
      <c r="K43" s="55"/>
      <c r="L43" s="16"/>
    </row>
    <row r="44" spans="1:12" s="40" customFormat="1" ht="21.75" customHeight="1" x14ac:dyDescent="0.3">
      <c r="A44" s="15" t="str">
        <f>A2</f>
        <v>งบกำไรขาดทุนเบ็ดเสร็จ</v>
      </c>
      <c r="B44" s="15"/>
      <c r="C44" s="15"/>
      <c r="D44" s="46"/>
      <c r="E44" s="15"/>
      <c r="F44" s="16"/>
      <c r="G44" s="55"/>
      <c r="H44" s="16"/>
      <c r="I44" s="56"/>
      <c r="J44" s="16"/>
      <c r="K44" s="55"/>
      <c r="L44" s="16"/>
    </row>
    <row r="45" spans="1:12" s="40" customFormat="1" ht="21.75" customHeight="1" x14ac:dyDescent="0.3">
      <c r="A45" s="17" t="str">
        <f>A3</f>
        <v>สำหรับปีสิ้นสุดวันที่ 31 ธันวาคม พ.ศ. 2568</v>
      </c>
      <c r="B45" s="17"/>
      <c r="C45" s="17"/>
      <c r="D45" s="57"/>
      <c r="E45" s="17"/>
      <c r="F45" s="18"/>
      <c r="G45" s="58"/>
      <c r="H45" s="18"/>
      <c r="I45" s="59"/>
      <c r="J45" s="18"/>
      <c r="K45" s="58"/>
      <c r="L45" s="18"/>
    </row>
    <row r="46" spans="1:12" ht="21.75" customHeight="1" x14ac:dyDescent="0.3">
      <c r="G46" s="61"/>
      <c r="I46" s="62"/>
      <c r="K46" s="61"/>
    </row>
    <row r="47" spans="1:12" ht="21.75" customHeight="1" x14ac:dyDescent="0.3">
      <c r="A47" s="44"/>
      <c r="D47" s="44"/>
      <c r="F47" s="83" t="s">
        <v>0</v>
      </c>
      <c r="G47" s="83"/>
      <c r="H47" s="83"/>
      <c r="I47" s="63"/>
      <c r="J47" s="83" t="s">
        <v>1</v>
      </c>
      <c r="K47" s="83"/>
      <c r="L47" s="83"/>
    </row>
    <row r="48" spans="1:12" s="40" customFormat="1" ht="21.75" customHeight="1" x14ac:dyDescent="0.3">
      <c r="A48" s="15"/>
      <c r="B48" s="15"/>
      <c r="C48" s="15"/>
      <c r="D48" s="46"/>
      <c r="E48" s="15"/>
      <c r="F48" s="45" t="s">
        <v>191</v>
      </c>
      <c r="G48" s="16"/>
      <c r="H48" s="45" t="s">
        <v>152</v>
      </c>
      <c r="I48" s="46"/>
      <c r="J48" s="45" t="s">
        <v>191</v>
      </c>
      <c r="K48" s="15"/>
      <c r="L48" s="45" t="s">
        <v>152</v>
      </c>
    </row>
    <row r="49" spans="1:12" s="40" customFormat="1" ht="21.75" customHeight="1" x14ac:dyDescent="0.3">
      <c r="A49" s="15"/>
      <c r="B49" s="15"/>
      <c r="C49" s="15"/>
      <c r="D49" s="57" t="s">
        <v>2</v>
      </c>
      <c r="E49" s="15"/>
      <c r="F49" s="18" t="s">
        <v>3</v>
      </c>
      <c r="G49" s="15"/>
      <c r="H49" s="18" t="s">
        <v>3</v>
      </c>
      <c r="I49" s="46"/>
      <c r="J49" s="18" t="s">
        <v>3</v>
      </c>
      <c r="K49" s="15"/>
      <c r="L49" s="18" t="s">
        <v>3</v>
      </c>
    </row>
    <row r="50" spans="1:12" ht="6" customHeight="1" x14ac:dyDescent="0.3">
      <c r="G50" s="26"/>
      <c r="I50" s="26"/>
      <c r="K50" s="26"/>
    </row>
    <row r="51" spans="1:12" ht="21.75" customHeight="1" x14ac:dyDescent="0.3">
      <c r="A51" s="15" t="s">
        <v>186</v>
      </c>
      <c r="G51" s="23"/>
      <c r="I51" s="23"/>
      <c r="K51" s="23"/>
    </row>
    <row r="52" spans="1:12" ht="21.75" customHeight="1" x14ac:dyDescent="0.3">
      <c r="A52" s="19" t="s">
        <v>38</v>
      </c>
      <c r="F52" s="23">
        <v>231733288</v>
      </c>
      <c r="G52" s="23"/>
      <c r="H52" s="23">
        <v>251437200</v>
      </c>
      <c r="I52" s="23"/>
      <c r="J52" s="23">
        <v>84345045</v>
      </c>
      <c r="K52" s="23"/>
      <c r="L52" s="23">
        <v>184432404</v>
      </c>
    </row>
    <row r="53" spans="1:12" ht="21.75" customHeight="1" x14ac:dyDescent="0.3">
      <c r="A53" s="19" t="s">
        <v>39</v>
      </c>
      <c r="C53" s="71"/>
      <c r="F53" s="24">
        <v>338</v>
      </c>
      <c r="G53" s="44"/>
      <c r="H53" s="24">
        <v>407</v>
      </c>
      <c r="I53" s="44"/>
      <c r="J53" s="72">
        <v>0</v>
      </c>
      <c r="K53" s="44"/>
      <c r="L53" s="72">
        <v>0</v>
      </c>
    </row>
    <row r="54" spans="1:12" ht="6" customHeight="1" x14ac:dyDescent="0.3">
      <c r="C54" s="71"/>
      <c r="G54" s="44"/>
      <c r="I54" s="44"/>
      <c r="J54" s="54"/>
      <c r="K54" s="44"/>
      <c r="L54" s="54"/>
    </row>
    <row r="55" spans="1:12" ht="21.75" customHeight="1" thickBot="1" x14ac:dyDescent="0.35">
      <c r="A55" s="15" t="s">
        <v>85</v>
      </c>
      <c r="F55" s="25">
        <f>SUM(F52:F53)</f>
        <v>231733626</v>
      </c>
      <c r="G55" s="23"/>
      <c r="H55" s="25">
        <f>SUM(H52:H53)</f>
        <v>251437607</v>
      </c>
      <c r="I55" s="23"/>
      <c r="J55" s="25">
        <f>SUM(J52:J53)</f>
        <v>84345045</v>
      </c>
      <c r="K55" s="23"/>
      <c r="L55" s="25">
        <f>SUM(L52:L53)</f>
        <v>184432404</v>
      </c>
    </row>
    <row r="56" spans="1:12" ht="21.75" customHeight="1" thickTop="1" x14ac:dyDescent="0.3">
      <c r="G56" s="26"/>
      <c r="I56" s="26"/>
      <c r="K56" s="26"/>
    </row>
    <row r="57" spans="1:12" ht="21.75" customHeight="1" x14ac:dyDescent="0.3">
      <c r="A57" s="15" t="s">
        <v>187</v>
      </c>
      <c r="G57" s="61"/>
      <c r="I57" s="62"/>
      <c r="K57" s="61"/>
    </row>
    <row r="58" spans="1:12" ht="21.75" customHeight="1" x14ac:dyDescent="0.3">
      <c r="A58" s="19" t="s">
        <v>38</v>
      </c>
      <c r="F58" s="23">
        <v>230434412</v>
      </c>
      <c r="G58" s="61"/>
      <c r="H58" s="23">
        <v>253712824</v>
      </c>
      <c r="I58" s="62"/>
      <c r="J58" s="23">
        <v>83066990</v>
      </c>
      <c r="K58" s="61"/>
      <c r="L58" s="23">
        <v>186435164</v>
      </c>
    </row>
    <row r="59" spans="1:12" ht="21.75" customHeight="1" x14ac:dyDescent="0.3">
      <c r="A59" s="19" t="s">
        <v>39</v>
      </c>
      <c r="F59" s="72">
        <v>338</v>
      </c>
      <c r="G59" s="61"/>
      <c r="H59" s="72">
        <v>407</v>
      </c>
      <c r="I59" s="62"/>
      <c r="J59" s="72">
        <v>0</v>
      </c>
      <c r="K59" s="61"/>
      <c r="L59" s="72">
        <v>0</v>
      </c>
    </row>
    <row r="60" spans="1:12" ht="6" customHeight="1" x14ac:dyDescent="0.3">
      <c r="G60" s="61"/>
      <c r="I60" s="62"/>
      <c r="K60" s="61"/>
    </row>
    <row r="61" spans="1:12" ht="21.75" customHeight="1" thickBot="1" x14ac:dyDescent="0.35">
      <c r="A61" s="15" t="s">
        <v>40</v>
      </c>
      <c r="F61" s="25">
        <f>SUM(F58:F59)</f>
        <v>230434750</v>
      </c>
      <c r="G61" s="61"/>
      <c r="H61" s="25">
        <f>SUM(H58:H59)</f>
        <v>253713231</v>
      </c>
      <c r="I61" s="62"/>
      <c r="J61" s="25">
        <f>SUM(J58:J59)</f>
        <v>83066990</v>
      </c>
      <c r="K61" s="61"/>
      <c r="L61" s="25">
        <f>SUM(L58:L59)</f>
        <v>186435164</v>
      </c>
    </row>
    <row r="62" spans="1:12" s="50" customFormat="1" ht="21.75" customHeight="1" thickTop="1" x14ac:dyDescent="0.3">
      <c r="A62" s="44"/>
      <c r="B62" s="44"/>
      <c r="C62" s="44"/>
      <c r="D62" s="44"/>
      <c r="E62" s="44"/>
      <c r="F62" s="54"/>
      <c r="G62" s="44"/>
      <c r="H62" s="54"/>
      <c r="I62" s="44"/>
      <c r="J62" s="54"/>
      <c r="K62" s="44"/>
      <c r="L62" s="54"/>
    </row>
    <row r="63" spans="1:12" s="50" customFormat="1" ht="21.75" customHeight="1" x14ac:dyDescent="0.3">
      <c r="A63" s="44"/>
      <c r="B63" s="44"/>
      <c r="C63" s="44"/>
      <c r="D63" s="44"/>
      <c r="E63" s="44"/>
      <c r="F63" s="54"/>
      <c r="G63" s="44"/>
      <c r="H63" s="54"/>
      <c r="I63" s="44"/>
      <c r="J63" s="54"/>
      <c r="K63" s="44"/>
      <c r="L63" s="54"/>
    </row>
    <row r="64" spans="1:12" s="50" customFormat="1" ht="21.75" customHeight="1" x14ac:dyDescent="0.3">
      <c r="A64" s="15" t="s">
        <v>89</v>
      </c>
      <c r="B64" s="44"/>
      <c r="C64" s="44"/>
      <c r="D64" s="44"/>
      <c r="E64" s="44"/>
      <c r="F64" s="54"/>
      <c r="G64" s="44"/>
      <c r="H64" s="54"/>
      <c r="I64" s="44"/>
      <c r="J64" s="54"/>
      <c r="K64" s="44"/>
      <c r="L64" s="54"/>
    </row>
    <row r="65" spans="1:12" s="50" customFormat="1" ht="6" customHeight="1" x14ac:dyDescent="0.3">
      <c r="A65" s="15"/>
      <c r="B65" s="44"/>
      <c r="C65" s="44"/>
      <c r="D65" s="44"/>
      <c r="E65" s="44"/>
      <c r="F65" s="54"/>
      <c r="G65" s="44"/>
      <c r="H65" s="54"/>
      <c r="I65" s="44"/>
      <c r="J65" s="54"/>
      <c r="K65" s="44"/>
      <c r="L65" s="54"/>
    </row>
    <row r="66" spans="1:12" ht="21.75" customHeight="1" x14ac:dyDescent="0.3">
      <c r="A66" s="19" t="s">
        <v>90</v>
      </c>
      <c r="D66" s="64">
        <v>30.1</v>
      </c>
      <c r="F66" s="73">
        <v>0.09</v>
      </c>
      <c r="G66" s="61"/>
      <c r="H66" s="73">
        <v>0.11</v>
      </c>
      <c r="I66" s="62"/>
      <c r="J66" s="73">
        <v>0.03</v>
      </c>
      <c r="K66" s="80"/>
      <c r="L66" s="73">
        <v>0.08</v>
      </c>
    </row>
    <row r="67" spans="1:12" ht="21.75" customHeight="1" x14ac:dyDescent="0.3">
      <c r="A67" s="19" t="s">
        <v>159</v>
      </c>
      <c r="D67" s="64">
        <v>30.2</v>
      </c>
      <c r="F67" s="74">
        <v>0.09</v>
      </c>
      <c r="G67" s="61"/>
      <c r="H67" s="74">
        <v>0.11</v>
      </c>
      <c r="I67" s="62"/>
      <c r="J67" s="74">
        <v>0.03</v>
      </c>
      <c r="K67" s="80"/>
      <c r="L67" s="74">
        <v>0.08</v>
      </c>
    </row>
    <row r="68" spans="1:12" ht="21.75" customHeight="1" x14ac:dyDescent="0.3">
      <c r="A68" s="15"/>
      <c r="F68" s="74"/>
      <c r="G68" s="61"/>
      <c r="H68" s="74"/>
      <c r="I68" s="62"/>
      <c r="J68" s="74"/>
      <c r="K68" s="61"/>
      <c r="L68" s="74"/>
    </row>
    <row r="69" spans="1:12" ht="21.75" customHeight="1" x14ac:dyDescent="0.3">
      <c r="A69" s="15"/>
      <c r="F69" s="9"/>
      <c r="G69" s="12"/>
      <c r="H69" s="9"/>
      <c r="I69" s="13"/>
      <c r="J69" s="9"/>
      <c r="K69" s="12"/>
      <c r="L69" s="9"/>
    </row>
    <row r="70" spans="1:12" ht="21.75" customHeight="1" x14ac:dyDescent="0.3">
      <c r="A70" s="15"/>
      <c r="F70" s="74"/>
      <c r="G70" s="61"/>
      <c r="H70" s="74"/>
      <c r="I70" s="62"/>
      <c r="J70" s="74"/>
      <c r="K70" s="61"/>
      <c r="L70" s="74"/>
    </row>
    <row r="71" spans="1:12" ht="21.75" customHeight="1" x14ac:dyDescent="0.3">
      <c r="A71" s="15"/>
      <c r="F71" s="10"/>
      <c r="G71" s="61"/>
      <c r="H71" s="10"/>
      <c r="I71" s="62"/>
      <c r="J71" s="74"/>
      <c r="K71" s="61"/>
      <c r="L71" s="74"/>
    </row>
    <row r="72" spans="1:12" ht="21.75" customHeight="1" x14ac:dyDescent="0.3">
      <c r="A72" s="15"/>
      <c r="F72" s="74"/>
      <c r="G72" s="61"/>
      <c r="H72" s="74"/>
      <c r="I72" s="62"/>
      <c r="J72" s="74"/>
      <c r="K72" s="61"/>
      <c r="L72" s="74"/>
    </row>
    <row r="73" spans="1:12" ht="21.75" customHeight="1" x14ac:dyDescent="0.3">
      <c r="A73" s="15"/>
      <c r="F73" s="11"/>
      <c r="G73" s="14"/>
      <c r="H73" s="11"/>
      <c r="I73" s="62"/>
      <c r="J73" s="74"/>
      <c r="K73" s="61"/>
      <c r="L73" s="74"/>
    </row>
    <row r="74" spans="1:12" ht="21.75" customHeight="1" x14ac:dyDescent="0.3">
      <c r="A74" s="15"/>
      <c r="F74" s="74"/>
      <c r="G74" s="61"/>
      <c r="H74" s="74"/>
      <c r="I74" s="62"/>
      <c r="J74" s="74"/>
      <c r="K74" s="61"/>
      <c r="L74" s="74"/>
    </row>
    <row r="75" spans="1:12" ht="21.75" customHeight="1" x14ac:dyDescent="0.3">
      <c r="A75" s="15"/>
      <c r="F75" s="74"/>
      <c r="G75" s="61"/>
      <c r="H75" s="74"/>
      <c r="I75" s="62"/>
      <c r="J75" s="74"/>
      <c r="K75" s="61"/>
      <c r="L75" s="74"/>
    </row>
    <row r="76" spans="1:12" ht="21.75" customHeight="1" x14ac:dyDescent="0.3">
      <c r="A76" s="15"/>
      <c r="F76" s="74"/>
      <c r="G76" s="61"/>
      <c r="H76" s="74"/>
      <c r="I76" s="62"/>
      <c r="J76" s="74"/>
      <c r="K76" s="61"/>
      <c r="L76" s="74"/>
    </row>
    <row r="77" spans="1:12" ht="21.75" customHeight="1" x14ac:dyDescent="0.3">
      <c r="A77" s="15"/>
      <c r="F77" s="74"/>
      <c r="G77" s="61"/>
      <c r="H77" s="74"/>
      <c r="I77" s="62"/>
      <c r="J77" s="74"/>
      <c r="K77" s="61"/>
      <c r="L77" s="74"/>
    </row>
    <row r="78" spans="1:12" ht="21.75" customHeight="1" x14ac:dyDescent="0.3">
      <c r="A78" s="15"/>
      <c r="F78" s="74"/>
      <c r="G78" s="61"/>
      <c r="H78" s="74"/>
      <c r="I78" s="62"/>
      <c r="J78" s="74"/>
      <c r="K78" s="61"/>
      <c r="L78" s="74"/>
    </row>
    <row r="79" spans="1:12" ht="21.75" customHeight="1" x14ac:dyDescent="0.3">
      <c r="A79" s="15"/>
      <c r="F79" s="74"/>
      <c r="G79" s="61"/>
      <c r="H79" s="74"/>
      <c r="I79" s="62"/>
      <c r="J79" s="74"/>
      <c r="K79" s="61"/>
      <c r="L79" s="74"/>
    </row>
    <row r="80" spans="1:12" ht="20.25" customHeight="1" x14ac:dyDescent="0.3">
      <c r="A80" s="15"/>
      <c r="F80" s="74"/>
      <c r="G80" s="61"/>
      <c r="H80" s="74"/>
      <c r="I80" s="62"/>
      <c r="J80" s="74"/>
      <c r="K80" s="61"/>
      <c r="L80" s="74"/>
    </row>
    <row r="81" spans="1:12" ht="10.5" customHeight="1" x14ac:dyDescent="0.3">
      <c r="A81" s="15"/>
      <c r="F81" s="74"/>
      <c r="G81" s="61"/>
      <c r="H81" s="74"/>
      <c r="I81" s="62"/>
      <c r="J81" s="74"/>
      <c r="K81" s="61"/>
      <c r="L81" s="74"/>
    </row>
    <row r="82" spans="1:12" ht="22.2" customHeight="1" x14ac:dyDescent="0.3">
      <c r="A82" s="84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</row>
  </sheetData>
  <sortState xmlns:xlrd2="http://schemas.microsoft.com/office/spreadsheetml/2017/richdata2" ref="F21:F22">
    <sortCondition ref="F22"/>
  </sortState>
  <mergeCells count="5">
    <mergeCell ref="A82:L82"/>
    <mergeCell ref="F5:H5"/>
    <mergeCell ref="J5:L5"/>
    <mergeCell ref="F47:H47"/>
    <mergeCell ref="J47:L4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zoomScaleNormal="100" zoomScaleSheetLayoutView="70" workbookViewId="0"/>
  </sheetViews>
  <sheetFormatPr defaultColWidth="9.44140625" defaultRowHeight="15.75" customHeight="1" x14ac:dyDescent="0.3"/>
  <cols>
    <col min="1" max="2" width="1.5546875" style="31" customWidth="1"/>
    <col min="3" max="3" width="36.6640625" style="31" customWidth="1"/>
    <col min="4" max="4" width="7.5546875" style="22" customWidth="1"/>
    <col min="5" max="5" width="0.5546875" style="32" customWidth="1"/>
    <col min="6" max="6" width="12.6640625" style="23" customWidth="1"/>
    <col min="7" max="7" width="0.44140625" style="23" customWidth="1"/>
    <col min="8" max="8" width="12.6640625" style="23" customWidth="1"/>
    <col min="9" max="9" width="0.5546875" style="32" customWidth="1"/>
    <col min="10" max="10" width="16" style="23" bestFit="1" customWidth="1"/>
    <col min="11" max="11" width="0.5546875" style="32" customWidth="1"/>
    <col min="12" max="12" width="16.33203125" style="32" customWidth="1"/>
    <col min="13" max="13" width="0.5546875" style="32" customWidth="1"/>
    <col min="14" max="14" width="11.44140625" style="32" bestFit="1" customWidth="1"/>
    <col min="15" max="15" width="0.5546875" style="32" customWidth="1"/>
    <col min="16" max="16" width="12.6640625" style="4" bestFit="1" customWidth="1"/>
    <col min="17" max="17" width="0.5546875" style="32" customWidth="1"/>
    <col min="18" max="18" width="17" style="23" customWidth="1"/>
    <col min="19" max="19" width="0.5546875" style="32" customWidth="1"/>
    <col min="20" max="20" width="13.6640625" style="23" bestFit="1" customWidth="1"/>
    <col min="21" max="21" width="0.5546875" style="32" customWidth="1"/>
    <col min="22" max="22" width="13.33203125" style="23" bestFit="1" customWidth="1"/>
    <col min="23" max="23" width="0.5546875" style="32" customWidth="1"/>
    <col min="24" max="24" width="11.6640625" style="23" bestFit="1" customWidth="1"/>
    <col min="25" max="16384" width="9.44140625" style="31"/>
  </cols>
  <sheetData>
    <row r="1" spans="1:24" s="20" customFormat="1" ht="19.2" customHeight="1" x14ac:dyDescent="0.3">
      <c r="A1" s="15" t="s">
        <v>128</v>
      </c>
      <c r="D1" s="38"/>
      <c r="E1" s="28"/>
      <c r="F1" s="16"/>
      <c r="G1" s="16"/>
      <c r="H1" s="16"/>
      <c r="I1" s="28"/>
      <c r="J1" s="16"/>
      <c r="K1" s="28"/>
      <c r="L1" s="28"/>
      <c r="M1" s="28"/>
      <c r="N1" s="28"/>
      <c r="O1" s="28"/>
      <c r="P1" s="2"/>
      <c r="Q1" s="28"/>
      <c r="R1" s="16"/>
      <c r="S1" s="28"/>
      <c r="T1" s="16"/>
      <c r="U1" s="28"/>
      <c r="V1" s="16"/>
      <c r="W1" s="28"/>
      <c r="X1" s="16"/>
    </row>
    <row r="2" spans="1:24" s="20" customFormat="1" ht="19.2" customHeight="1" x14ac:dyDescent="0.3">
      <c r="A2" s="15" t="s">
        <v>160</v>
      </c>
      <c r="D2" s="38"/>
      <c r="E2" s="28"/>
      <c r="F2" s="16"/>
      <c r="G2" s="16"/>
      <c r="H2" s="16"/>
      <c r="I2" s="28"/>
      <c r="J2" s="16"/>
      <c r="K2" s="28"/>
      <c r="L2" s="28"/>
      <c r="M2" s="28"/>
      <c r="N2" s="28"/>
      <c r="O2" s="28"/>
      <c r="P2" s="2"/>
      <c r="Q2" s="28"/>
      <c r="R2" s="16"/>
      <c r="S2" s="28"/>
      <c r="T2" s="16"/>
      <c r="U2" s="28"/>
      <c r="V2" s="16"/>
      <c r="W2" s="28"/>
      <c r="X2" s="16"/>
    </row>
    <row r="3" spans="1:24" s="20" customFormat="1" ht="19.2" customHeight="1" x14ac:dyDescent="0.3">
      <c r="A3" s="17" t="str">
        <f>'PL9-10'!A3</f>
        <v>สำหรับปีสิ้นสุดวันที่ 31 ธันวาคม พ.ศ. 2568</v>
      </c>
      <c r="B3" s="29"/>
      <c r="C3" s="29"/>
      <c r="D3" s="42"/>
      <c r="E3" s="30"/>
      <c r="F3" s="18"/>
      <c r="G3" s="18"/>
      <c r="H3" s="18"/>
      <c r="I3" s="30"/>
      <c r="J3" s="18"/>
      <c r="K3" s="30"/>
      <c r="L3" s="30"/>
      <c r="M3" s="30"/>
      <c r="N3" s="30"/>
      <c r="O3" s="30"/>
      <c r="P3" s="3"/>
      <c r="Q3" s="30"/>
      <c r="R3" s="18"/>
      <c r="S3" s="30"/>
      <c r="T3" s="18"/>
      <c r="U3" s="30"/>
      <c r="V3" s="18"/>
      <c r="W3" s="30"/>
      <c r="X3" s="18"/>
    </row>
    <row r="4" spans="1:24" ht="19.2" customHeight="1" x14ac:dyDescent="0.3"/>
    <row r="5" spans="1:24" ht="19.2" customHeight="1" x14ac:dyDescent="0.3">
      <c r="B5" s="32"/>
      <c r="C5" s="32"/>
      <c r="F5" s="18"/>
      <c r="G5" s="18"/>
      <c r="H5" s="18"/>
      <c r="I5" s="30"/>
      <c r="J5" s="18"/>
      <c r="K5" s="30"/>
      <c r="L5" s="30"/>
      <c r="M5" s="30"/>
      <c r="N5" s="30"/>
      <c r="O5" s="30"/>
      <c r="P5" s="3"/>
      <c r="Q5" s="30"/>
      <c r="R5" s="18"/>
      <c r="S5" s="30"/>
      <c r="T5" s="18"/>
      <c r="U5" s="30"/>
      <c r="V5" s="18"/>
      <c r="W5" s="30"/>
      <c r="X5" s="18" t="s">
        <v>42</v>
      </c>
    </row>
    <row r="6" spans="1:24" ht="19.2" customHeight="1" x14ac:dyDescent="0.3">
      <c r="B6" s="32"/>
      <c r="C6" s="32"/>
      <c r="F6" s="85" t="s">
        <v>131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21"/>
      <c r="V6" s="21"/>
      <c r="W6" s="28"/>
      <c r="X6" s="16"/>
    </row>
    <row r="7" spans="1:24" ht="19.2" customHeight="1" x14ac:dyDescent="0.3">
      <c r="B7" s="32"/>
      <c r="C7" s="32"/>
      <c r="F7" s="16"/>
      <c r="G7" s="16"/>
      <c r="H7" s="16"/>
      <c r="I7" s="28"/>
      <c r="J7" s="16"/>
      <c r="K7" s="28"/>
      <c r="L7" s="28"/>
      <c r="M7" s="28"/>
      <c r="N7" s="28"/>
      <c r="O7" s="28"/>
      <c r="P7" s="5"/>
      <c r="Q7" s="28"/>
      <c r="R7" s="16" t="s">
        <v>79</v>
      </c>
      <c r="S7" s="16"/>
      <c r="T7" s="16"/>
      <c r="U7" s="28"/>
      <c r="V7" s="16"/>
      <c r="W7" s="28"/>
      <c r="X7" s="16"/>
    </row>
    <row r="8" spans="1:24" ht="19.2" customHeight="1" x14ac:dyDescent="0.3">
      <c r="B8" s="32"/>
      <c r="C8" s="32"/>
      <c r="F8" s="16"/>
      <c r="G8" s="16"/>
      <c r="H8" s="16"/>
      <c r="I8" s="28"/>
      <c r="J8" s="16"/>
      <c r="K8" s="28"/>
      <c r="L8" s="28"/>
      <c r="M8" s="28"/>
      <c r="N8" s="28"/>
      <c r="O8" s="28"/>
      <c r="P8" s="5"/>
      <c r="Q8" s="28"/>
      <c r="R8" s="18" t="s">
        <v>25</v>
      </c>
      <c r="S8" s="16"/>
      <c r="T8" s="16"/>
      <c r="U8" s="28"/>
      <c r="V8" s="16"/>
      <c r="W8" s="28"/>
      <c r="X8" s="16"/>
    </row>
    <row r="9" spans="1:24" ht="19.2" customHeight="1" x14ac:dyDescent="0.3">
      <c r="B9" s="32"/>
      <c r="C9" s="32"/>
      <c r="F9" s="16"/>
      <c r="G9" s="16"/>
      <c r="H9" s="16"/>
      <c r="I9" s="28"/>
      <c r="J9" s="16"/>
      <c r="K9" s="28"/>
      <c r="L9" s="28"/>
      <c r="M9" s="28"/>
      <c r="N9" s="85" t="s">
        <v>86</v>
      </c>
      <c r="O9" s="85"/>
      <c r="P9" s="85"/>
      <c r="Q9" s="21"/>
      <c r="R9" s="30" t="s">
        <v>149</v>
      </c>
      <c r="S9" s="20"/>
      <c r="T9" s="20"/>
      <c r="U9" s="28"/>
      <c r="V9" s="16"/>
      <c r="W9" s="28"/>
      <c r="X9" s="16"/>
    </row>
    <row r="10" spans="1:24" ht="19.2" customHeight="1" x14ac:dyDescent="0.3">
      <c r="F10" s="16"/>
      <c r="G10" s="16"/>
      <c r="H10" s="16"/>
      <c r="I10" s="28"/>
      <c r="J10" s="16" t="s">
        <v>72</v>
      </c>
      <c r="K10" s="28"/>
      <c r="L10" s="28" t="s">
        <v>81</v>
      </c>
      <c r="M10" s="28"/>
      <c r="N10" s="28"/>
      <c r="O10" s="28"/>
      <c r="P10" s="5"/>
      <c r="Q10" s="21"/>
      <c r="R10" s="16" t="s">
        <v>43</v>
      </c>
      <c r="S10" s="28"/>
      <c r="T10" s="16" t="s">
        <v>45</v>
      </c>
      <c r="U10" s="28"/>
      <c r="V10" s="16"/>
      <c r="W10" s="28"/>
      <c r="X10" s="16"/>
    </row>
    <row r="11" spans="1:24" ht="19.2" customHeight="1" x14ac:dyDescent="0.3">
      <c r="F11" s="16" t="s">
        <v>46</v>
      </c>
      <c r="G11" s="16"/>
      <c r="H11" s="16" t="s">
        <v>135</v>
      </c>
      <c r="I11" s="28"/>
      <c r="J11" s="16" t="s">
        <v>80</v>
      </c>
      <c r="K11" s="28"/>
      <c r="L11" s="28" t="s">
        <v>82</v>
      </c>
      <c r="M11" s="28"/>
      <c r="N11" s="28" t="s">
        <v>112</v>
      </c>
      <c r="O11" s="28"/>
      <c r="Q11" s="28"/>
      <c r="R11" s="16" t="s">
        <v>71</v>
      </c>
      <c r="S11" s="28"/>
      <c r="T11" s="16" t="s">
        <v>48</v>
      </c>
      <c r="U11" s="28"/>
      <c r="V11" s="16" t="s">
        <v>44</v>
      </c>
      <c r="W11" s="28"/>
      <c r="X11" s="16" t="s">
        <v>45</v>
      </c>
    </row>
    <row r="12" spans="1:24" ht="19.2" customHeight="1" x14ac:dyDescent="0.3">
      <c r="F12" s="16" t="s">
        <v>49</v>
      </c>
      <c r="G12" s="16"/>
      <c r="H12" s="16" t="s">
        <v>136</v>
      </c>
      <c r="I12" s="28"/>
      <c r="J12" s="16" t="s">
        <v>50</v>
      </c>
      <c r="K12" s="28"/>
      <c r="L12" s="28" t="s">
        <v>76</v>
      </c>
      <c r="M12" s="28"/>
      <c r="N12" s="28" t="s">
        <v>113</v>
      </c>
      <c r="O12" s="28"/>
      <c r="P12" s="5" t="s">
        <v>114</v>
      </c>
      <c r="Q12" s="28"/>
      <c r="R12" s="16" t="s">
        <v>41</v>
      </c>
      <c r="S12" s="28"/>
      <c r="T12" s="16" t="s">
        <v>52</v>
      </c>
      <c r="U12" s="28"/>
      <c r="V12" s="16" t="s">
        <v>47</v>
      </c>
      <c r="W12" s="28"/>
      <c r="X12" s="16" t="s">
        <v>51</v>
      </c>
    </row>
    <row r="13" spans="1:24" ht="19.2" customHeight="1" x14ac:dyDescent="0.3">
      <c r="D13" s="42" t="s">
        <v>2</v>
      </c>
      <c r="F13" s="18" t="s">
        <v>3</v>
      </c>
      <c r="G13" s="16"/>
      <c r="H13" s="18" t="s">
        <v>3</v>
      </c>
      <c r="I13" s="28"/>
      <c r="J13" s="18" t="s">
        <v>3</v>
      </c>
      <c r="K13" s="28"/>
      <c r="L13" s="18" t="s">
        <v>3</v>
      </c>
      <c r="M13" s="16"/>
      <c r="N13" s="18" t="s">
        <v>3</v>
      </c>
      <c r="O13" s="16"/>
      <c r="P13" s="3" t="s">
        <v>3</v>
      </c>
      <c r="Q13" s="34"/>
      <c r="R13" s="18" t="s">
        <v>3</v>
      </c>
      <c r="S13" s="28"/>
      <c r="T13" s="18" t="s">
        <v>3</v>
      </c>
      <c r="U13" s="28"/>
      <c r="V13" s="18" t="s">
        <v>3</v>
      </c>
      <c r="W13" s="28"/>
      <c r="X13" s="18" t="s">
        <v>3</v>
      </c>
    </row>
    <row r="14" spans="1:24" ht="6" customHeight="1" x14ac:dyDescent="0.3">
      <c r="A14" s="15"/>
      <c r="E14" s="26"/>
      <c r="I14" s="26"/>
      <c r="K14" s="26"/>
      <c r="L14" s="26"/>
      <c r="M14" s="26"/>
      <c r="N14" s="26"/>
      <c r="O14" s="26"/>
      <c r="P14" s="6"/>
      <c r="Q14" s="26"/>
      <c r="S14" s="26"/>
      <c r="U14" s="26"/>
      <c r="W14" s="26"/>
    </row>
    <row r="15" spans="1:24" ht="20.100000000000001" customHeight="1" x14ac:dyDescent="0.3">
      <c r="A15" s="15" t="s">
        <v>154</v>
      </c>
      <c r="E15" s="26"/>
      <c r="F15" s="23">
        <v>1100000000</v>
      </c>
      <c r="G15" s="54"/>
      <c r="H15" s="23">
        <v>863339091</v>
      </c>
      <c r="I15" s="54"/>
      <c r="J15" s="23">
        <v>-37460866</v>
      </c>
      <c r="K15" s="23"/>
      <c r="L15" s="23">
        <v>-32713953</v>
      </c>
      <c r="M15" s="23"/>
      <c r="N15" s="23">
        <v>30182409</v>
      </c>
      <c r="O15" s="23"/>
      <c r="P15" s="23">
        <v>405990967</v>
      </c>
      <c r="Q15" s="23"/>
      <c r="R15" s="23">
        <v>262905</v>
      </c>
      <c r="S15" s="23"/>
      <c r="T15" s="23">
        <f>SUM(F15:R15)</f>
        <v>2329600553</v>
      </c>
      <c r="U15" s="23"/>
      <c r="V15" s="23">
        <v>61506</v>
      </c>
      <c r="W15" s="23"/>
      <c r="X15" s="23">
        <f>SUM(T15,V15)</f>
        <v>2329662059</v>
      </c>
    </row>
    <row r="16" spans="1:24" ht="20.100000000000001" customHeight="1" x14ac:dyDescent="0.3">
      <c r="A16" s="15" t="s">
        <v>123</v>
      </c>
      <c r="E16" s="26"/>
      <c r="G16" s="54"/>
      <c r="I16" s="54"/>
      <c r="K16" s="23"/>
      <c r="L16" s="23"/>
      <c r="M16" s="23"/>
      <c r="N16" s="23"/>
      <c r="O16" s="23"/>
      <c r="P16" s="1"/>
      <c r="Q16" s="23"/>
      <c r="S16" s="23"/>
      <c r="U16" s="23"/>
      <c r="W16" s="23"/>
    </row>
    <row r="17" spans="1:24" ht="20.100000000000001" customHeight="1" x14ac:dyDescent="0.3">
      <c r="A17" s="19" t="s">
        <v>177</v>
      </c>
      <c r="E17" s="26"/>
      <c r="G17" s="54"/>
      <c r="I17" s="54"/>
      <c r="K17" s="23"/>
      <c r="L17" s="23"/>
      <c r="M17" s="23"/>
      <c r="N17" s="23"/>
      <c r="O17" s="23"/>
      <c r="P17" s="1"/>
      <c r="Q17" s="23"/>
      <c r="S17" s="23"/>
      <c r="U17" s="23"/>
      <c r="W17" s="23"/>
    </row>
    <row r="18" spans="1:24" ht="18.600000000000001" customHeight="1" x14ac:dyDescent="0.3">
      <c r="B18" s="19" t="s">
        <v>176</v>
      </c>
      <c r="E18" s="23"/>
      <c r="F18" s="23">
        <v>0</v>
      </c>
      <c r="G18" s="54"/>
      <c r="H18" s="23">
        <v>0</v>
      </c>
      <c r="I18" s="54"/>
      <c r="J18" s="23">
        <v>0</v>
      </c>
      <c r="K18" s="23"/>
      <c r="L18" s="23">
        <v>0</v>
      </c>
      <c r="M18" s="23"/>
      <c r="N18" s="23">
        <v>0</v>
      </c>
      <c r="O18" s="23"/>
      <c r="P18" s="23">
        <v>0</v>
      </c>
      <c r="Q18" s="23"/>
      <c r="R18" s="23">
        <v>0</v>
      </c>
      <c r="S18" s="23"/>
      <c r="T18" s="23">
        <f>SUM(F18:R18)</f>
        <v>0</v>
      </c>
      <c r="U18" s="23"/>
      <c r="V18" s="23">
        <v>6134</v>
      </c>
      <c r="W18" s="23"/>
      <c r="X18" s="23">
        <f>SUM(T18,V18)</f>
        <v>6134</v>
      </c>
    </row>
    <row r="19" spans="1:24" ht="18.600000000000001" customHeight="1" x14ac:dyDescent="0.3">
      <c r="A19" s="19" t="s">
        <v>161</v>
      </c>
      <c r="B19" s="35"/>
      <c r="E19" s="23"/>
      <c r="F19" s="23">
        <v>0</v>
      </c>
      <c r="G19" s="54"/>
      <c r="H19" s="23">
        <v>0</v>
      </c>
      <c r="I19" s="54"/>
      <c r="J19" s="23">
        <v>0</v>
      </c>
      <c r="K19" s="23"/>
      <c r="L19" s="23">
        <v>0</v>
      </c>
      <c r="M19" s="23"/>
      <c r="N19" s="23">
        <v>0</v>
      </c>
      <c r="O19" s="23"/>
      <c r="P19" s="23">
        <v>-5719931</v>
      </c>
      <c r="Q19" s="23"/>
      <c r="R19" s="23">
        <v>0</v>
      </c>
      <c r="S19" s="23"/>
      <c r="T19" s="23">
        <f>SUM(F19:R19)</f>
        <v>-5719931</v>
      </c>
      <c r="U19" s="23"/>
      <c r="V19" s="23">
        <v>-118</v>
      </c>
      <c r="W19" s="23"/>
      <c r="X19" s="23">
        <f>SUM(T19,V19)</f>
        <v>-5720049</v>
      </c>
    </row>
    <row r="20" spans="1:24" ht="18.600000000000001" customHeight="1" x14ac:dyDescent="0.3">
      <c r="A20" s="19" t="s">
        <v>111</v>
      </c>
      <c r="B20" s="35"/>
      <c r="E20" s="23"/>
      <c r="F20" s="23">
        <v>0</v>
      </c>
      <c r="G20" s="54"/>
      <c r="H20" s="23">
        <v>0</v>
      </c>
      <c r="I20" s="54"/>
      <c r="J20" s="23">
        <v>0</v>
      </c>
      <c r="K20" s="23"/>
      <c r="L20" s="23">
        <v>0</v>
      </c>
      <c r="M20" s="23"/>
      <c r="N20" s="23">
        <v>9300000</v>
      </c>
      <c r="O20" s="23"/>
      <c r="P20" s="23">
        <v>-9300000</v>
      </c>
      <c r="Q20" s="23"/>
      <c r="R20" s="23">
        <v>0</v>
      </c>
      <c r="S20" s="23"/>
      <c r="T20" s="23">
        <v>0</v>
      </c>
      <c r="U20" s="23"/>
      <c r="V20" s="23">
        <v>0</v>
      </c>
      <c r="W20" s="23"/>
      <c r="X20" s="23">
        <f>SUM(T20,V20)</f>
        <v>0</v>
      </c>
    </row>
    <row r="21" spans="1:24" ht="20.100000000000001" customHeight="1" x14ac:dyDescent="0.3">
      <c r="A21" s="19" t="s">
        <v>40</v>
      </c>
      <c r="E21" s="26"/>
      <c r="F21" s="24">
        <v>0</v>
      </c>
      <c r="H21" s="24">
        <v>0</v>
      </c>
      <c r="I21" s="23"/>
      <c r="J21" s="24">
        <v>0</v>
      </c>
      <c r="K21" s="23"/>
      <c r="L21" s="24">
        <v>0</v>
      </c>
      <c r="M21" s="23"/>
      <c r="N21" s="24">
        <v>0</v>
      </c>
      <c r="O21" s="23"/>
      <c r="P21" s="8">
        <v>251437200</v>
      </c>
      <c r="Q21" s="23"/>
      <c r="R21" s="24">
        <v>2275624</v>
      </c>
      <c r="S21" s="23"/>
      <c r="T21" s="24">
        <f>SUM(F21:R21)</f>
        <v>253712824</v>
      </c>
      <c r="U21" s="23"/>
      <c r="V21" s="24">
        <v>407</v>
      </c>
      <c r="W21" s="23"/>
      <c r="X21" s="24">
        <f>SUM(T21,V21)</f>
        <v>253713231</v>
      </c>
    </row>
    <row r="22" spans="1:24" ht="6" customHeight="1" x14ac:dyDescent="0.3">
      <c r="A22" s="19"/>
      <c r="E22" s="26"/>
      <c r="I22" s="23"/>
      <c r="K22" s="23"/>
      <c r="L22" s="23"/>
      <c r="M22" s="23"/>
      <c r="N22" s="23"/>
      <c r="O22" s="23"/>
      <c r="P22" s="1"/>
      <c r="Q22" s="23"/>
      <c r="S22" s="23"/>
      <c r="U22" s="23"/>
      <c r="W22" s="23"/>
    </row>
    <row r="23" spans="1:24" ht="20.100000000000001" customHeight="1" thickBot="1" x14ac:dyDescent="0.35">
      <c r="A23" s="15" t="s">
        <v>155</v>
      </c>
      <c r="E23" s="26"/>
      <c r="F23" s="25">
        <f>SUM(F15:F21)</f>
        <v>1100000000</v>
      </c>
      <c r="H23" s="25">
        <f>SUM(H15:H21)</f>
        <v>863339091</v>
      </c>
      <c r="I23" s="23"/>
      <c r="J23" s="25">
        <f>SUM(J15:J21)</f>
        <v>-37460866</v>
      </c>
      <c r="K23" s="23"/>
      <c r="L23" s="25">
        <f>SUM(L15:L21)</f>
        <v>-32713953</v>
      </c>
      <c r="M23" s="23"/>
      <c r="N23" s="25">
        <f>SUM(N15:N21)</f>
        <v>39482409</v>
      </c>
      <c r="O23" s="23"/>
      <c r="P23" s="25">
        <f>SUM(P15:P21)</f>
        <v>642408236</v>
      </c>
      <c r="Q23" s="23"/>
      <c r="R23" s="25">
        <f>SUM(R15:R21)</f>
        <v>2538529</v>
      </c>
      <c r="S23" s="23"/>
      <c r="T23" s="25">
        <f>SUM(T15:T21)</f>
        <v>2577593446</v>
      </c>
      <c r="U23" s="23"/>
      <c r="V23" s="25">
        <f>SUM(V15:V21)</f>
        <v>67929</v>
      </c>
      <c r="W23" s="23"/>
      <c r="X23" s="25">
        <f>SUM(X15:X21)</f>
        <v>2577661375</v>
      </c>
    </row>
    <row r="24" spans="1:24" ht="22.2" customHeight="1" thickTop="1" x14ac:dyDescent="0.3">
      <c r="A24" s="15"/>
      <c r="E24" s="26"/>
      <c r="I24" s="26"/>
      <c r="K24" s="26"/>
      <c r="L24" s="23"/>
      <c r="M24" s="26"/>
      <c r="N24" s="23"/>
      <c r="O24" s="26"/>
      <c r="P24" s="23"/>
      <c r="Q24" s="26"/>
      <c r="S24" s="26"/>
      <c r="U24" s="26"/>
      <c r="W24" s="26"/>
    </row>
    <row r="25" spans="1:24" ht="20.100000000000001" customHeight="1" x14ac:dyDescent="0.3">
      <c r="A25" s="15" t="s">
        <v>193</v>
      </c>
      <c r="E25" s="26"/>
      <c r="F25" s="23">
        <v>1100000000</v>
      </c>
      <c r="G25" s="54"/>
      <c r="H25" s="23">
        <v>863339091</v>
      </c>
      <c r="I25" s="54"/>
      <c r="J25" s="23">
        <v>-37460866</v>
      </c>
      <c r="K25" s="23"/>
      <c r="L25" s="23">
        <v>-32713953</v>
      </c>
      <c r="M25" s="23"/>
      <c r="N25" s="23">
        <v>39482409</v>
      </c>
      <c r="O25" s="23"/>
      <c r="P25" s="23">
        <v>642408236</v>
      </c>
      <c r="Q25" s="23"/>
      <c r="R25" s="23">
        <v>2538529</v>
      </c>
      <c r="S25" s="23"/>
      <c r="T25" s="23">
        <f>SUM(F25:R25)</f>
        <v>2577593446</v>
      </c>
      <c r="U25" s="23"/>
      <c r="V25" s="23">
        <v>67929</v>
      </c>
      <c r="W25" s="23"/>
      <c r="X25" s="23">
        <f>SUM(T25,V25)</f>
        <v>2577661375</v>
      </c>
    </row>
    <row r="26" spans="1:24" ht="20.100000000000001" customHeight="1" x14ac:dyDescent="0.3">
      <c r="A26" s="15" t="s">
        <v>123</v>
      </c>
      <c r="E26" s="26"/>
      <c r="G26" s="54"/>
      <c r="I26" s="54"/>
      <c r="K26" s="23"/>
      <c r="L26" s="23"/>
      <c r="M26" s="23"/>
      <c r="N26" s="23"/>
      <c r="O26" s="23"/>
      <c r="P26" s="1"/>
      <c r="Q26" s="23"/>
      <c r="S26" s="23"/>
      <c r="U26" s="23"/>
      <c r="W26" s="23"/>
    </row>
    <row r="27" spans="1:24" ht="20.100000000000001" customHeight="1" x14ac:dyDescent="0.3">
      <c r="A27" s="19" t="s">
        <v>177</v>
      </c>
      <c r="E27" s="26"/>
      <c r="G27" s="54"/>
      <c r="I27" s="54"/>
      <c r="K27" s="23"/>
      <c r="L27" s="23"/>
      <c r="M27" s="23"/>
      <c r="N27" s="23"/>
      <c r="O27" s="23"/>
      <c r="P27" s="1"/>
      <c r="Q27" s="23"/>
      <c r="S27" s="23"/>
      <c r="U27" s="23"/>
      <c r="W27" s="23"/>
    </row>
    <row r="28" spans="1:24" ht="18.600000000000001" customHeight="1" x14ac:dyDescent="0.3">
      <c r="B28" s="19" t="s">
        <v>176</v>
      </c>
      <c r="E28" s="23"/>
      <c r="F28" s="23">
        <v>0</v>
      </c>
      <c r="G28" s="54"/>
      <c r="H28" s="23">
        <v>0</v>
      </c>
      <c r="I28" s="54"/>
      <c r="J28" s="23">
        <v>0</v>
      </c>
      <c r="K28" s="23"/>
      <c r="L28" s="23">
        <v>0</v>
      </c>
      <c r="M28" s="23"/>
      <c r="N28" s="23">
        <v>0</v>
      </c>
      <c r="O28" s="23"/>
      <c r="P28" s="23">
        <v>0</v>
      </c>
      <c r="Q28" s="23"/>
      <c r="R28" s="23">
        <v>0</v>
      </c>
      <c r="S28" s="23"/>
      <c r="T28" s="23">
        <f>SUM(F28:R28)</f>
        <v>0</v>
      </c>
      <c r="U28" s="23"/>
      <c r="V28" s="23">
        <v>4116</v>
      </c>
      <c r="W28" s="23"/>
      <c r="X28" s="23">
        <f>SUM(T28,V28)</f>
        <v>4116</v>
      </c>
    </row>
    <row r="29" spans="1:24" ht="20.100000000000001" customHeight="1" x14ac:dyDescent="0.3">
      <c r="A29" s="19" t="s">
        <v>200</v>
      </c>
      <c r="D29" s="22">
        <v>23</v>
      </c>
      <c r="E29" s="26"/>
      <c r="F29" s="23">
        <v>155845578</v>
      </c>
      <c r="G29" s="54"/>
      <c r="H29" s="23">
        <v>154845578</v>
      </c>
      <c r="I29" s="54"/>
      <c r="J29" s="23">
        <v>0</v>
      </c>
      <c r="K29" s="23"/>
      <c r="L29" s="23">
        <v>0</v>
      </c>
      <c r="M29" s="23"/>
      <c r="N29" s="23">
        <v>0</v>
      </c>
      <c r="O29" s="23"/>
      <c r="P29" s="1">
        <v>0</v>
      </c>
      <c r="Q29" s="23"/>
      <c r="R29" s="23">
        <v>0</v>
      </c>
      <c r="S29" s="23"/>
      <c r="T29" s="23">
        <f>SUM(F29:R29)</f>
        <v>310691156</v>
      </c>
      <c r="U29" s="23"/>
      <c r="V29" s="23">
        <v>0</v>
      </c>
      <c r="W29" s="23"/>
      <c r="X29" s="23">
        <f>SUM(T29,V29)</f>
        <v>310691156</v>
      </c>
    </row>
    <row r="30" spans="1:24" ht="18.600000000000001" customHeight="1" x14ac:dyDescent="0.3">
      <c r="A30" s="19" t="s">
        <v>161</v>
      </c>
      <c r="B30" s="35"/>
      <c r="D30" s="22">
        <v>31</v>
      </c>
      <c r="E30" s="23"/>
      <c r="F30" s="23">
        <v>0</v>
      </c>
      <c r="G30" s="54"/>
      <c r="H30" s="23">
        <v>0</v>
      </c>
      <c r="I30" s="54"/>
      <c r="J30" s="23">
        <v>0</v>
      </c>
      <c r="K30" s="23"/>
      <c r="L30" s="23">
        <v>0</v>
      </c>
      <c r="M30" s="23"/>
      <c r="N30" s="23">
        <v>0</v>
      </c>
      <c r="O30" s="23"/>
      <c r="P30" s="23">
        <v>-7984375</v>
      </c>
      <c r="Q30" s="23"/>
      <c r="R30" s="23">
        <v>0</v>
      </c>
      <c r="S30" s="23"/>
      <c r="T30" s="23">
        <f>SUM(F30:R30)</f>
        <v>-7984375</v>
      </c>
      <c r="U30" s="23"/>
      <c r="V30" s="23">
        <v>-559</v>
      </c>
      <c r="W30" s="23"/>
      <c r="X30" s="23">
        <f>SUM(T30,V30)</f>
        <v>-7984934</v>
      </c>
    </row>
    <row r="31" spans="1:24" ht="18.600000000000001" customHeight="1" x14ac:dyDescent="0.3">
      <c r="A31" s="19" t="s">
        <v>111</v>
      </c>
      <c r="B31" s="35"/>
      <c r="D31" s="22">
        <v>25</v>
      </c>
      <c r="E31" s="23"/>
      <c r="F31" s="23">
        <v>0</v>
      </c>
      <c r="G31" s="54"/>
      <c r="H31" s="23">
        <v>0</v>
      </c>
      <c r="I31" s="54"/>
      <c r="J31" s="23">
        <v>0</v>
      </c>
      <c r="K31" s="23"/>
      <c r="L31" s="23">
        <v>0</v>
      </c>
      <c r="M31" s="23"/>
      <c r="N31" s="23">
        <v>4500000</v>
      </c>
      <c r="O31" s="23"/>
      <c r="P31" s="23">
        <v>-4500000</v>
      </c>
      <c r="Q31" s="23"/>
      <c r="R31" s="23">
        <v>0</v>
      </c>
      <c r="S31" s="23"/>
      <c r="T31" s="23">
        <v>0</v>
      </c>
      <c r="U31" s="23"/>
      <c r="V31" s="23">
        <v>0</v>
      </c>
      <c r="W31" s="23"/>
      <c r="X31" s="23">
        <f>SUM(T31,V31)</f>
        <v>0</v>
      </c>
    </row>
    <row r="32" spans="1:24" ht="20.100000000000001" customHeight="1" x14ac:dyDescent="0.3">
      <c r="A32" s="19" t="s">
        <v>40</v>
      </c>
      <c r="E32" s="26"/>
      <c r="F32" s="24">
        <v>0</v>
      </c>
      <c r="H32" s="24">
        <v>0</v>
      </c>
      <c r="I32" s="23"/>
      <c r="J32" s="24">
        <v>0</v>
      </c>
      <c r="K32" s="23"/>
      <c r="L32" s="24">
        <v>0</v>
      </c>
      <c r="M32" s="23"/>
      <c r="N32" s="24">
        <v>0</v>
      </c>
      <c r="O32" s="23"/>
      <c r="P32" s="8">
        <v>231733288</v>
      </c>
      <c r="Q32" s="23"/>
      <c r="R32" s="24">
        <v>-1298876</v>
      </c>
      <c r="S32" s="23"/>
      <c r="T32" s="24">
        <f>SUM(F32:R32)</f>
        <v>230434412</v>
      </c>
      <c r="U32" s="23"/>
      <c r="V32" s="24">
        <v>338</v>
      </c>
      <c r="W32" s="23"/>
      <c r="X32" s="24">
        <f>SUM(T32,V32)</f>
        <v>230434750</v>
      </c>
    </row>
    <row r="33" spans="1:24" ht="6" customHeight="1" x14ac:dyDescent="0.3">
      <c r="A33" s="19"/>
      <c r="E33" s="26"/>
      <c r="I33" s="23"/>
      <c r="K33" s="23"/>
      <c r="L33" s="23"/>
      <c r="M33" s="23"/>
      <c r="N33" s="23"/>
      <c r="O33" s="23"/>
      <c r="P33" s="1"/>
      <c r="Q33" s="23"/>
      <c r="S33" s="23"/>
      <c r="U33" s="23"/>
      <c r="W33" s="23"/>
    </row>
    <row r="34" spans="1:24" ht="20.100000000000001" customHeight="1" thickBot="1" x14ac:dyDescent="0.35">
      <c r="A34" s="15" t="s">
        <v>194</v>
      </c>
      <c r="E34" s="26"/>
      <c r="F34" s="25">
        <f>SUM(F25:F32)</f>
        <v>1255845578</v>
      </c>
      <c r="H34" s="25">
        <f>SUM(H25:H32)</f>
        <v>1018184669</v>
      </c>
      <c r="I34" s="23"/>
      <c r="J34" s="25">
        <f>SUM(J25:J32)</f>
        <v>-37460866</v>
      </c>
      <c r="K34" s="23"/>
      <c r="L34" s="25">
        <f>SUM(L25:L32)</f>
        <v>-32713953</v>
      </c>
      <c r="M34" s="23"/>
      <c r="N34" s="25">
        <f>SUM(N25:N32)</f>
        <v>43982409</v>
      </c>
      <c r="O34" s="23"/>
      <c r="P34" s="25">
        <f>SUM(P25:P32)</f>
        <v>861657149</v>
      </c>
      <c r="Q34" s="23"/>
      <c r="R34" s="25">
        <f>SUM(R25:R32)</f>
        <v>1239653</v>
      </c>
      <c r="S34" s="23"/>
      <c r="T34" s="25">
        <f>SUM(T25:T32)</f>
        <v>3110734639</v>
      </c>
      <c r="U34" s="23"/>
      <c r="V34" s="25">
        <f>SUM(V25:V32)</f>
        <v>71824</v>
      </c>
      <c r="W34" s="23"/>
      <c r="X34" s="25">
        <f>SUM(X25:X32)</f>
        <v>3110806463</v>
      </c>
    </row>
    <row r="35" spans="1:24" ht="22.2" customHeight="1" thickTop="1" x14ac:dyDescent="0.3">
      <c r="A35" s="15"/>
      <c r="E35" s="26"/>
      <c r="I35" s="26"/>
      <c r="K35" s="26"/>
      <c r="L35" s="23"/>
      <c r="M35" s="26"/>
      <c r="N35" s="23"/>
      <c r="O35" s="26"/>
      <c r="P35" s="23"/>
      <c r="Q35" s="26"/>
      <c r="S35" s="26"/>
      <c r="U35" s="26"/>
      <c r="W35" s="26"/>
    </row>
    <row r="36" spans="1:24" ht="20.25" customHeight="1" x14ac:dyDescent="0.3">
      <c r="A36" s="15"/>
      <c r="E36" s="26"/>
      <c r="I36" s="26"/>
      <c r="K36" s="26"/>
      <c r="L36" s="23"/>
      <c r="M36" s="26"/>
      <c r="N36" s="23"/>
      <c r="O36" s="26"/>
      <c r="P36" s="23"/>
      <c r="Q36" s="26"/>
      <c r="S36" s="26"/>
      <c r="U36" s="26"/>
      <c r="W36" s="26"/>
    </row>
    <row r="37" spans="1:24" ht="20.25" customHeight="1" x14ac:dyDescent="0.3">
      <c r="A37" s="15"/>
      <c r="E37" s="26"/>
      <c r="I37" s="26"/>
      <c r="K37" s="26"/>
      <c r="L37" s="23"/>
      <c r="M37" s="26"/>
      <c r="N37" s="23"/>
      <c r="O37" s="26"/>
      <c r="P37" s="23"/>
      <c r="Q37" s="26"/>
      <c r="S37" s="26"/>
      <c r="U37" s="26"/>
      <c r="W37" s="26"/>
    </row>
    <row r="38" spans="1:24" ht="10.5" customHeight="1" x14ac:dyDescent="0.3">
      <c r="A38" s="15"/>
      <c r="E38" s="26"/>
      <c r="I38" s="26"/>
      <c r="K38" s="26"/>
      <c r="L38" s="23"/>
      <c r="M38" s="26"/>
      <c r="N38" s="23"/>
      <c r="O38" s="26"/>
      <c r="P38" s="23"/>
      <c r="Q38" s="26"/>
      <c r="S38" s="26"/>
      <c r="U38" s="26"/>
      <c r="W38" s="26"/>
    </row>
    <row r="39" spans="1:24" ht="22.2" customHeight="1" x14ac:dyDescent="0.3">
      <c r="A39" s="27" t="str">
        <f>'EQ_Com 12'!A32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36"/>
      <c r="C39" s="36"/>
      <c r="D39" s="75"/>
      <c r="E39" s="37"/>
      <c r="F39" s="24"/>
      <c r="G39" s="24"/>
      <c r="H39" s="24"/>
      <c r="I39" s="37"/>
      <c r="J39" s="24"/>
      <c r="K39" s="37"/>
      <c r="L39" s="37"/>
      <c r="M39" s="37"/>
      <c r="N39" s="37"/>
      <c r="O39" s="37"/>
      <c r="P39" s="7"/>
      <c r="Q39" s="37"/>
      <c r="R39" s="24"/>
      <c r="S39" s="37"/>
      <c r="T39" s="24"/>
      <c r="U39" s="37"/>
      <c r="V39" s="24"/>
      <c r="W39" s="37"/>
      <c r="X39" s="24"/>
    </row>
  </sheetData>
  <mergeCells count="2">
    <mergeCell ref="F6:T6"/>
    <mergeCell ref="N9:P9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zoomScaleNormal="100" zoomScaleSheetLayoutView="70" workbookViewId="0"/>
  </sheetViews>
  <sheetFormatPr defaultColWidth="9.44140625" defaultRowHeight="15.75" customHeight="1" x14ac:dyDescent="0.3"/>
  <cols>
    <col min="1" max="2" width="1.5546875" style="31" customWidth="1"/>
    <col min="3" max="3" width="38.5546875" style="31" customWidth="1"/>
    <col min="4" max="4" width="7.6640625" style="31" customWidth="1"/>
    <col min="5" max="5" width="0.6640625" style="31" customWidth="1"/>
    <col min="6" max="6" width="12" style="23" bestFit="1" customWidth="1"/>
    <col min="7" max="7" width="0.6640625" style="23" customWidth="1"/>
    <col min="8" max="8" width="13.33203125" style="23" customWidth="1"/>
    <col min="9" max="9" width="0.6640625" style="32" customWidth="1"/>
    <col min="10" max="10" width="17" style="23" bestFit="1" customWidth="1"/>
    <col min="11" max="11" width="0.6640625" style="32" customWidth="1"/>
    <col min="12" max="12" width="11.44140625" style="23" bestFit="1" customWidth="1"/>
    <col min="13" max="13" width="0.6640625" style="32" customWidth="1"/>
    <col min="14" max="14" width="12.6640625" style="23" bestFit="1" customWidth="1"/>
    <col min="15" max="15" width="0.6640625" style="32" customWidth="1"/>
    <col min="16" max="16" width="16" style="23" customWidth="1"/>
    <col min="17" max="17" width="0.6640625" style="32" customWidth="1"/>
    <col min="18" max="18" width="16.33203125" style="23" customWidth="1"/>
    <col min="19" max="16384" width="9.44140625" style="31"/>
  </cols>
  <sheetData>
    <row r="1" spans="1:18" s="20" customFormat="1" ht="21" customHeight="1" x14ac:dyDescent="0.3">
      <c r="A1" s="15" t="s">
        <v>128</v>
      </c>
      <c r="F1" s="16"/>
      <c r="G1" s="16"/>
      <c r="H1" s="16"/>
      <c r="I1" s="28"/>
      <c r="J1" s="16"/>
      <c r="K1" s="28"/>
      <c r="L1" s="16"/>
      <c r="M1" s="28"/>
      <c r="N1" s="16"/>
      <c r="O1" s="28"/>
      <c r="P1" s="16"/>
      <c r="Q1" s="28"/>
      <c r="R1" s="16"/>
    </row>
    <row r="2" spans="1:18" s="20" customFormat="1" ht="21" customHeight="1" x14ac:dyDescent="0.3">
      <c r="A2" s="15" t="s">
        <v>160</v>
      </c>
      <c r="F2" s="16"/>
      <c r="G2" s="16"/>
      <c r="H2" s="16"/>
      <c r="I2" s="28"/>
      <c r="J2" s="16"/>
      <c r="K2" s="28"/>
      <c r="L2" s="16"/>
      <c r="M2" s="28"/>
      <c r="N2" s="16"/>
      <c r="O2" s="28"/>
      <c r="P2" s="16"/>
      <c r="Q2" s="28"/>
      <c r="R2" s="16"/>
    </row>
    <row r="3" spans="1:18" s="20" customFormat="1" ht="21" customHeight="1" x14ac:dyDescent="0.3">
      <c r="A3" s="17" t="str">
        <f>'PL9-10'!A3</f>
        <v>สำหรับปีสิ้นสุดวันที่ 31 ธันวาคม พ.ศ. 2568</v>
      </c>
      <c r="B3" s="29"/>
      <c r="C3" s="29"/>
      <c r="D3" s="29"/>
      <c r="E3" s="29"/>
      <c r="F3" s="18"/>
      <c r="G3" s="18"/>
      <c r="H3" s="18"/>
      <c r="I3" s="30"/>
      <c r="J3" s="18"/>
      <c r="K3" s="30"/>
      <c r="L3" s="18"/>
      <c r="M3" s="30"/>
      <c r="N3" s="18"/>
      <c r="O3" s="30"/>
      <c r="P3" s="18"/>
      <c r="Q3" s="30"/>
      <c r="R3" s="18"/>
    </row>
    <row r="4" spans="1:18" ht="18.600000000000001" x14ac:dyDescent="0.3"/>
    <row r="5" spans="1:18" ht="20.100000000000001" customHeight="1" x14ac:dyDescent="0.3">
      <c r="B5" s="32"/>
      <c r="C5" s="32"/>
      <c r="D5" s="32"/>
      <c r="E5" s="32"/>
      <c r="F5" s="83" t="s">
        <v>1</v>
      </c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ht="20.100000000000001" customHeight="1" x14ac:dyDescent="0.3">
      <c r="B6" s="32"/>
      <c r="C6" s="32"/>
      <c r="D6" s="32"/>
      <c r="E6" s="32"/>
      <c r="F6" s="16"/>
      <c r="G6" s="16"/>
      <c r="H6" s="16"/>
      <c r="I6" s="28"/>
      <c r="J6" s="16"/>
      <c r="K6" s="28"/>
      <c r="L6" s="16"/>
      <c r="M6" s="28"/>
      <c r="N6" s="31"/>
      <c r="O6" s="21"/>
      <c r="P6" s="28" t="s">
        <v>73</v>
      </c>
      <c r="Q6" s="20"/>
      <c r="R6" s="16"/>
    </row>
    <row r="7" spans="1:18" ht="20.100000000000001" customHeight="1" x14ac:dyDescent="0.3">
      <c r="B7" s="32"/>
      <c r="C7" s="32"/>
      <c r="D7" s="32"/>
      <c r="E7" s="32"/>
      <c r="F7" s="16"/>
      <c r="G7" s="16"/>
      <c r="H7" s="16"/>
      <c r="I7" s="28"/>
      <c r="J7" s="16"/>
      <c r="K7" s="28"/>
      <c r="L7" s="16"/>
      <c r="M7" s="28"/>
      <c r="N7" s="31"/>
      <c r="O7" s="21"/>
      <c r="P7" s="30" t="s">
        <v>74</v>
      </c>
      <c r="Q7" s="20"/>
      <c r="R7" s="16"/>
    </row>
    <row r="8" spans="1:18" ht="20.100000000000001" customHeight="1" x14ac:dyDescent="0.3">
      <c r="F8" s="31"/>
      <c r="G8" s="31"/>
      <c r="H8" s="31"/>
      <c r="I8" s="31"/>
      <c r="J8" s="31"/>
      <c r="K8" s="31"/>
      <c r="L8" s="85" t="s">
        <v>86</v>
      </c>
      <c r="M8" s="85"/>
      <c r="N8" s="85"/>
      <c r="O8" s="20"/>
      <c r="P8" s="30" t="s">
        <v>149</v>
      </c>
      <c r="Q8" s="28"/>
      <c r="R8" s="31"/>
    </row>
    <row r="9" spans="1:18" ht="20.100000000000001" customHeight="1" x14ac:dyDescent="0.3">
      <c r="F9" s="16"/>
      <c r="G9" s="16"/>
      <c r="H9" s="16"/>
      <c r="I9" s="28"/>
      <c r="J9" s="16" t="s">
        <v>72</v>
      </c>
      <c r="K9" s="28"/>
      <c r="O9" s="28"/>
      <c r="P9" s="16" t="s">
        <v>43</v>
      </c>
      <c r="Q9" s="28"/>
      <c r="R9" s="16"/>
    </row>
    <row r="10" spans="1:18" ht="20.100000000000001" customHeight="1" x14ac:dyDescent="0.3">
      <c r="F10" s="16" t="s">
        <v>70</v>
      </c>
      <c r="G10" s="16"/>
      <c r="H10" s="16" t="s">
        <v>135</v>
      </c>
      <c r="I10" s="28"/>
      <c r="J10" s="16" t="s">
        <v>80</v>
      </c>
      <c r="K10" s="28"/>
      <c r="L10" s="16" t="s">
        <v>112</v>
      </c>
      <c r="O10" s="28"/>
      <c r="P10" s="16" t="s">
        <v>71</v>
      </c>
      <c r="Q10" s="28"/>
      <c r="R10" s="16"/>
    </row>
    <row r="11" spans="1:18" ht="20.100000000000001" customHeight="1" x14ac:dyDescent="0.3">
      <c r="F11" s="16" t="s">
        <v>69</v>
      </c>
      <c r="G11" s="16"/>
      <c r="H11" s="16" t="s">
        <v>136</v>
      </c>
      <c r="I11" s="28"/>
      <c r="J11" s="16" t="s">
        <v>50</v>
      </c>
      <c r="K11" s="28"/>
      <c r="L11" s="16" t="s">
        <v>113</v>
      </c>
      <c r="M11" s="28"/>
      <c r="N11" s="16" t="s">
        <v>114</v>
      </c>
      <c r="O11" s="28"/>
      <c r="P11" s="16" t="s">
        <v>41</v>
      </c>
      <c r="Q11" s="28"/>
      <c r="R11" s="16" t="s">
        <v>32</v>
      </c>
    </row>
    <row r="12" spans="1:18" ht="20.100000000000001" customHeight="1" x14ac:dyDescent="0.3">
      <c r="D12" s="33" t="s">
        <v>2</v>
      </c>
      <c r="F12" s="18" t="s">
        <v>3</v>
      </c>
      <c r="G12" s="16"/>
      <c r="H12" s="18" t="s">
        <v>3</v>
      </c>
      <c r="I12" s="28"/>
      <c r="J12" s="18" t="s">
        <v>3</v>
      </c>
      <c r="K12" s="28"/>
      <c r="L12" s="18" t="s">
        <v>3</v>
      </c>
      <c r="M12" s="28"/>
      <c r="N12" s="18" t="s">
        <v>3</v>
      </c>
      <c r="O12" s="34"/>
      <c r="P12" s="18" t="s">
        <v>3</v>
      </c>
      <c r="Q12" s="28"/>
      <c r="R12" s="18" t="s">
        <v>3</v>
      </c>
    </row>
    <row r="13" spans="1:18" ht="6" customHeight="1" x14ac:dyDescent="0.3">
      <c r="A13" s="15"/>
      <c r="I13" s="26"/>
      <c r="K13" s="26"/>
      <c r="M13" s="26"/>
      <c r="O13" s="26"/>
      <c r="Q13" s="26"/>
    </row>
    <row r="14" spans="1:18" ht="20.100000000000001" customHeight="1" x14ac:dyDescent="0.3">
      <c r="A14" s="15" t="s">
        <v>154</v>
      </c>
      <c r="F14" s="23">
        <v>1100000000</v>
      </c>
      <c r="H14" s="23">
        <v>863339091</v>
      </c>
      <c r="I14" s="23"/>
      <c r="J14" s="23">
        <v>-37460866</v>
      </c>
      <c r="K14" s="23"/>
      <c r="L14" s="23">
        <v>30182409</v>
      </c>
      <c r="M14" s="23"/>
      <c r="N14" s="23">
        <v>54212155</v>
      </c>
      <c r="O14" s="23"/>
      <c r="P14" s="23">
        <v>149153</v>
      </c>
      <c r="Q14" s="23"/>
      <c r="R14" s="23">
        <f>SUM(F14:P14)</f>
        <v>2010421942</v>
      </c>
    </row>
    <row r="15" spans="1:18" ht="20.100000000000001" customHeight="1" x14ac:dyDescent="0.3">
      <c r="A15" s="15" t="s">
        <v>123</v>
      </c>
      <c r="I15" s="23"/>
      <c r="K15" s="23"/>
      <c r="M15" s="23"/>
      <c r="O15" s="23"/>
      <c r="Q15" s="23"/>
    </row>
    <row r="16" spans="1:18" ht="20.100000000000001" customHeight="1" x14ac:dyDescent="0.3">
      <c r="A16" s="19" t="s">
        <v>161</v>
      </c>
      <c r="B16" s="35"/>
      <c r="D16" s="22"/>
      <c r="F16" s="23">
        <v>0</v>
      </c>
      <c r="H16" s="23">
        <v>0</v>
      </c>
      <c r="I16" s="23"/>
      <c r="J16" s="23">
        <v>0</v>
      </c>
      <c r="K16" s="23"/>
      <c r="L16" s="23">
        <v>0</v>
      </c>
      <c r="M16" s="23"/>
      <c r="N16" s="23">
        <v>-5719931</v>
      </c>
      <c r="O16" s="23"/>
      <c r="P16" s="23">
        <v>0</v>
      </c>
      <c r="Q16" s="23"/>
      <c r="R16" s="23">
        <f t="shared" ref="R16" si="0">SUM(F16:P16)</f>
        <v>-5719931</v>
      </c>
    </row>
    <row r="17" spans="1:18" ht="20.100000000000001" customHeight="1" x14ac:dyDescent="0.3">
      <c r="A17" s="19" t="s">
        <v>111</v>
      </c>
      <c r="B17" s="35"/>
      <c r="D17" s="22"/>
      <c r="F17" s="23">
        <v>0</v>
      </c>
      <c r="H17" s="23">
        <v>0</v>
      </c>
      <c r="I17" s="23"/>
      <c r="J17" s="23">
        <v>0</v>
      </c>
      <c r="K17" s="23"/>
      <c r="L17" s="23">
        <v>9300000</v>
      </c>
      <c r="M17" s="23"/>
      <c r="N17" s="23">
        <v>-9300000</v>
      </c>
      <c r="O17" s="23"/>
      <c r="P17" s="23">
        <v>0</v>
      </c>
      <c r="Q17" s="23"/>
      <c r="R17" s="23">
        <f>SUM(F17:P17)</f>
        <v>0</v>
      </c>
    </row>
    <row r="18" spans="1:18" ht="20.100000000000001" customHeight="1" x14ac:dyDescent="0.3">
      <c r="A18" s="19" t="s">
        <v>40</v>
      </c>
      <c r="F18" s="24">
        <v>0</v>
      </c>
      <c r="H18" s="24">
        <v>0</v>
      </c>
      <c r="I18" s="23"/>
      <c r="J18" s="24">
        <v>0</v>
      </c>
      <c r="K18" s="23"/>
      <c r="L18" s="24">
        <v>0</v>
      </c>
      <c r="M18" s="23"/>
      <c r="N18" s="24">
        <v>184432404</v>
      </c>
      <c r="O18" s="23"/>
      <c r="P18" s="24">
        <v>2002760</v>
      </c>
      <c r="Q18" s="23"/>
      <c r="R18" s="24">
        <f>SUM(F18:P18)</f>
        <v>186435164</v>
      </c>
    </row>
    <row r="19" spans="1:18" ht="6" customHeight="1" x14ac:dyDescent="0.3">
      <c r="A19" s="19"/>
      <c r="I19" s="23"/>
      <c r="K19" s="23"/>
      <c r="M19" s="23"/>
      <c r="O19" s="23"/>
      <c r="Q19" s="23"/>
    </row>
    <row r="20" spans="1:18" ht="20.100000000000001" customHeight="1" thickBot="1" x14ac:dyDescent="0.35">
      <c r="A20" s="15" t="s">
        <v>155</v>
      </c>
      <c r="F20" s="25">
        <f>SUM(F14:F19)</f>
        <v>1100000000</v>
      </c>
      <c r="H20" s="25">
        <f>SUM(H14:H19)</f>
        <v>863339091</v>
      </c>
      <c r="I20" s="23"/>
      <c r="J20" s="25">
        <f>SUM(J14:J19)</f>
        <v>-37460866</v>
      </c>
      <c r="K20" s="23"/>
      <c r="L20" s="25">
        <f>SUM(L14:L19)</f>
        <v>39482409</v>
      </c>
      <c r="M20" s="23"/>
      <c r="N20" s="25">
        <f>SUM(N14:N19)</f>
        <v>223624628</v>
      </c>
      <c r="O20" s="23"/>
      <c r="P20" s="25">
        <f>SUM(P14:P19)</f>
        <v>2151913</v>
      </c>
      <c r="Q20" s="23"/>
      <c r="R20" s="25">
        <f>SUM(R14:R18)</f>
        <v>2191137175</v>
      </c>
    </row>
    <row r="21" spans="1:18" ht="20.100000000000001" customHeight="1" thickTop="1" x14ac:dyDescent="0.3"/>
    <row r="22" spans="1:18" ht="20.100000000000001" customHeight="1" x14ac:dyDescent="0.3">
      <c r="A22" s="15" t="s">
        <v>193</v>
      </c>
      <c r="F22" s="23">
        <v>1100000000</v>
      </c>
      <c r="H22" s="23">
        <v>863339091</v>
      </c>
      <c r="I22" s="23"/>
      <c r="J22" s="23">
        <v>-37460866</v>
      </c>
      <c r="K22" s="23"/>
      <c r="L22" s="23">
        <v>39482409</v>
      </c>
      <c r="M22" s="23"/>
      <c r="N22" s="23">
        <v>223624628</v>
      </c>
      <c r="O22" s="23"/>
      <c r="P22" s="23">
        <v>2151913</v>
      </c>
      <c r="Q22" s="23"/>
      <c r="R22" s="23">
        <f>SUM(F22:P22)</f>
        <v>2191137175</v>
      </c>
    </row>
    <row r="23" spans="1:18" ht="20.100000000000001" customHeight="1" x14ac:dyDescent="0.3">
      <c r="A23" s="15" t="s">
        <v>123</v>
      </c>
      <c r="I23" s="23"/>
      <c r="K23" s="23"/>
      <c r="M23" s="23"/>
      <c r="O23" s="23"/>
      <c r="Q23" s="23"/>
    </row>
    <row r="24" spans="1:18" ht="20.100000000000001" customHeight="1" x14ac:dyDescent="0.3">
      <c r="A24" s="19" t="s">
        <v>200</v>
      </c>
      <c r="D24" s="22">
        <v>23</v>
      </c>
      <c r="F24" s="23">
        <v>155845578</v>
      </c>
      <c r="H24" s="23">
        <v>154845578</v>
      </c>
      <c r="I24" s="23"/>
      <c r="J24" s="23">
        <v>0</v>
      </c>
      <c r="K24" s="23"/>
      <c r="L24" s="23">
        <v>0</v>
      </c>
      <c r="M24" s="23"/>
      <c r="N24" s="23">
        <v>0</v>
      </c>
      <c r="O24" s="23"/>
      <c r="P24" s="23">
        <v>0</v>
      </c>
      <c r="Q24" s="23"/>
      <c r="R24" s="23">
        <f t="shared" ref="R24:R25" si="1">SUM(F24:P24)</f>
        <v>310691156</v>
      </c>
    </row>
    <row r="25" spans="1:18" ht="20.100000000000001" customHeight="1" x14ac:dyDescent="0.3">
      <c r="A25" s="19" t="s">
        <v>161</v>
      </c>
      <c r="B25" s="35"/>
      <c r="D25" s="22">
        <v>31</v>
      </c>
      <c r="F25" s="23">
        <v>0</v>
      </c>
      <c r="H25" s="23">
        <v>0</v>
      </c>
      <c r="I25" s="23"/>
      <c r="J25" s="23">
        <v>0</v>
      </c>
      <c r="K25" s="23"/>
      <c r="L25" s="23">
        <v>0</v>
      </c>
      <c r="M25" s="23"/>
      <c r="N25" s="23">
        <v>-7984375</v>
      </c>
      <c r="O25" s="23"/>
      <c r="P25" s="23">
        <v>0</v>
      </c>
      <c r="Q25" s="23"/>
      <c r="R25" s="23">
        <f t="shared" si="1"/>
        <v>-7984375</v>
      </c>
    </row>
    <row r="26" spans="1:18" ht="20.100000000000001" customHeight="1" x14ac:dyDescent="0.3">
      <c r="A26" s="19" t="s">
        <v>111</v>
      </c>
      <c r="B26" s="35"/>
      <c r="D26" s="22">
        <v>25</v>
      </c>
      <c r="F26" s="23">
        <v>0</v>
      </c>
      <c r="H26" s="23">
        <v>0</v>
      </c>
      <c r="I26" s="23"/>
      <c r="J26" s="23">
        <v>0</v>
      </c>
      <c r="K26" s="23"/>
      <c r="L26" s="23">
        <v>4500000</v>
      </c>
      <c r="M26" s="23"/>
      <c r="N26" s="23">
        <v>-4500000</v>
      </c>
      <c r="O26" s="23"/>
      <c r="P26" s="23">
        <v>0</v>
      </c>
      <c r="Q26" s="23"/>
      <c r="R26" s="23">
        <f>SUM(F26:P26)</f>
        <v>0</v>
      </c>
    </row>
    <row r="27" spans="1:18" ht="20.100000000000001" customHeight="1" x14ac:dyDescent="0.3">
      <c r="A27" s="19" t="s">
        <v>40</v>
      </c>
      <c r="F27" s="24">
        <v>0</v>
      </c>
      <c r="H27" s="24">
        <v>0</v>
      </c>
      <c r="I27" s="23"/>
      <c r="J27" s="24">
        <v>0</v>
      </c>
      <c r="K27" s="23"/>
      <c r="L27" s="24">
        <v>0</v>
      </c>
      <c r="M27" s="23"/>
      <c r="N27" s="24">
        <v>84345045</v>
      </c>
      <c r="O27" s="23"/>
      <c r="P27" s="24">
        <v>-1278055</v>
      </c>
      <c r="Q27" s="23"/>
      <c r="R27" s="24">
        <f>SUM(F27:P27)</f>
        <v>83066990</v>
      </c>
    </row>
    <row r="28" spans="1:18" ht="6" customHeight="1" x14ac:dyDescent="0.3">
      <c r="A28" s="19"/>
      <c r="I28" s="23"/>
      <c r="K28" s="23"/>
      <c r="M28" s="23"/>
      <c r="O28" s="23"/>
      <c r="Q28" s="23"/>
    </row>
    <row r="29" spans="1:18" ht="20.100000000000001" customHeight="1" thickBot="1" x14ac:dyDescent="0.35">
      <c r="A29" s="15" t="s">
        <v>194</v>
      </c>
      <c r="F29" s="25">
        <f>SUM(F22:F28)</f>
        <v>1255845578</v>
      </c>
      <c r="H29" s="25">
        <f>SUM(H22:H28)</f>
        <v>1018184669</v>
      </c>
      <c r="I29" s="23"/>
      <c r="J29" s="25">
        <f>SUM(J22:J28)</f>
        <v>-37460866</v>
      </c>
      <c r="K29" s="23"/>
      <c r="L29" s="25">
        <f>SUM(L22:L28)</f>
        <v>43982409</v>
      </c>
      <c r="M29" s="23"/>
      <c r="N29" s="25">
        <f>SUM(N22:N28)</f>
        <v>295485298</v>
      </c>
      <c r="O29" s="23"/>
      <c r="P29" s="25">
        <f>SUM(P22:P28)</f>
        <v>873858</v>
      </c>
      <c r="Q29" s="23"/>
      <c r="R29" s="25">
        <f>SUM(R22:R27)</f>
        <v>2576910946</v>
      </c>
    </row>
    <row r="30" spans="1:18" ht="20.100000000000001" customHeight="1" thickTop="1" x14ac:dyDescent="0.3">
      <c r="A30" s="15"/>
      <c r="I30" s="23"/>
      <c r="K30" s="23"/>
      <c r="M30" s="23"/>
      <c r="O30" s="23"/>
      <c r="Q30" s="23"/>
    </row>
    <row r="31" spans="1:18" ht="12" customHeight="1" x14ac:dyDescent="0.3"/>
    <row r="32" spans="1:18" ht="22.2" customHeight="1" x14ac:dyDescent="0.3">
      <c r="A32" s="27" t="s">
        <v>104</v>
      </c>
      <c r="B32" s="36"/>
      <c r="C32" s="36"/>
      <c r="D32" s="36"/>
      <c r="E32" s="36"/>
      <c r="F32" s="24"/>
      <c r="G32" s="24"/>
      <c r="H32" s="24"/>
      <c r="I32" s="37"/>
      <c r="J32" s="24"/>
      <c r="K32" s="37"/>
      <c r="L32" s="24"/>
      <c r="M32" s="37"/>
      <c r="N32" s="24"/>
      <c r="O32" s="37"/>
      <c r="P32" s="24"/>
      <c r="Q32" s="37"/>
      <c r="R32" s="24"/>
    </row>
  </sheetData>
  <mergeCells count="2">
    <mergeCell ref="F5:R5"/>
    <mergeCell ref="L8:N8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8"/>
  <sheetViews>
    <sheetView topLeftCell="A113" zoomScale="90" zoomScaleNormal="90" zoomScaleSheetLayoutView="90" workbookViewId="0"/>
  </sheetViews>
  <sheetFormatPr defaultColWidth="6.5546875" defaultRowHeight="21.75" customHeight="1" x14ac:dyDescent="0.3"/>
  <cols>
    <col min="1" max="1" width="1.44140625" style="31" customWidth="1"/>
    <col min="2" max="2" width="2.5546875" style="31" customWidth="1"/>
    <col min="3" max="3" width="38.5546875" style="31" customWidth="1"/>
    <col min="4" max="4" width="8.5546875" style="31" customWidth="1"/>
    <col min="5" max="5" width="0.5546875" style="31" customWidth="1"/>
    <col min="6" max="6" width="11.5546875" style="31" customWidth="1"/>
    <col min="7" max="7" width="0.5546875" style="31" customWidth="1"/>
    <col min="8" max="8" width="11.5546875" style="31" customWidth="1"/>
    <col min="9" max="9" width="0.5546875" style="31" customWidth="1"/>
    <col min="10" max="10" width="11.5546875" style="31" customWidth="1"/>
    <col min="11" max="11" width="0.5546875" style="31" customWidth="1"/>
    <col min="12" max="12" width="11.5546875" style="31" customWidth="1"/>
    <col min="13" max="16384" width="6.5546875" style="31"/>
  </cols>
  <sheetData>
    <row r="1" spans="1:12" s="44" customFormat="1" ht="21.75" customHeight="1" x14ac:dyDescent="0.3">
      <c r="A1" s="15" t="s">
        <v>128</v>
      </c>
      <c r="B1" s="15"/>
      <c r="C1" s="15"/>
      <c r="D1" s="60"/>
      <c r="E1" s="19"/>
      <c r="F1" s="19"/>
      <c r="G1" s="19"/>
      <c r="H1" s="19"/>
      <c r="I1" s="62"/>
      <c r="J1" s="62"/>
      <c r="K1" s="61"/>
      <c r="L1" s="62"/>
    </row>
    <row r="2" spans="1:12" s="44" customFormat="1" ht="21.75" customHeight="1" x14ac:dyDescent="0.3">
      <c r="A2" s="15" t="s">
        <v>53</v>
      </c>
      <c r="B2" s="15"/>
      <c r="C2" s="15"/>
      <c r="D2" s="60"/>
      <c r="E2" s="19"/>
      <c r="F2" s="19"/>
      <c r="G2" s="19"/>
      <c r="H2" s="19"/>
      <c r="I2" s="62"/>
      <c r="J2" s="62"/>
      <c r="K2" s="61"/>
      <c r="L2" s="62"/>
    </row>
    <row r="3" spans="1:12" s="44" customFormat="1" ht="21.75" customHeight="1" x14ac:dyDescent="0.3">
      <c r="A3" s="17" t="str">
        <f>'PL9-10'!A3</f>
        <v>สำหรับปีสิ้นสุดวันที่ 31 ธันวาคม พ.ศ. 2568</v>
      </c>
      <c r="B3" s="17"/>
      <c r="C3" s="17"/>
      <c r="D3" s="69"/>
      <c r="E3" s="27"/>
      <c r="F3" s="27"/>
      <c r="G3" s="27"/>
      <c r="H3" s="27"/>
      <c r="I3" s="76"/>
      <c r="J3" s="77"/>
      <c r="K3" s="76"/>
      <c r="L3" s="77"/>
    </row>
    <row r="4" spans="1:12" s="44" customFormat="1" ht="21" customHeight="1" x14ac:dyDescent="0.3">
      <c r="A4" s="15"/>
      <c r="B4" s="15"/>
      <c r="C4" s="15"/>
      <c r="D4" s="60"/>
      <c r="E4" s="19"/>
      <c r="F4" s="19"/>
      <c r="G4" s="19"/>
      <c r="H4" s="19"/>
      <c r="I4" s="62"/>
      <c r="J4" s="62"/>
      <c r="K4" s="61"/>
      <c r="L4" s="62"/>
    </row>
    <row r="5" spans="1:12" s="44" customFormat="1" ht="20.100000000000001" customHeight="1" x14ac:dyDescent="0.3">
      <c r="B5" s="19"/>
      <c r="C5" s="19"/>
      <c r="D5" s="40"/>
      <c r="E5" s="15"/>
      <c r="F5" s="83" t="s">
        <v>0</v>
      </c>
      <c r="G5" s="83"/>
      <c r="H5" s="83"/>
      <c r="I5" s="21"/>
      <c r="J5" s="83" t="s">
        <v>1</v>
      </c>
      <c r="K5" s="83"/>
      <c r="L5" s="83"/>
    </row>
    <row r="6" spans="1:12" s="44" customFormat="1" ht="20.100000000000001" customHeight="1" x14ac:dyDescent="0.3">
      <c r="A6" s="19"/>
      <c r="B6" s="19"/>
      <c r="C6" s="19"/>
      <c r="D6" s="46"/>
      <c r="E6" s="15"/>
      <c r="F6" s="45" t="s">
        <v>191</v>
      </c>
      <c r="G6" s="16"/>
      <c r="H6" s="45" t="s">
        <v>152</v>
      </c>
      <c r="I6" s="46"/>
      <c r="J6" s="45" t="s">
        <v>191</v>
      </c>
      <c r="K6" s="16"/>
      <c r="L6" s="45" t="s">
        <v>152</v>
      </c>
    </row>
    <row r="7" spans="1:12" s="44" customFormat="1" ht="20.100000000000001" customHeight="1" x14ac:dyDescent="0.3">
      <c r="A7" s="19"/>
      <c r="B7" s="19"/>
      <c r="C7" s="19"/>
      <c r="D7" s="57" t="s">
        <v>2</v>
      </c>
      <c r="E7" s="15"/>
      <c r="F7" s="18" t="s">
        <v>3</v>
      </c>
      <c r="G7" s="16"/>
      <c r="H7" s="18" t="s">
        <v>3</v>
      </c>
      <c r="I7" s="46"/>
      <c r="J7" s="18" t="s">
        <v>3</v>
      </c>
      <c r="K7" s="15"/>
      <c r="L7" s="18" t="s">
        <v>3</v>
      </c>
    </row>
    <row r="8" spans="1:12" s="44" customFormat="1" ht="8.1" customHeight="1" x14ac:dyDescent="0.3">
      <c r="A8" s="19"/>
      <c r="B8" s="19"/>
      <c r="C8" s="19"/>
      <c r="D8" s="46"/>
      <c r="E8" s="15"/>
      <c r="F8" s="16"/>
      <c r="G8" s="16"/>
      <c r="H8" s="16"/>
      <c r="I8" s="46"/>
      <c r="J8" s="16"/>
      <c r="K8" s="15"/>
      <c r="L8" s="16"/>
    </row>
    <row r="9" spans="1:12" s="44" customFormat="1" ht="20.100000000000001" customHeight="1" x14ac:dyDescent="0.3">
      <c r="A9" s="15" t="s">
        <v>54</v>
      </c>
      <c r="B9" s="19"/>
      <c r="C9" s="19"/>
      <c r="D9" s="60"/>
      <c r="E9" s="19"/>
      <c r="F9" s="19"/>
      <c r="G9" s="19"/>
      <c r="H9" s="19"/>
      <c r="I9" s="62"/>
      <c r="J9" s="62"/>
      <c r="K9" s="61"/>
      <c r="L9" s="62"/>
    </row>
    <row r="10" spans="1:12" s="44" customFormat="1" ht="20.100000000000001" customHeight="1" x14ac:dyDescent="0.3">
      <c r="A10" s="19" t="s">
        <v>84</v>
      </c>
      <c r="B10" s="19"/>
      <c r="C10" s="19"/>
      <c r="D10" s="60"/>
      <c r="E10" s="19"/>
      <c r="F10" s="50">
        <v>241032561</v>
      </c>
      <c r="G10" s="50"/>
      <c r="H10" s="50">
        <v>264707254</v>
      </c>
      <c r="I10" s="50"/>
      <c r="J10" s="50">
        <v>94086711</v>
      </c>
      <c r="K10" s="26"/>
      <c r="L10" s="50">
        <v>196738856</v>
      </c>
    </row>
    <row r="11" spans="1:12" s="44" customFormat="1" ht="20.100000000000001" customHeight="1" x14ac:dyDescent="0.3">
      <c r="A11" s="19" t="s">
        <v>87</v>
      </c>
      <c r="B11" s="19"/>
      <c r="C11" s="19"/>
      <c r="D11" s="60"/>
      <c r="E11" s="19"/>
      <c r="F11" s="19"/>
      <c r="G11" s="19"/>
      <c r="H11" s="19"/>
      <c r="I11" s="19"/>
      <c r="J11" s="19"/>
      <c r="K11" s="26"/>
      <c r="L11" s="19"/>
    </row>
    <row r="12" spans="1:12" s="44" customFormat="1" ht="20.100000000000001" customHeight="1" x14ac:dyDescent="0.3">
      <c r="B12" s="19" t="s">
        <v>55</v>
      </c>
      <c r="C12" s="19"/>
      <c r="D12" s="60"/>
      <c r="E12" s="19"/>
      <c r="F12" s="19"/>
      <c r="G12" s="19"/>
      <c r="H12" s="19"/>
      <c r="I12" s="19"/>
      <c r="J12" s="19"/>
      <c r="K12" s="61"/>
      <c r="L12" s="19"/>
    </row>
    <row r="13" spans="1:12" s="44" customFormat="1" ht="20.100000000000001" customHeight="1" x14ac:dyDescent="0.3">
      <c r="A13" s="19" t="s">
        <v>56</v>
      </c>
      <c r="B13" s="48" t="s">
        <v>57</v>
      </c>
      <c r="C13" s="19"/>
      <c r="D13" s="60"/>
      <c r="E13" s="19"/>
      <c r="F13" s="23">
        <v>158527231</v>
      </c>
      <c r="G13" s="23"/>
      <c r="H13" s="23">
        <v>150474721</v>
      </c>
      <c r="I13" s="23"/>
      <c r="J13" s="23">
        <v>73517433</v>
      </c>
      <c r="K13" s="26"/>
      <c r="L13" s="23">
        <v>67375884</v>
      </c>
    </row>
    <row r="14" spans="1:12" s="44" customFormat="1" ht="20.100000000000001" customHeight="1" x14ac:dyDescent="0.3">
      <c r="A14" s="19"/>
      <c r="B14" s="48" t="s">
        <v>168</v>
      </c>
      <c r="C14" s="19"/>
      <c r="D14" s="60"/>
      <c r="E14" s="19"/>
      <c r="F14" s="23">
        <v>-1041003</v>
      </c>
      <c r="G14" s="23"/>
      <c r="H14" s="23">
        <v>-104642</v>
      </c>
      <c r="I14" s="23"/>
      <c r="J14" s="23">
        <v>0</v>
      </c>
      <c r="K14" s="26"/>
      <c r="L14" s="23">
        <v>0</v>
      </c>
    </row>
    <row r="15" spans="1:12" s="44" customFormat="1" ht="20.100000000000001" customHeight="1" x14ac:dyDescent="0.3">
      <c r="A15" s="19"/>
      <c r="B15" s="48" t="s">
        <v>196</v>
      </c>
      <c r="C15" s="19"/>
      <c r="D15" s="60"/>
      <c r="E15" s="19"/>
      <c r="F15" s="23">
        <v>175183</v>
      </c>
      <c r="G15" s="23"/>
      <c r="H15" s="23">
        <v>1108914</v>
      </c>
      <c r="I15" s="23"/>
      <c r="J15" s="23">
        <v>-92316</v>
      </c>
      <c r="K15" s="26"/>
      <c r="L15" s="23">
        <v>1024557</v>
      </c>
    </row>
    <row r="16" spans="1:12" s="44" customFormat="1" ht="20.100000000000001" customHeight="1" x14ac:dyDescent="0.3">
      <c r="A16" s="19"/>
      <c r="B16" s="48" t="s">
        <v>179</v>
      </c>
      <c r="C16" s="19"/>
      <c r="D16" s="60"/>
      <c r="E16" s="19"/>
      <c r="F16" s="23"/>
      <c r="G16" s="23"/>
      <c r="H16" s="23"/>
      <c r="I16" s="23"/>
      <c r="J16" s="23"/>
      <c r="K16" s="26"/>
      <c r="L16" s="23"/>
    </row>
    <row r="17" spans="1:12" s="44" customFormat="1" ht="20.100000000000001" customHeight="1" x14ac:dyDescent="0.3">
      <c r="A17" s="19"/>
      <c r="C17" s="48" t="s">
        <v>178</v>
      </c>
      <c r="D17" s="60"/>
      <c r="E17" s="19"/>
      <c r="F17" s="23">
        <v>980361</v>
      </c>
      <c r="G17" s="23"/>
      <c r="H17" s="23">
        <v>4698230</v>
      </c>
      <c r="I17" s="23"/>
      <c r="J17" s="23">
        <v>402812</v>
      </c>
      <c r="K17" s="26"/>
      <c r="L17" s="23">
        <v>951478</v>
      </c>
    </row>
    <row r="18" spans="1:12" s="44" customFormat="1" ht="20.100000000000001" customHeight="1" x14ac:dyDescent="0.3">
      <c r="A18" s="19"/>
      <c r="B18" s="48" t="s">
        <v>150</v>
      </c>
      <c r="C18" s="19"/>
      <c r="D18" s="60">
        <v>15</v>
      </c>
      <c r="E18" s="19"/>
      <c r="F18" s="23">
        <v>5851044</v>
      </c>
      <c r="G18" s="23"/>
      <c r="H18" s="23">
        <v>1216379</v>
      </c>
      <c r="I18" s="23"/>
      <c r="J18" s="23">
        <v>5172279</v>
      </c>
      <c r="K18" s="26"/>
      <c r="L18" s="23">
        <v>1191433</v>
      </c>
    </row>
    <row r="19" spans="1:12" s="44" customFormat="1" ht="20.100000000000001" customHeight="1" x14ac:dyDescent="0.3">
      <c r="A19" s="19"/>
      <c r="B19" s="48" t="s">
        <v>166</v>
      </c>
      <c r="C19" s="19"/>
      <c r="D19" s="60"/>
      <c r="E19" s="19"/>
      <c r="F19" s="23">
        <v>0</v>
      </c>
      <c r="G19" s="23"/>
      <c r="H19" s="23">
        <v>-148953</v>
      </c>
      <c r="I19" s="23"/>
      <c r="J19" s="23">
        <v>0</v>
      </c>
      <c r="K19" s="26"/>
      <c r="L19" s="23">
        <v>-148953</v>
      </c>
    </row>
    <row r="20" spans="1:12" s="44" customFormat="1" ht="20.100000000000001" customHeight="1" x14ac:dyDescent="0.3">
      <c r="A20" s="19"/>
      <c r="B20" s="48" t="s">
        <v>58</v>
      </c>
      <c r="D20" s="60">
        <v>27</v>
      </c>
      <c r="E20" s="19"/>
      <c r="F20" s="23">
        <v>-3776230</v>
      </c>
      <c r="G20" s="23"/>
      <c r="H20" s="23">
        <v>-5960904</v>
      </c>
      <c r="I20" s="23"/>
      <c r="J20" s="23">
        <v>-2086408</v>
      </c>
      <c r="K20" s="26"/>
      <c r="L20" s="23">
        <v>-11066475</v>
      </c>
    </row>
    <row r="21" spans="1:12" s="44" customFormat="1" ht="20.100000000000001" customHeight="1" x14ac:dyDescent="0.3">
      <c r="A21" s="19"/>
      <c r="B21" s="48" t="s">
        <v>59</v>
      </c>
      <c r="D21" s="60"/>
      <c r="E21" s="19"/>
      <c r="F21" s="23">
        <v>26677697</v>
      </c>
      <c r="G21" s="23"/>
      <c r="H21" s="23">
        <v>40550837</v>
      </c>
      <c r="I21" s="23"/>
      <c r="J21" s="23">
        <v>10315519</v>
      </c>
      <c r="K21" s="26"/>
      <c r="L21" s="23">
        <v>14780078</v>
      </c>
    </row>
    <row r="22" spans="1:12" s="44" customFormat="1" ht="20.100000000000001" customHeight="1" x14ac:dyDescent="0.3">
      <c r="A22" s="19"/>
      <c r="B22" s="48" t="s">
        <v>151</v>
      </c>
      <c r="D22" s="60">
        <v>14</v>
      </c>
      <c r="E22" s="19"/>
      <c r="F22" s="23">
        <v>0</v>
      </c>
      <c r="G22" s="23"/>
      <c r="H22" s="23">
        <v>0</v>
      </c>
      <c r="I22" s="23"/>
      <c r="J22" s="23">
        <v>-39999441</v>
      </c>
      <c r="K22" s="26"/>
      <c r="L22" s="23">
        <v>-124999882</v>
      </c>
    </row>
    <row r="23" spans="1:12" s="44" customFormat="1" ht="20.100000000000001" customHeight="1" x14ac:dyDescent="0.3">
      <c r="B23" s="48" t="s">
        <v>213</v>
      </c>
      <c r="D23" s="60"/>
      <c r="E23" s="19"/>
      <c r="F23" s="24">
        <v>2018665</v>
      </c>
      <c r="G23" s="23"/>
      <c r="H23" s="24">
        <v>1377432</v>
      </c>
      <c r="I23" s="23"/>
      <c r="J23" s="24">
        <v>1709876</v>
      </c>
      <c r="K23" s="23"/>
      <c r="L23" s="24">
        <v>1096113</v>
      </c>
    </row>
    <row r="24" spans="1:12" s="44" customFormat="1" ht="8.1" customHeight="1" x14ac:dyDescent="0.3">
      <c r="A24" s="19"/>
      <c r="B24" s="19"/>
      <c r="C24" s="48"/>
      <c r="D24" s="60"/>
      <c r="E24" s="19"/>
      <c r="F24" s="19"/>
      <c r="G24" s="19"/>
      <c r="H24" s="19"/>
      <c r="I24" s="19"/>
      <c r="J24" s="19"/>
      <c r="K24" s="26"/>
      <c r="L24" s="19"/>
    </row>
    <row r="25" spans="1:12" s="44" customFormat="1" ht="20.100000000000001" customHeight="1" x14ac:dyDescent="0.3">
      <c r="A25" s="19" t="s">
        <v>56</v>
      </c>
      <c r="B25" s="19" t="s">
        <v>60</v>
      </c>
      <c r="C25" s="19"/>
      <c r="D25" s="60"/>
      <c r="E25" s="19"/>
      <c r="F25" s="19"/>
      <c r="G25" s="19"/>
      <c r="H25" s="19"/>
      <c r="I25" s="19"/>
      <c r="J25" s="19"/>
      <c r="K25" s="23"/>
      <c r="L25" s="19"/>
    </row>
    <row r="26" spans="1:12" s="44" customFormat="1" ht="20.100000000000001" customHeight="1" x14ac:dyDescent="0.3">
      <c r="A26" s="19"/>
      <c r="B26" s="19"/>
      <c r="C26" s="19" t="s">
        <v>61</v>
      </c>
      <c r="D26" s="60"/>
      <c r="E26" s="23"/>
      <c r="F26" s="23">
        <f>SUM(F10:F23)</f>
        <v>430445509</v>
      </c>
      <c r="G26" s="23"/>
      <c r="H26" s="23">
        <f>SUM(H10:H23)</f>
        <v>457919268</v>
      </c>
      <c r="I26" s="23"/>
      <c r="J26" s="23">
        <f>SUM(J10:J23)</f>
        <v>143026465</v>
      </c>
      <c r="K26" s="23"/>
      <c r="L26" s="23">
        <f>SUM(L10:L23)</f>
        <v>146943089</v>
      </c>
    </row>
    <row r="27" spans="1:12" s="44" customFormat="1" ht="20.100000000000001" customHeight="1" x14ac:dyDescent="0.3">
      <c r="A27" s="19" t="s">
        <v>56</v>
      </c>
      <c r="B27" s="19" t="s">
        <v>62</v>
      </c>
      <c r="C27" s="19"/>
      <c r="D27" s="60"/>
      <c r="E27" s="19"/>
      <c r="F27" s="19"/>
      <c r="G27" s="19"/>
      <c r="H27" s="19"/>
      <c r="I27" s="19"/>
      <c r="J27" s="19"/>
      <c r="K27" s="61"/>
      <c r="L27" s="19"/>
    </row>
    <row r="28" spans="1:12" s="44" customFormat="1" ht="20.100000000000001" customHeight="1" x14ac:dyDescent="0.3">
      <c r="A28" s="19"/>
      <c r="B28" s="19"/>
      <c r="C28" s="48" t="s">
        <v>169</v>
      </c>
      <c r="D28" s="60"/>
      <c r="E28" s="19"/>
      <c r="F28" s="23">
        <v>-9445384</v>
      </c>
      <c r="G28" s="23"/>
      <c r="H28" s="23">
        <v>-4206437</v>
      </c>
      <c r="I28" s="23"/>
      <c r="J28" s="23">
        <v>2175472</v>
      </c>
      <c r="K28" s="23"/>
      <c r="L28" s="23">
        <v>-9547268</v>
      </c>
    </row>
    <row r="29" spans="1:12" s="44" customFormat="1" ht="20.100000000000001" customHeight="1" x14ac:dyDescent="0.3">
      <c r="A29" s="19"/>
      <c r="B29" s="19"/>
      <c r="C29" s="48" t="s">
        <v>169</v>
      </c>
      <c r="D29" s="60"/>
      <c r="E29" s="19"/>
      <c r="F29" s="23"/>
      <c r="G29" s="23"/>
      <c r="H29" s="23"/>
      <c r="I29" s="23"/>
      <c r="J29" s="23"/>
      <c r="K29" s="23"/>
      <c r="L29" s="23"/>
    </row>
    <row r="30" spans="1:12" s="44" customFormat="1" ht="20.100000000000001" customHeight="1" x14ac:dyDescent="0.3">
      <c r="A30" s="19"/>
      <c r="B30" s="19"/>
      <c r="C30" s="48" t="s">
        <v>182</v>
      </c>
      <c r="D30" s="60"/>
      <c r="E30" s="19"/>
      <c r="F30" s="50">
        <v>5084577</v>
      </c>
      <c r="G30" s="50"/>
      <c r="H30" s="50">
        <v>-18115270</v>
      </c>
      <c r="I30" s="50"/>
      <c r="J30" s="50">
        <v>-813457</v>
      </c>
      <c r="K30" s="61"/>
      <c r="L30" s="50">
        <v>-13663206</v>
      </c>
    </row>
    <row r="31" spans="1:12" s="44" customFormat="1" ht="20.100000000000001" customHeight="1" x14ac:dyDescent="0.3">
      <c r="A31" s="19"/>
      <c r="B31" s="19"/>
      <c r="C31" s="48" t="s">
        <v>105</v>
      </c>
      <c r="D31" s="60"/>
      <c r="E31" s="19"/>
      <c r="F31" s="50">
        <v>-22174237</v>
      </c>
      <c r="G31" s="50"/>
      <c r="H31" s="50">
        <v>-87886147</v>
      </c>
      <c r="I31" s="50"/>
      <c r="J31" s="50" t="s">
        <v>204</v>
      </c>
      <c r="K31" s="61"/>
      <c r="L31" s="50">
        <v>536480</v>
      </c>
    </row>
    <row r="32" spans="1:12" s="44" customFormat="1" ht="20.100000000000001" customHeight="1" x14ac:dyDescent="0.3">
      <c r="A32" s="19"/>
      <c r="B32" s="19"/>
      <c r="C32" s="48" t="s">
        <v>63</v>
      </c>
      <c r="D32" s="60"/>
      <c r="E32" s="19"/>
      <c r="F32" s="50">
        <v>-22260113</v>
      </c>
      <c r="G32" s="50"/>
      <c r="H32" s="50">
        <v>22167171</v>
      </c>
      <c r="I32" s="50"/>
      <c r="J32" s="50">
        <v>-19024637</v>
      </c>
      <c r="K32" s="26"/>
      <c r="L32" s="50">
        <v>19518712</v>
      </c>
    </row>
    <row r="33" spans="1:12" s="44" customFormat="1" ht="20.100000000000001" customHeight="1" x14ac:dyDescent="0.3">
      <c r="A33" s="19"/>
      <c r="B33" s="19"/>
      <c r="C33" s="48" t="s">
        <v>64</v>
      </c>
      <c r="D33" s="60"/>
      <c r="E33" s="19"/>
      <c r="F33" s="50">
        <v>876551</v>
      </c>
      <c r="G33" s="23"/>
      <c r="H33" s="50">
        <v>4455484</v>
      </c>
      <c r="I33" s="23"/>
      <c r="J33" s="50">
        <v>891368</v>
      </c>
      <c r="K33" s="23"/>
      <c r="L33" s="50">
        <v>1830501</v>
      </c>
    </row>
    <row r="34" spans="1:12" s="44" customFormat="1" ht="20.100000000000001" customHeight="1" x14ac:dyDescent="0.3">
      <c r="A34" s="19"/>
      <c r="B34" s="19"/>
      <c r="C34" s="48" t="s">
        <v>137</v>
      </c>
      <c r="D34" s="60"/>
      <c r="E34" s="19"/>
      <c r="F34" s="50">
        <v>-30412409</v>
      </c>
      <c r="G34" s="50"/>
      <c r="H34" s="50">
        <v>-17883291</v>
      </c>
      <c r="I34" s="50"/>
      <c r="J34" s="50">
        <v>-400</v>
      </c>
      <c r="K34" s="26"/>
      <c r="L34" s="50">
        <v>-553960</v>
      </c>
    </row>
    <row r="35" spans="1:12" s="44" customFormat="1" ht="20.100000000000001" customHeight="1" x14ac:dyDescent="0.3">
      <c r="A35" s="19"/>
      <c r="B35" s="19"/>
      <c r="C35" s="48" t="s">
        <v>95</v>
      </c>
      <c r="D35" s="60"/>
      <c r="E35" s="19"/>
      <c r="F35" s="50">
        <v>3668770</v>
      </c>
      <c r="G35" s="50"/>
      <c r="H35" s="50">
        <v>3467259</v>
      </c>
      <c r="I35" s="50"/>
      <c r="J35" s="50">
        <v>2635794</v>
      </c>
      <c r="K35" s="26"/>
      <c r="L35" s="50">
        <v>-348363</v>
      </c>
    </row>
    <row r="36" spans="1:12" s="44" customFormat="1" ht="20.100000000000001" customHeight="1" x14ac:dyDescent="0.3">
      <c r="A36" s="19"/>
      <c r="B36" s="19"/>
      <c r="C36" s="48" t="s">
        <v>183</v>
      </c>
      <c r="D36" s="60"/>
      <c r="E36" s="19"/>
      <c r="F36" s="50"/>
      <c r="G36" s="50"/>
      <c r="H36" s="50"/>
      <c r="I36" s="50"/>
      <c r="J36" s="50"/>
      <c r="K36" s="26"/>
      <c r="L36" s="50"/>
    </row>
    <row r="37" spans="1:12" s="44" customFormat="1" ht="20.100000000000001" customHeight="1" x14ac:dyDescent="0.3">
      <c r="A37" s="19"/>
      <c r="B37" s="19"/>
      <c r="C37" s="48" t="s">
        <v>182</v>
      </c>
      <c r="D37" s="60"/>
      <c r="E37" s="19"/>
      <c r="F37" s="50">
        <v>-11150474</v>
      </c>
      <c r="G37" s="50"/>
      <c r="H37" s="50">
        <v>545040</v>
      </c>
      <c r="I37" s="50"/>
      <c r="J37" s="50">
        <v>-2270468</v>
      </c>
      <c r="K37" s="26"/>
      <c r="L37" s="50">
        <v>1189110</v>
      </c>
    </row>
    <row r="38" spans="1:12" s="44" customFormat="1" ht="20.100000000000001" customHeight="1" x14ac:dyDescent="0.3">
      <c r="A38" s="19"/>
      <c r="B38" s="48"/>
      <c r="C38" s="48" t="s">
        <v>94</v>
      </c>
      <c r="D38" s="60"/>
      <c r="E38" s="19"/>
      <c r="F38" s="24">
        <v>10720548</v>
      </c>
      <c r="G38" s="23"/>
      <c r="H38" s="24">
        <v>10684201</v>
      </c>
      <c r="I38" s="23"/>
      <c r="J38" s="24">
        <v>3368034</v>
      </c>
      <c r="K38" s="23"/>
      <c r="L38" s="24">
        <v>5873753</v>
      </c>
    </row>
    <row r="39" spans="1:12" s="44" customFormat="1" ht="8.1" customHeight="1" x14ac:dyDescent="0.3">
      <c r="A39" s="19"/>
      <c r="B39" s="19"/>
      <c r="C39" s="48"/>
      <c r="D39" s="60"/>
      <c r="E39" s="19"/>
      <c r="F39" s="19"/>
      <c r="G39" s="19"/>
      <c r="H39" s="19"/>
      <c r="I39" s="19"/>
      <c r="J39" s="19"/>
      <c r="K39" s="26"/>
      <c r="L39" s="19"/>
    </row>
    <row r="40" spans="1:12" s="44" customFormat="1" ht="20.100000000000001" customHeight="1" x14ac:dyDescent="0.3">
      <c r="B40" s="19" t="s">
        <v>91</v>
      </c>
      <c r="C40" s="48"/>
      <c r="D40" s="60"/>
      <c r="E40" s="19"/>
      <c r="F40" s="23">
        <f>SUM(F26:F38)</f>
        <v>355353338</v>
      </c>
      <c r="G40" s="23"/>
      <c r="H40" s="23">
        <f>SUM(H26:H38)</f>
        <v>371147278</v>
      </c>
      <c r="I40" s="23"/>
      <c r="J40" s="23">
        <f>SUM(J26:J38)</f>
        <v>129988171</v>
      </c>
      <c r="K40" s="23"/>
      <c r="L40" s="23">
        <f>SUM(L26:L38)</f>
        <v>151778848</v>
      </c>
    </row>
    <row r="41" spans="1:12" s="44" customFormat="1" ht="20.100000000000001" customHeight="1" x14ac:dyDescent="0.3">
      <c r="B41" s="48" t="s">
        <v>65</v>
      </c>
      <c r="D41" s="60"/>
      <c r="E41" s="19"/>
      <c r="F41" s="24">
        <v>-10592713</v>
      </c>
      <c r="G41" s="23"/>
      <c r="H41" s="24">
        <v>-10025998</v>
      </c>
      <c r="I41" s="23"/>
      <c r="J41" s="24">
        <v>-10592713</v>
      </c>
      <c r="K41" s="23"/>
      <c r="L41" s="24">
        <v>-10025998</v>
      </c>
    </row>
    <row r="42" spans="1:12" s="44" customFormat="1" ht="8.1" customHeight="1" x14ac:dyDescent="0.3">
      <c r="A42" s="19"/>
      <c r="B42" s="19"/>
      <c r="C42" s="48"/>
      <c r="D42" s="60"/>
      <c r="E42" s="19"/>
      <c r="F42" s="19"/>
      <c r="G42" s="19"/>
      <c r="H42" s="19"/>
      <c r="I42" s="26"/>
      <c r="J42" s="26"/>
      <c r="K42" s="26"/>
      <c r="L42" s="26"/>
    </row>
    <row r="43" spans="1:12" s="44" customFormat="1" ht="20.100000000000001" customHeight="1" x14ac:dyDescent="0.3">
      <c r="A43" s="15" t="s">
        <v>92</v>
      </c>
      <c r="B43" s="19"/>
      <c r="C43" s="48"/>
      <c r="D43" s="60"/>
      <c r="E43" s="19"/>
      <c r="F43" s="24">
        <f>SUM(F40:F41)</f>
        <v>344760625</v>
      </c>
      <c r="G43" s="23"/>
      <c r="H43" s="24">
        <f>SUM(H40:H41)</f>
        <v>361121280</v>
      </c>
      <c r="J43" s="24">
        <f>SUM(J40:J41)</f>
        <v>119395458</v>
      </c>
      <c r="L43" s="24">
        <f>SUM(L40:L41)</f>
        <v>141752850</v>
      </c>
    </row>
    <row r="44" spans="1:12" s="44" customFormat="1" ht="20.25" customHeight="1" x14ac:dyDescent="0.3">
      <c r="B44" s="19"/>
      <c r="C44" s="48"/>
      <c r="D44" s="60"/>
      <c r="E44" s="19"/>
      <c r="F44" s="19"/>
      <c r="G44" s="19"/>
      <c r="H44" s="19"/>
      <c r="I44" s="23"/>
      <c r="J44" s="23"/>
      <c r="K44" s="23"/>
      <c r="L44" s="23"/>
    </row>
    <row r="45" spans="1:12" s="44" customFormat="1" ht="20.25" customHeight="1" x14ac:dyDescent="0.3">
      <c r="B45" s="19"/>
      <c r="C45" s="48"/>
      <c r="D45" s="60"/>
      <c r="E45" s="19"/>
      <c r="F45" s="19"/>
      <c r="G45" s="19"/>
      <c r="H45" s="19"/>
      <c r="I45" s="23"/>
      <c r="J45" s="23"/>
      <c r="K45" s="23"/>
      <c r="L45" s="23"/>
    </row>
    <row r="46" spans="1:12" s="44" customFormat="1" ht="22.2" customHeight="1" x14ac:dyDescent="0.3">
      <c r="A46" s="84" t="str">
        <f>'EQ_Com 12'!A32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</row>
    <row r="47" spans="1:12" s="44" customFormat="1" ht="21.75" customHeight="1" x14ac:dyDescent="0.3">
      <c r="A47" s="15" t="str">
        <f>A1</f>
        <v>บริษัท ท่าฉาง กรีน เอ็นเนอร์ยี่ จำกัด (มหาชน)</v>
      </c>
      <c r="B47" s="15"/>
      <c r="C47" s="15"/>
      <c r="D47" s="60"/>
      <c r="E47" s="19"/>
      <c r="F47" s="19"/>
      <c r="G47" s="19"/>
      <c r="H47" s="19"/>
      <c r="I47" s="62"/>
      <c r="J47" s="62"/>
      <c r="K47" s="61"/>
      <c r="L47" s="62"/>
    </row>
    <row r="48" spans="1:12" s="44" customFormat="1" ht="21.75" customHeight="1" x14ac:dyDescent="0.3">
      <c r="A48" s="15" t="s">
        <v>53</v>
      </c>
      <c r="B48" s="15"/>
      <c r="C48" s="15"/>
      <c r="D48" s="60"/>
      <c r="E48" s="19"/>
      <c r="F48" s="19"/>
      <c r="G48" s="19"/>
      <c r="H48" s="19"/>
      <c r="I48" s="62"/>
      <c r="J48" s="62"/>
      <c r="K48" s="61"/>
      <c r="L48" s="62"/>
    </row>
    <row r="49" spans="1:12" s="44" customFormat="1" ht="21.75" customHeight="1" x14ac:dyDescent="0.3">
      <c r="A49" s="17" t="str">
        <f>A3</f>
        <v>สำหรับปีสิ้นสุดวันที่ 31 ธันวาคม พ.ศ. 2568</v>
      </c>
      <c r="B49" s="17"/>
      <c r="C49" s="17"/>
      <c r="D49" s="69"/>
      <c r="E49" s="27"/>
      <c r="F49" s="27"/>
      <c r="G49" s="27"/>
      <c r="H49" s="27"/>
      <c r="I49" s="77"/>
      <c r="J49" s="77"/>
      <c r="K49" s="76"/>
      <c r="L49" s="77"/>
    </row>
    <row r="50" spans="1:12" s="44" customFormat="1" ht="19.2" customHeight="1" x14ac:dyDescent="0.3">
      <c r="A50" s="15"/>
      <c r="B50" s="15"/>
      <c r="C50" s="15"/>
      <c r="D50" s="60"/>
      <c r="E50" s="19"/>
      <c r="F50" s="19"/>
      <c r="G50" s="19"/>
      <c r="H50" s="19"/>
      <c r="I50" s="62"/>
      <c r="J50" s="62"/>
      <c r="K50" s="61"/>
      <c r="L50" s="62"/>
    </row>
    <row r="51" spans="1:12" s="44" customFormat="1" ht="18.600000000000001" customHeight="1" x14ac:dyDescent="0.3">
      <c r="B51" s="19"/>
      <c r="C51" s="19"/>
      <c r="D51" s="40"/>
      <c r="E51" s="15"/>
      <c r="F51" s="83" t="s">
        <v>0</v>
      </c>
      <c r="G51" s="83"/>
      <c r="H51" s="83"/>
      <c r="I51" s="63"/>
      <c r="J51" s="83" t="s">
        <v>1</v>
      </c>
      <c r="K51" s="83"/>
      <c r="L51" s="83"/>
    </row>
    <row r="52" spans="1:12" s="44" customFormat="1" ht="18.600000000000001" customHeight="1" x14ac:dyDescent="0.3">
      <c r="A52" s="19"/>
      <c r="B52" s="19"/>
      <c r="C52" s="19"/>
      <c r="D52" s="46"/>
      <c r="E52" s="15"/>
      <c r="F52" s="45" t="s">
        <v>191</v>
      </c>
      <c r="G52" s="16"/>
      <c r="H52" s="45" t="s">
        <v>152</v>
      </c>
      <c r="I52" s="46"/>
      <c r="J52" s="45" t="s">
        <v>191</v>
      </c>
      <c r="K52" s="16"/>
      <c r="L52" s="45" t="s">
        <v>152</v>
      </c>
    </row>
    <row r="53" spans="1:12" s="44" customFormat="1" ht="18.600000000000001" customHeight="1" x14ac:dyDescent="0.3">
      <c r="A53" s="19"/>
      <c r="B53" s="19"/>
      <c r="C53" s="19"/>
      <c r="D53" s="57" t="s">
        <v>2</v>
      </c>
      <c r="E53" s="15"/>
      <c r="F53" s="18" t="s">
        <v>3</v>
      </c>
      <c r="G53" s="16"/>
      <c r="H53" s="18" t="s">
        <v>3</v>
      </c>
      <c r="I53" s="46"/>
      <c r="J53" s="18" t="s">
        <v>3</v>
      </c>
      <c r="K53" s="15"/>
      <c r="L53" s="18" t="s">
        <v>3</v>
      </c>
    </row>
    <row r="54" spans="1:12" s="44" customFormat="1" ht="8.1" customHeight="1" x14ac:dyDescent="0.3">
      <c r="A54" s="19"/>
      <c r="B54" s="19"/>
      <c r="C54" s="19"/>
      <c r="D54" s="46"/>
      <c r="E54" s="15"/>
      <c r="F54" s="16"/>
      <c r="G54" s="16"/>
      <c r="H54" s="16"/>
      <c r="I54" s="46"/>
      <c r="J54" s="16"/>
      <c r="K54" s="15"/>
      <c r="L54" s="16"/>
    </row>
    <row r="55" spans="1:12" s="44" customFormat="1" ht="18.600000000000001" customHeight="1" x14ac:dyDescent="0.3">
      <c r="A55" s="15" t="s">
        <v>66</v>
      </c>
      <c r="B55" s="19"/>
      <c r="C55" s="19"/>
      <c r="D55" s="60"/>
      <c r="E55" s="19"/>
      <c r="F55" s="19"/>
      <c r="G55" s="19"/>
      <c r="H55" s="19"/>
      <c r="I55" s="62"/>
      <c r="J55" s="62"/>
      <c r="K55" s="61"/>
      <c r="L55" s="62"/>
    </row>
    <row r="56" spans="1:12" s="44" customFormat="1" ht="18.600000000000001" customHeight="1" x14ac:dyDescent="0.3">
      <c r="A56" s="19" t="s">
        <v>216</v>
      </c>
      <c r="B56" s="19"/>
      <c r="C56" s="19"/>
      <c r="D56" s="60"/>
      <c r="E56" s="19"/>
      <c r="F56" s="23">
        <v>-321134741</v>
      </c>
      <c r="G56" s="23"/>
      <c r="H56" s="23">
        <v>-53573714</v>
      </c>
      <c r="I56" s="23"/>
      <c r="J56" s="23">
        <v>0</v>
      </c>
      <c r="K56" s="23"/>
      <c r="L56" s="23">
        <v>-18900000</v>
      </c>
    </row>
    <row r="57" spans="1:12" s="44" customFormat="1" ht="18.600000000000001" customHeight="1" x14ac:dyDescent="0.3">
      <c r="A57" s="48" t="s">
        <v>144</v>
      </c>
      <c r="B57" s="19"/>
      <c r="C57" s="19"/>
      <c r="D57" s="64">
        <v>33.6</v>
      </c>
      <c r="E57" s="19"/>
      <c r="F57" s="23">
        <v>0</v>
      </c>
      <c r="G57" s="23"/>
      <c r="H57" s="23">
        <v>0</v>
      </c>
      <c r="I57" s="23"/>
      <c r="J57" s="23">
        <v>0</v>
      </c>
      <c r="K57" s="23"/>
      <c r="L57" s="23">
        <v>467898290</v>
      </c>
    </row>
    <row r="58" spans="1:12" s="44" customFormat="1" ht="18.600000000000001" customHeight="1" x14ac:dyDescent="0.3">
      <c r="A58" s="48" t="s">
        <v>145</v>
      </c>
      <c r="B58" s="19"/>
      <c r="C58" s="19"/>
      <c r="D58" s="64">
        <v>33.6</v>
      </c>
      <c r="E58" s="19"/>
      <c r="F58" s="23">
        <v>0</v>
      </c>
      <c r="G58" s="23"/>
      <c r="H58" s="23">
        <v>0</v>
      </c>
      <c r="I58" s="23"/>
      <c r="J58" s="23">
        <v>0</v>
      </c>
      <c r="K58" s="23"/>
      <c r="L58" s="23">
        <v>-66456500</v>
      </c>
    </row>
    <row r="59" spans="1:12" s="44" customFormat="1" ht="18.600000000000001" customHeight="1" x14ac:dyDescent="0.3">
      <c r="A59" s="48" t="s">
        <v>189</v>
      </c>
      <c r="B59" s="19"/>
      <c r="C59" s="19"/>
      <c r="D59" s="64">
        <v>33.5</v>
      </c>
      <c r="E59" s="19"/>
      <c r="F59" s="23">
        <v>0</v>
      </c>
      <c r="G59" s="23"/>
      <c r="H59" s="23">
        <v>0</v>
      </c>
      <c r="I59" s="23"/>
      <c r="J59" s="23">
        <v>257083642</v>
      </c>
      <c r="K59" s="23"/>
      <c r="L59" s="23">
        <v>244068358</v>
      </c>
    </row>
    <row r="60" spans="1:12" s="44" customFormat="1" ht="18.600000000000001" customHeight="1" x14ac:dyDescent="0.3">
      <c r="A60" s="48" t="s">
        <v>188</v>
      </c>
      <c r="B60" s="19"/>
      <c r="C60" s="19"/>
      <c r="D60" s="64">
        <v>33.5</v>
      </c>
      <c r="E60" s="19"/>
      <c r="F60" s="23">
        <v>0</v>
      </c>
      <c r="G60" s="23"/>
      <c r="H60" s="23">
        <v>0</v>
      </c>
      <c r="I60" s="23"/>
      <c r="J60" s="23">
        <v>-18500000</v>
      </c>
      <c r="K60" s="23"/>
      <c r="L60" s="23">
        <v>-291425000</v>
      </c>
    </row>
    <row r="61" spans="1:12" s="44" customFormat="1" ht="18.600000000000001" customHeight="1" x14ac:dyDescent="0.3">
      <c r="A61" s="19" t="s">
        <v>146</v>
      </c>
      <c r="B61" s="19"/>
      <c r="C61" s="19"/>
      <c r="D61" s="60">
        <v>14</v>
      </c>
      <c r="E61" s="19"/>
      <c r="F61" s="23">
        <v>0</v>
      </c>
      <c r="G61" s="54"/>
      <c r="H61" s="23">
        <v>0</v>
      </c>
      <c r="I61" s="54"/>
      <c r="J61" s="23">
        <v>39999441</v>
      </c>
      <c r="K61" s="54"/>
      <c r="L61" s="23">
        <v>124999882</v>
      </c>
    </row>
    <row r="62" spans="1:12" s="44" customFormat="1" ht="18.600000000000001" customHeight="1" x14ac:dyDescent="0.3">
      <c r="A62" s="19" t="s">
        <v>132</v>
      </c>
      <c r="B62" s="19"/>
      <c r="C62" s="19"/>
      <c r="D62" s="60" t="s">
        <v>171</v>
      </c>
      <c r="E62" s="19"/>
      <c r="F62" s="23">
        <v>0</v>
      </c>
      <c r="G62" s="23"/>
      <c r="H62" s="23">
        <v>0</v>
      </c>
      <c r="I62" s="23"/>
      <c r="J62" s="23">
        <v>-593289884</v>
      </c>
      <c r="K62" s="23"/>
      <c r="L62" s="23">
        <v>-759369866</v>
      </c>
    </row>
    <row r="63" spans="1:12" s="44" customFormat="1" ht="18.600000000000001" customHeight="1" x14ac:dyDescent="0.3">
      <c r="A63" s="19" t="s">
        <v>77</v>
      </c>
      <c r="B63" s="19"/>
      <c r="C63" s="19"/>
      <c r="D63" s="60"/>
      <c r="E63" s="19"/>
      <c r="F63" s="23">
        <v>3836641</v>
      </c>
      <c r="G63" s="23"/>
      <c r="H63" s="23">
        <v>5803836</v>
      </c>
      <c r="I63" s="23"/>
      <c r="J63" s="23">
        <v>2623213</v>
      </c>
      <c r="K63" s="23"/>
      <c r="L63" s="23">
        <v>14181662</v>
      </c>
    </row>
    <row r="64" spans="1:12" s="44" customFormat="1" ht="18.600000000000001" customHeight="1" x14ac:dyDescent="0.3">
      <c r="A64" s="19" t="s">
        <v>181</v>
      </c>
      <c r="B64" s="19"/>
      <c r="C64" s="19"/>
      <c r="D64" s="60"/>
      <c r="E64" s="19"/>
      <c r="F64" s="23"/>
      <c r="G64" s="23"/>
      <c r="H64" s="23"/>
      <c r="I64" s="23"/>
      <c r="J64" s="23"/>
      <c r="K64" s="23"/>
      <c r="L64" s="23"/>
    </row>
    <row r="65" spans="1:12" s="44" customFormat="1" ht="18.600000000000001" customHeight="1" x14ac:dyDescent="0.3">
      <c r="B65" s="19" t="s">
        <v>180</v>
      </c>
      <c r="C65" s="19"/>
      <c r="D65" s="60"/>
      <c r="E65" s="19"/>
      <c r="F65" s="23">
        <v>-159474553</v>
      </c>
      <c r="G65" s="23"/>
      <c r="H65" s="23">
        <v>-114456727</v>
      </c>
      <c r="I65" s="23"/>
      <c r="J65" s="23">
        <v>-19574707</v>
      </c>
      <c r="K65" s="23"/>
      <c r="L65" s="23">
        <v>-26301397</v>
      </c>
    </row>
    <row r="66" spans="1:12" s="44" customFormat="1" ht="18.600000000000001" customHeight="1" x14ac:dyDescent="0.3">
      <c r="A66" s="44" t="s">
        <v>221</v>
      </c>
      <c r="B66" s="19"/>
      <c r="C66" s="19"/>
      <c r="D66" s="60"/>
      <c r="E66" s="19"/>
      <c r="F66" s="23">
        <v>-2535997</v>
      </c>
      <c r="G66" s="23"/>
      <c r="H66" s="23">
        <v>0</v>
      </c>
      <c r="I66" s="23"/>
      <c r="J66" s="23">
        <v>0</v>
      </c>
      <c r="K66" s="23"/>
      <c r="L66" s="23">
        <v>0</v>
      </c>
    </row>
    <row r="67" spans="1:12" s="44" customFormat="1" ht="18.600000000000001" customHeight="1" x14ac:dyDescent="0.3">
      <c r="A67" s="19" t="s">
        <v>170</v>
      </c>
      <c r="B67" s="19"/>
      <c r="C67" s="19"/>
      <c r="D67" s="60"/>
      <c r="E67" s="19"/>
      <c r="F67" s="23">
        <v>1406856</v>
      </c>
      <c r="G67" s="23"/>
      <c r="H67" s="23">
        <v>1472540</v>
      </c>
      <c r="I67" s="23"/>
      <c r="J67" s="23">
        <v>932156</v>
      </c>
      <c r="K67" s="23"/>
      <c r="L67" s="23">
        <v>558165</v>
      </c>
    </row>
    <row r="68" spans="1:12" s="44" customFormat="1" ht="18.600000000000001" customHeight="1" x14ac:dyDescent="0.3">
      <c r="A68" s="19" t="s">
        <v>207</v>
      </c>
      <c r="B68" s="19"/>
      <c r="C68" s="19"/>
      <c r="D68" s="60"/>
      <c r="E68" s="19"/>
      <c r="F68" s="23">
        <v>-1265000</v>
      </c>
      <c r="G68" s="23"/>
      <c r="H68" s="23" t="s">
        <v>204</v>
      </c>
      <c r="I68" s="23"/>
      <c r="J68" s="23">
        <v>-450000</v>
      </c>
      <c r="K68" s="23"/>
      <c r="L68" s="23" t="s">
        <v>204</v>
      </c>
    </row>
    <row r="69" spans="1:12" s="44" customFormat="1" ht="18.600000000000001" customHeight="1" x14ac:dyDescent="0.3">
      <c r="A69" s="19" t="s">
        <v>78</v>
      </c>
      <c r="B69" s="19"/>
      <c r="C69" s="19"/>
      <c r="D69" s="60"/>
      <c r="E69" s="19"/>
      <c r="F69" s="23">
        <v>-216105</v>
      </c>
      <c r="G69" s="23"/>
      <c r="H69" s="23">
        <v>-160442</v>
      </c>
      <c r="I69" s="23"/>
      <c r="J69" s="23">
        <v>-210505</v>
      </c>
      <c r="K69" s="23"/>
      <c r="L69" s="23">
        <v>-115217</v>
      </c>
    </row>
    <row r="70" spans="1:12" s="44" customFormat="1" ht="18.600000000000001" customHeight="1" x14ac:dyDescent="0.3">
      <c r="A70" s="19" t="s">
        <v>218</v>
      </c>
      <c r="B70" s="19"/>
      <c r="C70" s="19"/>
      <c r="D70" s="60"/>
      <c r="E70" s="19"/>
      <c r="F70" s="23">
        <v>-727186</v>
      </c>
      <c r="G70" s="23"/>
      <c r="H70" s="23">
        <v>0</v>
      </c>
      <c r="I70" s="23"/>
      <c r="J70" s="23">
        <v>-727186</v>
      </c>
      <c r="K70" s="23"/>
      <c r="L70" s="23">
        <v>0</v>
      </c>
    </row>
    <row r="71" spans="1:12" s="44" customFormat="1" ht="18.600000000000001" customHeight="1" x14ac:dyDescent="0.3">
      <c r="A71" s="19" t="s">
        <v>118</v>
      </c>
      <c r="B71" s="19"/>
      <c r="C71" s="19"/>
      <c r="D71" s="60"/>
      <c r="E71" s="19"/>
      <c r="F71" s="24">
        <v>-94187228</v>
      </c>
      <c r="G71" s="23"/>
      <c r="H71" s="24">
        <v>-27866133</v>
      </c>
      <c r="I71" s="23"/>
      <c r="J71" s="24">
        <v>0</v>
      </c>
      <c r="K71" s="23"/>
      <c r="L71" s="24">
        <v>0</v>
      </c>
    </row>
    <row r="72" spans="1:12" s="44" customFormat="1" ht="8.1" customHeight="1" x14ac:dyDescent="0.3">
      <c r="A72" s="19"/>
      <c r="B72" s="19"/>
      <c r="C72" s="19"/>
      <c r="D72" s="60"/>
      <c r="E72" s="19"/>
      <c r="F72" s="47"/>
      <c r="G72" s="47"/>
      <c r="H72" s="47"/>
      <c r="I72" s="47"/>
      <c r="J72" s="47"/>
      <c r="K72" s="23"/>
      <c r="L72" s="47"/>
    </row>
    <row r="73" spans="1:12" s="44" customFormat="1" ht="18.600000000000001" customHeight="1" x14ac:dyDescent="0.3">
      <c r="A73" s="15" t="s">
        <v>126</v>
      </c>
      <c r="B73" s="19"/>
      <c r="C73" s="19"/>
      <c r="D73" s="60"/>
      <c r="E73" s="19"/>
      <c r="F73" s="24">
        <f>SUM(F56:F71)</f>
        <v>-574297313</v>
      </c>
      <c r="G73" s="23"/>
      <c r="H73" s="24">
        <f>SUM(H56:H71)</f>
        <v>-188780640</v>
      </c>
      <c r="I73" s="23"/>
      <c r="J73" s="24">
        <f>SUM(J56:J71)</f>
        <v>-332113830</v>
      </c>
      <c r="K73" s="23"/>
      <c r="L73" s="24">
        <f>SUM(L56:L71)</f>
        <v>-310861623</v>
      </c>
    </row>
    <row r="74" spans="1:12" s="44" customFormat="1" ht="19.350000000000001" customHeight="1" x14ac:dyDescent="0.3">
      <c r="A74" s="19"/>
      <c r="B74" s="19"/>
      <c r="C74" s="19"/>
      <c r="D74" s="60"/>
      <c r="E74" s="19"/>
      <c r="F74" s="47"/>
      <c r="G74" s="47"/>
      <c r="H74" s="47"/>
      <c r="I74" s="47"/>
      <c r="J74" s="47"/>
      <c r="K74" s="23"/>
      <c r="L74" s="47"/>
    </row>
    <row r="75" spans="1:12" s="44" customFormat="1" ht="18.600000000000001" customHeight="1" x14ac:dyDescent="0.3">
      <c r="A75" s="15" t="s">
        <v>67</v>
      </c>
      <c r="B75" s="19"/>
      <c r="C75" s="19"/>
      <c r="D75" s="60"/>
      <c r="E75" s="19"/>
      <c r="K75" s="78"/>
    </row>
    <row r="76" spans="1:12" s="44" customFormat="1" ht="18.600000000000001" customHeight="1" x14ac:dyDescent="0.3">
      <c r="A76" s="19" t="s">
        <v>88</v>
      </c>
      <c r="B76" s="19"/>
      <c r="C76" s="19"/>
      <c r="D76" s="60"/>
      <c r="E76" s="19"/>
      <c r="F76" s="54">
        <v>-25413950</v>
      </c>
      <c r="G76" s="54"/>
      <c r="H76" s="54">
        <v>-39284439</v>
      </c>
      <c r="I76" s="54"/>
      <c r="J76" s="54">
        <v>-10128056</v>
      </c>
      <c r="K76" s="54"/>
      <c r="L76" s="54">
        <v>-14626000</v>
      </c>
    </row>
    <row r="77" spans="1:12" s="44" customFormat="1" ht="18.600000000000001" customHeight="1" x14ac:dyDescent="0.3">
      <c r="A77" s="19" t="s">
        <v>119</v>
      </c>
      <c r="B77" s="19"/>
      <c r="C77" s="19"/>
      <c r="D77" s="60">
        <v>22</v>
      </c>
      <c r="E77" s="19"/>
      <c r="F77" s="54">
        <v>-223799000</v>
      </c>
      <c r="G77" s="54"/>
      <c r="H77" s="54">
        <v>-223800000</v>
      </c>
      <c r="I77" s="54"/>
      <c r="J77" s="54">
        <v>-75000000</v>
      </c>
      <c r="K77" s="54"/>
      <c r="L77" s="54">
        <v>-75000000</v>
      </c>
    </row>
    <row r="78" spans="1:12" s="44" customFormat="1" ht="18.600000000000001" customHeight="1" x14ac:dyDescent="0.3">
      <c r="A78" s="19" t="s">
        <v>201</v>
      </c>
      <c r="B78" s="19"/>
      <c r="C78" s="19"/>
      <c r="D78" s="60">
        <v>18</v>
      </c>
      <c r="E78" s="19"/>
      <c r="F78" s="54">
        <v>50000000</v>
      </c>
      <c r="G78" s="54"/>
      <c r="H78" s="54">
        <v>0</v>
      </c>
      <c r="I78" s="54"/>
      <c r="J78" s="54">
        <v>30000000</v>
      </c>
      <c r="K78" s="54"/>
      <c r="L78" s="54">
        <v>0</v>
      </c>
    </row>
    <row r="79" spans="1:12" s="44" customFormat="1" ht="18.600000000000001" customHeight="1" x14ac:dyDescent="0.3">
      <c r="A79" s="19" t="s">
        <v>120</v>
      </c>
      <c r="B79" s="19"/>
      <c r="C79" s="19"/>
      <c r="D79" s="60"/>
      <c r="E79" s="19"/>
      <c r="F79" s="54">
        <v>-6220153</v>
      </c>
      <c r="G79" s="54"/>
      <c r="H79" s="54">
        <v>-4236200</v>
      </c>
      <c r="I79" s="54"/>
      <c r="J79" s="54">
        <v>-4637282</v>
      </c>
      <c r="K79" s="54"/>
      <c r="L79" s="54">
        <v>-2964383</v>
      </c>
    </row>
    <row r="80" spans="1:12" s="44" customFormat="1" ht="18.600000000000001" customHeight="1" x14ac:dyDescent="0.3">
      <c r="A80" s="19" t="s">
        <v>121</v>
      </c>
      <c r="B80" s="19"/>
      <c r="C80" s="19"/>
      <c r="D80" s="60">
        <v>31</v>
      </c>
      <c r="E80" s="19"/>
      <c r="F80" s="54">
        <v>-7983622</v>
      </c>
      <c r="G80" s="54"/>
      <c r="H80" s="54">
        <v>-5719611</v>
      </c>
      <c r="I80" s="54"/>
      <c r="J80" s="54">
        <v>-7983063</v>
      </c>
      <c r="K80" s="54"/>
      <c r="L80" s="54">
        <v>-5719493</v>
      </c>
    </row>
    <row r="81" spans="1:12" s="44" customFormat="1" ht="18.600000000000001" customHeight="1" x14ac:dyDescent="0.3">
      <c r="A81" s="19" t="s">
        <v>202</v>
      </c>
      <c r="B81" s="19"/>
      <c r="C81" s="19"/>
      <c r="D81" s="60">
        <v>23</v>
      </c>
      <c r="E81" s="19"/>
      <c r="F81" s="54">
        <v>310691156</v>
      </c>
      <c r="G81" s="54"/>
      <c r="H81" s="54">
        <v>0</v>
      </c>
      <c r="I81" s="54"/>
      <c r="J81" s="54">
        <v>310691156</v>
      </c>
      <c r="K81" s="54"/>
      <c r="L81" s="54">
        <v>0</v>
      </c>
    </row>
    <row r="82" spans="1:12" s="44" customFormat="1" ht="18.600000000000001" customHeight="1" x14ac:dyDescent="0.3">
      <c r="A82" s="19" t="s">
        <v>147</v>
      </c>
      <c r="B82" s="19"/>
      <c r="C82" s="19"/>
      <c r="D82" s="60"/>
      <c r="E82" s="19"/>
      <c r="F82" s="54"/>
      <c r="G82" s="54"/>
      <c r="H82" s="54"/>
      <c r="I82" s="54"/>
      <c r="J82" s="54"/>
      <c r="K82" s="54"/>
      <c r="L82" s="54"/>
    </row>
    <row r="83" spans="1:12" s="44" customFormat="1" ht="18.600000000000001" customHeight="1" x14ac:dyDescent="0.3">
      <c r="A83" s="19"/>
      <c r="B83" s="19" t="s">
        <v>148</v>
      </c>
      <c r="C83" s="19"/>
      <c r="D83" s="60"/>
      <c r="E83" s="19"/>
      <c r="F83" s="24">
        <v>4116</v>
      </c>
      <c r="G83" s="23"/>
      <c r="H83" s="24">
        <v>6134</v>
      </c>
      <c r="I83" s="23"/>
      <c r="J83" s="24" t="s">
        <v>204</v>
      </c>
      <c r="K83" s="23"/>
      <c r="L83" s="24">
        <v>0</v>
      </c>
    </row>
    <row r="84" spans="1:12" s="44" customFormat="1" ht="8.1" customHeight="1" x14ac:dyDescent="0.3">
      <c r="A84" s="19"/>
      <c r="B84" s="19"/>
      <c r="C84" s="19"/>
      <c r="D84" s="60"/>
      <c r="E84" s="19"/>
      <c r="F84" s="54"/>
      <c r="G84" s="54"/>
      <c r="H84" s="54"/>
      <c r="I84" s="54"/>
      <c r="J84" s="54"/>
      <c r="K84" s="54"/>
      <c r="L84" s="54"/>
    </row>
    <row r="85" spans="1:12" s="44" customFormat="1" ht="18.600000000000001" customHeight="1" x14ac:dyDescent="0.3">
      <c r="A85" s="15" t="s">
        <v>208</v>
      </c>
      <c r="B85" s="19"/>
      <c r="C85" s="19"/>
      <c r="D85" s="60"/>
      <c r="E85" s="19"/>
      <c r="F85" s="72">
        <f>SUM(F76:F83)</f>
        <v>97278547</v>
      </c>
      <c r="G85" s="54"/>
      <c r="H85" s="72">
        <f>SUM(H76:H83)</f>
        <v>-273034116</v>
      </c>
      <c r="I85" s="54"/>
      <c r="J85" s="72">
        <f>SUM(J76:J83)</f>
        <v>242942755</v>
      </c>
      <c r="K85" s="54"/>
      <c r="L85" s="72">
        <f>SUM(L76:L83)</f>
        <v>-98309876</v>
      </c>
    </row>
    <row r="86" spans="1:12" s="44" customFormat="1" ht="19.350000000000001" customHeight="1" x14ac:dyDescent="0.3">
      <c r="A86" s="19"/>
      <c r="B86" s="19"/>
      <c r="C86" s="19"/>
      <c r="D86" s="60"/>
      <c r="E86" s="19"/>
      <c r="F86" s="47"/>
      <c r="G86" s="47"/>
      <c r="H86" s="47"/>
      <c r="I86" s="47"/>
      <c r="J86" s="47"/>
      <c r="K86" s="23"/>
      <c r="L86" s="47"/>
    </row>
    <row r="87" spans="1:12" s="44" customFormat="1" ht="18.600000000000001" customHeight="1" x14ac:dyDescent="0.3">
      <c r="A87" s="15" t="s">
        <v>209</v>
      </c>
      <c r="B87" s="19"/>
      <c r="C87" s="19"/>
      <c r="D87" s="60"/>
      <c r="E87" s="19"/>
      <c r="F87" s="54">
        <f>SUM(F85,F73,F43)</f>
        <v>-132258141</v>
      </c>
      <c r="G87" s="54"/>
      <c r="H87" s="54">
        <f>SUM(H85,H73,H43)</f>
        <v>-100693476</v>
      </c>
      <c r="I87" s="54"/>
      <c r="J87" s="54">
        <f>SUM(J85,J73,J43)</f>
        <v>30224383</v>
      </c>
      <c r="K87" s="54"/>
      <c r="L87" s="54">
        <f>SUM(L85,L73,L43)</f>
        <v>-267418649</v>
      </c>
    </row>
    <row r="88" spans="1:12" s="44" customFormat="1" ht="18.600000000000001" customHeight="1" x14ac:dyDescent="0.3">
      <c r="A88" s="19" t="s">
        <v>162</v>
      </c>
      <c r="B88" s="19"/>
      <c r="C88" s="19"/>
      <c r="D88" s="60"/>
      <c r="E88" s="19"/>
      <c r="F88" s="72">
        <v>375918148</v>
      </c>
      <c r="G88" s="54"/>
      <c r="H88" s="72">
        <v>476611624</v>
      </c>
      <c r="I88" s="54"/>
      <c r="J88" s="72">
        <v>60096654</v>
      </c>
      <c r="K88" s="54"/>
      <c r="L88" s="72">
        <v>327515303</v>
      </c>
    </row>
    <row r="89" spans="1:12" s="44" customFormat="1" ht="8.1" customHeight="1" x14ac:dyDescent="0.3">
      <c r="A89" s="19"/>
      <c r="B89" s="19"/>
      <c r="C89" s="19"/>
      <c r="D89" s="60"/>
      <c r="E89" s="19"/>
      <c r="F89" s="47"/>
      <c r="G89" s="54"/>
      <c r="H89" s="47"/>
      <c r="I89" s="54"/>
      <c r="J89" s="23"/>
      <c r="K89" s="54"/>
      <c r="L89" s="23"/>
    </row>
    <row r="90" spans="1:12" s="44" customFormat="1" ht="18.600000000000001" customHeight="1" thickBot="1" x14ac:dyDescent="0.35">
      <c r="A90" s="15" t="s">
        <v>163</v>
      </c>
      <c r="B90" s="19"/>
      <c r="C90" s="19"/>
      <c r="D90" s="60">
        <v>9</v>
      </c>
      <c r="E90" s="19"/>
      <c r="F90" s="25">
        <f>SUM(F87:F88)</f>
        <v>243660007</v>
      </c>
      <c r="G90" s="23"/>
      <c r="H90" s="25">
        <f>SUM(H87:H88)</f>
        <v>375918148</v>
      </c>
      <c r="I90" s="23"/>
      <c r="J90" s="25">
        <f>SUM(J87:J88)</f>
        <v>90321037</v>
      </c>
      <c r="K90" s="23"/>
      <c r="L90" s="25">
        <f>SUM(L87:L88)</f>
        <v>60096654</v>
      </c>
    </row>
    <row r="91" spans="1:12" s="44" customFormat="1" ht="19.2" thickTop="1" x14ac:dyDescent="0.3">
      <c r="A91" s="48"/>
      <c r="B91" s="19"/>
      <c r="C91" s="19"/>
      <c r="D91" s="60"/>
      <c r="E91" s="19"/>
      <c r="F91" s="23"/>
      <c r="G91" s="23"/>
      <c r="H91" s="23"/>
      <c r="I91" s="23"/>
      <c r="J91" s="23"/>
      <c r="K91" s="23"/>
      <c r="L91" s="23"/>
    </row>
    <row r="92" spans="1:12" s="44" customFormat="1" ht="18.75" customHeight="1" x14ac:dyDescent="0.3">
      <c r="A92" s="48"/>
      <c r="B92" s="19"/>
      <c r="C92" s="19"/>
      <c r="D92" s="60"/>
      <c r="E92" s="19"/>
      <c r="F92" s="23"/>
      <c r="G92" s="23"/>
      <c r="H92" s="23"/>
      <c r="I92" s="23"/>
      <c r="J92" s="23"/>
      <c r="K92" s="23"/>
      <c r="L92" s="23"/>
    </row>
    <row r="93" spans="1:12" s="44" customFormat="1" ht="18.75" customHeight="1" x14ac:dyDescent="0.3">
      <c r="A93" s="48"/>
      <c r="B93" s="19"/>
      <c r="C93" s="19"/>
      <c r="D93" s="60"/>
      <c r="E93" s="19"/>
      <c r="F93" s="23"/>
      <c r="G93" s="23"/>
      <c r="H93" s="23"/>
      <c r="I93" s="23"/>
      <c r="J93" s="23"/>
      <c r="K93" s="23"/>
      <c r="L93" s="23"/>
    </row>
    <row r="94" spans="1:12" s="44" customFormat="1" ht="15.75" customHeight="1" x14ac:dyDescent="0.3">
      <c r="A94" s="48"/>
      <c r="B94" s="19"/>
      <c r="C94" s="19"/>
      <c r="D94" s="60"/>
      <c r="E94" s="19"/>
      <c r="F94" s="23"/>
      <c r="G94" s="23"/>
      <c r="H94" s="23"/>
      <c r="I94" s="23"/>
      <c r="J94" s="23"/>
      <c r="K94" s="23"/>
      <c r="L94" s="23"/>
    </row>
    <row r="95" spans="1:12" s="44" customFormat="1" ht="22.2" customHeight="1" x14ac:dyDescent="0.3">
      <c r="A95" s="84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</row>
    <row r="96" spans="1:12" s="44" customFormat="1" ht="21.75" customHeight="1" x14ac:dyDescent="0.3">
      <c r="A96" s="15" t="str">
        <f>A47</f>
        <v>บริษัท ท่าฉาง กรีน เอ็นเนอร์ยี่ จำกัด (มหาชน)</v>
      </c>
      <c r="B96" s="19"/>
      <c r="C96" s="19"/>
      <c r="D96" s="60"/>
      <c r="E96" s="19"/>
      <c r="F96" s="19"/>
      <c r="G96" s="19"/>
      <c r="H96" s="19"/>
      <c r="I96" s="26"/>
      <c r="J96" s="26"/>
      <c r="K96" s="26"/>
      <c r="L96" s="26"/>
    </row>
    <row r="97" spans="1:12" s="44" customFormat="1" ht="21.75" customHeight="1" x14ac:dyDescent="0.3">
      <c r="A97" s="15" t="s">
        <v>53</v>
      </c>
      <c r="B97" s="19"/>
      <c r="C97" s="19"/>
      <c r="D97" s="60"/>
      <c r="E97" s="19"/>
      <c r="F97" s="19"/>
      <c r="G97" s="19"/>
      <c r="H97" s="19"/>
      <c r="I97" s="26"/>
      <c r="J97" s="26"/>
      <c r="K97" s="26"/>
      <c r="L97" s="26"/>
    </row>
    <row r="98" spans="1:12" s="44" customFormat="1" ht="21.75" customHeight="1" x14ac:dyDescent="0.3">
      <c r="A98" s="17" t="str">
        <f>A3</f>
        <v>สำหรับปีสิ้นสุดวันที่ 31 ธันวาคม พ.ศ. 2568</v>
      </c>
      <c r="B98" s="27"/>
      <c r="C98" s="27"/>
      <c r="D98" s="69"/>
      <c r="E98" s="27"/>
      <c r="F98" s="27"/>
      <c r="G98" s="27"/>
      <c r="H98" s="27"/>
      <c r="I98" s="70"/>
      <c r="J98" s="70"/>
      <c r="K98" s="70"/>
      <c r="L98" s="70"/>
    </row>
    <row r="99" spans="1:12" s="44" customFormat="1" ht="21.75" customHeight="1" x14ac:dyDescent="0.3">
      <c r="A99" s="15"/>
      <c r="B99" s="19"/>
      <c r="C99" s="19"/>
      <c r="D99" s="60"/>
      <c r="E99" s="19"/>
      <c r="F99" s="19"/>
      <c r="G99" s="19"/>
      <c r="H99" s="19"/>
      <c r="I99" s="26"/>
      <c r="J99" s="26"/>
      <c r="K99" s="26"/>
      <c r="L99" s="26"/>
    </row>
    <row r="100" spans="1:12" s="44" customFormat="1" ht="21.75" customHeight="1" x14ac:dyDescent="0.3">
      <c r="A100" s="15"/>
      <c r="B100" s="19"/>
      <c r="C100" s="19"/>
      <c r="D100" s="60"/>
      <c r="E100" s="19"/>
      <c r="F100" s="83" t="s">
        <v>0</v>
      </c>
      <c r="G100" s="83"/>
      <c r="H100" s="83"/>
      <c r="I100" s="63"/>
      <c r="J100" s="83" t="s">
        <v>1</v>
      </c>
      <c r="K100" s="83"/>
      <c r="L100" s="83"/>
    </row>
    <row r="101" spans="1:12" s="44" customFormat="1" ht="21.75" customHeight="1" x14ac:dyDescent="0.3">
      <c r="A101" s="15"/>
      <c r="B101" s="19"/>
      <c r="C101" s="19"/>
      <c r="D101" s="60"/>
      <c r="E101" s="19"/>
      <c r="F101" s="45" t="s">
        <v>191</v>
      </c>
      <c r="G101" s="16"/>
      <c r="H101" s="45" t="s">
        <v>152</v>
      </c>
      <c r="I101" s="46"/>
      <c r="J101" s="45" t="s">
        <v>191</v>
      </c>
      <c r="K101" s="16"/>
      <c r="L101" s="45" t="s">
        <v>152</v>
      </c>
    </row>
    <row r="102" spans="1:12" s="44" customFormat="1" ht="21.75" customHeight="1" x14ac:dyDescent="0.3">
      <c r="A102" s="15"/>
      <c r="B102" s="19"/>
      <c r="C102" s="19"/>
      <c r="D102" s="57" t="s">
        <v>2</v>
      </c>
      <c r="E102" s="19"/>
      <c r="F102" s="18" t="s">
        <v>3</v>
      </c>
      <c r="G102" s="16"/>
      <c r="H102" s="18" t="s">
        <v>3</v>
      </c>
      <c r="I102" s="46"/>
      <c r="J102" s="18" t="s">
        <v>3</v>
      </c>
      <c r="K102" s="15"/>
      <c r="L102" s="18" t="s">
        <v>3</v>
      </c>
    </row>
    <row r="103" spans="1:12" s="44" customFormat="1" ht="8.1" customHeight="1" x14ac:dyDescent="0.3">
      <c r="A103" s="15"/>
      <c r="B103" s="19"/>
      <c r="C103" s="19"/>
      <c r="D103" s="60"/>
      <c r="E103" s="19"/>
      <c r="F103" s="16"/>
      <c r="G103" s="16"/>
      <c r="H103" s="16"/>
      <c r="I103" s="46"/>
      <c r="J103" s="16"/>
      <c r="K103" s="15"/>
      <c r="L103" s="16"/>
    </row>
    <row r="104" spans="1:12" s="44" customFormat="1" ht="18.600000000000001" customHeight="1" x14ac:dyDescent="0.3">
      <c r="A104" s="15" t="s">
        <v>197</v>
      </c>
      <c r="B104" s="19"/>
      <c r="C104" s="19"/>
      <c r="D104" s="60"/>
      <c r="E104" s="19"/>
      <c r="F104" s="23"/>
      <c r="G104" s="23"/>
      <c r="H104" s="23"/>
      <c r="I104" s="23"/>
      <c r="J104" s="23"/>
      <c r="K104" s="23"/>
      <c r="L104" s="23"/>
    </row>
    <row r="105" spans="1:12" s="44" customFormat="1" ht="18.600000000000001" customHeight="1" x14ac:dyDescent="0.3">
      <c r="A105" s="15"/>
      <c r="B105" s="15" t="s">
        <v>198</v>
      </c>
      <c r="C105" s="19"/>
      <c r="D105" s="60"/>
      <c r="E105" s="19"/>
      <c r="F105" s="23"/>
      <c r="G105" s="23"/>
      <c r="H105" s="23"/>
      <c r="I105" s="23"/>
      <c r="J105" s="23"/>
      <c r="K105" s="23"/>
      <c r="L105" s="23"/>
    </row>
    <row r="106" spans="1:12" s="44" customFormat="1" ht="18.600000000000001" customHeight="1" x14ac:dyDescent="0.3">
      <c r="B106" s="48" t="s">
        <v>106</v>
      </c>
      <c r="C106" s="19"/>
      <c r="D106" s="60"/>
      <c r="E106" s="19"/>
      <c r="F106" s="1">
        <v>112644</v>
      </c>
      <c r="G106" s="23"/>
      <c r="H106" s="1">
        <v>107000</v>
      </c>
      <c r="I106" s="23"/>
      <c r="J106" s="1">
        <v>35644</v>
      </c>
      <c r="K106" s="23"/>
      <c r="L106" s="1">
        <v>35000</v>
      </c>
    </row>
    <row r="107" spans="1:12" s="44" customFormat="1" ht="18.600000000000001" customHeight="1" x14ac:dyDescent="0.3">
      <c r="B107" s="48" t="s">
        <v>107</v>
      </c>
      <c r="C107" s="19"/>
      <c r="D107" s="60"/>
      <c r="E107" s="19"/>
      <c r="F107" s="24">
        <v>243547363</v>
      </c>
      <c r="G107" s="23"/>
      <c r="H107" s="24">
        <v>375811148</v>
      </c>
      <c r="I107" s="23"/>
      <c r="J107" s="24">
        <v>90285393</v>
      </c>
      <c r="K107" s="23"/>
      <c r="L107" s="24">
        <v>60061654</v>
      </c>
    </row>
    <row r="108" spans="1:12" s="44" customFormat="1" ht="8.1" customHeight="1" x14ac:dyDescent="0.3">
      <c r="A108" s="19"/>
      <c r="B108" s="19"/>
      <c r="C108" s="19"/>
      <c r="D108" s="60"/>
      <c r="E108" s="19"/>
      <c r="F108" s="23"/>
      <c r="G108" s="23"/>
      <c r="H108" s="23"/>
      <c r="I108" s="23"/>
      <c r="J108" s="23"/>
      <c r="K108" s="23"/>
      <c r="L108" s="23"/>
    </row>
    <row r="109" spans="1:12" s="44" customFormat="1" ht="18.600000000000001" customHeight="1" thickBot="1" x14ac:dyDescent="0.35">
      <c r="A109" s="48"/>
      <c r="B109" s="19"/>
      <c r="C109" s="19"/>
      <c r="D109" s="60"/>
      <c r="E109" s="19"/>
      <c r="F109" s="25">
        <f>SUM(F106:F107)</f>
        <v>243660007</v>
      </c>
      <c r="G109" s="23"/>
      <c r="H109" s="25">
        <f>SUM(H106:H107)</f>
        <v>375918148</v>
      </c>
      <c r="I109" s="23"/>
      <c r="J109" s="25">
        <f>SUM(J106:J107)</f>
        <v>90321037</v>
      </c>
      <c r="K109" s="23"/>
      <c r="L109" s="25">
        <f>SUM(L106:L107)</f>
        <v>60096654</v>
      </c>
    </row>
    <row r="110" spans="1:12" s="44" customFormat="1" ht="21.75" customHeight="1" thickTop="1" x14ac:dyDescent="0.3"/>
    <row r="111" spans="1:12" s="44" customFormat="1" ht="21.75" customHeight="1" x14ac:dyDescent="0.3">
      <c r="A111" s="15" t="s">
        <v>164</v>
      </c>
      <c r="B111" s="19"/>
      <c r="C111" s="19"/>
      <c r="D111" s="60"/>
      <c r="E111" s="19"/>
      <c r="F111" s="50"/>
      <c r="G111" s="50"/>
      <c r="H111" s="50"/>
      <c r="I111" s="50"/>
      <c r="J111" s="50"/>
      <c r="K111" s="79"/>
      <c r="L111" s="50"/>
    </row>
    <row r="112" spans="1:12" s="44" customFormat="1" ht="21.75" customHeight="1" x14ac:dyDescent="0.3">
      <c r="A112" s="48" t="s">
        <v>217</v>
      </c>
      <c r="B112" s="19"/>
      <c r="C112" s="19"/>
      <c r="D112" s="60">
        <v>20</v>
      </c>
      <c r="E112" s="19"/>
      <c r="F112" s="54">
        <v>305520000</v>
      </c>
      <c r="G112" s="54"/>
      <c r="H112" s="54">
        <v>0</v>
      </c>
      <c r="I112" s="54"/>
      <c r="J112" s="54">
        <v>0</v>
      </c>
      <c r="K112" s="54"/>
      <c r="L112" s="54">
        <v>0</v>
      </c>
    </row>
    <row r="113" spans="1:12" s="44" customFormat="1" ht="21.75" customHeight="1" x14ac:dyDescent="0.3">
      <c r="A113" s="48" t="s">
        <v>185</v>
      </c>
      <c r="B113" s="19"/>
      <c r="C113" s="19"/>
      <c r="D113" s="60"/>
      <c r="E113" s="19"/>
      <c r="F113" s="50"/>
      <c r="G113" s="50"/>
      <c r="H113" s="50"/>
      <c r="I113" s="50"/>
      <c r="J113" s="50"/>
      <c r="K113" s="79"/>
      <c r="L113" s="50"/>
    </row>
    <row r="114" spans="1:12" s="44" customFormat="1" ht="21.75" customHeight="1" x14ac:dyDescent="0.3">
      <c r="B114" s="48" t="s">
        <v>184</v>
      </c>
      <c r="C114" s="19"/>
      <c r="D114" s="60"/>
      <c r="E114" s="19"/>
      <c r="F114" s="23">
        <v>55719194</v>
      </c>
      <c r="G114" s="23"/>
      <c r="H114" s="23">
        <v>3042200</v>
      </c>
      <c r="I114" s="23"/>
      <c r="J114" s="23">
        <v>4634888</v>
      </c>
      <c r="K114" s="23"/>
      <c r="L114" s="23">
        <v>2240059</v>
      </c>
    </row>
    <row r="115" spans="1:12" s="44" customFormat="1" ht="21.75" customHeight="1" x14ac:dyDescent="0.3">
      <c r="A115" s="48" t="s">
        <v>210</v>
      </c>
      <c r="B115" s="19"/>
      <c r="C115" s="19"/>
      <c r="D115" s="60">
        <v>15</v>
      </c>
      <c r="E115" s="19"/>
      <c r="F115" s="23">
        <v>5980612</v>
      </c>
      <c r="G115" s="23"/>
      <c r="H115" s="23">
        <v>2912394</v>
      </c>
      <c r="I115" s="23"/>
      <c r="J115" s="23">
        <v>3230695</v>
      </c>
      <c r="K115" s="23"/>
      <c r="L115" s="23">
        <v>188799</v>
      </c>
    </row>
    <row r="116" spans="1:12" s="44" customFormat="1" ht="21.75" customHeight="1" x14ac:dyDescent="0.3">
      <c r="A116" s="48" t="s">
        <v>138</v>
      </c>
      <c r="B116" s="19"/>
      <c r="C116" s="19"/>
      <c r="D116" s="60">
        <v>16</v>
      </c>
      <c r="E116" s="19"/>
      <c r="F116" s="23">
        <v>0</v>
      </c>
      <c r="G116" s="23"/>
      <c r="H116" s="23">
        <v>18155298</v>
      </c>
      <c r="I116" s="23"/>
      <c r="J116" s="23">
        <v>0</v>
      </c>
      <c r="K116" s="23"/>
      <c r="L116" s="23">
        <v>18155298</v>
      </c>
    </row>
    <row r="117" spans="1:12" s="44" customFormat="1" ht="21.75" customHeight="1" x14ac:dyDescent="0.3">
      <c r="A117" s="48" t="s">
        <v>219</v>
      </c>
      <c r="B117" s="19"/>
      <c r="C117" s="19"/>
      <c r="D117" s="60">
        <v>16</v>
      </c>
      <c r="E117" s="19"/>
      <c r="F117" s="54">
        <v>0</v>
      </c>
      <c r="G117" s="54"/>
      <c r="H117" s="54">
        <v>2443017</v>
      </c>
      <c r="I117" s="54"/>
      <c r="J117" s="54">
        <v>0</v>
      </c>
      <c r="K117" s="54"/>
      <c r="L117" s="54">
        <v>2443017</v>
      </c>
    </row>
    <row r="118" spans="1:12" s="44" customFormat="1" ht="21.75" customHeight="1" x14ac:dyDescent="0.3">
      <c r="A118" s="48" t="s">
        <v>220</v>
      </c>
      <c r="B118" s="19"/>
      <c r="C118" s="19"/>
      <c r="D118" s="60">
        <v>22</v>
      </c>
      <c r="E118" s="19"/>
      <c r="F118" s="54">
        <v>0</v>
      </c>
      <c r="G118" s="54"/>
      <c r="H118" s="54">
        <v>2591970</v>
      </c>
      <c r="I118" s="54"/>
      <c r="J118" s="54">
        <v>0</v>
      </c>
      <c r="K118" s="54"/>
      <c r="L118" s="54">
        <v>2591970</v>
      </c>
    </row>
    <row r="119" spans="1:12" s="44" customFormat="1" ht="21.75" customHeight="1" x14ac:dyDescent="0.3">
      <c r="A119" s="48"/>
      <c r="B119" s="19"/>
      <c r="C119" s="19"/>
      <c r="D119" s="60"/>
      <c r="E119" s="19"/>
      <c r="F119" s="54"/>
      <c r="G119" s="54"/>
      <c r="H119" s="54"/>
      <c r="I119" s="54"/>
      <c r="J119" s="54"/>
      <c r="K119" s="54"/>
      <c r="L119" s="54"/>
    </row>
    <row r="120" spans="1:12" s="44" customFormat="1" ht="21.75" customHeight="1" x14ac:dyDescent="0.3">
      <c r="A120" s="48"/>
      <c r="B120" s="19"/>
      <c r="C120" s="19"/>
      <c r="D120" s="60"/>
      <c r="E120" s="19"/>
      <c r="F120" s="54"/>
      <c r="G120" s="54"/>
      <c r="H120" s="54"/>
      <c r="I120" s="54"/>
      <c r="J120" s="54"/>
      <c r="K120" s="54"/>
      <c r="L120" s="54"/>
    </row>
    <row r="121" spans="1:12" s="44" customFormat="1" ht="21.75" customHeight="1" x14ac:dyDescent="0.3">
      <c r="A121" s="48"/>
      <c r="B121" s="19"/>
      <c r="C121" s="19"/>
      <c r="D121" s="60"/>
      <c r="E121" s="19"/>
      <c r="F121" s="54"/>
      <c r="G121" s="54"/>
      <c r="H121" s="54"/>
      <c r="I121" s="54"/>
      <c r="J121" s="54"/>
      <c r="K121" s="54"/>
      <c r="L121" s="54"/>
    </row>
    <row r="122" spans="1:12" s="44" customFormat="1" ht="21.75" customHeight="1" x14ac:dyDescent="0.3">
      <c r="A122" s="48"/>
      <c r="B122" s="19"/>
      <c r="C122" s="19"/>
      <c r="D122" s="60"/>
      <c r="E122" s="19"/>
      <c r="F122" s="54"/>
      <c r="G122" s="54"/>
      <c r="H122" s="54"/>
      <c r="I122" s="54"/>
      <c r="J122" s="54"/>
      <c r="K122" s="54"/>
      <c r="L122" s="54"/>
    </row>
    <row r="123" spans="1:12" s="44" customFormat="1" ht="21.75" customHeight="1" x14ac:dyDescent="0.3">
      <c r="A123" s="48"/>
      <c r="B123" s="19"/>
      <c r="C123" s="19"/>
      <c r="D123" s="60"/>
      <c r="E123" s="19"/>
      <c r="F123" s="54"/>
      <c r="G123" s="54"/>
      <c r="H123" s="54"/>
      <c r="I123" s="54"/>
      <c r="J123" s="54"/>
      <c r="K123" s="54"/>
      <c r="L123" s="54"/>
    </row>
    <row r="124" spans="1:12" s="44" customFormat="1" ht="21.75" customHeight="1" x14ac:dyDescent="0.3">
      <c r="A124" s="48"/>
      <c r="B124" s="19"/>
      <c r="C124" s="19"/>
      <c r="D124" s="60"/>
      <c r="E124" s="19"/>
      <c r="F124" s="54"/>
      <c r="G124" s="54"/>
      <c r="H124" s="54"/>
      <c r="I124" s="54"/>
      <c r="J124" s="54"/>
      <c r="K124" s="54"/>
      <c r="L124" s="54"/>
    </row>
    <row r="125" spans="1:12" s="44" customFormat="1" ht="21.75" customHeight="1" x14ac:dyDescent="0.3">
      <c r="A125" s="48"/>
      <c r="B125" s="19"/>
      <c r="C125" s="19"/>
      <c r="D125" s="60"/>
      <c r="E125" s="19"/>
      <c r="F125" s="54"/>
      <c r="G125" s="54"/>
      <c r="H125" s="54"/>
      <c r="I125" s="54"/>
      <c r="J125" s="54"/>
      <c r="K125" s="54"/>
      <c r="L125" s="54"/>
    </row>
    <row r="126" spans="1:12" s="44" customFormat="1" ht="21.75" customHeight="1" x14ac:dyDescent="0.3">
      <c r="A126" s="48"/>
      <c r="B126" s="19"/>
      <c r="C126" s="19"/>
      <c r="D126" s="60"/>
      <c r="E126" s="19"/>
      <c r="F126" s="54"/>
      <c r="G126" s="54"/>
      <c r="H126" s="54"/>
      <c r="I126" s="54"/>
      <c r="J126" s="54"/>
      <c r="K126" s="54"/>
      <c r="L126" s="54"/>
    </row>
    <row r="127" spans="1:12" s="44" customFormat="1" ht="21.75" customHeight="1" x14ac:dyDescent="0.3">
      <c r="A127" s="48"/>
      <c r="B127" s="19"/>
      <c r="C127" s="19"/>
      <c r="D127" s="60"/>
      <c r="E127" s="19"/>
      <c r="F127" s="54"/>
      <c r="G127" s="54"/>
      <c r="H127" s="54"/>
      <c r="I127" s="54"/>
      <c r="J127" s="54"/>
      <c r="K127" s="54"/>
      <c r="L127" s="54"/>
    </row>
    <row r="128" spans="1:12" s="44" customFormat="1" ht="21.75" customHeight="1" x14ac:dyDescent="0.3">
      <c r="A128" s="48"/>
      <c r="B128" s="19"/>
      <c r="C128" s="19"/>
      <c r="D128" s="60"/>
      <c r="E128" s="19"/>
      <c r="F128" s="54"/>
      <c r="G128" s="54"/>
      <c r="H128" s="54"/>
      <c r="I128" s="54"/>
      <c r="J128" s="54"/>
      <c r="K128" s="54"/>
      <c r="L128" s="54"/>
    </row>
    <row r="129" spans="1:12" s="44" customFormat="1" ht="21.75" customHeight="1" x14ac:dyDescent="0.3">
      <c r="A129" s="48"/>
      <c r="B129" s="19"/>
      <c r="C129" s="19"/>
      <c r="D129" s="60"/>
      <c r="E129" s="19"/>
      <c r="F129" s="54"/>
      <c r="G129" s="54"/>
      <c r="H129" s="54"/>
      <c r="I129" s="54"/>
      <c r="J129" s="54"/>
      <c r="K129" s="54"/>
      <c r="L129" s="54"/>
    </row>
    <row r="130" spans="1:12" s="44" customFormat="1" ht="21.75" customHeight="1" x14ac:dyDescent="0.3">
      <c r="A130" s="48"/>
      <c r="B130" s="19"/>
      <c r="C130" s="19"/>
      <c r="D130" s="60"/>
      <c r="E130" s="19"/>
      <c r="F130" s="54"/>
      <c r="G130" s="54"/>
      <c r="H130" s="54"/>
      <c r="I130" s="54"/>
      <c r="J130" s="54"/>
      <c r="K130" s="54"/>
      <c r="L130" s="54"/>
    </row>
    <row r="131" spans="1:12" s="44" customFormat="1" ht="21.75" customHeight="1" x14ac:dyDescent="0.3">
      <c r="A131" s="48"/>
      <c r="B131" s="19"/>
      <c r="C131" s="19"/>
      <c r="D131" s="60"/>
      <c r="E131" s="19"/>
      <c r="F131" s="54"/>
      <c r="G131" s="54"/>
      <c r="H131" s="54"/>
      <c r="I131" s="54"/>
      <c r="J131" s="54"/>
      <c r="K131" s="54"/>
      <c r="L131" s="54"/>
    </row>
    <row r="132" spans="1:12" s="44" customFormat="1" ht="21.75" customHeight="1" x14ac:dyDescent="0.3">
      <c r="A132" s="48"/>
      <c r="B132" s="19"/>
      <c r="C132" s="19"/>
      <c r="D132" s="60"/>
      <c r="E132" s="19"/>
      <c r="F132" s="54"/>
      <c r="G132" s="54"/>
      <c r="H132" s="54"/>
      <c r="I132" s="54"/>
      <c r="J132" s="54"/>
      <c r="K132" s="54"/>
      <c r="L132" s="54"/>
    </row>
    <row r="133" spans="1:12" s="44" customFormat="1" ht="21.75" customHeight="1" x14ac:dyDescent="0.3">
      <c r="A133" s="48"/>
      <c r="B133" s="19"/>
      <c r="C133" s="19"/>
      <c r="D133" s="60"/>
      <c r="E133" s="19"/>
      <c r="F133" s="54"/>
      <c r="G133" s="54"/>
      <c r="H133" s="54"/>
      <c r="I133" s="54"/>
      <c r="J133" s="54"/>
      <c r="K133" s="54"/>
      <c r="L133" s="54"/>
    </row>
    <row r="134" spans="1:12" s="44" customFormat="1" ht="21.75" customHeight="1" x14ac:dyDescent="0.3">
      <c r="A134" s="48"/>
      <c r="B134" s="19"/>
      <c r="C134" s="19"/>
      <c r="D134" s="60"/>
      <c r="E134" s="19"/>
      <c r="F134" s="54"/>
      <c r="G134" s="54"/>
      <c r="H134" s="54"/>
      <c r="I134" s="54"/>
      <c r="J134" s="54"/>
      <c r="K134" s="54"/>
      <c r="L134" s="54"/>
    </row>
    <row r="135" spans="1:12" s="44" customFormat="1" ht="21.75" customHeight="1" x14ac:dyDescent="0.3">
      <c r="A135" s="48"/>
      <c r="B135" s="19"/>
      <c r="C135" s="19"/>
      <c r="D135" s="60"/>
      <c r="E135" s="19"/>
      <c r="F135" s="54"/>
      <c r="G135" s="54"/>
      <c r="H135" s="54"/>
      <c r="I135" s="54"/>
      <c r="J135" s="54"/>
      <c r="K135" s="54"/>
      <c r="L135" s="54"/>
    </row>
    <row r="136" spans="1:12" s="44" customFormat="1" ht="21.75" customHeight="1" x14ac:dyDescent="0.3">
      <c r="A136" s="48"/>
      <c r="B136" s="19"/>
      <c r="C136" s="19"/>
      <c r="D136" s="60"/>
      <c r="E136" s="19"/>
      <c r="F136" s="54"/>
      <c r="G136" s="54"/>
      <c r="H136" s="54"/>
      <c r="I136" s="54"/>
      <c r="J136" s="54"/>
      <c r="K136" s="54"/>
      <c r="L136" s="54"/>
    </row>
    <row r="137" spans="1:12" s="44" customFormat="1" ht="12.75" customHeight="1" x14ac:dyDescent="0.3">
      <c r="A137" s="48"/>
      <c r="B137" s="19"/>
      <c r="C137" s="19"/>
      <c r="D137" s="60"/>
      <c r="E137" s="19"/>
      <c r="F137" s="54"/>
      <c r="G137" s="54"/>
      <c r="H137" s="54"/>
      <c r="I137" s="54"/>
      <c r="J137" s="54"/>
      <c r="K137" s="54"/>
      <c r="L137" s="54"/>
    </row>
    <row r="138" spans="1:12" s="44" customFormat="1" ht="22.2" customHeight="1" x14ac:dyDescent="0.3">
      <c r="A138" s="84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</row>
  </sheetData>
  <mergeCells count="9">
    <mergeCell ref="A46:L46"/>
    <mergeCell ref="A95:L95"/>
    <mergeCell ref="A138:L138"/>
    <mergeCell ref="J5:L5"/>
    <mergeCell ref="F51:H51"/>
    <mergeCell ref="J51:L51"/>
    <mergeCell ref="F100:H100"/>
    <mergeCell ref="J100:L100"/>
    <mergeCell ref="F5:H5"/>
  </mergeCells>
  <pageMargins left="0.8" right="0.5" top="0.5" bottom="0.6" header="0.49" footer="0.4"/>
  <pageSetup paperSize="9" scale="90" firstPageNumber="13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PL9-10</vt:lpstr>
      <vt:lpstr>EQ_CONSO 11</vt:lpstr>
      <vt:lpstr>EQ_Com 12</vt:lpstr>
      <vt:lpstr>TH_CF 13-15</vt:lpstr>
      <vt:lpstr>'BS 6-8'!SFA_BS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Siriporn Kanphian (TH)</cp:lastModifiedBy>
  <cp:lastPrinted>2026-02-26T07:09:42Z</cp:lastPrinted>
  <dcterms:created xsi:type="dcterms:W3CDTF">2019-05-12T05:22:36Z</dcterms:created>
  <dcterms:modified xsi:type="dcterms:W3CDTF">2026-02-26T08:27:43Z</dcterms:modified>
</cp:coreProperties>
</file>