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ind\งบการเงิน\FY2025\Q4FY2025\Draft งบ\Yong\งบออนตลาด\"/>
    </mc:Choice>
  </mc:AlternateContent>
  <xr:revisionPtr revIDLastSave="0" documentId="13_ncr:1_{370964DE-784B-4A94-BD23-84EA3BB52E07}" xr6:coauthVersionLast="47" xr6:coauthVersionMax="47" xr10:uidLastSave="{00000000-0000-0000-0000-000000000000}"/>
  <bookViews>
    <workbookView xWindow="-108" yWindow="-108" windowWidth="23256" windowHeight="12456" tabRatio="781" xr2:uid="{00000000-000D-0000-FFFF-FFFF00000000}"/>
  </bookViews>
  <sheets>
    <sheet name="BS 6" sheetId="1" r:id="rId1"/>
    <sheet name="BS 7" sheetId="23" r:id="rId2"/>
    <sheet name="PL 8" sheetId="11" r:id="rId3"/>
    <sheet name="SCE-Consol 9" sheetId="5" r:id="rId4"/>
    <sheet name="SCE-Separate 10" sheetId="19" r:id="rId5"/>
    <sheet name="CF 11-12" sheetId="6" r:id="rId6"/>
    <sheet name="DS_INTERNAL_SETTINGS_STORAGE" sheetId="24" state="veryHidden" r:id="rId7"/>
    <sheet name="DS_INTERNAL_DOCGROUP_STORAGE" sheetId="25" state="veryHidden" r:id="rId8"/>
    <sheet name="DS_INTERNAL_DOCUMENT_STORAGE" sheetId="26" state="veryHidden" r:id="rId9"/>
    <sheet name="DS_INTERNAL_SNIP_STORAGE" sheetId="27" state="veryHidden" r:id="rId10"/>
  </sheets>
  <definedNames>
    <definedName name="_Hlk120336604" localSheetId="5">'CF 11-12'!$A$24</definedName>
    <definedName name="_xlnm.Print_Area" localSheetId="0">'BS 6'!$A$1:$J$27</definedName>
    <definedName name="_xlnm.Print_Area" localSheetId="1">'BS 7'!$A$1:$J$42</definedName>
    <definedName name="_xlnm.Print_Area" localSheetId="5">'CF 11-12'!$A$1:$I$68</definedName>
    <definedName name="_xlnm.Print_Area" localSheetId="2">'PL 8'!$A$1:$J$32</definedName>
    <definedName name="_xlnm.Print_Area" localSheetId="3">'SCE-Consol 9'!$A$1:$K$39</definedName>
    <definedName name="_xlnm.Print_Area" localSheetId="4">'SCE-Separate 10'!$A$1:$K$39</definedName>
    <definedName name="Z_A3B3E038_AAE0_4F24_B01A_BCF5B017EAC3_.wvu.PrintArea" localSheetId="0" hidden="1">'BS 6'!$A$1:$J$27</definedName>
    <definedName name="Z_A3B3E038_AAE0_4F24_B01A_BCF5B017EAC3_.wvu.PrintArea" localSheetId="1" hidden="1">'BS 7'!$A$1:$J$42</definedName>
    <definedName name="Z_A3B3E038_AAE0_4F24_B01A_BCF5B017EAC3_.wvu.PrintArea" localSheetId="5" hidden="1">'CF 11-12'!$A$1:$I$68</definedName>
    <definedName name="Z_A3B3E038_AAE0_4F24_B01A_BCF5B017EAC3_.wvu.PrintArea" localSheetId="2" hidden="1">'PL 8'!$A$1:$J$32</definedName>
    <definedName name="Z_A3B3E038_AAE0_4F24_B01A_BCF5B017EAC3_.wvu.PrintArea" localSheetId="3" hidden="1">'SCE-Consol 9'!$A$1:$K$9</definedName>
    <definedName name="Z_A3B3E038_AAE0_4F24_B01A_BCF5B017EAC3_.wvu.PrintArea" localSheetId="4" hidden="1">'SCE-Separate 10'!$A$1:$K$9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4" i="11" l="1"/>
  <c r="H26" i="11"/>
  <c r="H29" i="11" s="1"/>
  <c r="H16" i="23"/>
  <c r="J39" i="23" l="1"/>
  <c r="H39" i="23"/>
  <c r="F39" i="23"/>
  <c r="I57" i="6" l="1"/>
  <c r="G57" i="6"/>
  <c r="E57" i="6"/>
  <c r="C57" i="6"/>
  <c r="I48" i="6"/>
  <c r="G48" i="6"/>
  <c r="E48" i="6"/>
  <c r="C48" i="6"/>
  <c r="C36" i="19"/>
  <c r="G36" i="19"/>
  <c r="K31" i="19"/>
  <c r="K32" i="19" s="1"/>
  <c r="C32" i="19"/>
  <c r="G32" i="19"/>
  <c r="I32" i="19"/>
  <c r="G17" i="19"/>
  <c r="I17" i="19"/>
  <c r="K16" i="19"/>
  <c r="K17" i="19" s="1"/>
  <c r="K11" i="19"/>
  <c r="G36" i="5"/>
  <c r="G32" i="5"/>
  <c r="I32" i="5"/>
  <c r="K31" i="5"/>
  <c r="K32" i="5" s="1"/>
  <c r="G17" i="5"/>
  <c r="I17" i="5"/>
  <c r="K16" i="5"/>
  <c r="K17" i="5" s="1"/>
  <c r="K11" i="5"/>
  <c r="J11" i="11"/>
  <c r="J15" i="11" s="1"/>
  <c r="J20" i="11" s="1"/>
  <c r="J24" i="11" s="1"/>
  <c r="J26" i="11" s="1"/>
  <c r="H11" i="11"/>
  <c r="F11" i="11"/>
  <c r="F15" i="11" s="1"/>
  <c r="F20" i="11" s="1"/>
  <c r="F24" i="11" s="1"/>
  <c r="F26" i="11" s="1"/>
  <c r="D11" i="11"/>
  <c r="D15" i="11" s="1"/>
  <c r="D20" i="11" s="1"/>
  <c r="D24" i="11" s="1"/>
  <c r="D26" i="11" s="1"/>
  <c r="J24" i="23"/>
  <c r="H24" i="23"/>
  <c r="F24" i="23"/>
  <c r="D24" i="23"/>
  <c r="J16" i="23"/>
  <c r="F16" i="23"/>
  <c r="D16" i="23"/>
  <c r="J24" i="1"/>
  <c r="F24" i="1"/>
  <c r="H24" i="1"/>
  <c r="D24" i="1"/>
  <c r="J14" i="1"/>
  <c r="H14" i="1"/>
  <c r="F14" i="1"/>
  <c r="D14" i="1"/>
  <c r="F26" i="1" l="1"/>
  <c r="F26" i="23"/>
  <c r="F41" i="23" s="1"/>
  <c r="J26" i="23"/>
  <c r="J41" i="23" s="1"/>
  <c r="J26" i="1"/>
  <c r="H15" i="11"/>
  <c r="H20" i="11" s="1"/>
  <c r="D26" i="23"/>
  <c r="D26" i="1"/>
  <c r="H26" i="23"/>
  <c r="H41" i="23" s="1"/>
  <c r="H26" i="1"/>
  <c r="D29" i="11"/>
  <c r="F29" i="11"/>
  <c r="J29" i="11"/>
  <c r="K28" i="5"/>
  <c r="K27" i="5"/>
  <c r="I13" i="5"/>
  <c r="G13" i="5"/>
  <c r="E13" i="5"/>
  <c r="C13" i="5"/>
  <c r="K13" i="5" l="1"/>
  <c r="K28" i="19" l="1"/>
  <c r="K27" i="19"/>
  <c r="E17" i="19"/>
  <c r="C17" i="19"/>
  <c r="K12" i="19" l="1"/>
  <c r="D39" i="23" l="1"/>
  <c r="D41" i="23" s="1"/>
  <c r="I11" i="6" l="1"/>
  <c r="E11" i="6"/>
  <c r="F69" i="6" l="1"/>
  <c r="H69" i="6"/>
  <c r="C11" i="6" l="1"/>
  <c r="G11" i="6"/>
  <c r="E36" i="5" l="1"/>
  <c r="C36" i="5"/>
  <c r="C32" i="5"/>
  <c r="E36" i="19"/>
  <c r="K21" i="19" l="1"/>
  <c r="K21" i="5"/>
  <c r="G22" i="19" l="1"/>
  <c r="G24" i="19" s="1"/>
  <c r="G29" i="19" s="1"/>
  <c r="G38" i="19" s="1"/>
  <c r="E22" i="19"/>
  <c r="E24" i="19" s="1"/>
  <c r="E29" i="19" s="1"/>
  <c r="C22" i="19"/>
  <c r="C24" i="19" s="1"/>
  <c r="C29" i="19" s="1"/>
  <c r="C38" i="19" s="1"/>
  <c r="G22" i="5"/>
  <c r="G24" i="5" s="1"/>
  <c r="G29" i="5" s="1"/>
  <c r="G38" i="5" s="1"/>
  <c r="E22" i="5"/>
  <c r="C22" i="5"/>
  <c r="E17" i="5"/>
  <c r="C17" i="5"/>
  <c r="C60" i="6"/>
  <c r="C24" i="5" l="1"/>
  <c r="C29" i="5" s="1"/>
  <c r="C38" i="5" s="1"/>
  <c r="E24" i="5"/>
  <c r="E29" i="5" s="1"/>
  <c r="G60" i="6"/>
  <c r="E32" i="19" l="1"/>
  <c r="E38" i="19" s="1"/>
  <c r="E32" i="5" l="1"/>
  <c r="E38" i="5" s="1"/>
  <c r="A37" i="6" l="1"/>
  <c r="I20" i="19" l="1"/>
  <c r="I22" i="19" s="1"/>
  <c r="I24" i="19" s="1"/>
  <c r="I29" i="19" s="1"/>
  <c r="K29" i="19" s="1"/>
  <c r="I20" i="5"/>
  <c r="E9" i="6"/>
  <c r="E19" i="6" s="1"/>
  <c r="E31" i="6" s="1"/>
  <c r="E33" i="6" s="1"/>
  <c r="E59" i="6" s="1"/>
  <c r="E61" i="6" s="1"/>
  <c r="E69" i="6" s="1"/>
  <c r="I9" i="6"/>
  <c r="C9" i="6"/>
  <c r="C19" i="6" s="1"/>
  <c r="C31" i="6" s="1"/>
  <c r="C33" i="6" s="1"/>
  <c r="C59" i="6" s="1"/>
  <c r="C61" i="6" s="1"/>
  <c r="C69" i="6" s="1"/>
  <c r="I35" i="5"/>
  <c r="I36" i="5" s="1"/>
  <c r="I22" i="5" l="1"/>
  <c r="I24" i="5" s="1"/>
  <c r="I29" i="5" s="1"/>
  <c r="K29" i="5" s="1"/>
  <c r="K20" i="5"/>
  <c r="K22" i="5" s="1"/>
  <c r="K24" i="5" s="1"/>
  <c r="I19" i="6"/>
  <c r="I31" i="6" s="1"/>
  <c r="I33" i="6" s="1"/>
  <c r="I59" i="6" s="1"/>
  <c r="I61" i="6" s="1"/>
  <c r="I69" i="6" s="1"/>
  <c r="I35" i="19"/>
  <c r="I36" i="19" s="1"/>
  <c r="I38" i="19" s="1"/>
  <c r="G9" i="6"/>
  <c r="G19" i="6" s="1"/>
  <c r="G31" i="6" s="1"/>
  <c r="G33" i="6" s="1"/>
  <c r="G59" i="6" s="1"/>
  <c r="K20" i="19"/>
  <c r="K22" i="19" s="1"/>
  <c r="K24" i="19" s="1"/>
  <c r="K35" i="5"/>
  <c r="K36" i="5" s="1"/>
  <c r="K38" i="5" s="1"/>
  <c r="G61" i="6" l="1"/>
  <c r="G69" i="6" s="1"/>
  <c r="I38" i="5"/>
  <c r="K35" i="19"/>
  <c r="K36" i="19" s="1"/>
  <c r="K38" i="19" s="1"/>
</calcChain>
</file>

<file path=xl/sharedStrings.xml><?xml version="1.0" encoding="utf-8"?>
<sst xmlns="http://schemas.openxmlformats.org/spreadsheetml/2006/main" count="281" uniqueCount="162">
  <si>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</si>
  <si>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</si>
  <si>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</si>
  <si>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</si>
  <si>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</si>
  <si>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</si>
  <si>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</si>
  <si>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</si>
  <si>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</si>
  <si>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</si>
  <si>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</si>
  <si>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</si>
  <si>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</si>
  <si>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</si>
  <si>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</si>
  <si>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</si>
  <si>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</si>
  <si>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</si>
  <si>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</si>
  <si>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</si>
  <si>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ภาษีเงินได้</t>
  </si>
  <si>
    <t>ผู้ถือหุ้น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</si>
  <si>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</si>
  <si>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</si>
  <si>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</si>
  <si>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ยังไม่ได้</t>
  </si>
  <si>
    <t xml:space="preserve">ที่ดิน อาคารและอุปกรณ์ </t>
  </si>
  <si>
    <t>รายการที่ไม่ใช่เงินสด</t>
  </si>
  <si>
    <t>เงินลงทุนในบริษัทย่อย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</si>
  <si>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</si>
  <si>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</si>
  <si>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</si>
  <si>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</si>
  <si>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ค่าใช้จ่ายในการบริหาร</t>
  </si>
  <si>
    <t>ต้นทุนทางการเงิน</t>
  </si>
  <si>
    <t>ทุนสำรอง</t>
  </si>
  <si>
    <t>ตามกฎหมาย</t>
  </si>
  <si>
    <t>ชำระแล้ว</t>
  </si>
  <si>
    <t>ที่ออกและ</t>
  </si>
  <si>
    <t>รวมส่วนของ</t>
  </si>
  <si>
    <t>จัดสรร</t>
  </si>
  <si>
    <t>ส่วนของผู้ถือหุ้น</t>
  </si>
  <si>
    <t>สินทรัพย์ไม่มีตัวตนอื่น</t>
  </si>
  <si>
    <t xml:space="preserve">    ทุนจดทะเบียน</t>
  </si>
  <si>
    <t xml:space="preserve">    ทุนที่ออกและชำระแล้ว</t>
  </si>
  <si>
    <t xml:space="preserve">       จัดสรรแล้ว</t>
  </si>
  <si>
    <t xml:space="preserve">          ทุนสำรองตามกฎหมาย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</si>
  <si>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</si>
  <si>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</si>
  <si>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</si>
  <si>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การเปลี่ยนแปลงในสินทรัพย์และหนี้สินดำเนินงาน</t>
  </si>
  <si>
    <t>กำไรขาดทุนเบ็ดเสร็จสำหรับปี</t>
  </si>
  <si>
    <t>งบกระแสเงินสด</t>
  </si>
  <si>
    <t>เงินเบิกเกินบัญชีและเงินกู้ยืมระยะสั้นจากสถาบันการเงิน</t>
  </si>
  <si>
    <t>ต้นทุนในการจัดจำหน่าย</t>
  </si>
  <si>
    <t>ค่าเสื่อมราคาและค่าตัดจำหน่าย</t>
  </si>
  <si>
    <t>สินทรัพย์ที่เกิดจากสัญญา</t>
  </si>
  <si>
    <t>หนี้สินที่เกิดจากสัญญา</t>
  </si>
  <si>
    <t>รวมกำไรขาดทุนเบ็ดเสร็จสำหรับปี</t>
  </si>
  <si>
    <t>บริษัท ยงคอนกรีต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</si>
  <si>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</si>
  <si>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</si>
  <si>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</si>
  <si>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กำไรสะสม</t>
  </si>
  <si>
    <t>สำหรับปีสิ้นสุดวันที่ 31 ธันวาคม</t>
  </si>
  <si>
    <t>ค่าใช้จ่ายภาษีเงินได้</t>
  </si>
  <si>
    <t>กำไรสำหรับปี</t>
  </si>
  <si>
    <t>กำไรขาดทุนเบ็ดเสร็จอื่น</t>
  </si>
  <si>
    <t>กำไรเบ็ดเสร็จรวมสำหรับปี</t>
  </si>
  <si>
    <t>(บาท)</t>
  </si>
  <si>
    <t>งบกำไรขาดทุนเบ็ดเสร็จ</t>
  </si>
  <si>
    <t>ปรับรายการที่กระทบกำไรเป็นเงินสดรับ (จ่าย)</t>
  </si>
  <si>
    <t>สินทรัพย์สิทธิการใช้</t>
  </si>
  <si>
    <t>เงินฝากสถาบันการเงินที่มีข้อจำกัดในการใช้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</si>
  <si>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</si>
  <si>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</si>
  <si>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</si>
  <si>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>ประมาณการหนี้สินค่ารื้อถอนอาคาร</t>
  </si>
  <si>
    <t>กำไรขั้นต้น</t>
  </si>
  <si>
    <t xml:space="preserve">รายได้อื่น </t>
  </si>
  <si>
    <t>กำไรก่อนภาษีเงินได้</t>
  </si>
  <si>
    <t xml:space="preserve">     กำไร</t>
  </si>
  <si>
    <t>ดอกเบี้ยรับ</t>
  </si>
  <si>
    <t>ภาษีเงินได้จ่ายออก</t>
  </si>
  <si>
    <t>เงินสดจ่ายเพื่อชำระเงินกู้ยืมระยะยาวจากสถาบันการเงิน</t>
  </si>
  <si>
    <t>เงินปันผลจ่ายให้ผู้ถือหุ้นของบริษัท</t>
  </si>
  <si>
    <t xml:space="preserve">      ยังไม่ได้จัดสรร </t>
  </si>
  <si>
    <t>กำไรจากกิจกรรมดำเนินงาน</t>
  </si>
  <si>
    <t>เงินสดรับจากการขายที่ดิน อาคารและอุปกรณ์</t>
  </si>
  <si>
    <t xml:space="preserve">กระแสเงินสดสุทธิได้มาจากการดำเนินงาน </t>
  </si>
  <si>
    <t>เงินเบิกเกินบัญชีและเงินกู้ยืมระยะสั้นจากสถาบันการเงินเพิ่มขึ้น (ลดลง)</t>
  </si>
  <si>
    <t xml:space="preserve">กระแสเงินสดสุทธิได้มาจากกิจกรรมดำเนินงาน </t>
  </si>
  <si>
    <t xml:space="preserve">กำไรต่อหุ้นขั้นพื้นฐาน </t>
  </si>
  <si>
    <t>ตัดจำหน่ายที่ดิน อาคารและอุปกรณ์ และสินทรัพย์ไม่มีตัวตน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</si>
  <si>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</si>
  <si>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</si>
  <si>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ดอกเบี้ยจ่าย</t>
  </si>
  <si>
    <t>หนี้สินตามสัญญาเช่า</t>
  </si>
  <si>
    <t>เงินสดจ่ายชำระหนี้สินตามสัญญาเช่า</t>
  </si>
  <si>
    <t>กระแสเงินสดสุทธิใช้ไปในกิจกรรมลงทุน</t>
  </si>
  <si>
    <t>เจ้าหนี้ค่าสินทรัพย์</t>
  </si>
  <si>
    <r>
      <t>รายได้</t>
    </r>
    <r>
      <rPr>
        <b/>
        <i/>
        <sz val="14"/>
        <color indexed="10"/>
        <rFont val="Angsana New"/>
        <family val="1"/>
      </rPr>
      <t xml:space="preserve"> </t>
    </r>
  </si>
  <si>
    <t>ส่วนเกินมูลค่าหุ้น</t>
  </si>
  <si>
    <t>รายการกับผู้ถือหุ้นที่บันทึกโดยตรงเข้าส่วนของผู้ถือหุ้น</t>
  </si>
  <si>
    <t xml:space="preserve">     เงินปันผลให้ผู้ถือหุ้นของบริษัท</t>
  </si>
  <si>
    <t>รวมรายการกับผู้เป็นเจ้าของที่บันทึกโดยตรงเข้าส่วนของผู้ถือหุ้น</t>
  </si>
  <si>
    <t>ส่วนเกิน</t>
  </si>
  <si>
    <t>มูลค่าหุ้น</t>
  </si>
  <si>
    <t>ส่วนของเงินกู้ยืมระยะยาวที่ถึงกำหนดชำระภายในหนึ่งปี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</si>
  <si>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</si>
  <si>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</si>
  <si>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หนี้สินภาษีเงินได้รอการตัดบัญชี</t>
  </si>
  <si>
    <t xml:space="preserve">     กำไรขาดทุนเบ็ดเสร็จอื่น</t>
  </si>
  <si>
    <t>เงินปันผลค้างจ่าย</t>
  </si>
  <si>
    <t>(กลับรายการ) ขาดทุนจากการปรับมูลค่าสินค้า</t>
  </si>
  <si>
    <t>สำหรับปีสิ้นสุดวันที่ 31 ธันวาคม 2567</t>
  </si>
  <si>
    <t>งบฐานะการเงิน</t>
  </si>
  <si>
    <t>งบการเปลี่ยนแปลงส่วนของผู้ถือหุ้น</t>
  </si>
  <si>
    <t>ผลกระทบจากการเปลี่ยนแปลงนโยบายการบัญชี</t>
  </si>
  <si>
    <t>ยอดคงเหลือ ณ วันที่ 1 มกราคม 2567 ตามที่รายงานในงวดก่อน</t>
  </si>
  <si>
    <t>ยอดคงเหลือ ณ วันที่ 1 มกราคม 2567 - ปรับปรุงใหม่</t>
  </si>
  <si>
    <t>โอนสินทรัพย์สิทธิการใช้ไปที่ดิน อาคารและอุปกรณ์</t>
  </si>
  <si>
    <t>กระแสเงินสดสุทธิใช้ไปในกิจกรรมจัดหาเงิน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</si>
  <si>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</si>
  <si>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</si>
  <si>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    (หุ้นสามัญจำนวน 680 ล้านหุ้น มูลค่า 0.5 บาทต่อหุ้น)</t>
  </si>
  <si>
    <t>สำหรับปีสิ้นสุดวันที่ 31 ธันวาคม 2568</t>
  </si>
  <si>
    <t>ยอดคงเหลือ ณ วันที่ 31 ธันวาคม 2568</t>
  </si>
  <si>
    <t>ยอดคงเหลือ ณ วันที่ 31 ธันวาคม 2567</t>
  </si>
  <si>
    <t xml:space="preserve">ยอดคงเหลือ ณ วันที่ 1 มกราคม 2568 </t>
  </si>
  <si>
    <t>ยอดคงเหลือ ณ วันที่ 1 มกราคม 2568</t>
  </si>
  <si>
    <t>ประมาณการต้นทุนรื้อถอนเพิ่มขึ้น</t>
  </si>
  <si>
    <t>ผลขาดทุนจากการด้อยค่าซึ่งเป็นไปตาม TFRS 9</t>
  </si>
  <si>
    <t>กำไรจากการจำหน่ายที่ดิน อาคารและอุปกรณ์</t>
  </si>
  <si>
    <t>ผลขาดทุนจากการด้อยค่าด้านเครดิตที่คาดว่าจะเกิดขึ้น</t>
  </si>
  <si>
    <t>เงินฝากสถาบันการเงินที่มีข้อจำกัดในการใช้ลดลง (เพิ่มขึ้น)</t>
  </si>
  <si>
    <t>เงินสดและรายการเทียบเท่าเงินสดเพิ่มขึ้น (ลดลง) สุทธิ</t>
  </si>
  <si>
    <t>4, 6</t>
  </si>
  <si>
    <t>14, 19</t>
  </si>
  <si>
    <t>4, 11, 19</t>
  </si>
  <si>
    <t>9, 11</t>
  </si>
  <si>
    <t>11, 19</t>
  </si>
  <si>
    <t>4, 12, 19</t>
  </si>
  <si>
    <t>4, 14, 19</t>
  </si>
  <si>
    <t>4, 14</t>
  </si>
  <si>
    <t>7, 15</t>
  </si>
  <si>
    <t>4, 15</t>
  </si>
  <si>
    <t>F64MMSGQJGYNV1YR1FBYF58EB7T13W3RFHKS40A3XWT3P5HD53V0</t>
  </si>
  <si>
    <t>Patthita, Mongkolrattawat</t>
  </si>
  <si>
    <t>Create</t>
  </si>
  <si>
    <t>620b6460-15d1-4056-93f8-e3af6f971e32</t>
  </si>
  <si>
    <t>{"id":"620b6460-15d1-4056-93f8-e3af6f971e32","type":1,"name":"workbookId","value":"c6c68775-9e52-4478-87c3-487323f4dbe1"}</t>
  </si>
  <si>
    <t>9aa9ca98-5362-4f48-8933-33df7ee2acbb</t>
  </si>
  <si>
    <t>{"id":"9aa9ca98-5362-4f48-8933-33df7ee2acbb","type":0,"name":"dataSnipperSheetDeleted","value":"false"}</t>
  </si>
  <si>
    <t>efb0d102-01a3-4704-b0f7-76d671994065</t>
  </si>
  <si>
    <t>{"id":"efb0d102-01a3-4704-b0f7-76d671994065","type":0,"name":"embed-documents","value":"false"}</t>
  </si>
  <si>
    <t>6af14529-feea-400c-8419-2d3bd6810bca</t>
  </si>
  <si>
    <t>{"id":"6af14529-feea-400c-8419-2d3bd6810bca","type":0,"name":"table-snip-suggestions","value":"true"}</t>
  </si>
  <si>
    <t>76114109-df3d-4c2f-84e8-0896d6c2f8d5</t>
  </si>
  <si>
    <t>{"id":"76114109-df3d-4c2f-84e8-0896d6c2f8d5","type":1,"name":"migratedFssProjectId","value":""}</t>
  </si>
  <si>
    <t>67SXM885WHDS59BFR5EVJRP656RA6NC3KZDFCBEBZJMFR6ER73DG</t>
  </si>
  <si>
    <t>Waraporn, Opasyanont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</si>
</sst>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0\ &quot;FB&quot;;\-#,##0\ &quot;FB&quot;"/>
    <numFmt numFmtId="167" formatCode="_-&quot;?&quot;* #,##0_-;\-&quot;?&quot;* #,##0_-;_-&quot;?&quot;* &quot;-&quot;_-;_-@_-"/>
  </numFmts>
  <fonts count="20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1"/>
      <color rgb="FF000000"/>
      <name val="Calibri"/>
      <family val="2"/>
      <scheme val="minor"/>
    </font>
    <font>
      <sz val="14"/>
      <name val="AngsanaUPC"/>
      <family val="1"/>
    </font>
    <font>
      <sz val="16"/>
      <color theme="1"/>
      <name val="Angsana New"/>
      <family val="2"/>
    </font>
    <font>
      <sz val="10"/>
      <name val="MS Sans Serif"/>
      <family val="2"/>
      <charset val="22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b/>
      <i/>
      <sz val="14"/>
      <color indexed="10"/>
      <name val="Angsana New"/>
      <family val="1"/>
    </font>
    <font>
      <b/>
      <sz val="14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5">
    <xf numFmtId="0" fontId="0" fillId="0" borderId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7" fillId="0" borderId="0"/>
    <xf numFmtId="37" fontId="4" fillId="0" borderId="0"/>
    <xf numFmtId="43" fontId="2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9" fontId="1" fillId="0" borderId="0" applyFont="0" applyFill="0" applyBorder="0" applyAlignment="0" applyProtection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3" fillId="0" borderId="0"/>
    <xf numFmtId="0" fontId="1" fillId="0" borderId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8" fillId="0" borderId="0"/>
    <xf numFmtId="164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9" fillId="0" borderId="0"/>
    <xf numFmtId="0" fontId="12" fillId="0" borderId="0"/>
    <xf numFmtId="0" fontId="9" fillId="0" borderId="0"/>
    <xf numFmtId="164" fontId="12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39" fontId="13" fillId="0" borderId="0"/>
    <xf numFmtId="164" fontId="3" fillId="0" borderId="0" applyFont="0" applyFill="0" applyBorder="0" applyAlignment="0" applyProtection="0"/>
  </cellStyleXfs>
  <cellXfs count="98">
    <xf numFmtId="0" fontId="0" fillId="0" borderId="0" xfId="0"/>
    <xf numFmtId="0" fontId="14" fillId="0" borderId="0" xfId="0" applyFont="1" applyAlignment="1" applyProtection="1">
      <alignment horizontal="left"/>
      <protection locked="0"/>
    </xf>
    <xf numFmtId="0" fontId="15" fillId="0" borderId="0" xfId="0" applyFont="1" applyProtection="1">
      <protection locked="0"/>
    </xf>
    <xf numFmtId="165" fontId="15" fillId="0" borderId="0" xfId="1" applyNumberFormat="1" applyFont="1" applyFill="1" applyProtection="1">
      <protection locked="0"/>
    </xf>
    <xf numFmtId="165" fontId="15" fillId="0" borderId="0" xfId="0" applyNumberFormat="1" applyFont="1" applyProtection="1">
      <protection locked="0"/>
    </xf>
    <xf numFmtId="0" fontId="15" fillId="0" borderId="0" xfId="0" applyFont="1" applyAlignment="1" applyProtection="1">
      <alignment horizontal="left"/>
      <protection locked="0"/>
    </xf>
    <xf numFmtId="0" fontId="15" fillId="0" borderId="0" xfId="0" applyFont="1" applyAlignment="1" applyProtection="1">
      <alignment horizontal="center"/>
      <protection locked="0"/>
    </xf>
    <xf numFmtId="0" fontId="14" fillId="0" borderId="0" xfId="0" applyFont="1" applyAlignment="1" applyProtection="1">
      <alignment horizontal="center"/>
      <protection locked="0"/>
    </xf>
    <xf numFmtId="0" fontId="16" fillId="0" borderId="0" xfId="0" applyFont="1" applyAlignment="1" applyProtection="1">
      <alignment horizontal="center"/>
      <protection locked="0"/>
    </xf>
    <xf numFmtId="0" fontId="17" fillId="0" borderId="0" xfId="0" applyFont="1" applyAlignment="1" applyProtection="1">
      <alignment horizontal="left"/>
      <protection locked="0"/>
    </xf>
    <xf numFmtId="37" fontId="16" fillId="0" borderId="0" xfId="0" applyNumberFormat="1" applyFont="1" applyAlignment="1" applyProtection="1">
      <alignment horizontal="center"/>
      <protection locked="0"/>
    </xf>
    <xf numFmtId="37" fontId="15" fillId="0" borderId="0" xfId="0" applyNumberFormat="1" applyFont="1" applyProtection="1">
      <protection locked="0"/>
    </xf>
    <xf numFmtId="165" fontId="15" fillId="0" borderId="0" xfId="1" applyNumberFormat="1" applyFont="1" applyFill="1" applyAlignment="1" applyProtection="1">
      <protection locked="0"/>
    </xf>
    <xf numFmtId="165" fontId="14" fillId="0" borderId="0" xfId="0" applyNumberFormat="1" applyFont="1" applyProtection="1">
      <protection locked="0"/>
    </xf>
    <xf numFmtId="164" fontId="15" fillId="0" borderId="0" xfId="1" applyFont="1" applyProtection="1">
      <protection locked="0"/>
    </xf>
    <xf numFmtId="165" fontId="15" fillId="0" borderId="0" xfId="1" applyNumberFormat="1" applyFont="1" applyProtection="1">
      <protection locked="0"/>
    </xf>
    <xf numFmtId="164" fontId="15" fillId="0" borderId="0" xfId="1" applyFont="1" applyFill="1" applyAlignment="1" applyProtection="1">
      <protection locked="0"/>
    </xf>
    <xf numFmtId="0" fontId="15" fillId="2" borderId="0" xfId="0" applyFont="1" applyFill="1" applyProtection="1">
      <protection locked="0"/>
    </xf>
    <xf numFmtId="165" fontId="14" fillId="0" borderId="2" xfId="0" applyNumberFormat="1" applyFont="1" applyBorder="1"/>
    <xf numFmtId="165" fontId="14" fillId="0" borderId="1" xfId="0" applyNumberFormat="1" applyFont="1" applyBorder="1"/>
    <xf numFmtId="165" fontId="15" fillId="0" borderId="0" xfId="1" applyNumberFormat="1" applyFont="1" applyAlignment="1" applyProtection="1">
      <alignment horizontal="right"/>
      <protection locked="0"/>
    </xf>
    <xf numFmtId="164" fontId="15" fillId="0" borderId="0" xfId="0" applyNumberFormat="1" applyFont="1" applyProtection="1">
      <protection locked="0"/>
    </xf>
    <xf numFmtId="0" fontId="16" fillId="0" borderId="0" xfId="0" quotePrefix="1" applyFont="1" applyAlignment="1" applyProtection="1">
      <alignment horizontal="center"/>
      <protection locked="0"/>
    </xf>
    <xf numFmtId="0" fontId="16" fillId="0" borderId="0" xfId="0" applyFont="1" applyAlignment="1" applyProtection="1">
      <alignment horizontal="left"/>
      <protection locked="0"/>
    </xf>
    <xf numFmtId="165" fontId="15" fillId="0" borderId="1" xfId="0" applyNumberFormat="1" applyFont="1" applyBorder="1" applyProtection="1">
      <protection locked="0"/>
    </xf>
    <xf numFmtId="164" fontId="15" fillId="0" borderId="0" xfId="1" applyFont="1" applyAlignment="1" applyProtection="1">
      <alignment horizontal="left"/>
      <protection locked="0"/>
    </xf>
    <xf numFmtId="165" fontId="15" fillId="0" borderId="0" xfId="1" applyNumberFormat="1" applyFont="1" applyAlignment="1" applyProtection="1">
      <alignment horizontal="left"/>
      <protection locked="0"/>
    </xf>
    <xf numFmtId="164" fontId="15" fillId="2" borderId="0" xfId="1" applyFont="1" applyFill="1" applyProtection="1">
      <protection locked="0"/>
    </xf>
    <xf numFmtId="165" fontId="15" fillId="2" borderId="0" xfId="1" applyNumberFormat="1" applyFont="1" applyFill="1" applyProtection="1">
      <protection locked="0"/>
    </xf>
    <xf numFmtId="165" fontId="14" fillId="0" borderId="4" xfId="0" applyNumberFormat="1" applyFont="1" applyBorder="1"/>
    <xf numFmtId="37" fontId="14" fillId="0" borderId="0" xfId="0" applyNumberFormat="1" applyFont="1" applyProtection="1">
      <protection locked="0"/>
    </xf>
    <xf numFmtId="165" fontId="14" fillId="0" borderId="0" xfId="1" applyNumberFormat="1" applyFont="1" applyFill="1" applyAlignment="1" applyProtection="1">
      <protection locked="0"/>
    </xf>
    <xf numFmtId="165" fontId="14" fillId="0" borderId="0" xfId="1" applyNumberFormat="1" applyFont="1" applyFill="1" applyBorder="1" applyAlignment="1" applyProtection="1">
      <protection locked="0"/>
    </xf>
    <xf numFmtId="165" fontId="15" fillId="0" borderId="0" xfId="1" applyNumberFormat="1" applyFont="1" applyFill="1" applyBorder="1" applyAlignment="1" applyProtection="1">
      <protection locked="0"/>
    </xf>
    <xf numFmtId="165" fontId="15" fillId="0" borderId="4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 applyProtection="1">
      <alignment horizontal="left" vertical="center"/>
      <protection locked="0"/>
    </xf>
    <xf numFmtId="0" fontId="16" fillId="0" borderId="0" xfId="0" applyFont="1" applyAlignment="1" applyProtection="1">
      <alignment horizontal="center" vertical="center"/>
      <protection locked="0"/>
    </xf>
    <xf numFmtId="165" fontId="14" fillId="0" borderId="0" xfId="1" applyNumberFormat="1" applyFont="1" applyFill="1" applyAlignment="1" applyProtection="1">
      <alignment vertical="center" wrapText="1"/>
      <protection locked="0"/>
    </xf>
    <xf numFmtId="164" fontId="15" fillId="0" borderId="1" xfId="1" applyFont="1" applyFill="1" applyBorder="1" applyProtection="1">
      <protection locked="0"/>
    </xf>
    <xf numFmtId="164" fontId="15" fillId="0" borderId="0" xfId="1" applyFont="1" applyFill="1" applyProtection="1">
      <protection locked="0"/>
    </xf>
    <xf numFmtId="165" fontId="14" fillId="0" borderId="0" xfId="0" applyNumberFormat="1" applyFont="1" applyAlignment="1" applyProtection="1">
      <alignment wrapText="1"/>
      <protection locked="0"/>
    </xf>
    <xf numFmtId="165" fontId="14" fillId="0" borderId="2" xfId="1" applyNumberFormat="1" applyFont="1" applyFill="1" applyBorder="1" applyAlignment="1" applyProtection="1"/>
    <xf numFmtId="165" fontId="14" fillId="0" borderId="3" xfId="1" applyNumberFormat="1" applyFont="1" applyFill="1" applyBorder="1" applyAlignment="1" applyProtection="1"/>
    <xf numFmtId="165" fontId="14" fillId="0" borderId="1" xfId="1" applyNumberFormat="1" applyFont="1" applyFill="1" applyBorder="1" applyAlignment="1" applyProtection="1">
      <alignment vertical="center" wrapText="1"/>
    </xf>
    <xf numFmtId="165" fontId="14" fillId="0" borderId="5" xfId="1" applyNumberFormat="1" applyFont="1" applyFill="1" applyBorder="1" applyAlignment="1" applyProtection="1"/>
    <xf numFmtId="0" fontId="16" fillId="0" borderId="0" xfId="0" applyFont="1" applyProtection="1">
      <protection locked="0"/>
    </xf>
    <xf numFmtId="0" fontId="14" fillId="0" borderId="0" xfId="0" applyFont="1" applyProtection="1">
      <protection locked="0"/>
    </xf>
    <xf numFmtId="165" fontId="14" fillId="0" borderId="0" xfId="1" applyNumberFormat="1" applyFont="1" applyProtection="1">
      <protection locked="0"/>
    </xf>
    <xf numFmtId="165" fontId="14" fillId="0" borderId="0" xfId="1" applyNumberFormat="1" applyFont="1" applyFill="1" applyBorder="1" applyAlignment="1" applyProtection="1">
      <alignment horizontal="right"/>
      <protection locked="0"/>
    </xf>
    <xf numFmtId="165" fontId="14" fillId="0" borderId="2" xfId="1" applyNumberFormat="1" applyFont="1" applyFill="1" applyBorder="1" applyAlignment="1" applyProtection="1">
      <alignment horizontal="right"/>
      <protection locked="0"/>
    </xf>
    <xf numFmtId="37" fontId="14" fillId="0" borderId="0" xfId="0" applyNumberFormat="1" applyFont="1" applyAlignment="1" applyProtection="1">
      <alignment horizontal="right"/>
      <protection locked="0"/>
    </xf>
    <xf numFmtId="165" fontId="14" fillId="0" borderId="0" xfId="1" applyNumberFormat="1" applyFont="1" applyFill="1" applyAlignment="1" applyProtection="1">
      <alignment horizontal="right"/>
      <protection locked="0"/>
    </xf>
    <xf numFmtId="165" fontId="14" fillId="0" borderId="0" xfId="0" applyNumberFormat="1" applyFont="1" applyAlignment="1" applyProtection="1">
      <alignment horizontal="right"/>
      <protection locked="0"/>
    </xf>
    <xf numFmtId="165" fontId="15" fillId="0" borderId="0" xfId="0" applyNumberFormat="1" applyFont="1" applyAlignment="1" applyProtection="1">
      <alignment horizontal="right"/>
      <protection locked="0"/>
    </xf>
    <xf numFmtId="164" fontId="15" fillId="0" borderId="0" xfId="1" applyFont="1" applyFill="1" applyAlignment="1" applyProtection="1">
      <alignment horizontal="right"/>
      <protection locked="0"/>
    </xf>
    <xf numFmtId="165" fontId="15" fillId="0" borderId="0" xfId="1" applyNumberFormat="1" applyFont="1" applyFill="1" applyAlignment="1" applyProtection="1">
      <alignment horizontal="right"/>
      <protection locked="0"/>
    </xf>
    <xf numFmtId="164" fontId="14" fillId="0" borderId="0" xfId="1" applyFont="1" applyFill="1" applyBorder="1" applyAlignment="1" applyProtection="1">
      <alignment horizontal="right"/>
      <protection locked="0"/>
    </xf>
    <xf numFmtId="164" fontId="15" fillId="0" borderId="0" xfId="1" applyFont="1" applyFill="1" applyBorder="1" applyAlignment="1" applyProtection="1">
      <alignment horizontal="right"/>
      <protection locked="0"/>
    </xf>
    <xf numFmtId="164" fontId="15" fillId="0" borderId="0" xfId="0" applyNumberFormat="1" applyFont="1" applyAlignment="1" applyProtection="1">
      <alignment horizontal="right"/>
      <protection locked="0"/>
    </xf>
    <xf numFmtId="165" fontId="15" fillId="0" borderId="0" xfId="1" applyNumberFormat="1" applyFont="1" applyFill="1" applyBorder="1" applyAlignment="1" applyProtection="1">
      <alignment horizontal="right"/>
      <protection locked="0"/>
    </xf>
    <xf numFmtId="164" fontId="15" fillId="0" borderId="4" xfId="1" applyFont="1" applyFill="1" applyBorder="1" applyAlignment="1" applyProtection="1">
      <alignment horizontal="right"/>
      <protection locked="0"/>
    </xf>
    <xf numFmtId="164" fontId="14" fillId="0" borderId="0" xfId="0" applyNumberFormat="1" applyFont="1" applyAlignment="1" applyProtection="1">
      <alignment horizontal="right"/>
      <protection locked="0"/>
    </xf>
    <xf numFmtId="165" fontId="14" fillId="0" borderId="1" xfId="1" applyNumberFormat="1" applyFont="1" applyFill="1" applyBorder="1" applyAlignment="1" applyProtection="1">
      <alignment horizontal="right"/>
    </xf>
    <xf numFmtId="165" fontId="15" fillId="0" borderId="0" xfId="1" applyNumberFormat="1" applyFont="1" applyFill="1" applyAlignment="1" applyProtection="1">
      <alignment horizontal="right"/>
    </xf>
    <xf numFmtId="165" fontId="14" fillId="0" borderId="2" xfId="1" applyNumberFormat="1" applyFont="1" applyFill="1" applyBorder="1" applyAlignment="1" applyProtection="1">
      <alignment horizontal="right"/>
    </xf>
    <xf numFmtId="164" fontId="14" fillId="0" borderId="2" xfId="1" applyFont="1" applyFill="1" applyBorder="1" applyAlignment="1" applyProtection="1">
      <alignment horizontal="right"/>
    </xf>
    <xf numFmtId="165" fontId="14" fillId="0" borderId="0" xfId="1" applyNumberFormat="1" applyFont="1" applyFill="1" applyBorder="1" applyAlignment="1" applyProtection="1">
      <alignment horizontal="right"/>
    </xf>
    <xf numFmtId="165" fontId="15" fillId="0" borderId="0" xfId="1" applyNumberFormat="1" applyFont="1" applyFill="1" applyBorder="1" applyAlignment="1" applyProtection="1">
      <alignment horizontal="right"/>
    </xf>
    <xf numFmtId="165" fontId="15" fillId="0" borderId="4" xfId="1" applyNumberFormat="1" applyFont="1" applyFill="1" applyBorder="1" applyAlignment="1" applyProtection="1">
      <alignment horizontal="right"/>
    </xf>
    <xf numFmtId="165" fontId="14" fillId="0" borderId="0" xfId="1" applyNumberFormat="1" applyFont="1" applyAlignment="1" applyProtection="1">
      <alignment horizontal="center"/>
      <protection locked="0"/>
    </xf>
    <xf numFmtId="165" fontId="14" fillId="0" borderId="0" xfId="0" applyNumberFormat="1" applyFont="1" applyAlignment="1" applyProtection="1">
      <alignment horizontal="center"/>
      <protection locked="0"/>
    </xf>
    <xf numFmtId="164" fontId="15" fillId="0" borderId="0" xfId="1" applyFont="1" applyAlignment="1" applyProtection="1">
      <alignment horizontal="center"/>
      <protection locked="0"/>
    </xf>
    <xf numFmtId="165" fontId="15" fillId="0" borderId="0" xfId="1" applyNumberFormat="1" applyFont="1" applyAlignment="1" applyProtection="1">
      <alignment horizontal="center"/>
      <protection locked="0"/>
    </xf>
    <xf numFmtId="165" fontId="15" fillId="0" borderId="0" xfId="0" applyNumberFormat="1" applyFont="1" applyAlignment="1" applyProtection="1">
      <alignment horizontal="center"/>
      <protection locked="0"/>
    </xf>
    <xf numFmtId="37" fontId="15" fillId="0" borderId="0" xfId="0" applyNumberFormat="1" applyFont="1" applyAlignment="1" applyProtection="1">
      <alignment horizontal="right"/>
      <protection locked="0"/>
    </xf>
    <xf numFmtId="0" fontId="17" fillId="0" borderId="0" xfId="0" applyFont="1" applyAlignment="1" applyProtection="1">
      <alignment horizontal="center"/>
      <protection locked="0"/>
    </xf>
    <xf numFmtId="165" fontId="14" fillId="0" borderId="1" xfId="1" applyNumberFormat="1" applyFont="1" applyBorder="1" applyAlignment="1" applyProtection="1">
      <alignment horizontal="right"/>
    </xf>
    <xf numFmtId="165" fontId="14" fillId="0" borderId="0" xfId="0" applyNumberFormat="1" applyFont="1" applyAlignment="1">
      <alignment horizontal="center"/>
    </xf>
    <xf numFmtId="0" fontId="15" fillId="0" borderId="0" xfId="0" applyFont="1" applyAlignment="1" applyProtection="1">
      <alignment horizontal="right"/>
      <protection locked="0"/>
    </xf>
    <xf numFmtId="0" fontId="17" fillId="0" borderId="0" xfId="0" applyFont="1" applyProtection="1">
      <protection locked="0"/>
    </xf>
    <xf numFmtId="165" fontId="15" fillId="0" borderId="4" xfId="1" applyNumberFormat="1" applyFont="1" applyFill="1" applyBorder="1" applyAlignment="1" applyProtection="1">
      <protection locked="0"/>
    </xf>
    <xf numFmtId="164" fontId="15" fillId="0" borderId="0" xfId="1" applyFont="1" applyAlignment="1" applyProtection="1">
      <alignment horizontal="right"/>
      <protection locked="0"/>
    </xf>
    <xf numFmtId="165" fontId="15" fillId="0" borderId="0" xfId="1" applyNumberFormat="1" applyFont="1" applyFill="1" applyProtection="1"/>
    <xf numFmtId="165" fontId="14" fillId="0" borderId="3" xfId="1" applyNumberFormat="1" applyFont="1" applyFill="1" applyBorder="1" applyAlignment="1" applyProtection="1">
      <alignment horizontal="right"/>
    </xf>
    <xf numFmtId="165" fontId="15" fillId="0" borderId="0" xfId="1" applyNumberFormat="1" applyFont="1" applyFill="1" applyAlignment="1" applyProtection="1"/>
    <xf numFmtId="165" fontId="15" fillId="0" borderId="0" xfId="0" applyNumberFormat="1" applyFont="1" applyAlignment="1">
      <alignment horizontal="right"/>
    </xf>
    <xf numFmtId="37" fontId="15" fillId="0" borderId="0" xfId="0" applyNumberFormat="1" applyFont="1" applyAlignment="1">
      <alignment horizontal="right"/>
    </xf>
    <xf numFmtId="165" fontId="14" fillId="0" borderId="2" xfId="0" applyNumberFormat="1" applyFont="1" applyBorder="1" applyAlignment="1">
      <alignment horizontal="right"/>
    </xf>
    <xf numFmtId="37" fontId="14" fillId="0" borderId="2" xfId="0" applyNumberFormat="1" applyFont="1" applyBorder="1" applyAlignment="1">
      <alignment horizontal="right"/>
    </xf>
    <xf numFmtId="37" fontId="15" fillId="0" borderId="0" xfId="0" applyNumberFormat="1" applyFont="1" applyAlignment="1" applyProtection="1">
      <alignment horizontal="center"/>
      <protection locked="0"/>
    </xf>
    <xf numFmtId="165" fontId="14" fillId="0" borderId="0" xfId="0" applyNumberFormat="1" applyFont="1" applyAlignment="1">
      <alignment horizontal="right"/>
    </xf>
    <xf numFmtId="165" fontId="14" fillId="0" borderId="0" xfId="1" applyNumberFormat="1" applyFont="1" applyFill="1" applyAlignment="1" applyProtection="1">
      <alignment horizontal="right"/>
    </xf>
    <xf numFmtId="165" fontId="19" fillId="0" borderId="0" xfId="0" applyNumberFormat="1" applyFont="1" applyAlignment="1">
      <alignment horizontal="right"/>
    </xf>
    <xf numFmtId="0" fontId="14" fillId="0" borderId="0" xfId="0" applyFont="1" applyAlignment="1" applyProtection="1">
      <alignment horizontal="center"/>
      <protection locked="0"/>
    </xf>
    <xf numFmtId="0" fontId="16" fillId="0" borderId="0" xfId="0" applyFont="1" applyAlignment="1" applyProtection="1">
      <alignment horizontal="center"/>
      <protection locked="0"/>
    </xf>
    <xf numFmtId="0" fontId="15" fillId="0" borderId="0" xfId="0" applyFont="1" applyAlignment="1" applyProtection="1">
      <alignment horizontal="center"/>
      <protection locked="0"/>
    </xf>
    <xf numFmtId="0" fontId="14" fillId="0" borderId="0" xfId="0" applyFont="1" applyAlignment="1" applyProtection="1">
      <alignment horizontal="left"/>
      <protection locked="0"/>
    </xf>
    <xf numFmtId="0" fontId="15" fillId="0" borderId="4" xfId="0" applyFont="1" applyBorder="1" applyAlignment="1" applyProtection="1">
      <alignment horizontal="center"/>
      <protection locked="0"/>
    </xf>
  </cellXfs>
  <cellStyles count="35">
    <cellStyle name="Comma 10" xfId="31" xr:uid="{08F3B386-C3B9-48F9-9B60-B21B868D7D59}"/>
    <cellStyle name="Comma 10 13" xfId="34" xr:uid="{F7530F74-2126-4EE0-970D-D9400D06C8DE}"/>
    <cellStyle name="Comma 17 2" xfId="6" xr:uid="{CC9700E6-96B6-435E-B74D-A7F7BC8AA95E}"/>
    <cellStyle name="Comma 17 2 2" xfId="9" xr:uid="{F8731D8E-F485-48FE-9116-21706CE2DF45}"/>
    <cellStyle name="Comma 19 2" xfId="17" xr:uid="{9FBACBF1-999C-4C9E-8B6B-E0737CEF473E}"/>
    <cellStyle name="Comma 2" xfId="2" xr:uid="{00000000-0005-0000-0000-000001000000}"/>
    <cellStyle name="Comma 2 2" xfId="3" xr:uid="{C66D70EC-6CA7-428F-8632-8FC9D1DA7B8A}"/>
    <cellStyle name="Comma 2 3" xfId="20" xr:uid="{33FCD7F3-9BBB-4F2A-BA55-269FC625FEEB}"/>
    <cellStyle name="Comma 2 49" xfId="8" xr:uid="{5E179027-EF2E-4ECC-A408-F459CAE8E4A1}"/>
    <cellStyle name="Comma 26" xfId="30" xr:uid="{B6DF8DED-DF50-4C75-AA2A-59E955F253E2}"/>
    <cellStyle name="Comma 318" xfId="28" xr:uid="{AD5D4EDD-0AEF-4FF3-946B-CD5768C2E6CD}"/>
    <cellStyle name="Normal 10 12" xfId="12" xr:uid="{EA0B6764-891D-48CE-BED8-23E9C6347151}"/>
    <cellStyle name="Normal 11 7" xfId="4" xr:uid="{B899BCE6-6E74-4F19-A03C-84A3D0F7B443}"/>
    <cellStyle name="Normal 135" xfId="29" xr:uid="{1CD3A194-6461-4A28-BF82-C1CB96100BAB}"/>
    <cellStyle name="Normal 135 3" xfId="25" xr:uid="{2260BB62-4258-46A6-BADA-71D7C99FB0D3}"/>
    <cellStyle name="Normal 17" xfId="33" xr:uid="{0BCAB66A-AD06-4833-B760-AA195BEF8BD5}"/>
    <cellStyle name="Normal 2" xfId="16" xr:uid="{314B897E-8393-44C5-8627-6DAC8E9A5E4F}"/>
    <cellStyle name="Normal 2 3" xfId="19" xr:uid="{93428F8B-3E92-4378-8E94-681AEE7800C3}"/>
    <cellStyle name="Normal 3" xfId="5" xr:uid="{66F9F78D-30E3-440B-AE67-8B8F4DA98B0A}"/>
    <cellStyle name="Normal 3 13" xfId="10" xr:uid="{929E65EB-A90F-4A0A-A463-0E90917F333E}"/>
    <cellStyle name="Normal 3 4" xfId="7" xr:uid="{291C9642-C321-44E2-8965-F824197A8619}"/>
    <cellStyle name="Normal 318" xfId="26" xr:uid="{9BE5B1FB-5F60-440F-86A4-0C5931229CEC}"/>
    <cellStyle name="Normal 6_PORCHE-Kเชวง.sxc-Ladapha" xfId="27" xr:uid="{334BFD7E-495A-490F-8931-38ED27D21586}"/>
    <cellStyle name="เครื่องหมายจุลภาค [0]_PLDT" xfId="24" xr:uid="{21630843-403D-4F1A-9C6D-1F42C3B80EC9}"/>
    <cellStyle name="เครื่องหมายจุลภาค 3 2 2 2" xfId="18" xr:uid="{1F9DA72B-F17D-4C99-BA1D-3595098F58B2}"/>
    <cellStyle name="เครื่องหมายจุลภาค_JJ-UTI47" xfId="32" xr:uid="{944525BD-5B45-46E6-94A9-3913D04302CB}"/>
    <cellStyle name="จุลภาค" xfId="1" builtinId="3"/>
    <cellStyle name="จุลภาค 2" xfId="14" xr:uid="{E5CCAB0A-532B-4189-8C49-1D623B6FDC38}"/>
    <cellStyle name="จุลภาค 3" xfId="22" xr:uid="{4641F342-5721-4BF7-81F0-A7DBA45EE610}"/>
    <cellStyle name="จุลภาค 4" xfId="23" xr:uid="{5DCB56DD-2755-4482-BB38-9485E7C5755B}"/>
    <cellStyle name="ปกติ" xfId="0" builtinId="0"/>
    <cellStyle name="ปกติ 12 2" xfId="15" xr:uid="{873BE4F2-F4ED-4C8D-955B-61CB35F862A9}"/>
    <cellStyle name="ปกติ 2" xfId="13" xr:uid="{19A15DE1-CE41-4FB3-860D-60338AAF0AEA}"/>
    <cellStyle name="ปกติ 3" xfId="21" xr:uid="{D84A00A2-1A9D-42C7-9ACD-E26987FAF526}"/>
    <cellStyle name="เปอร์เซ็นต์ 2" xfId="11" xr:uid="{37ACAF84-819E-4455-A147-86785A97D886}"/>
  </cellStyles>
  <dxfs count="0"/>
  <tableStyles count="1" defaultTableStyle="TableStyleMedium9" defaultPivotStyle="PivotStyleLight16">
    <tableStyle name="Invisible" pivot="0" table="0" count="0" xr9:uid="{05D00388-13B4-4E8D-B4CF-828862F6054C}"/>
  </tableStyles>
  <colors>
    <mruColors>
      <color rgb="FF000000"/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4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41"/>
  <sheetViews>
    <sheetView tabSelected="1" zoomScale="85" zoomScaleNormal="85" zoomScaleSheetLayoutView="90" workbookViewId="0">
      <selection activeCell="F33" sqref="F33"/>
    </sheetView>
  </sheetViews>
  <sheetFormatPr defaultColWidth="9.125" defaultRowHeight="23.25" customHeight="1"/>
  <cols>
    <col min="1" max="1" width="34.875" style="5" customWidth="1"/>
    <col min="2" max="2" width="9.125" style="2" customWidth="1"/>
    <col min="3" max="3" width="1.375" style="2" customWidth="1"/>
    <col min="4" max="4" width="14" style="2" customWidth="1"/>
    <col min="5" max="5" width="1.375" style="2" customWidth="1"/>
    <col min="6" max="6" width="14.375" style="2" customWidth="1"/>
    <col min="7" max="7" width="1.375" style="2" customWidth="1"/>
    <col min="8" max="8" width="13.625" style="2" customWidth="1"/>
    <col min="9" max="9" width="1.375" style="2" customWidth="1"/>
    <col min="10" max="10" width="14.375" style="2" customWidth="1"/>
    <col min="11" max="11" width="13.125" style="3" bestFit="1" customWidth="1"/>
    <col min="12" max="12" width="11.75" style="3" bestFit="1" customWidth="1"/>
    <col min="13" max="13" width="13.125" style="3" bestFit="1" customWidth="1"/>
    <col min="14" max="14" width="12.125" style="3" bestFit="1" customWidth="1"/>
    <col min="15" max="15" width="12.125" style="3" customWidth="1"/>
    <col min="16" max="16" width="13.625" style="3" bestFit="1" customWidth="1"/>
    <col min="17" max="17" width="10.875" style="3" bestFit="1" customWidth="1"/>
    <col min="18" max="18" width="11.875" style="4" bestFit="1" customWidth="1"/>
    <col min="19" max="19" width="14.5" style="4" bestFit="1" customWidth="1"/>
    <col min="20" max="20" width="11.875" style="4" bestFit="1" customWidth="1"/>
    <col min="21" max="21" width="9.375" style="4" customWidth="1"/>
    <col min="22" max="22" width="13.625" style="4" bestFit="1" customWidth="1"/>
    <col min="23" max="16384" width="9.125" style="2"/>
  </cols>
  <sheetData>
    <row r="1" spans="1:14" ht="21.75" customHeight="1">
      <c r="A1" s="1" t="s">
        <v>59</v>
      </c>
    </row>
    <row r="2" spans="1:14" ht="21.75" customHeight="1">
      <c r="A2" s="1" t="s">
        <v>116</v>
      </c>
    </row>
    <row r="3" spans="1:14" ht="21.75" customHeight="1">
      <c r="A3" s="1"/>
    </row>
    <row r="4" spans="1:14" ht="21.75" customHeight="1">
      <c r="B4" s="6"/>
      <c r="C4" s="6"/>
      <c r="D4" s="93" t="s">
        <v>60</v>
      </c>
      <c r="E4" s="93"/>
      <c r="F4" s="93"/>
      <c r="G4" s="7"/>
      <c r="H4" s="93" t="s">
        <v>61</v>
      </c>
      <c r="I4" s="93"/>
      <c r="J4" s="93"/>
    </row>
    <row r="5" spans="1:14" ht="21.75" customHeight="1">
      <c r="B5" s="6"/>
      <c r="C5" s="6"/>
      <c r="D5" s="6" t="s">
        <v>62</v>
      </c>
      <c r="E5" s="6"/>
      <c r="F5" s="6" t="s">
        <v>62</v>
      </c>
      <c r="G5" s="7"/>
      <c r="H5" s="6" t="s">
        <v>62</v>
      </c>
      <c r="I5" s="6"/>
      <c r="J5" s="6" t="s">
        <v>62</v>
      </c>
    </row>
    <row r="6" spans="1:14" ht="21.75" customHeight="1">
      <c r="A6" s="1" t="s">
        <v>0</v>
      </c>
      <c r="B6" s="8" t="s">
        <v>1</v>
      </c>
      <c r="C6" s="8"/>
      <c r="D6" s="6">
        <v>2568</v>
      </c>
      <c r="E6" s="6"/>
      <c r="F6" s="6">
        <v>2567</v>
      </c>
      <c r="G6" s="6"/>
      <c r="H6" s="6">
        <v>2568</v>
      </c>
      <c r="I6" s="6"/>
      <c r="J6" s="6">
        <v>2567</v>
      </c>
    </row>
    <row r="7" spans="1:14" ht="21.75" customHeight="1">
      <c r="B7" s="6"/>
      <c r="C7" s="6"/>
      <c r="D7" s="94" t="s">
        <v>69</v>
      </c>
      <c r="E7" s="94"/>
      <c r="F7" s="94"/>
      <c r="G7" s="94"/>
      <c r="H7" s="94"/>
      <c r="I7" s="94"/>
      <c r="J7" s="94"/>
    </row>
    <row r="8" spans="1:14" ht="21.75" customHeight="1">
      <c r="A8" s="9" t="s">
        <v>2</v>
      </c>
      <c r="B8" s="8"/>
      <c r="C8" s="8"/>
      <c r="D8" s="4"/>
      <c r="E8" s="4"/>
      <c r="F8" s="4"/>
      <c r="G8" s="4"/>
      <c r="H8" s="4"/>
      <c r="I8" s="4"/>
      <c r="J8" s="4"/>
    </row>
    <row r="9" spans="1:14" ht="21.75" customHeight="1">
      <c r="A9" s="5" t="s">
        <v>3</v>
      </c>
      <c r="B9" s="10">
        <v>5</v>
      </c>
      <c r="C9" s="8"/>
      <c r="D9" s="4">
        <v>63516972</v>
      </c>
      <c r="E9" s="4"/>
      <c r="F9" s="4">
        <v>46443498</v>
      </c>
      <c r="G9" s="4"/>
      <c r="H9" s="4">
        <v>63433486</v>
      </c>
      <c r="I9" s="4"/>
      <c r="J9" s="4">
        <v>46375497</v>
      </c>
      <c r="L9" s="11"/>
      <c r="N9" s="11"/>
    </row>
    <row r="10" spans="1:14" ht="21.75" customHeight="1">
      <c r="A10" s="5" t="s">
        <v>123</v>
      </c>
      <c r="B10" s="10" t="s">
        <v>137</v>
      </c>
      <c r="C10" s="8"/>
      <c r="D10" s="4">
        <v>161886649</v>
      </c>
      <c r="E10" s="4"/>
      <c r="F10" s="4">
        <v>118050026</v>
      </c>
      <c r="G10" s="4"/>
      <c r="H10" s="4">
        <v>159163764</v>
      </c>
      <c r="I10" s="4"/>
      <c r="J10" s="4">
        <v>115334073</v>
      </c>
      <c r="L10" s="11"/>
      <c r="N10" s="11"/>
    </row>
    <row r="11" spans="1:14" ht="21.75" customHeight="1">
      <c r="A11" s="5" t="s">
        <v>56</v>
      </c>
      <c r="B11" s="10" t="s">
        <v>138</v>
      </c>
      <c r="C11" s="8"/>
      <c r="D11" s="4">
        <v>22695607</v>
      </c>
      <c r="E11" s="4"/>
      <c r="F11" s="4">
        <v>48505386</v>
      </c>
      <c r="G11" s="4"/>
      <c r="H11" s="4">
        <v>22695607</v>
      </c>
      <c r="I11" s="4"/>
      <c r="J11" s="4">
        <v>48505386</v>
      </c>
      <c r="L11" s="11"/>
      <c r="N11" s="11"/>
    </row>
    <row r="12" spans="1:14" ht="21.75" customHeight="1">
      <c r="A12" s="5" t="s">
        <v>4</v>
      </c>
      <c r="B12" s="10">
        <v>7</v>
      </c>
      <c r="C12" s="8"/>
      <c r="D12" s="4">
        <v>95120163</v>
      </c>
      <c r="E12" s="4"/>
      <c r="F12" s="4">
        <v>117713464</v>
      </c>
      <c r="G12" s="4"/>
      <c r="H12" s="4">
        <v>90568388</v>
      </c>
      <c r="I12" s="4"/>
      <c r="J12" s="4">
        <v>111953003</v>
      </c>
      <c r="L12" s="11"/>
      <c r="N12" s="11"/>
    </row>
    <row r="13" spans="1:14" ht="21.75" customHeight="1">
      <c r="A13" s="5" t="s">
        <v>5</v>
      </c>
      <c r="B13" s="10"/>
      <c r="C13" s="8"/>
      <c r="D13" s="4">
        <v>725150</v>
      </c>
      <c r="E13" s="4"/>
      <c r="F13" s="4">
        <v>522868</v>
      </c>
      <c r="G13" s="4"/>
      <c r="H13" s="4">
        <v>660340</v>
      </c>
      <c r="I13" s="4"/>
      <c r="J13" s="4">
        <v>451633</v>
      </c>
      <c r="L13" s="11"/>
      <c r="N13" s="11"/>
    </row>
    <row r="14" spans="1:14" ht="21.75" customHeight="1">
      <c r="A14" s="1" t="s">
        <v>6</v>
      </c>
      <c r="B14" s="10"/>
      <c r="C14" s="8"/>
      <c r="D14" s="18">
        <f>SUM(D9:D13)</f>
        <v>343944541</v>
      </c>
      <c r="E14" s="13"/>
      <c r="F14" s="18">
        <f>SUM(F9:F13)</f>
        <v>331235242</v>
      </c>
      <c r="G14" s="13"/>
      <c r="H14" s="18">
        <f>SUM(H9:H13)</f>
        <v>336521585</v>
      </c>
      <c r="I14" s="13"/>
      <c r="J14" s="18">
        <f>SUM(J9:J13)</f>
        <v>322619592</v>
      </c>
      <c r="L14" s="11"/>
      <c r="N14" s="11"/>
    </row>
    <row r="15" spans="1:14" ht="12.75" customHeight="1">
      <c r="B15" s="10"/>
      <c r="C15" s="8"/>
      <c r="D15" s="4"/>
      <c r="E15" s="4"/>
      <c r="F15" s="4"/>
      <c r="G15" s="4"/>
      <c r="H15" s="4"/>
      <c r="I15" s="4"/>
      <c r="J15" s="4"/>
      <c r="L15" s="11"/>
      <c r="N15" s="11"/>
    </row>
    <row r="16" spans="1:14" ht="23.25" customHeight="1">
      <c r="A16" s="9" t="s">
        <v>7</v>
      </c>
      <c r="B16" s="10"/>
      <c r="C16" s="8"/>
      <c r="D16" s="4"/>
      <c r="E16" s="4"/>
      <c r="F16" s="4"/>
      <c r="G16" s="4"/>
      <c r="H16" s="4"/>
      <c r="I16" s="4"/>
      <c r="J16" s="4"/>
      <c r="L16" s="11"/>
      <c r="N16" s="11"/>
    </row>
    <row r="17" spans="1:19" ht="23.25" customHeight="1">
      <c r="A17" s="2" t="s">
        <v>73</v>
      </c>
      <c r="B17" s="10" t="s">
        <v>139</v>
      </c>
      <c r="C17" s="8"/>
      <c r="D17" s="4">
        <v>25089245</v>
      </c>
      <c r="E17" s="4"/>
      <c r="F17" s="4">
        <v>25078983</v>
      </c>
      <c r="G17" s="4"/>
      <c r="H17" s="4">
        <v>25089245</v>
      </c>
      <c r="I17" s="4"/>
      <c r="J17" s="4">
        <v>25078983</v>
      </c>
      <c r="L17" s="11"/>
      <c r="N17" s="11"/>
    </row>
    <row r="18" spans="1:19" ht="22.05" customHeight="1">
      <c r="A18" s="2" t="s">
        <v>28</v>
      </c>
      <c r="B18" s="10">
        <v>8</v>
      </c>
      <c r="C18" s="8"/>
      <c r="D18" s="12">
        <v>0</v>
      </c>
      <c r="E18" s="4"/>
      <c r="F18" s="12">
        <v>0</v>
      </c>
      <c r="G18" s="4"/>
      <c r="H18" s="4">
        <v>79999800</v>
      </c>
      <c r="I18" s="4"/>
      <c r="J18" s="4">
        <v>79999800</v>
      </c>
      <c r="L18" s="11"/>
      <c r="N18" s="11"/>
    </row>
    <row r="19" spans="1:19" ht="21.75" customHeight="1">
      <c r="A19" s="5" t="s">
        <v>26</v>
      </c>
      <c r="B19" s="10" t="s">
        <v>140</v>
      </c>
      <c r="C19" s="8"/>
      <c r="D19" s="4">
        <v>689735435</v>
      </c>
      <c r="E19" s="4"/>
      <c r="F19" s="4">
        <v>717991913</v>
      </c>
      <c r="G19" s="4"/>
      <c r="H19" s="4">
        <v>564739351</v>
      </c>
      <c r="I19" s="4"/>
      <c r="J19" s="4">
        <v>593452449</v>
      </c>
      <c r="L19" s="11"/>
      <c r="N19" s="11"/>
      <c r="S19" s="39"/>
    </row>
    <row r="20" spans="1:19" ht="21.75" customHeight="1">
      <c r="A20" s="5" t="s">
        <v>72</v>
      </c>
      <c r="B20" s="10">
        <v>10</v>
      </c>
      <c r="C20" s="8"/>
      <c r="D20" s="4">
        <v>196643272</v>
      </c>
      <c r="E20" s="4"/>
      <c r="F20" s="4">
        <v>126656779</v>
      </c>
      <c r="G20" s="4"/>
      <c r="H20" s="4">
        <v>108083767</v>
      </c>
      <c r="I20" s="4"/>
      <c r="J20" s="4">
        <v>41198445</v>
      </c>
      <c r="L20" s="11"/>
      <c r="N20" s="11"/>
    </row>
    <row r="21" spans="1:19" ht="21.75" customHeight="1">
      <c r="A21" s="5" t="s">
        <v>42</v>
      </c>
      <c r="B21" s="10"/>
      <c r="C21" s="8"/>
      <c r="D21" s="4">
        <v>1372082</v>
      </c>
      <c r="E21" s="4"/>
      <c r="F21" s="4">
        <v>1920642</v>
      </c>
      <c r="G21" s="4"/>
      <c r="H21" s="4">
        <v>1231760</v>
      </c>
      <c r="I21" s="4"/>
      <c r="J21" s="4">
        <v>1732328</v>
      </c>
      <c r="L21" s="11"/>
      <c r="N21" s="11"/>
    </row>
    <row r="22" spans="1:19" ht="21.75" customHeight="1">
      <c r="A22" s="5" t="s">
        <v>8</v>
      </c>
      <c r="B22" s="10"/>
      <c r="C22" s="8"/>
      <c r="D22" s="4">
        <v>2265065</v>
      </c>
      <c r="E22" s="4"/>
      <c r="F22" s="4">
        <v>888497</v>
      </c>
      <c r="G22" s="4"/>
      <c r="H22" s="4">
        <v>2265065</v>
      </c>
      <c r="I22" s="4"/>
      <c r="J22" s="4">
        <v>888497</v>
      </c>
      <c r="L22" s="11"/>
      <c r="N22" s="11"/>
    </row>
    <row r="23" spans="1:19" ht="21.75" customHeight="1">
      <c r="A23" s="5" t="s">
        <v>9</v>
      </c>
      <c r="B23" s="10"/>
      <c r="C23" s="8"/>
      <c r="D23" s="4">
        <v>28280638</v>
      </c>
      <c r="E23" s="4"/>
      <c r="F23" s="4">
        <v>30524757</v>
      </c>
      <c r="G23" s="4"/>
      <c r="H23" s="4">
        <v>23862324</v>
      </c>
      <c r="I23" s="4"/>
      <c r="J23" s="4">
        <v>26184659</v>
      </c>
      <c r="L23" s="11"/>
      <c r="N23" s="11"/>
    </row>
    <row r="24" spans="1:19" ht="23.25" customHeight="1">
      <c r="A24" s="1" t="s">
        <v>10</v>
      </c>
      <c r="B24" s="10"/>
      <c r="C24" s="8"/>
      <c r="D24" s="18">
        <f>SUM(D17:D23)</f>
        <v>943385737</v>
      </c>
      <c r="E24" s="13"/>
      <c r="F24" s="18">
        <f>SUM(F17:F23)</f>
        <v>903061571</v>
      </c>
      <c r="G24" s="13"/>
      <c r="H24" s="18">
        <f>SUM(H17:H23)</f>
        <v>805271312</v>
      </c>
      <c r="I24" s="13"/>
      <c r="J24" s="18">
        <f>SUM(J17:J23)</f>
        <v>768535161</v>
      </c>
      <c r="L24" s="11"/>
      <c r="N24" s="11"/>
    </row>
    <row r="25" spans="1:19" ht="7.5" customHeight="1">
      <c r="A25" s="1"/>
      <c r="B25" s="10"/>
      <c r="C25" s="8"/>
      <c r="D25" s="13"/>
      <c r="E25" s="13"/>
      <c r="F25" s="13"/>
      <c r="G25" s="13"/>
      <c r="H25" s="13"/>
      <c r="I25" s="13"/>
      <c r="J25" s="13"/>
      <c r="L25" s="11"/>
      <c r="N25" s="11"/>
    </row>
    <row r="26" spans="1:19" ht="21" thickBot="1">
      <c r="A26" s="1" t="s">
        <v>11</v>
      </c>
      <c r="B26" s="10"/>
      <c r="C26" s="8"/>
      <c r="D26" s="19">
        <f>D14+D24</f>
        <v>1287330278</v>
      </c>
      <c r="E26" s="13"/>
      <c r="F26" s="19">
        <f>F14+F24</f>
        <v>1234296813</v>
      </c>
      <c r="G26" s="13"/>
      <c r="H26" s="19">
        <f>H14+H24</f>
        <v>1141792897</v>
      </c>
      <c r="I26" s="13"/>
      <c r="J26" s="19">
        <f>J14+J24</f>
        <v>1091154753</v>
      </c>
      <c r="L26" s="11"/>
      <c r="N26" s="11"/>
    </row>
    <row r="27" spans="1:19" ht="15.6" customHeight="1" thickTop="1">
      <c r="B27" s="10"/>
      <c r="D27" s="4"/>
      <c r="E27" s="4"/>
      <c r="F27" s="4"/>
      <c r="G27" s="4"/>
      <c r="H27" s="4"/>
      <c r="I27" s="4"/>
      <c r="J27" s="4"/>
    </row>
    <row r="28" spans="1:19" ht="23.25" customHeight="1">
      <c r="A28" s="2"/>
      <c r="D28" s="4"/>
      <c r="E28" s="4"/>
      <c r="F28" s="4"/>
      <c r="G28" s="4"/>
      <c r="H28" s="4"/>
      <c r="I28" s="4"/>
      <c r="J28" s="4"/>
    </row>
    <row r="29" spans="1:19" ht="23.25" customHeight="1">
      <c r="A29" s="2"/>
      <c r="D29" s="4"/>
      <c r="E29" s="4"/>
      <c r="F29" s="4"/>
      <c r="G29" s="4"/>
      <c r="H29" s="4"/>
      <c r="I29" s="4"/>
      <c r="J29" s="4"/>
    </row>
    <row r="30" spans="1:19" ht="23.25" customHeight="1">
      <c r="A30" s="2"/>
      <c r="D30" s="4"/>
      <c r="E30" s="4"/>
      <c r="F30" s="4"/>
      <c r="G30" s="4"/>
      <c r="H30" s="4"/>
      <c r="I30" s="4"/>
      <c r="J30" s="4"/>
    </row>
    <row r="31" spans="1:19" ht="23.25" customHeight="1">
      <c r="A31" s="2"/>
      <c r="D31" s="4"/>
      <c r="E31" s="4"/>
      <c r="F31" s="4"/>
      <c r="G31" s="4"/>
      <c r="H31" s="4"/>
      <c r="I31" s="4"/>
      <c r="J31" s="4"/>
    </row>
    <row r="32" spans="1:19" ht="23.25" customHeight="1">
      <c r="A32" s="2"/>
      <c r="D32" s="4"/>
      <c r="E32" s="4"/>
      <c r="F32" s="4"/>
      <c r="G32" s="4"/>
      <c r="H32" s="4"/>
      <c r="I32" s="4"/>
      <c r="J32" s="4"/>
    </row>
    <row r="33" spans="1:10" ht="23.25" customHeight="1">
      <c r="A33" s="2"/>
      <c r="D33" s="4"/>
      <c r="E33" s="4"/>
      <c r="F33" s="4"/>
      <c r="G33" s="4"/>
      <c r="H33" s="4"/>
      <c r="I33" s="4"/>
      <c r="J33" s="4"/>
    </row>
    <row r="34" spans="1:10" ht="23.25" customHeight="1">
      <c r="A34" s="2"/>
      <c r="D34" s="4"/>
      <c r="E34" s="4"/>
      <c r="F34" s="4"/>
      <c r="G34" s="4"/>
      <c r="H34" s="4"/>
      <c r="I34" s="4"/>
      <c r="J34" s="4"/>
    </row>
    <row r="35" spans="1:10" ht="23.25" customHeight="1">
      <c r="A35" s="2"/>
      <c r="D35" s="4"/>
      <c r="E35" s="4"/>
      <c r="F35" s="4"/>
      <c r="G35" s="4"/>
      <c r="H35" s="4"/>
      <c r="I35" s="4"/>
      <c r="J35" s="4"/>
    </row>
    <row r="36" spans="1:10" ht="21.75" customHeight="1">
      <c r="A36" s="2"/>
      <c r="D36" s="4"/>
      <c r="E36" s="4"/>
      <c r="F36" s="4"/>
      <c r="G36" s="4"/>
      <c r="H36" s="4"/>
      <c r="I36" s="4"/>
      <c r="J36" s="4"/>
    </row>
    <row r="37" spans="1:10" ht="21.75" customHeight="1">
      <c r="A37" s="2"/>
      <c r="D37" s="4"/>
      <c r="E37" s="4"/>
      <c r="F37" s="4"/>
      <c r="G37" s="4"/>
      <c r="H37" s="4"/>
      <c r="I37" s="4"/>
      <c r="J37" s="4"/>
    </row>
    <row r="38" spans="1:10" ht="21.75" customHeight="1">
      <c r="A38" s="2"/>
      <c r="D38" s="4"/>
      <c r="E38" s="4"/>
      <c r="F38" s="4"/>
      <c r="G38" s="4"/>
      <c r="H38" s="4"/>
      <c r="I38" s="4"/>
      <c r="J38" s="4"/>
    </row>
    <row r="39" spans="1:10" ht="21.75" customHeight="1">
      <c r="A39" s="2"/>
      <c r="D39" s="4"/>
      <c r="E39" s="4"/>
      <c r="F39" s="4"/>
      <c r="G39" s="4"/>
      <c r="H39" s="4"/>
      <c r="I39" s="4"/>
      <c r="J39" s="4"/>
    </row>
    <row r="40" spans="1:10" ht="21.75" customHeight="1">
      <c r="A40" s="2"/>
      <c r="D40" s="4"/>
      <c r="E40" s="4"/>
      <c r="F40" s="4"/>
      <c r="G40" s="4"/>
      <c r="H40" s="4"/>
      <c r="I40" s="4"/>
      <c r="J40" s="4"/>
    </row>
    <row r="41" spans="1:10" ht="21.75" customHeight="1">
      <c r="A41" s="2"/>
      <c r="D41" s="4"/>
      <c r="E41" s="4"/>
      <c r="F41" s="4"/>
      <c r="G41" s="4"/>
      <c r="H41" s="4"/>
      <c r="I41" s="4"/>
      <c r="J41" s="4"/>
    </row>
    <row r="42" spans="1:10" ht="21.75" customHeight="1">
      <c r="A42" s="2"/>
      <c r="D42" s="4"/>
      <c r="E42" s="4"/>
      <c r="F42" s="4"/>
      <c r="G42" s="4"/>
      <c r="H42" s="4"/>
      <c r="I42" s="4"/>
      <c r="J42" s="4"/>
    </row>
    <row r="43" spans="1:10" ht="21.75" customHeight="1">
      <c r="A43" s="2"/>
      <c r="D43" s="4"/>
      <c r="E43" s="4"/>
      <c r="F43" s="4"/>
      <c r="G43" s="4"/>
      <c r="H43" s="4"/>
      <c r="I43" s="4"/>
      <c r="J43" s="4"/>
    </row>
    <row r="44" spans="1:10" ht="23.25" customHeight="1">
      <c r="A44" s="2"/>
      <c r="D44" s="4"/>
      <c r="E44" s="4"/>
      <c r="F44" s="4"/>
      <c r="G44" s="4"/>
      <c r="H44" s="4"/>
      <c r="I44" s="4"/>
      <c r="J44" s="4"/>
    </row>
    <row r="45" spans="1:10" ht="21.75" customHeight="1">
      <c r="A45" s="2"/>
      <c r="D45" s="4"/>
      <c r="E45" s="4"/>
      <c r="F45" s="4"/>
      <c r="G45" s="4"/>
      <c r="H45" s="4"/>
      <c r="I45" s="4"/>
      <c r="J45" s="4"/>
    </row>
    <row r="46" spans="1:10" ht="23.25" customHeight="1">
      <c r="A46" s="2"/>
      <c r="D46" s="4"/>
      <c r="E46" s="4"/>
      <c r="F46" s="4"/>
      <c r="G46" s="4"/>
      <c r="H46" s="4"/>
      <c r="I46" s="4"/>
      <c r="J46" s="4"/>
    </row>
    <row r="47" spans="1:10" ht="21.75" customHeight="1">
      <c r="A47" s="2"/>
      <c r="D47" s="4"/>
      <c r="E47" s="4"/>
      <c r="F47" s="4"/>
      <c r="G47" s="4"/>
      <c r="H47" s="4"/>
      <c r="I47" s="4"/>
      <c r="J47" s="4"/>
    </row>
    <row r="48" spans="1:10" ht="21.75" customHeight="1">
      <c r="A48" s="2"/>
      <c r="D48" s="4"/>
      <c r="E48" s="4"/>
      <c r="F48" s="4"/>
      <c r="G48" s="4"/>
      <c r="H48" s="4"/>
      <c r="I48" s="4"/>
      <c r="J48" s="4"/>
    </row>
    <row r="49" spans="1:10" ht="24.75" customHeight="1">
      <c r="A49" s="2"/>
      <c r="D49" s="4"/>
      <c r="E49" s="4"/>
      <c r="F49" s="4"/>
      <c r="G49" s="4"/>
      <c r="H49" s="4"/>
      <c r="I49" s="4"/>
      <c r="J49" s="4"/>
    </row>
    <row r="50" spans="1:10" ht="21.75" customHeight="1">
      <c r="A50" s="2"/>
      <c r="D50" s="4"/>
      <c r="E50" s="4"/>
      <c r="F50" s="4"/>
      <c r="G50" s="4"/>
      <c r="H50" s="4"/>
      <c r="I50" s="4"/>
      <c r="J50" s="4"/>
    </row>
    <row r="51" spans="1:10" ht="21.75" customHeight="1">
      <c r="A51" s="2"/>
      <c r="D51" s="4"/>
      <c r="E51" s="4"/>
      <c r="F51" s="4"/>
      <c r="G51" s="4"/>
      <c r="H51" s="4"/>
      <c r="I51" s="4"/>
      <c r="J51" s="4"/>
    </row>
    <row r="52" spans="1:10" ht="23.25" customHeight="1">
      <c r="A52" s="2"/>
      <c r="D52" s="4"/>
      <c r="E52" s="4"/>
      <c r="F52" s="4"/>
      <c r="G52" s="4"/>
      <c r="H52" s="4"/>
      <c r="I52" s="4"/>
      <c r="J52" s="4"/>
    </row>
    <row r="53" spans="1:10" ht="12" customHeight="1">
      <c r="A53" s="2"/>
      <c r="D53" s="4"/>
      <c r="E53" s="4"/>
      <c r="F53" s="4"/>
      <c r="G53" s="4"/>
      <c r="H53" s="4"/>
      <c r="I53" s="4"/>
      <c r="J53" s="4"/>
    </row>
    <row r="54" spans="1:10" ht="23.25" customHeight="1">
      <c r="A54" s="2"/>
      <c r="D54" s="4"/>
      <c r="E54" s="4"/>
      <c r="F54" s="4"/>
      <c r="G54" s="4"/>
      <c r="H54" s="4"/>
      <c r="I54" s="4"/>
      <c r="J54" s="4"/>
    </row>
    <row r="55" spans="1:10" ht="23.25" customHeight="1">
      <c r="A55" s="2"/>
      <c r="D55" s="4"/>
      <c r="E55" s="4"/>
      <c r="F55" s="4"/>
      <c r="G55" s="4"/>
      <c r="H55" s="4"/>
      <c r="I55" s="4"/>
      <c r="J55" s="4"/>
    </row>
    <row r="56" spans="1:10" ht="22.05" customHeight="1">
      <c r="A56" s="2"/>
    </row>
    <row r="57" spans="1:10" ht="19.8">
      <c r="A57" s="2"/>
    </row>
    <row r="58" spans="1:10" ht="22.05" customHeight="1">
      <c r="A58" s="2"/>
    </row>
    <row r="59" spans="1:10" ht="24" customHeight="1">
      <c r="A59" s="2"/>
    </row>
    <row r="60" spans="1:10" ht="22.05" customHeight="1">
      <c r="A60" s="2"/>
    </row>
    <row r="61" spans="1:10" ht="22.05" customHeight="1">
      <c r="A61" s="2"/>
    </row>
    <row r="62" spans="1:10" ht="19.8">
      <c r="A62" s="2"/>
    </row>
    <row r="63" spans="1:10" ht="22.05" customHeight="1">
      <c r="A63" s="2"/>
    </row>
    <row r="64" spans="1:10" ht="22.05" customHeight="1">
      <c r="A64" s="2"/>
    </row>
    <row r="65" spans="1:1" ht="22.05" customHeight="1">
      <c r="A65" s="2"/>
    </row>
    <row r="66" spans="1:1" ht="22.05" customHeight="1">
      <c r="A66" s="2"/>
    </row>
    <row r="67" spans="1:1" ht="12" customHeight="1">
      <c r="A67" s="2"/>
    </row>
    <row r="68" spans="1:1" ht="22.05" customHeight="1">
      <c r="A68" s="2"/>
    </row>
    <row r="69" spans="1:1" ht="22.05" customHeight="1">
      <c r="A69" s="2"/>
    </row>
    <row r="70" spans="1:1" ht="22.05" customHeight="1">
      <c r="A70" s="16"/>
    </row>
    <row r="71" spans="1:1" ht="22.05" customHeight="1"/>
    <row r="72" spans="1:1" ht="22.05" customHeight="1"/>
    <row r="73" spans="1:1" ht="22.05" customHeight="1"/>
    <row r="74" spans="1:1" ht="22.05" customHeight="1"/>
    <row r="75" spans="1:1" ht="20.100000000000001" customHeight="1"/>
    <row r="76" spans="1:1" ht="20.100000000000001" customHeight="1"/>
    <row r="77" spans="1:1" ht="20.100000000000001" customHeight="1"/>
    <row r="78" spans="1:1" ht="20.100000000000001" customHeight="1"/>
    <row r="79" spans="1:1" ht="20.100000000000001" customHeight="1"/>
    <row r="80" spans="1:1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19.5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19.5" customHeight="1"/>
    <row r="109" ht="19.5" customHeight="1"/>
    <row r="110" ht="19.5" customHeight="1"/>
    <row r="111" ht="19.5" customHeight="1"/>
    <row r="112" ht="19.5" customHeight="1"/>
    <row r="113" ht="19.5" customHeight="1"/>
    <row r="114" ht="19.5" customHeight="1"/>
    <row r="115" ht="19.5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19.5" customHeight="1"/>
    <row r="129" spans="1:25" ht="20.100000000000001" customHeight="1"/>
    <row r="130" spans="1:25" ht="20.100000000000001" customHeight="1"/>
    <row r="131" spans="1:25" ht="20.100000000000001" customHeight="1"/>
    <row r="132" spans="1:25" ht="19.5" customHeight="1"/>
    <row r="133" spans="1:25" ht="20.100000000000001" customHeight="1"/>
    <row r="134" spans="1:25" ht="20.100000000000001" customHeight="1"/>
    <row r="135" spans="1:25" ht="19.5" customHeight="1"/>
    <row r="136" spans="1:25" ht="20.100000000000001" customHeight="1"/>
    <row r="137" spans="1:25" ht="20.100000000000001" customHeight="1"/>
    <row r="138" spans="1:25" ht="20.100000000000001" customHeight="1"/>
    <row r="141" spans="1:25" s="17" customFormat="1" ht="23.25" customHeight="1">
      <c r="A141" s="5"/>
      <c r="B141" s="2"/>
      <c r="C141" s="2"/>
      <c r="D141" s="2"/>
      <c r="E141" s="2"/>
      <c r="F141" s="2"/>
      <c r="G141" s="2"/>
      <c r="H141" s="2"/>
      <c r="I141" s="2"/>
      <c r="J141" s="2"/>
      <c r="K141" s="3"/>
      <c r="L141" s="3"/>
      <c r="M141" s="3"/>
      <c r="N141" s="3"/>
      <c r="O141" s="3"/>
      <c r="P141" s="3"/>
      <c r="Q141" s="3"/>
      <c r="R141" s="4"/>
      <c r="S141" s="4"/>
      <c r="T141" s="4"/>
      <c r="U141" s="4"/>
      <c r="V141" s="4"/>
      <c r="W141" s="2"/>
      <c r="X141" s="2"/>
      <c r="Y141" s="2"/>
    </row>
  </sheetData>
  <sheetProtection sheet="1" formatCells="0" formatColumns="0" formatRows="0" insertColumns="0" insertRows="0" insertHyperlinks="0" deleteColumns="0" deleteRows="0" sort="0" autoFilter="0" pivotTables="0"/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1" right="0.34" top="0.48" bottom="0.19" header="0.5" footer="0.31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3">
    <mergeCell ref="D4:F4"/>
    <mergeCell ref="H4:J4"/>
    <mergeCell ref="D7:J7"/>
  </mergeCells>
  <phoneticPr fontId="0" type="noConversion"/>
  <pageMargins left="0.8" right="0.8" top="0.48" bottom="0.8" header="0.5" footer="0.5"/>
  <pageSetup paperSize="9" scale="91" firstPageNumber="6" orientation="portrait" useFirstPageNumber="1" r:id="rId2"/>
  <headerFooter alignWithMargins="0">
    <oddFooter xml:space="preserve">&amp;L     
  หมายเหตุประกอบงบการเงินเป็นส่วนหนึ่งของงบการเงินนี้
&amp;C&amp;14&amp;P&amp;R
</oddFooter>
  </headerFooter>
  <customProperties>
    <customPr name="OrphanNamesChecked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7D069-8D69-4861-B823-EAD4C01C34CC}">
  <sheetPr>
    <pageSetUpPr fitToPage="1"/>
  </sheetPr>
  <dimension ref="A1:T112"/>
  <sheetViews>
    <sheetView topLeftCell="A26" zoomScale="90" zoomScaleNormal="90" zoomScaleSheetLayoutView="90" workbookViewId="0">
      <selection activeCell="L24" sqref="L24"/>
    </sheetView>
  </sheetViews>
  <sheetFormatPr defaultColWidth="9.125" defaultRowHeight="23.25" customHeight="1"/>
  <cols>
    <col min="1" max="1" width="48.875" style="5" customWidth="1"/>
    <col min="2" max="2" width="9.125" style="2" bestFit="1" customWidth="1"/>
    <col min="3" max="3" width="1.375" style="2" customWidth="1"/>
    <col min="4" max="4" width="14.75" style="2" customWidth="1"/>
    <col min="5" max="5" width="1.375" style="2" customWidth="1"/>
    <col min="6" max="6" width="14.75" style="2" customWidth="1"/>
    <col min="7" max="7" width="1.375" style="2" customWidth="1"/>
    <col min="8" max="8" width="14.625" style="2" customWidth="1"/>
    <col min="9" max="9" width="1.375" style="2" customWidth="1"/>
    <col min="10" max="10" width="14.625" style="2" customWidth="1"/>
    <col min="11" max="12" width="14.125" style="14" bestFit="1" customWidth="1"/>
    <col min="13" max="13" width="12.25" style="14" bestFit="1" customWidth="1"/>
    <col min="14" max="14" width="8.125" style="14" customWidth="1"/>
    <col min="15" max="15" width="9.375" style="14" bestFit="1" customWidth="1"/>
    <col min="16" max="16" width="13.375" style="15" bestFit="1" customWidth="1"/>
    <col min="17" max="17" width="15.125" style="14" bestFit="1" customWidth="1"/>
    <col min="18" max="19" width="9.125" style="2"/>
    <col min="20" max="20" width="13.25" style="2" bestFit="1" customWidth="1"/>
    <col min="21" max="16384" width="9.125" style="2"/>
  </cols>
  <sheetData>
    <row r="1" spans="1:20" ht="23.25" customHeight="1">
      <c r="A1" s="1" t="s">
        <v>59</v>
      </c>
      <c r="B1" s="10"/>
    </row>
    <row r="2" spans="1:20" ht="23.25" customHeight="1">
      <c r="A2" s="1" t="s">
        <v>116</v>
      </c>
      <c r="B2" s="10"/>
    </row>
    <row r="3" spans="1:20" ht="23.25" customHeight="1">
      <c r="A3" s="1"/>
      <c r="B3" s="10"/>
    </row>
    <row r="4" spans="1:20" ht="23.25" customHeight="1">
      <c r="B4" s="10"/>
      <c r="C4" s="6"/>
      <c r="D4" s="93" t="s">
        <v>60</v>
      </c>
      <c r="E4" s="93"/>
      <c r="F4" s="93"/>
      <c r="G4" s="93"/>
      <c r="H4" s="93" t="s">
        <v>61</v>
      </c>
      <c r="I4" s="93"/>
      <c r="J4" s="93"/>
    </row>
    <row r="5" spans="1:20" ht="23.25" customHeight="1">
      <c r="B5" s="10"/>
      <c r="C5" s="6"/>
      <c r="D5" s="6" t="s">
        <v>62</v>
      </c>
      <c r="E5" s="6"/>
      <c r="F5" s="6" t="s">
        <v>62</v>
      </c>
      <c r="G5" s="7"/>
      <c r="H5" s="6" t="s">
        <v>62</v>
      </c>
      <c r="I5" s="6"/>
      <c r="J5" s="6" t="s">
        <v>62</v>
      </c>
    </row>
    <row r="6" spans="1:20" ht="23.25" customHeight="1">
      <c r="A6" s="1" t="s">
        <v>47</v>
      </c>
      <c r="B6" s="10" t="s">
        <v>1</v>
      </c>
      <c r="C6" s="6"/>
      <c r="D6" s="6">
        <v>2568</v>
      </c>
      <c r="E6" s="6"/>
      <c r="F6" s="6">
        <v>2567</v>
      </c>
      <c r="G6" s="6"/>
      <c r="H6" s="6">
        <v>2568</v>
      </c>
      <c r="I6" s="6"/>
      <c r="J6" s="6">
        <v>2567</v>
      </c>
    </row>
    <row r="7" spans="1:20" ht="23.25" customHeight="1">
      <c r="B7" s="10"/>
      <c r="C7" s="8"/>
      <c r="D7" s="94" t="s">
        <v>69</v>
      </c>
      <c r="E7" s="94"/>
      <c r="F7" s="94"/>
      <c r="G7" s="94"/>
      <c r="H7" s="94"/>
      <c r="I7" s="94"/>
      <c r="J7" s="94"/>
    </row>
    <row r="8" spans="1:20" ht="23.25" customHeight="1">
      <c r="A8" s="9" t="s">
        <v>12</v>
      </c>
      <c r="B8" s="10"/>
      <c r="C8" s="6"/>
      <c r="D8" s="4"/>
      <c r="E8" s="4"/>
      <c r="F8" s="4"/>
      <c r="G8" s="4"/>
      <c r="H8" s="4"/>
      <c r="I8" s="4"/>
      <c r="J8" s="4"/>
    </row>
    <row r="9" spans="1:20" ht="21.75" customHeight="1">
      <c r="A9" s="5" t="s">
        <v>53</v>
      </c>
      <c r="B9" s="8" t="s">
        <v>141</v>
      </c>
      <c r="C9" s="8"/>
      <c r="D9" s="4">
        <v>88155504</v>
      </c>
      <c r="E9" s="4"/>
      <c r="F9" s="4">
        <v>96431486</v>
      </c>
      <c r="G9" s="4"/>
      <c r="H9" s="4">
        <v>64898789</v>
      </c>
      <c r="I9" s="4"/>
      <c r="J9" s="4">
        <v>72000000</v>
      </c>
      <c r="K9" s="15"/>
      <c r="L9" s="15"/>
      <c r="M9" s="15"/>
      <c r="N9" s="15"/>
      <c r="O9" s="15"/>
      <c r="T9" s="21"/>
    </row>
    <row r="10" spans="1:20" ht="21.75" customHeight="1">
      <c r="A10" s="5" t="s">
        <v>124</v>
      </c>
      <c r="B10" s="8" t="s">
        <v>142</v>
      </c>
      <c r="C10" s="8"/>
      <c r="D10" s="4">
        <v>96123533</v>
      </c>
      <c r="E10" s="4"/>
      <c r="F10" s="4">
        <v>89498862</v>
      </c>
      <c r="G10" s="4"/>
      <c r="H10" s="4">
        <v>98322170</v>
      </c>
      <c r="I10" s="4"/>
      <c r="J10" s="4">
        <v>89994976</v>
      </c>
      <c r="K10" s="15"/>
      <c r="L10" s="15"/>
      <c r="M10" s="15"/>
      <c r="N10" s="15"/>
      <c r="O10" s="15"/>
      <c r="T10" s="21"/>
    </row>
    <row r="11" spans="1:20" ht="21.75" customHeight="1">
      <c r="A11" s="5" t="s">
        <v>57</v>
      </c>
      <c r="B11" s="8" t="s">
        <v>143</v>
      </c>
      <c r="C11" s="8"/>
      <c r="D11" s="4">
        <v>17265308</v>
      </c>
      <c r="E11" s="4"/>
      <c r="F11" s="4">
        <v>7930300</v>
      </c>
      <c r="G11" s="4"/>
      <c r="H11" s="4">
        <v>17265308</v>
      </c>
      <c r="I11" s="4"/>
      <c r="J11" s="4">
        <v>7930300</v>
      </c>
      <c r="K11" s="15"/>
      <c r="L11" s="15"/>
      <c r="M11" s="15"/>
      <c r="N11" s="15"/>
      <c r="O11" s="15"/>
      <c r="T11" s="21"/>
    </row>
    <row r="12" spans="1:20" ht="21.75" customHeight="1">
      <c r="A12" s="5" t="s">
        <v>108</v>
      </c>
      <c r="B12" s="8" t="s">
        <v>141</v>
      </c>
      <c r="C12" s="8"/>
      <c r="D12" s="4">
        <v>0</v>
      </c>
      <c r="E12" s="4"/>
      <c r="F12" s="4">
        <v>645545</v>
      </c>
      <c r="G12" s="4"/>
      <c r="H12" s="15">
        <v>0</v>
      </c>
      <c r="I12" s="4"/>
      <c r="J12" s="15">
        <v>0</v>
      </c>
      <c r="K12" s="15"/>
      <c r="L12" s="15"/>
      <c r="M12" s="15"/>
      <c r="N12" s="15"/>
      <c r="O12" s="15"/>
      <c r="T12" s="21"/>
    </row>
    <row r="13" spans="1:20" ht="21.75" customHeight="1">
      <c r="A13" s="5" t="s">
        <v>74</v>
      </c>
      <c r="B13" s="8" t="s">
        <v>141</v>
      </c>
      <c r="C13" s="8"/>
      <c r="D13" s="4">
        <v>33788866</v>
      </c>
      <c r="E13" s="4"/>
      <c r="F13" s="4">
        <v>35080646</v>
      </c>
      <c r="G13" s="4"/>
      <c r="H13" s="4">
        <v>12944946</v>
      </c>
      <c r="I13" s="4"/>
      <c r="J13" s="4">
        <v>13315432</v>
      </c>
      <c r="K13" s="15"/>
      <c r="L13" s="15"/>
      <c r="M13" s="15"/>
      <c r="N13" s="15"/>
      <c r="O13" s="15"/>
      <c r="T13" s="21"/>
    </row>
    <row r="14" spans="1:20" ht="21.75" customHeight="1">
      <c r="A14" s="5" t="s">
        <v>75</v>
      </c>
      <c r="B14" s="8"/>
      <c r="C14" s="8"/>
      <c r="D14" s="4">
        <v>1496281</v>
      </c>
      <c r="E14" s="4"/>
      <c r="F14" s="4">
        <v>1595790</v>
      </c>
      <c r="G14" s="4"/>
      <c r="H14" s="4">
        <v>1496281</v>
      </c>
      <c r="I14" s="4"/>
      <c r="J14" s="4">
        <v>1595790</v>
      </c>
      <c r="K14" s="15"/>
      <c r="L14" s="15"/>
      <c r="M14" s="15"/>
      <c r="N14" s="15"/>
      <c r="O14" s="15"/>
      <c r="T14" s="21"/>
    </row>
    <row r="15" spans="1:20" ht="21.75" customHeight="1">
      <c r="A15" s="5" t="s">
        <v>13</v>
      </c>
      <c r="B15" s="8"/>
      <c r="C15" s="8"/>
      <c r="D15" s="4">
        <v>3682141</v>
      </c>
      <c r="E15" s="4"/>
      <c r="F15" s="4">
        <v>2270210</v>
      </c>
      <c r="G15" s="4"/>
      <c r="H15" s="4">
        <v>3440808</v>
      </c>
      <c r="I15" s="4"/>
      <c r="J15" s="4">
        <v>2136713</v>
      </c>
      <c r="K15" s="15"/>
      <c r="L15" s="15"/>
      <c r="M15" s="15"/>
      <c r="N15" s="15"/>
      <c r="O15" s="15"/>
      <c r="T15" s="21"/>
    </row>
    <row r="16" spans="1:20" ht="23.25" customHeight="1">
      <c r="A16" s="1" t="s">
        <v>14</v>
      </c>
      <c r="B16" s="8"/>
      <c r="C16" s="8"/>
      <c r="D16" s="18">
        <f>SUM(D9:D15)</f>
        <v>240511633</v>
      </c>
      <c r="E16" s="13"/>
      <c r="F16" s="18">
        <f>SUM(F9:F15)</f>
        <v>233452839</v>
      </c>
      <c r="G16" s="13"/>
      <c r="H16" s="18">
        <f>SUM(H9:H15)</f>
        <v>198368302</v>
      </c>
      <c r="I16" s="13"/>
      <c r="J16" s="18">
        <f>SUM(J9:J15)</f>
        <v>186973211</v>
      </c>
      <c r="K16" s="15"/>
      <c r="L16" s="15"/>
      <c r="M16" s="15"/>
      <c r="N16" s="15"/>
      <c r="O16" s="15"/>
    </row>
    <row r="17" spans="1:20" ht="21.75" customHeight="1">
      <c r="B17" s="8"/>
      <c r="C17" s="8"/>
      <c r="D17" s="4"/>
      <c r="E17" s="4"/>
      <c r="F17" s="4"/>
      <c r="G17" s="4"/>
      <c r="H17" s="4"/>
      <c r="I17" s="4"/>
      <c r="J17" s="4"/>
      <c r="K17" s="15"/>
      <c r="L17" s="15"/>
      <c r="M17" s="15"/>
      <c r="N17" s="15"/>
      <c r="O17" s="15"/>
    </row>
    <row r="18" spans="1:20" ht="23.25" customHeight="1">
      <c r="A18" s="9" t="s">
        <v>15</v>
      </c>
      <c r="B18" s="8"/>
      <c r="C18" s="8"/>
      <c r="D18" s="4"/>
      <c r="E18" s="4"/>
      <c r="F18" s="4"/>
      <c r="G18" s="4"/>
      <c r="H18" s="4"/>
      <c r="I18" s="4"/>
      <c r="J18" s="4"/>
      <c r="K18" s="15"/>
      <c r="L18" s="15"/>
      <c r="M18" s="15"/>
      <c r="N18" s="15"/>
      <c r="O18" s="15"/>
    </row>
    <row r="19" spans="1:20" ht="21.75" customHeight="1">
      <c r="A19" s="5" t="s">
        <v>97</v>
      </c>
      <c r="B19" s="8" t="s">
        <v>141</v>
      </c>
      <c r="C19" s="8"/>
      <c r="D19" s="4">
        <v>103958391</v>
      </c>
      <c r="E19" s="4"/>
      <c r="F19" s="4">
        <v>45285425</v>
      </c>
      <c r="G19" s="4"/>
      <c r="H19" s="4">
        <v>81260403</v>
      </c>
      <c r="I19" s="4"/>
      <c r="J19" s="4">
        <v>18601912</v>
      </c>
      <c r="K19" s="15"/>
      <c r="L19" s="15"/>
      <c r="M19" s="15"/>
      <c r="N19" s="15"/>
      <c r="O19" s="15"/>
      <c r="T19" s="21"/>
    </row>
    <row r="20" spans="1:20" ht="21.6" customHeight="1">
      <c r="A20" s="5" t="s">
        <v>111</v>
      </c>
      <c r="B20" s="8">
        <v>16</v>
      </c>
      <c r="C20" s="8"/>
      <c r="D20" s="4">
        <v>16916556</v>
      </c>
      <c r="E20" s="4"/>
      <c r="F20" s="4">
        <v>15264363</v>
      </c>
      <c r="G20" s="15"/>
      <c r="H20" s="15">
        <v>0</v>
      </c>
      <c r="I20" s="15"/>
      <c r="J20" s="15">
        <v>0</v>
      </c>
      <c r="K20" s="15"/>
      <c r="L20" s="15"/>
      <c r="M20" s="15"/>
      <c r="N20" s="15"/>
      <c r="O20" s="15"/>
      <c r="T20" s="21"/>
    </row>
    <row r="21" spans="1:20" ht="21.6" customHeight="1">
      <c r="A21" s="5" t="s">
        <v>76</v>
      </c>
      <c r="B21" s="8"/>
      <c r="C21" s="8"/>
      <c r="D21" s="4">
        <v>28060722</v>
      </c>
      <c r="E21" s="4"/>
      <c r="F21" s="4">
        <v>23497400</v>
      </c>
      <c r="G21" s="4"/>
      <c r="H21" s="4">
        <v>23828022</v>
      </c>
      <c r="I21" s="4"/>
      <c r="J21" s="4">
        <v>20306681</v>
      </c>
      <c r="K21" s="15"/>
      <c r="L21" s="15"/>
      <c r="M21" s="15"/>
      <c r="N21" s="15"/>
      <c r="O21" s="15"/>
      <c r="T21" s="21"/>
    </row>
    <row r="22" spans="1:20" ht="21.75" customHeight="1">
      <c r="A22" s="5" t="s">
        <v>77</v>
      </c>
      <c r="B22" s="8"/>
      <c r="C22" s="8"/>
      <c r="D22" s="4">
        <v>8267429</v>
      </c>
      <c r="E22" s="4"/>
      <c r="F22" s="4">
        <v>5297195</v>
      </c>
      <c r="G22" s="4"/>
      <c r="H22" s="4">
        <v>8267429</v>
      </c>
      <c r="I22" s="4"/>
      <c r="J22" s="4">
        <v>5297195</v>
      </c>
      <c r="K22" s="15"/>
      <c r="L22" s="15"/>
      <c r="M22" s="15"/>
      <c r="N22" s="15"/>
      <c r="O22" s="15"/>
      <c r="T22" s="21"/>
    </row>
    <row r="23" spans="1:20" ht="21.75" customHeight="1">
      <c r="A23" s="5" t="s">
        <v>16</v>
      </c>
      <c r="B23" s="8"/>
      <c r="C23" s="8"/>
      <c r="D23" s="4">
        <v>5685475</v>
      </c>
      <c r="E23" s="4"/>
      <c r="F23" s="4">
        <v>7120310</v>
      </c>
      <c r="G23" s="4"/>
      <c r="H23" s="4">
        <v>5685475</v>
      </c>
      <c r="I23" s="4"/>
      <c r="J23" s="4">
        <v>7120310</v>
      </c>
      <c r="K23" s="15"/>
      <c r="L23" s="15"/>
      <c r="M23" s="15"/>
      <c r="N23" s="15"/>
      <c r="O23" s="15"/>
      <c r="T23" s="21"/>
    </row>
    <row r="24" spans="1:20" ht="23.25" customHeight="1">
      <c r="A24" s="1" t="s">
        <v>17</v>
      </c>
      <c r="B24" s="8"/>
      <c r="C24" s="8"/>
      <c r="D24" s="18">
        <f>SUM(D19:D23)</f>
        <v>162888573</v>
      </c>
      <c r="E24" s="13"/>
      <c r="F24" s="18">
        <f>SUM(F19:F23)</f>
        <v>96464693</v>
      </c>
      <c r="G24" s="13"/>
      <c r="H24" s="18">
        <f>SUM(H19:H23)</f>
        <v>119041329</v>
      </c>
      <c r="I24" s="13"/>
      <c r="J24" s="18">
        <f>SUM(J19:J23)</f>
        <v>51326098</v>
      </c>
      <c r="K24" s="15"/>
      <c r="L24" s="15"/>
      <c r="M24" s="15"/>
      <c r="N24" s="15"/>
      <c r="O24" s="15"/>
    </row>
    <row r="25" spans="1:20" ht="12" customHeight="1">
      <c r="A25" s="1"/>
      <c r="B25" s="8"/>
      <c r="C25" s="8"/>
      <c r="D25" s="13"/>
      <c r="E25" s="13"/>
      <c r="F25" s="13"/>
      <c r="G25" s="13"/>
      <c r="H25" s="13"/>
      <c r="I25" s="13"/>
      <c r="J25" s="13"/>
      <c r="K25" s="15"/>
      <c r="L25" s="15"/>
      <c r="M25" s="15"/>
      <c r="N25" s="15"/>
      <c r="O25" s="15"/>
    </row>
    <row r="26" spans="1:20" ht="23.25" customHeight="1">
      <c r="A26" s="1" t="s">
        <v>18</v>
      </c>
      <c r="B26" s="8"/>
      <c r="C26" s="8"/>
      <c r="D26" s="29">
        <f>D16+D24</f>
        <v>403400206</v>
      </c>
      <c r="E26" s="13"/>
      <c r="F26" s="29">
        <f>F16+F24</f>
        <v>329917532</v>
      </c>
      <c r="G26" s="13"/>
      <c r="H26" s="29">
        <f>H16+H24</f>
        <v>317409631</v>
      </c>
      <c r="I26" s="13"/>
      <c r="J26" s="29">
        <f>J16+J24</f>
        <v>238299309</v>
      </c>
      <c r="K26" s="15"/>
      <c r="L26" s="15"/>
      <c r="M26" s="15"/>
      <c r="N26" s="15"/>
      <c r="O26" s="15"/>
    </row>
    <row r="27" spans="1:20" ht="23.25" customHeight="1">
      <c r="A27" s="1"/>
      <c r="B27" s="10"/>
      <c r="C27" s="8"/>
      <c r="D27" s="13"/>
      <c r="E27" s="13"/>
      <c r="F27" s="13"/>
      <c r="G27" s="13"/>
      <c r="H27" s="13"/>
      <c r="I27" s="13"/>
      <c r="J27" s="13"/>
      <c r="K27" s="15"/>
      <c r="L27" s="15"/>
      <c r="M27" s="15"/>
      <c r="N27" s="15"/>
      <c r="O27" s="15"/>
    </row>
    <row r="28" spans="1:20" ht="22.05" customHeight="1">
      <c r="A28" s="9" t="s">
        <v>41</v>
      </c>
      <c r="B28" s="10"/>
      <c r="C28" s="8"/>
      <c r="D28" s="4"/>
      <c r="E28" s="4"/>
      <c r="F28" s="4"/>
      <c r="G28" s="4"/>
      <c r="H28" s="4"/>
      <c r="I28" s="4"/>
      <c r="J28" s="4"/>
      <c r="K28" s="15"/>
      <c r="L28" s="15"/>
      <c r="M28" s="15"/>
      <c r="N28" s="15"/>
      <c r="O28" s="15"/>
    </row>
    <row r="29" spans="1:20" ht="19.8">
      <c r="A29" s="5" t="s">
        <v>19</v>
      </c>
      <c r="B29" s="22"/>
      <c r="C29" s="8"/>
      <c r="D29" s="4"/>
      <c r="E29" s="4"/>
      <c r="F29" s="4"/>
      <c r="G29" s="4"/>
      <c r="H29" s="4"/>
      <c r="I29" s="4"/>
      <c r="J29" s="4"/>
      <c r="K29" s="15"/>
      <c r="L29" s="15"/>
      <c r="M29" s="15"/>
      <c r="N29" s="15"/>
      <c r="O29" s="15"/>
    </row>
    <row r="30" spans="1:20" ht="24" customHeight="1">
      <c r="A30" s="5" t="s">
        <v>43</v>
      </c>
      <c r="B30" s="8"/>
      <c r="C30" s="8"/>
      <c r="D30" s="4"/>
      <c r="E30" s="4"/>
      <c r="F30" s="4"/>
      <c r="G30" s="4"/>
      <c r="H30" s="4"/>
      <c r="I30" s="4"/>
      <c r="J30" s="4"/>
      <c r="K30" s="15"/>
      <c r="L30" s="15"/>
      <c r="M30" s="15"/>
      <c r="N30" s="15"/>
      <c r="O30" s="15"/>
    </row>
    <row r="31" spans="1:20" ht="24" customHeight="1" thickBot="1">
      <c r="A31" s="23" t="s">
        <v>125</v>
      </c>
      <c r="B31" s="8"/>
      <c r="C31" s="8"/>
      <c r="D31" s="24">
        <v>340000000</v>
      </c>
      <c r="E31" s="4"/>
      <c r="F31" s="24">
        <v>340000000</v>
      </c>
      <c r="G31" s="4"/>
      <c r="H31" s="24">
        <v>340000000</v>
      </c>
      <c r="I31" s="4"/>
      <c r="J31" s="24">
        <v>340000000</v>
      </c>
      <c r="K31" s="15"/>
      <c r="L31" s="15"/>
      <c r="M31" s="15"/>
      <c r="N31" s="15"/>
      <c r="O31" s="15"/>
    </row>
    <row r="32" spans="1:20" ht="22.05" customHeight="1" thickTop="1">
      <c r="A32" s="5" t="s">
        <v>44</v>
      </c>
      <c r="B32" s="8"/>
      <c r="C32" s="8"/>
      <c r="D32" s="4"/>
      <c r="E32" s="4"/>
      <c r="F32" s="4"/>
      <c r="G32" s="4"/>
      <c r="H32" s="4"/>
      <c r="I32" s="4"/>
      <c r="J32" s="4"/>
      <c r="K32" s="15"/>
      <c r="L32" s="15"/>
      <c r="M32" s="15"/>
      <c r="N32" s="15"/>
      <c r="O32" s="15"/>
    </row>
    <row r="33" spans="1:17" ht="22.05" customHeight="1">
      <c r="A33" s="23" t="s">
        <v>125</v>
      </c>
      <c r="B33" s="8"/>
      <c r="C33" s="8"/>
      <c r="D33" s="4">
        <v>340000000</v>
      </c>
      <c r="E33" s="4"/>
      <c r="F33" s="4">
        <v>340000000</v>
      </c>
      <c r="G33" s="4"/>
      <c r="H33" s="4">
        <v>340000000</v>
      </c>
      <c r="I33" s="4"/>
      <c r="J33" s="4">
        <v>340000000</v>
      </c>
      <c r="K33" s="15"/>
      <c r="L33" s="15"/>
      <c r="M33" s="15"/>
      <c r="N33" s="15"/>
      <c r="O33" s="15"/>
    </row>
    <row r="34" spans="1:17" ht="19.8">
      <c r="A34" s="5" t="s">
        <v>102</v>
      </c>
      <c r="B34" s="8">
        <v>13</v>
      </c>
      <c r="C34" s="8"/>
      <c r="D34" s="4">
        <v>346354063</v>
      </c>
      <c r="E34" s="4"/>
      <c r="F34" s="4">
        <v>346354063</v>
      </c>
      <c r="G34" s="4"/>
      <c r="H34" s="4">
        <v>346354063</v>
      </c>
      <c r="I34" s="4"/>
      <c r="J34" s="4">
        <v>346354063</v>
      </c>
      <c r="K34" s="15"/>
      <c r="L34" s="15"/>
      <c r="M34" s="15"/>
      <c r="N34" s="15"/>
      <c r="O34" s="15"/>
    </row>
    <row r="35" spans="1:17" ht="19.8">
      <c r="A35" s="5" t="s">
        <v>63</v>
      </c>
      <c r="B35" s="8"/>
      <c r="C35" s="8"/>
      <c r="D35" s="4"/>
      <c r="E35" s="4"/>
      <c r="F35" s="4"/>
      <c r="G35" s="4"/>
      <c r="H35" s="4"/>
      <c r="I35" s="4"/>
      <c r="J35" s="4"/>
      <c r="K35" s="15"/>
      <c r="L35" s="15"/>
      <c r="M35" s="15"/>
      <c r="N35" s="15"/>
      <c r="O35" s="15"/>
    </row>
    <row r="36" spans="1:17" ht="22.05" customHeight="1">
      <c r="A36" s="5" t="s">
        <v>45</v>
      </c>
      <c r="B36" s="8"/>
      <c r="C36" s="8"/>
      <c r="D36" s="4"/>
      <c r="E36" s="4"/>
      <c r="F36" s="4"/>
      <c r="G36" s="4"/>
      <c r="H36" s="4"/>
      <c r="I36" s="4"/>
      <c r="J36" s="4"/>
      <c r="K36" s="15"/>
      <c r="L36" s="15"/>
      <c r="M36" s="15"/>
      <c r="N36" s="15"/>
      <c r="O36" s="15"/>
    </row>
    <row r="37" spans="1:17" ht="22.05" customHeight="1">
      <c r="A37" s="5" t="s">
        <v>46</v>
      </c>
      <c r="B37" s="8">
        <v>13</v>
      </c>
      <c r="C37" s="8"/>
      <c r="D37" s="4">
        <v>34000000</v>
      </c>
      <c r="E37" s="4"/>
      <c r="F37" s="4">
        <v>34000000</v>
      </c>
      <c r="G37" s="4"/>
      <c r="H37" s="4">
        <v>34000000</v>
      </c>
      <c r="I37" s="4"/>
      <c r="J37" s="4">
        <v>34000000</v>
      </c>
      <c r="K37" s="15"/>
      <c r="L37" s="15"/>
      <c r="M37" s="15"/>
      <c r="N37" s="15"/>
      <c r="O37" s="15"/>
    </row>
    <row r="38" spans="1:17" ht="22.05" customHeight="1">
      <c r="A38" s="5" t="s">
        <v>86</v>
      </c>
      <c r="B38" s="8"/>
      <c r="C38" s="8"/>
      <c r="D38" s="4">
        <v>163576009</v>
      </c>
      <c r="E38" s="4"/>
      <c r="F38" s="4">
        <v>184025218</v>
      </c>
      <c r="G38" s="4"/>
      <c r="H38" s="4">
        <v>104029203</v>
      </c>
      <c r="I38" s="4"/>
      <c r="J38" s="4">
        <v>132501381</v>
      </c>
    </row>
    <row r="39" spans="1:17" ht="22.05" customHeight="1">
      <c r="A39" s="1" t="s">
        <v>48</v>
      </c>
      <c r="B39" s="10"/>
      <c r="C39" s="8"/>
      <c r="D39" s="18">
        <f>D33+D37+D38+D34</f>
        <v>883930072</v>
      </c>
      <c r="E39" s="13"/>
      <c r="F39" s="18">
        <f>F33+F37+F38+F34</f>
        <v>904379281</v>
      </c>
      <c r="G39" s="13"/>
      <c r="H39" s="18">
        <f>H33+H37+H38+H34</f>
        <v>824383266</v>
      </c>
      <c r="I39" s="13"/>
      <c r="J39" s="18">
        <f>J33+J37+J38+J34</f>
        <v>852855444</v>
      </c>
    </row>
    <row r="40" spans="1:17" ht="12" customHeight="1">
      <c r="A40" s="1"/>
      <c r="B40" s="10"/>
      <c r="C40" s="8"/>
      <c r="D40" s="13"/>
      <c r="E40" s="13"/>
      <c r="F40" s="13"/>
      <c r="G40" s="13"/>
      <c r="H40" s="13"/>
      <c r="I40" s="13"/>
      <c r="J40" s="13"/>
    </row>
    <row r="41" spans="1:17" ht="22.05" customHeight="1" thickBot="1">
      <c r="A41" s="1" t="s">
        <v>49</v>
      </c>
      <c r="B41" s="10"/>
      <c r="C41" s="8"/>
      <c r="D41" s="19">
        <f>D39+D26</f>
        <v>1287330278</v>
      </c>
      <c r="E41" s="13"/>
      <c r="F41" s="19">
        <f>F39+F26</f>
        <v>1234296813</v>
      </c>
      <c r="G41" s="13"/>
      <c r="H41" s="19">
        <f>H39+H26</f>
        <v>1141792897</v>
      </c>
      <c r="I41" s="13"/>
      <c r="J41" s="19">
        <f>J39+J26</f>
        <v>1091154753</v>
      </c>
    </row>
    <row r="42" spans="1:17" ht="22.05" customHeight="1" thickTop="1">
      <c r="A42" s="1"/>
      <c r="B42" s="10"/>
      <c r="C42" s="8"/>
      <c r="D42" s="13"/>
      <c r="E42" s="13"/>
      <c r="F42" s="13"/>
      <c r="G42" s="13"/>
      <c r="H42" s="13"/>
      <c r="I42" s="13"/>
      <c r="J42" s="13"/>
    </row>
    <row r="43" spans="1:17" ht="22.05" customHeight="1">
      <c r="D43" s="4"/>
      <c r="E43" s="4"/>
      <c r="F43" s="4"/>
      <c r="G43" s="4"/>
      <c r="H43" s="4"/>
      <c r="I43" s="4"/>
      <c r="J43" s="4"/>
    </row>
    <row r="44" spans="1:17" ht="22.05" customHeight="1">
      <c r="D44" s="4"/>
      <c r="E44" s="4"/>
      <c r="F44" s="4"/>
      <c r="G44" s="4"/>
      <c r="H44" s="4"/>
      <c r="I44" s="4"/>
      <c r="J44" s="4"/>
    </row>
    <row r="45" spans="1:17" s="5" customFormat="1" ht="22.05" customHeight="1">
      <c r="B45" s="2"/>
      <c r="C45" s="2"/>
      <c r="D45" s="4"/>
      <c r="E45" s="4"/>
      <c r="F45" s="4"/>
      <c r="G45" s="4"/>
      <c r="H45" s="4"/>
      <c r="I45" s="4"/>
      <c r="J45" s="4"/>
      <c r="K45" s="25"/>
      <c r="L45" s="25"/>
      <c r="M45" s="25"/>
      <c r="N45" s="25"/>
      <c r="O45" s="25"/>
      <c r="P45" s="26"/>
      <c r="Q45" s="25"/>
    </row>
    <row r="46" spans="1:17" s="5" customFormat="1" ht="20.100000000000001" customHeight="1">
      <c r="B46" s="2"/>
      <c r="C46" s="2"/>
      <c r="D46" s="4"/>
      <c r="E46" s="4"/>
      <c r="F46" s="4"/>
      <c r="G46" s="4"/>
      <c r="H46" s="4"/>
      <c r="I46" s="4"/>
      <c r="J46" s="4"/>
      <c r="K46" s="25"/>
      <c r="L46" s="25"/>
      <c r="M46" s="25"/>
      <c r="N46" s="25"/>
      <c r="O46" s="25"/>
      <c r="P46" s="26"/>
      <c r="Q46" s="25"/>
    </row>
    <row r="47" spans="1:17" s="5" customFormat="1" ht="20.100000000000001" customHeight="1">
      <c r="B47" s="2"/>
      <c r="C47" s="2"/>
      <c r="D47" s="4"/>
      <c r="E47" s="4"/>
      <c r="F47" s="4"/>
      <c r="G47" s="4"/>
      <c r="H47" s="4"/>
      <c r="I47" s="4"/>
      <c r="J47" s="4"/>
      <c r="K47" s="25"/>
      <c r="L47" s="25"/>
      <c r="M47" s="25"/>
      <c r="N47" s="25"/>
      <c r="O47" s="25"/>
      <c r="P47" s="26"/>
      <c r="Q47" s="25"/>
    </row>
    <row r="48" spans="1:17" s="5" customFormat="1" ht="20.100000000000001" customHeight="1">
      <c r="B48" s="2"/>
      <c r="C48" s="2"/>
      <c r="D48" s="4"/>
      <c r="E48" s="4"/>
      <c r="F48" s="4"/>
      <c r="G48" s="4"/>
      <c r="H48" s="4"/>
      <c r="I48" s="4"/>
      <c r="J48" s="4"/>
      <c r="K48" s="25"/>
      <c r="L48" s="25"/>
      <c r="M48" s="25"/>
      <c r="N48" s="25"/>
      <c r="O48" s="25"/>
      <c r="P48" s="26"/>
      <c r="Q48" s="25"/>
    </row>
    <row r="49" spans="2:17" s="5" customFormat="1" ht="20.100000000000001" customHeight="1">
      <c r="B49" s="2"/>
      <c r="C49" s="2"/>
      <c r="D49" s="4"/>
      <c r="E49" s="4"/>
      <c r="F49" s="4"/>
      <c r="G49" s="4"/>
      <c r="H49" s="4"/>
      <c r="I49" s="4"/>
      <c r="J49" s="4"/>
      <c r="K49" s="25"/>
      <c r="L49" s="25"/>
      <c r="M49" s="25"/>
      <c r="N49" s="25"/>
      <c r="O49" s="25"/>
      <c r="P49" s="26"/>
      <c r="Q49" s="25"/>
    </row>
    <row r="50" spans="2:17" s="5" customFormat="1" ht="20.100000000000001" customHeight="1">
      <c r="B50" s="2"/>
      <c r="C50" s="2"/>
      <c r="D50" s="4"/>
      <c r="E50" s="4"/>
      <c r="F50" s="4"/>
      <c r="G50" s="4"/>
      <c r="H50" s="4"/>
      <c r="I50" s="4"/>
      <c r="J50" s="4"/>
      <c r="K50" s="25"/>
      <c r="L50" s="25"/>
      <c r="M50" s="25"/>
      <c r="N50" s="25"/>
      <c r="O50" s="25"/>
      <c r="P50" s="26"/>
      <c r="Q50" s="25"/>
    </row>
    <row r="51" spans="2:17" s="5" customFormat="1" ht="20.100000000000001" customHeight="1">
      <c r="B51" s="2"/>
      <c r="C51" s="2"/>
      <c r="D51" s="4"/>
      <c r="E51" s="4"/>
      <c r="F51" s="4"/>
      <c r="G51" s="4"/>
      <c r="H51" s="4"/>
      <c r="I51" s="4"/>
      <c r="J51" s="4"/>
      <c r="K51" s="25"/>
      <c r="L51" s="25"/>
      <c r="M51" s="25"/>
      <c r="N51" s="25"/>
      <c r="O51" s="25"/>
      <c r="P51" s="26"/>
      <c r="Q51" s="25"/>
    </row>
    <row r="52" spans="2:17" s="5" customFormat="1" ht="20.100000000000001" customHeight="1">
      <c r="B52" s="2"/>
      <c r="C52" s="2"/>
      <c r="D52" s="4"/>
      <c r="E52" s="4"/>
      <c r="F52" s="4"/>
      <c r="G52" s="4"/>
      <c r="H52" s="4"/>
      <c r="I52" s="4"/>
      <c r="J52" s="4"/>
      <c r="K52" s="25"/>
      <c r="L52" s="25"/>
      <c r="M52" s="25"/>
      <c r="N52" s="25"/>
      <c r="O52" s="25"/>
      <c r="P52" s="26"/>
      <c r="Q52" s="25"/>
    </row>
    <row r="53" spans="2:17" s="5" customFormat="1" ht="20.100000000000001" customHeight="1">
      <c r="B53" s="2"/>
      <c r="C53" s="2"/>
      <c r="D53" s="4"/>
      <c r="E53" s="4"/>
      <c r="F53" s="4"/>
      <c r="G53" s="4"/>
      <c r="H53" s="4"/>
      <c r="I53" s="4"/>
      <c r="J53" s="4"/>
      <c r="K53" s="25"/>
      <c r="L53" s="25"/>
      <c r="M53" s="25"/>
      <c r="N53" s="25"/>
      <c r="O53" s="25"/>
      <c r="P53" s="26"/>
      <c r="Q53" s="25"/>
    </row>
    <row r="54" spans="2:17" s="5" customFormat="1" ht="20.100000000000001" customHeight="1">
      <c r="B54" s="2"/>
      <c r="C54" s="2"/>
      <c r="D54" s="4"/>
      <c r="E54" s="4"/>
      <c r="F54" s="4"/>
      <c r="G54" s="4"/>
      <c r="H54" s="4"/>
      <c r="I54" s="4"/>
      <c r="J54" s="4"/>
      <c r="K54" s="25"/>
      <c r="L54" s="25"/>
      <c r="M54" s="25"/>
      <c r="N54" s="25"/>
      <c r="O54" s="25"/>
      <c r="P54" s="26"/>
      <c r="Q54" s="25"/>
    </row>
    <row r="55" spans="2:17" s="5" customFormat="1" ht="20.100000000000001" customHeight="1">
      <c r="B55" s="2"/>
      <c r="C55" s="2"/>
      <c r="D55" s="4"/>
      <c r="E55" s="4"/>
      <c r="F55" s="4"/>
      <c r="G55" s="4"/>
      <c r="H55" s="4"/>
      <c r="I55" s="4"/>
      <c r="J55" s="4"/>
      <c r="K55" s="25"/>
      <c r="L55" s="25"/>
      <c r="M55" s="25"/>
      <c r="N55" s="25"/>
      <c r="O55" s="25"/>
      <c r="P55" s="26"/>
      <c r="Q55" s="25"/>
    </row>
    <row r="56" spans="2:17" s="5" customFormat="1" ht="20.100000000000001" customHeight="1">
      <c r="B56" s="2"/>
      <c r="C56" s="2"/>
      <c r="D56" s="4"/>
      <c r="E56" s="4"/>
      <c r="F56" s="4"/>
      <c r="G56" s="4"/>
      <c r="H56" s="4"/>
      <c r="I56" s="4"/>
      <c r="J56" s="4"/>
      <c r="K56" s="25"/>
      <c r="L56" s="25"/>
      <c r="M56" s="25"/>
      <c r="N56" s="25"/>
      <c r="O56" s="25"/>
      <c r="P56" s="26"/>
      <c r="Q56" s="25"/>
    </row>
    <row r="57" spans="2:17" s="5" customFormat="1" ht="20.100000000000001" customHeight="1">
      <c r="B57" s="2"/>
      <c r="C57" s="2"/>
      <c r="D57" s="4"/>
      <c r="E57" s="4"/>
      <c r="F57" s="4"/>
      <c r="G57" s="4"/>
      <c r="H57" s="4"/>
      <c r="I57" s="4"/>
      <c r="J57" s="4"/>
      <c r="K57" s="25"/>
      <c r="L57" s="25"/>
      <c r="M57" s="25"/>
      <c r="N57" s="25"/>
      <c r="O57" s="25"/>
      <c r="P57" s="26"/>
      <c r="Q57" s="25"/>
    </row>
    <row r="58" spans="2:17" s="5" customFormat="1" ht="20.100000000000001" customHeight="1">
      <c r="B58" s="2"/>
      <c r="C58" s="2"/>
      <c r="D58" s="4"/>
      <c r="E58" s="4"/>
      <c r="F58" s="4"/>
      <c r="G58" s="4"/>
      <c r="H58" s="4"/>
      <c r="I58" s="4"/>
      <c r="J58" s="4"/>
      <c r="K58" s="25"/>
      <c r="L58" s="25"/>
      <c r="M58" s="25"/>
      <c r="N58" s="25"/>
      <c r="O58" s="25"/>
      <c r="P58" s="26"/>
      <c r="Q58" s="25"/>
    </row>
    <row r="59" spans="2:17" s="5" customFormat="1" ht="20.100000000000001" customHeight="1">
      <c r="B59" s="2"/>
      <c r="C59" s="2"/>
      <c r="D59" s="4"/>
      <c r="E59" s="4"/>
      <c r="F59" s="4"/>
      <c r="G59" s="4"/>
      <c r="H59" s="4"/>
      <c r="I59" s="4"/>
      <c r="J59" s="4"/>
      <c r="K59" s="25"/>
      <c r="L59" s="25"/>
      <c r="M59" s="25"/>
      <c r="N59" s="25"/>
      <c r="O59" s="25"/>
      <c r="P59" s="26"/>
      <c r="Q59" s="25"/>
    </row>
    <row r="60" spans="2:17" s="5" customFormat="1" ht="19.5" customHeight="1">
      <c r="B60" s="2"/>
      <c r="C60" s="2"/>
      <c r="D60" s="4"/>
      <c r="E60" s="4"/>
      <c r="F60" s="4"/>
      <c r="G60" s="4"/>
      <c r="H60" s="4"/>
      <c r="I60" s="4"/>
      <c r="J60" s="4"/>
      <c r="K60" s="25"/>
      <c r="L60" s="25"/>
      <c r="M60" s="25"/>
      <c r="N60" s="25"/>
      <c r="O60" s="25"/>
      <c r="P60" s="26"/>
      <c r="Q60" s="25"/>
    </row>
    <row r="61" spans="2:17" s="5" customFormat="1" ht="20.100000000000001" customHeight="1">
      <c r="B61" s="2"/>
      <c r="C61" s="2"/>
      <c r="D61" s="4"/>
      <c r="E61" s="4"/>
      <c r="F61" s="4"/>
      <c r="G61" s="4"/>
      <c r="H61" s="4"/>
      <c r="I61" s="4"/>
      <c r="J61" s="4"/>
      <c r="K61" s="25"/>
      <c r="L61" s="25"/>
      <c r="M61" s="25"/>
      <c r="N61" s="25"/>
      <c r="O61" s="25"/>
      <c r="P61" s="26"/>
      <c r="Q61" s="25"/>
    </row>
    <row r="62" spans="2:17" s="5" customFormat="1" ht="20.100000000000001" customHeight="1">
      <c r="B62" s="2"/>
      <c r="C62" s="2"/>
      <c r="D62" s="4"/>
      <c r="E62" s="4"/>
      <c r="F62" s="4"/>
      <c r="G62" s="4"/>
      <c r="H62" s="4"/>
      <c r="I62" s="4"/>
      <c r="J62" s="4"/>
      <c r="K62" s="25"/>
      <c r="L62" s="25"/>
      <c r="M62" s="25"/>
      <c r="N62" s="25"/>
      <c r="O62" s="25"/>
      <c r="P62" s="26"/>
      <c r="Q62" s="25"/>
    </row>
    <row r="63" spans="2:17" s="5" customFormat="1" ht="20.100000000000001" customHeight="1">
      <c r="B63" s="2"/>
      <c r="C63" s="2"/>
      <c r="D63" s="4"/>
      <c r="E63" s="4"/>
      <c r="F63" s="4"/>
      <c r="G63" s="4"/>
      <c r="H63" s="4"/>
      <c r="I63" s="4"/>
      <c r="J63" s="4"/>
      <c r="K63" s="25"/>
      <c r="L63" s="25"/>
      <c r="M63" s="25"/>
      <c r="N63" s="25"/>
      <c r="O63" s="25"/>
      <c r="P63" s="26"/>
      <c r="Q63" s="25"/>
    </row>
    <row r="64" spans="2:17" s="5" customFormat="1" ht="20.100000000000001" customHeight="1">
      <c r="B64" s="2"/>
      <c r="C64" s="2"/>
      <c r="D64" s="4"/>
      <c r="E64" s="4"/>
      <c r="F64" s="4"/>
      <c r="G64" s="4"/>
      <c r="H64" s="4"/>
      <c r="I64" s="4"/>
      <c r="J64" s="4"/>
      <c r="K64" s="25"/>
      <c r="L64" s="25"/>
      <c r="M64" s="25"/>
      <c r="N64" s="25"/>
      <c r="O64" s="25"/>
      <c r="P64" s="26"/>
      <c r="Q64" s="25"/>
    </row>
    <row r="65" spans="2:17" s="5" customFormat="1" ht="20.100000000000001" customHeight="1">
      <c r="B65" s="2"/>
      <c r="C65" s="2"/>
      <c r="D65" s="4"/>
      <c r="E65" s="4"/>
      <c r="F65" s="4"/>
      <c r="G65" s="4"/>
      <c r="H65" s="4"/>
      <c r="I65" s="4"/>
      <c r="J65" s="4"/>
      <c r="K65" s="25"/>
      <c r="L65" s="25"/>
      <c r="M65" s="25"/>
      <c r="N65" s="25"/>
      <c r="O65" s="25"/>
      <c r="P65" s="26"/>
      <c r="Q65" s="25"/>
    </row>
    <row r="66" spans="2:17" s="5" customFormat="1" ht="20.100000000000001" customHeight="1">
      <c r="B66" s="2"/>
      <c r="C66" s="2"/>
      <c r="D66" s="4"/>
      <c r="E66" s="4"/>
      <c r="F66" s="4"/>
      <c r="G66" s="4"/>
      <c r="H66" s="4"/>
      <c r="I66" s="4"/>
      <c r="J66" s="4"/>
      <c r="K66" s="25"/>
      <c r="L66" s="25"/>
      <c r="M66" s="25"/>
      <c r="N66" s="25"/>
      <c r="O66" s="25"/>
      <c r="P66" s="26"/>
      <c r="Q66" s="25"/>
    </row>
    <row r="67" spans="2:17" s="5" customFormat="1" ht="20.100000000000001" customHeight="1">
      <c r="B67" s="2"/>
      <c r="C67" s="2"/>
      <c r="D67" s="4"/>
      <c r="E67" s="4"/>
      <c r="F67" s="4"/>
      <c r="G67" s="4"/>
      <c r="H67" s="4"/>
      <c r="I67" s="4"/>
      <c r="J67" s="4"/>
      <c r="K67" s="25"/>
      <c r="L67" s="25"/>
      <c r="M67" s="25"/>
      <c r="N67" s="25"/>
      <c r="O67" s="25"/>
      <c r="P67" s="26"/>
      <c r="Q67" s="25"/>
    </row>
    <row r="68" spans="2:17" s="5" customFormat="1" ht="20.100000000000001" customHeight="1">
      <c r="B68" s="2"/>
      <c r="C68" s="2"/>
      <c r="D68" s="4"/>
      <c r="E68" s="4"/>
      <c r="F68" s="4"/>
      <c r="G68" s="4"/>
      <c r="H68" s="4"/>
      <c r="I68" s="4"/>
      <c r="J68" s="4"/>
      <c r="K68" s="25"/>
      <c r="L68" s="25"/>
      <c r="M68" s="25"/>
      <c r="N68" s="25"/>
      <c r="O68" s="25"/>
      <c r="P68" s="26"/>
      <c r="Q68" s="25"/>
    </row>
    <row r="69" spans="2:17" s="5" customFormat="1" ht="20.100000000000001" customHeight="1">
      <c r="B69" s="2"/>
      <c r="C69" s="2"/>
      <c r="D69" s="4"/>
      <c r="E69" s="4"/>
      <c r="F69" s="4"/>
      <c r="G69" s="4"/>
      <c r="H69" s="4"/>
      <c r="I69" s="4"/>
      <c r="J69" s="4"/>
      <c r="K69" s="25"/>
      <c r="L69" s="25"/>
      <c r="M69" s="25"/>
      <c r="N69" s="25"/>
      <c r="O69" s="25"/>
      <c r="P69" s="26"/>
      <c r="Q69" s="25"/>
    </row>
    <row r="70" spans="2:17" s="5" customFormat="1" ht="20.100000000000001" customHeight="1">
      <c r="B70" s="2"/>
      <c r="C70" s="2"/>
      <c r="D70" s="4"/>
      <c r="E70" s="4"/>
      <c r="F70" s="4"/>
      <c r="G70" s="4"/>
      <c r="H70" s="4"/>
      <c r="I70" s="4"/>
      <c r="J70" s="4"/>
      <c r="K70" s="25"/>
      <c r="L70" s="25"/>
      <c r="M70" s="25"/>
      <c r="N70" s="25"/>
      <c r="O70" s="25"/>
      <c r="P70" s="26"/>
      <c r="Q70" s="25"/>
    </row>
    <row r="71" spans="2:17" s="5" customFormat="1" ht="20.100000000000001" customHeight="1">
      <c r="B71" s="2"/>
      <c r="C71" s="2"/>
      <c r="D71" s="4"/>
      <c r="E71" s="4"/>
      <c r="F71" s="4"/>
      <c r="G71" s="4"/>
      <c r="H71" s="4"/>
      <c r="I71" s="4"/>
      <c r="J71" s="4"/>
      <c r="K71" s="25"/>
      <c r="L71" s="25"/>
      <c r="M71" s="25"/>
      <c r="N71" s="25"/>
      <c r="O71" s="25"/>
      <c r="P71" s="26"/>
      <c r="Q71" s="25"/>
    </row>
    <row r="72" spans="2:17" s="5" customFormat="1" ht="19.5" customHeight="1">
      <c r="B72" s="2"/>
      <c r="C72" s="2"/>
      <c r="D72" s="4"/>
      <c r="E72" s="4"/>
      <c r="F72" s="4"/>
      <c r="G72" s="4"/>
      <c r="H72" s="4"/>
      <c r="I72" s="4"/>
      <c r="J72" s="4"/>
      <c r="K72" s="25"/>
      <c r="L72" s="25"/>
      <c r="M72" s="25"/>
      <c r="N72" s="25"/>
      <c r="O72" s="25"/>
      <c r="P72" s="26"/>
      <c r="Q72" s="25"/>
    </row>
    <row r="73" spans="2:17" s="5" customFormat="1" ht="19.5" customHeight="1">
      <c r="B73" s="2"/>
      <c r="C73" s="2"/>
      <c r="D73" s="4"/>
      <c r="E73" s="4"/>
      <c r="F73" s="4"/>
      <c r="G73" s="4"/>
      <c r="H73" s="4"/>
      <c r="I73" s="4"/>
      <c r="J73" s="4"/>
      <c r="K73" s="25"/>
      <c r="L73" s="25"/>
      <c r="M73" s="25"/>
      <c r="N73" s="25"/>
      <c r="O73" s="25"/>
      <c r="P73" s="26"/>
      <c r="Q73" s="25"/>
    </row>
    <row r="74" spans="2:17" s="5" customFormat="1" ht="19.5" customHeight="1">
      <c r="B74" s="2"/>
      <c r="C74" s="2"/>
      <c r="D74" s="2"/>
      <c r="E74" s="2"/>
      <c r="F74" s="2"/>
      <c r="G74" s="2"/>
      <c r="H74" s="2"/>
      <c r="I74" s="2"/>
      <c r="J74" s="2"/>
      <c r="K74" s="25"/>
      <c r="L74" s="25"/>
      <c r="M74" s="25"/>
      <c r="N74" s="25"/>
      <c r="O74" s="25"/>
      <c r="P74" s="26"/>
      <c r="Q74" s="25"/>
    </row>
    <row r="75" spans="2:17" s="5" customFormat="1" ht="19.5" customHeight="1">
      <c r="B75" s="2"/>
      <c r="C75" s="2"/>
      <c r="D75" s="2"/>
      <c r="E75" s="2"/>
      <c r="F75" s="2"/>
      <c r="G75" s="2"/>
      <c r="H75" s="2"/>
      <c r="I75" s="2"/>
      <c r="J75" s="2"/>
      <c r="K75" s="25"/>
      <c r="L75" s="25"/>
      <c r="M75" s="25"/>
      <c r="N75" s="25"/>
      <c r="O75" s="25"/>
      <c r="P75" s="26"/>
      <c r="Q75" s="25"/>
    </row>
    <row r="76" spans="2:17" s="5" customFormat="1" ht="19.5" customHeight="1">
      <c r="B76" s="2"/>
      <c r="C76" s="2"/>
      <c r="D76" s="2"/>
      <c r="E76" s="2"/>
      <c r="F76" s="2"/>
      <c r="G76" s="2"/>
      <c r="H76" s="2"/>
      <c r="I76" s="2"/>
      <c r="J76" s="2"/>
      <c r="K76" s="25"/>
      <c r="L76" s="25"/>
      <c r="M76" s="25"/>
      <c r="N76" s="25"/>
      <c r="O76" s="25"/>
      <c r="P76" s="26"/>
      <c r="Q76" s="25"/>
    </row>
    <row r="77" spans="2:17" s="5" customFormat="1" ht="19.5" customHeight="1">
      <c r="B77" s="2"/>
      <c r="C77" s="2"/>
      <c r="D77" s="2"/>
      <c r="E77" s="2"/>
      <c r="F77" s="2"/>
      <c r="G77" s="2"/>
      <c r="H77" s="2"/>
      <c r="I77" s="2"/>
      <c r="J77" s="2"/>
      <c r="K77" s="25"/>
      <c r="L77" s="25"/>
      <c r="M77" s="25"/>
      <c r="N77" s="25"/>
      <c r="O77" s="25"/>
      <c r="P77" s="26"/>
      <c r="Q77" s="25"/>
    </row>
    <row r="78" spans="2:17" s="5" customFormat="1" ht="19.5" customHeight="1">
      <c r="B78" s="2"/>
      <c r="C78" s="2"/>
      <c r="D78" s="2"/>
      <c r="E78" s="2"/>
      <c r="F78" s="2"/>
      <c r="G78" s="2"/>
      <c r="H78" s="2"/>
      <c r="I78" s="2"/>
      <c r="J78" s="2"/>
      <c r="K78" s="25"/>
      <c r="L78" s="25"/>
      <c r="M78" s="25"/>
      <c r="N78" s="25"/>
      <c r="O78" s="25"/>
      <c r="P78" s="26"/>
      <c r="Q78" s="25"/>
    </row>
    <row r="79" spans="2:17" s="5" customFormat="1" ht="19.5" customHeight="1">
      <c r="B79" s="2"/>
      <c r="C79" s="2"/>
      <c r="D79" s="2"/>
      <c r="E79" s="2"/>
      <c r="F79" s="2"/>
      <c r="G79" s="2"/>
      <c r="H79" s="2"/>
      <c r="I79" s="2"/>
      <c r="J79" s="2"/>
      <c r="K79" s="25"/>
      <c r="L79" s="25"/>
      <c r="M79" s="25"/>
      <c r="N79" s="25"/>
      <c r="O79" s="25"/>
      <c r="P79" s="26"/>
      <c r="Q79" s="25"/>
    </row>
    <row r="80" spans="2:17" s="5" customFormat="1" ht="19.5" customHeight="1">
      <c r="B80" s="2"/>
      <c r="C80" s="2"/>
      <c r="D80" s="2"/>
      <c r="E80" s="2"/>
      <c r="F80" s="2"/>
      <c r="G80" s="2"/>
      <c r="H80" s="2"/>
      <c r="I80" s="2"/>
      <c r="J80" s="2"/>
      <c r="K80" s="25"/>
      <c r="L80" s="25"/>
      <c r="M80" s="25"/>
      <c r="N80" s="25"/>
      <c r="O80" s="25"/>
      <c r="P80" s="26"/>
      <c r="Q80" s="25"/>
    </row>
    <row r="81" spans="2:17" s="5" customFormat="1" ht="19.5" customHeight="1">
      <c r="B81" s="2"/>
      <c r="C81" s="2"/>
      <c r="D81" s="2"/>
      <c r="E81" s="2"/>
      <c r="F81" s="2"/>
      <c r="G81" s="2"/>
      <c r="H81" s="2"/>
      <c r="I81" s="2"/>
      <c r="J81" s="2"/>
      <c r="K81" s="25"/>
      <c r="L81" s="25"/>
      <c r="M81" s="25"/>
      <c r="N81" s="25"/>
      <c r="O81" s="25"/>
      <c r="P81" s="26"/>
      <c r="Q81" s="25"/>
    </row>
    <row r="82" spans="2:17" s="5" customFormat="1" ht="19.5" customHeight="1">
      <c r="B82" s="2"/>
      <c r="C82" s="2"/>
      <c r="D82" s="2"/>
      <c r="E82" s="2"/>
      <c r="F82" s="2"/>
      <c r="G82" s="2"/>
      <c r="H82" s="2"/>
      <c r="I82" s="2"/>
      <c r="J82" s="2"/>
      <c r="K82" s="25"/>
      <c r="L82" s="25"/>
      <c r="M82" s="25"/>
      <c r="N82" s="25"/>
      <c r="O82" s="25"/>
      <c r="P82" s="26"/>
      <c r="Q82" s="25"/>
    </row>
    <row r="83" spans="2:17" s="5" customFormat="1" ht="19.5" customHeight="1">
      <c r="B83" s="2"/>
      <c r="C83" s="2"/>
      <c r="D83" s="2"/>
      <c r="E83" s="2"/>
      <c r="F83" s="2"/>
      <c r="G83" s="2"/>
      <c r="H83" s="2"/>
      <c r="I83" s="2"/>
      <c r="J83" s="2"/>
      <c r="K83" s="25"/>
      <c r="L83" s="25"/>
      <c r="M83" s="25"/>
      <c r="N83" s="25"/>
      <c r="O83" s="25"/>
      <c r="P83" s="26"/>
      <c r="Q83" s="25"/>
    </row>
    <row r="84" spans="2:17" s="5" customFormat="1" ht="19.5" customHeight="1">
      <c r="B84" s="2"/>
      <c r="C84" s="2"/>
      <c r="D84" s="2"/>
      <c r="E84" s="2"/>
      <c r="F84" s="2"/>
      <c r="G84" s="2"/>
      <c r="H84" s="2"/>
      <c r="I84" s="2"/>
      <c r="J84" s="2"/>
      <c r="K84" s="25"/>
      <c r="L84" s="25"/>
      <c r="M84" s="25"/>
      <c r="N84" s="25"/>
      <c r="O84" s="25"/>
      <c r="P84" s="26"/>
      <c r="Q84" s="25"/>
    </row>
    <row r="85" spans="2:17" s="5" customFormat="1" ht="19.5" customHeight="1">
      <c r="B85" s="2"/>
      <c r="C85" s="2"/>
      <c r="D85" s="2"/>
      <c r="E85" s="2"/>
      <c r="F85" s="2"/>
      <c r="G85" s="2"/>
      <c r="H85" s="2"/>
      <c r="I85" s="2"/>
      <c r="J85" s="2"/>
      <c r="K85" s="25"/>
      <c r="L85" s="25"/>
      <c r="M85" s="25"/>
      <c r="N85" s="25"/>
      <c r="O85" s="25"/>
      <c r="P85" s="26"/>
      <c r="Q85" s="25"/>
    </row>
    <row r="86" spans="2:17" s="5" customFormat="1" ht="19.5" customHeight="1">
      <c r="B86" s="2"/>
      <c r="C86" s="2"/>
      <c r="D86" s="2"/>
      <c r="E86" s="2"/>
      <c r="F86" s="2"/>
      <c r="G86" s="2"/>
      <c r="H86" s="2"/>
      <c r="I86" s="2"/>
      <c r="J86" s="2"/>
      <c r="K86" s="25"/>
      <c r="L86" s="25"/>
      <c r="M86" s="25"/>
      <c r="N86" s="25"/>
      <c r="O86" s="25"/>
      <c r="P86" s="26"/>
      <c r="Q86" s="25"/>
    </row>
    <row r="87" spans="2:17" s="5" customFormat="1" ht="20.100000000000001" customHeight="1">
      <c r="B87" s="2"/>
      <c r="C87" s="2"/>
      <c r="D87" s="2"/>
      <c r="E87" s="2"/>
      <c r="F87" s="2"/>
      <c r="G87" s="2"/>
      <c r="H87" s="2"/>
      <c r="I87" s="2"/>
      <c r="J87" s="2"/>
      <c r="K87" s="25"/>
      <c r="L87" s="25"/>
      <c r="M87" s="25"/>
      <c r="N87" s="25"/>
      <c r="O87" s="25"/>
      <c r="P87" s="26"/>
      <c r="Q87" s="25"/>
    </row>
    <row r="88" spans="2:17" s="5" customFormat="1" ht="20.100000000000001" customHeight="1">
      <c r="B88" s="2"/>
      <c r="C88" s="2"/>
      <c r="D88" s="2"/>
      <c r="E88" s="2"/>
      <c r="F88" s="2"/>
      <c r="G88" s="2"/>
      <c r="H88" s="2"/>
      <c r="I88" s="2"/>
      <c r="J88" s="2"/>
      <c r="K88" s="25"/>
      <c r="L88" s="25"/>
      <c r="M88" s="25"/>
      <c r="N88" s="25"/>
      <c r="O88" s="25"/>
      <c r="P88" s="26"/>
      <c r="Q88" s="25"/>
    </row>
    <row r="89" spans="2:17" s="5" customFormat="1" ht="20.100000000000001" customHeight="1">
      <c r="B89" s="2"/>
      <c r="C89" s="2"/>
      <c r="D89" s="2"/>
      <c r="E89" s="2"/>
      <c r="F89" s="2"/>
      <c r="G89" s="2"/>
      <c r="H89" s="2"/>
      <c r="I89" s="2"/>
      <c r="J89" s="2"/>
      <c r="K89" s="25"/>
      <c r="L89" s="25"/>
      <c r="M89" s="25"/>
      <c r="N89" s="25"/>
      <c r="O89" s="25"/>
      <c r="P89" s="26"/>
      <c r="Q89" s="25"/>
    </row>
    <row r="90" spans="2:17" s="5" customFormat="1" ht="20.100000000000001" customHeight="1">
      <c r="B90" s="2"/>
      <c r="C90" s="2"/>
      <c r="D90" s="2"/>
      <c r="E90" s="2"/>
      <c r="F90" s="2"/>
      <c r="G90" s="2"/>
      <c r="H90" s="2"/>
      <c r="I90" s="2"/>
      <c r="J90" s="2"/>
      <c r="K90" s="25"/>
      <c r="L90" s="25"/>
      <c r="M90" s="25"/>
      <c r="N90" s="25"/>
      <c r="O90" s="25"/>
      <c r="P90" s="26"/>
      <c r="Q90" s="25"/>
    </row>
    <row r="91" spans="2:17" s="5" customFormat="1" ht="20.100000000000001" customHeight="1">
      <c r="B91" s="2"/>
      <c r="C91" s="2"/>
      <c r="D91" s="2"/>
      <c r="E91" s="2"/>
      <c r="F91" s="2"/>
      <c r="G91" s="2"/>
      <c r="H91" s="2"/>
      <c r="I91" s="2"/>
      <c r="J91" s="2"/>
      <c r="K91" s="25"/>
      <c r="L91" s="25"/>
      <c r="M91" s="25"/>
      <c r="N91" s="25"/>
      <c r="O91" s="25"/>
      <c r="P91" s="26"/>
      <c r="Q91" s="25"/>
    </row>
    <row r="92" spans="2:17" s="5" customFormat="1" ht="20.100000000000001" customHeight="1">
      <c r="B92" s="2"/>
      <c r="C92" s="2"/>
      <c r="D92" s="2"/>
      <c r="E92" s="2"/>
      <c r="F92" s="2"/>
      <c r="G92" s="2"/>
      <c r="H92" s="2"/>
      <c r="I92" s="2"/>
      <c r="J92" s="2"/>
      <c r="K92" s="25"/>
      <c r="L92" s="25"/>
      <c r="M92" s="25"/>
      <c r="N92" s="25"/>
      <c r="O92" s="25"/>
      <c r="P92" s="26"/>
      <c r="Q92" s="25"/>
    </row>
    <row r="93" spans="2:17" s="5" customFormat="1" ht="20.100000000000001" customHeight="1">
      <c r="B93" s="2"/>
      <c r="C93" s="2"/>
      <c r="D93" s="2"/>
      <c r="E93" s="2"/>
      <c r="F93" s="2"/>
      <c r="G93" s="2"/>
      <c r="H93" s="2"/>
      <c r="I93" s="2"/>
      <c r="J93" s="2"/>
      <c r="K93" s="25"/>
      <c r="L93" s="25"/>
      <c r="M93" s="25"/>
      <c r="N93" s="25"/>
      <c r="O93" s="25"/>
      <c r="P93" s="26"/>
      <c r="Q93" s="25"/>
    </row>
    <row r="94" spans="2:17" s="5" customFormat="1" ht="20.100000000000001" customHeight="1">
      <c r="B94" s="2"/>
      <c r="C94" s="2"/>
      <c r="D94" s="2"/>
      <c r="E94" s="2"/>
      <c r="F94" s="2"/>
      <c r="G94" s="2"/>
      <c r="H94" s="2"/>
      <c r="I94" s="2"/>
      <c r="J94" s="2"/>
      <c r="K94" s="25"/>
      <c r="L94" s="25"/>
      <c r="M94" s="25"/>
      <c r="N94" s="25"/>
      <c r="O94" s="25"/>
      <c r="P94" s="26"/>
      <c r="Q94" s="25"/>
    </row>
    <row r="95" spans="2:17" s="5" customFormat="1" ht="20.100000000000001" customHeight="1">
      <c r="B95" s="2"/>
      <c r="C95" s="2"/>
      <c r="D95" s="2"/>
      <c r="E95" s="2"/>
      <c r="F95" s="2"/>
      <c r="G95" s="2"/>
      <c r="H95" s="2"/>
      <c r="I95" s="2"/>
      <c r="J95" s="2"/>
      <c r="K95" s="25"/>
      <c r="L95" s="25"/>
      <c r="M95" s="25"/>
      <c r="N95" s="25"/>
      <c r="O95" s="25"/>
      <c r="P95" s="26"/>
      <c r="Q95" s="25"/>
    </row>
    <row r="96" spans="2:17" s="5" customFormat="1" ht="20.100000000000001" customHeight="1">
      <c r="B96" s="2"/>
      <c r="C96" s="2"/>
      <c r="D96" s="2"/>
      <c r="E96" s="2"/>
      <c r="F96" s="2"/>
      <c r="G96" s="2"/>
      <c r="H96" s="2"/>
      <c r="I96" s="2"/>
      <c r="J96" s="2"/>
      <c r="K96" s="25"/>
      <c r="L96" s="25"/>
      <c r="M96" s="25"/>
      <c r="N96" s="25"/>
      <c r="O96" s="25"/>
      <c r="P96" s="26"/>
      <c r="Q96" s="25"/>
    </row>
    <row r="97" spans="1:17" s="5" customFormat="1" ht="20.100000000000001" customHeight="1">
      <c r="B97" s="2"/>
      <c r="C97" s="2"/>
      <c r="D97" s="2"/>
      <c r="E97" s="2"/>
      <c r="F97" s="2"/>
      <c r="G97" s="2"/>
      <c r="H97" s="2"/>
      <c r="I97" s="2"/>
      <c r="J97" s="2"/>
      <c r="K97" s="25"/>
      <c r="L97" s="25"/>
      <c r="M97" s="25"/>
      <c r="N97" s="25"/>
      <c r="O97" s="25"/>
      <c r="P97" s="26"/>
      <c r="Q97" s="25"/>
    </row>
    <row r="98" spans="1:17" s="5" customFormat="1" ht="20.100000000000001" customHeight="1">
      <c r="B98" s="2"/>
      <c r="C98" s="2"/>
      <c r="D98" s="2"/>
      <c r="E98" s="2"/>
      <c r="F98" s="2"/>
      <c r="G98" s="2"/>
      <c r="H98" s="2"/>
      <c r="I98" s="2"/>
      <c r="J98" s="2"/>
      <c r="K98" s="25"/>
      <c r="L98" s="25"/>
      <c r="M98" s="25"/>
      <c r="N98" s="25"/>
      <c r="O98" s="25"/>
      <c r="P98" s="26"/>
      <c r="Q98" s="25"/>
    </row>
    <row r="99" spans="1:17" s="5" customFormat="1" ht="19.5" customHeight="1">
      <c r="B99" s="2"/>
      <c r="C99" s="2"/>
      <c r="D99" s="2"/>
      <c r="E99" s="2"/>
      <c r="F99" s="2"/>
      <c r="G99" s="2"/>
      <c r="H99" s="2"/>
      <c r="I99" s="2"/>
      <c r="J99" s="2"/>
      <c r="K99" s="25"/>
      <c r="L99" s="25"/>
      <c r="M99" s="25"/>
      <c r="N99" s="25"/>
      <c r="O99" s="25"/>
      <c r="P99" s="26"/>
      <c r="Q99" s="25"/>
    </row>
    <row r="100" spans="1:17" s="5" customFormat="1" ht="20.100000000000001" customHeight="1">
      <c r="B100" s="2"/>
      <c r="C100" s="2"/>
      <c r="D100" s="2"/>
      <c r="E100" s="2"/>
      <c r="F100" s="2"/>
      <c r="G100" s="2"/>
      <c r="H100" s="2"/>
      <c r="I100" s="2"/>
      <c r="J100" s="2"/>
      <c r="K100" s="25"/>
      <c r="L100" s="25"/>
      <c r="M100" s="25"/>
      <c r="N100" s="25"/>
      <c r="O100" s="25"/>
      <c r="P100" s="26"/>
      <c r="Q100" s="25"/>
    </row>
    <row r="101" spans="1:17" s="5" customFormat="1" ht="20.100000000000001" customHeight="1">
      <c r="B101" s="2"/>
      <c r="C101" s="2"/>
      <c r="D101" s="2"/>
      <c r="E101" s="2"/>
      <c r="F101" s="2"/>
      <c r="G101" s="2"/>
      <c r="H101" s="2"/>
      <c r="I101" s="2"/>
      <c r="J101" s="2"/>
      <c r="K101" s="25"/>
      <c r="L101" s="25"/>
      <c r="M101" s="25"/>
      <c r="N101" s="25"/>
      <c r="O101" s="25"/>
      <c r="P101" s="26"/>
      <c r="Q101" s="25"/>
    </row>
    <row r="102" spans="1:17" s="5" customFormat="1" ht="20.100000000000001" customHeight="1">
      <c r="B102" s="2"/>
      <c r="C102" s="2"/>
      <c r="D102" s="2"/>
      <c r="E102" s="2"/>
      <c r="F102" s="2"/>
      <c r="G102" s="2"/>
      <c r="H102" s="2"/>
      <c r="I102" s="2"/>
      <c r="J102" s="2"/>
      <c r="K102" s="25"/>
      <c r="L102" s="25"/>
      <c r="M102" s="25"/>
      <c r="N102" s="25"/>
      <c r="O102" s="25"/>
      <c r="P102" s="26"/>
      <c r="Q102" s="25"/>
    </row>
    <row r="103" spans="1:17" s="5" customFormat="1" ht="19.5" customHeight="1">
      <c r="B103" s="2"/>
      <c r="C103" s="2"/>
      <c r="D103" s="2"/>
      <c r="E103" s="2"/>
      <c r="F103" s="2"/>
      <c r="G103" s="2"/>
      <c r="H103" s="2"/>
      <c r="I103" s="2"/>
      <c r="J103" s="2"/>
      <c r="K103" s="25"/>
      <c r="L103" s="25"/>
      <c r="M103" s="25"/>
      <c r="N103" s="25"/>
      <c r="O103" s="25"/>
      <c r="P103" s="26"/>
      <c r="Q103" s="25"/>
    </row>
    <row r="104" spans="1:17" s="5" customFormat="1" ht="20.100000000000001" customHeight="1">
      <c r="B104" s="2"/>
      <c r="C104" s="2"/>
      <c r="D104" s="2"/>
      <c r="E104" s="2"/>
      <c r="F104" s="2"/>
      <c r="G104" s="2"/>
      <c r="H104" s="2"/>
      <c r="I104" s="2"/>
      <c r="J104" s="2"/>
      <c r="K104" s="25"/>
      <c r="L104" s="25"/>
      <c r="M104" s="25"/>
      <c r="N104" s="25"/>
      <c r="O104" s="25"/>
      <c r="P104" s="26"/>
      <c r="Q104" s="25"/>
    </row>
    <row r="105" spans="1:17" s="5" customFormat="1" ht="20.100000000000001" customHeight="1">
      <c r="B105" s="2"/>
      <c r="C105" s="2"/>
      <c r="D105" s="2"/>
      <c r="E105" s="2"/>
      <c r="F105" s="2"/>
      <c r="G105" s="2"/>
      <c r="H105" s="2"/>
      <c r="I105" s="2"/>
      <c r="J105" s="2"/>
      <c r="K105" s="25"/>
      <c r="L105" s="25"/>
      <c r="M105" s="25"/>
      <c r="N105" s="25"/>
      <c r="O105" s="25"/>
      <c r="P105" s="26"/>
      <c r="Q105" s="25"/>
    </row>
    <row r="106" spans="1:17" s="5" customFormat="1" ht="19.5" customHeight="1">
      <c r="B106" s="2"/>
      <c r="C106" s="2"/>
      <c r="D106" s="2"/>
      <c r="E106" s="2"/>
      <c r="F106" s="2"/>
      <c r="G106" s="2"/>
      <c r="H106" s="2"/>
      <c r="I106" s="2"/>
      <c r="J106" s="2"/>
      <c r="K106" s="25"/>
      <c r="L106" s="25"/>
      <c r="M106" s="25"/>
      <c r="N106" s="25"/>
      <c r="O106" s="25"/>
      <c r="P106" s="26"/>
      <c r="Q106" s="25"/>
    </row>
    <row r="107" spans="1:17" s="5" customFormat="1" ht="20.100000000000001" customHeight="1">
      <c r="B107" s="2"/>
      <c r="C107" s="2"/>
      <c r="D107" s="2"/>
      <c r="E107" s="2"/>
      <c r="F107" s="2"/>
      <c r="G107" s="2"/>
      <c r="H107" s="2"/>
      <c r="I107" s="2"/>
      <c r="J107" s="2"/>
      <c r="K107" s="25"/>
      <c r="L107" s="25"/>
      <c r="M107" s="25"/>
      <c r="N107" s="25"/>
      <c r="O107" s="25"/>
      <c r="P107" s="26"/>
      <c r="Q107" s="25"/>
    </row>
    <row r="108" spans="1:17" s="5" customFormat="1" ht="20.100000000000001" customHeight="1">
      <c r="B108" s="2"/>
      <c r="C108" s="2"/>
      <c r="D108" s="2"/>
      <c r="E108" s="2"/>
      <c r="F108" s="2"/>
      <c r="G108" s="2"/>
      <c r="H108" s="2"/>
      <c r="I108" s="2"/>
      <c r="J108" s="2"/>
      <c r="K108" s="25"/>
      <c r="L108" s="25"/>
      <c r="M108" s="25"/>
      <c r="N108" s="25"/>
      <c r="O108" s="25"/>
      <c r="P108" s="26"/>
      <c r="Q108" s="25"/>
    </row>
    <row r="109" spans="1:17" ht="20.100000000000001" customHeight="1"/>
    <row r="112" spans="1:17" s="17" customFormat="1" ht="23.25" customHeight="1">
      <c r="A112" s="5"/>
      <c r="B112" s="2"/>
      <c r="C112" s="2"/>
      <c r="D112" s="2"/>
      <c r="E112" s="2"/>
      <c r="F112" s="2"/>
      <c r="G112" s="2"/>
      <c r="H112" s="2"/>
      <c r="I112" s="2"/>
      <c r="J112" s="2"/>
      <c r="K112" s="27"/>
      <c r="L112" s="27"/>
      <c r="M112" s="27"/>
      <c r="N112" s="27"/>
      <c r="O112" s="27"/>
      <c r="P112" s="28"/>
      <c r="Q112" s="27"/>
    </row>
  </sheetData>
  <sheetProtection formatCells="0" formatColumns="0" formatRows="0" insertColumns="0" insertRows="0" insertHyperlinks="0" deleteColumns="0" deleteRows="0" sort="0" autoFilter="0" pivotTables="0"/>
  <mergeCells count="3">
    <mergeCell ref="D4:G4"/>
    <mergeCell ref="H4:J4"/>
    <mergeCell ref="D7:J7"/>
  </mergeCells>
  <pageMargins left="0.8" right="0.8" top="0.48" bottom="0.8" header="0.5" footer="0.5"/>
  <pageSetup paperSize="9" scale="79" firstPageNumber="7" orientation="portrait" useFirstPageNumber="1" r:id="rId1"/>
  <headerFooter alignWithMargins="0">
    <oddFooter xml:space="preserve">&amp;L     
  หมายเหตุประกอบงบการเงินเป็นส่วนหนึ่งของงบการเงินนี้
&amp;C&amp;14&amp;P&amp;R
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S34"/>
  <sheetViews>
    <sheetView topLeftCell="A14" zoomScale="85" zoomScaleNormal="85" zoomScaleSheetLayoutView="90" workbookViewId="0">
      <selection activeCell="A27" sqref="A27"/>
    </sheetView>
  </sheetViews>
  <sheetFormatPr defaultColWidth="9.125" defaultRowHeight="19.8"/>
  <cols>
    <col min="1" max="1" width="53.125" style="5" customWidth="1"/>
    <col min="2" max="2" width="10.125" style="2" customWidth="1"/>
    <col min="3" max="3" width="1.375" style="2" customWidth="1"/>
    <col min="4" max="4" width="13.75" style="2" customWidth="1"/>
    <col min="5" max="5" width="1.375" style="2" customWidth="1"/>
    <col min="6" max="6" width="13" style="2" customWidth="1"/>
    <col min="7" max="7" width="1.375" style="2" customWidth="1"/>
    <col min="8" max="8" width="16.375" style="2" bestFit="1" customWidth="1"/>
    <col min="9" max="9" width="1.375" style="2" customWidth="1"/>
    <col min="10" max="10" width="14.375" style="2" bestFit="1" customWidth="1"/>
    <col min="11" max="11" width="12.875" style="2" bestFit="1" customWidth="1"/>
    <col min="12" max="12" width="14.125" style="2" bestFit="1" customWidth="1"/>
    <col min="13" max="13" width="12.125" style="2" bestFit="1" customWidth="1"/>
    <col min="14" max="14" width="13.375" style="2" customWidth="1"/>
    <col min="15" max="15" width="9.125" style="2"/>
    <col min="16" max="16" width="13.125" style="2" bestFit="1" customWidth="1"/>
    <col min="17" max="17" width="9.125" style="2"/>
    <col min="18" max="18" width="11" style="2" bestFit="1" customWidth="1"/>
    <col min="19" max="16384" width="9.125" style="2"/>
  </cols>
  <sheetData>
    <row r="1" spans="1:14" ht="20.399999999999999">
      <c r="A1" s="1" t="s">
        <v>59</v>
      </c>
      <c r="B1" s="8"/>
      <c r="C1" s="8"/>
      <c r="D1" s="30"/>
      <c r="E1" s="30"/>
      <c r="F1" s="30"/>
      <c r="G1" s="30"/>
      <c r="H1" s="30"/>
      <c r="I1" s="30"/>
      <c r="J1" s="30"/>
    </row>
    <row r="2" spans="1:14" ht="20.399999999999999">
      <c r="A2" s="1" t="s">
        <v>70</v>
      </c>
      <c r="B2" s="6"/>
      <c r="C2" s="6"/>
      <c r="D2" s="7"/>
      <c r="E2" s="7"/>
      <c r="F2" s="7"/>
      <c r="G2" s="7"/>
      <c r="H2" s="7"/>
      <c r="I2" s="7"/>
      <c r="J2" s="7"/>
    </row>
    <row r="3" spans="1:14" ht="20.399999999999999">
      <c r="A3" s="1"/>
      <c r="B3" s="6"/>
      <c r="C3" s="6"/>
      <c r="D3" s="7"/>
      <c r="E3" s="7"/>
      <c r="F3" s="7"/>
      <c r="G3" s="7"/>
      <c r="H3" s="7"/>
      <c r="I3" s="7"/>
      <c r="J3" s="7"/>
    </row>
    <row r="4" spans="1:14" ht="20.399999999999999">
      <c r="B4" s="6"/>
      <c r="C4" s="6"/>
      <c r="D4" s="93" t="s">
        <v>60</v>
      </c>
      <c r="E4" s="93"/>
      <c r="F4" s="93"/>
      <c r="G4" s="7"/>
      <c r="H4" s="93" t="s">
        <v>61</v>
      </c>
      <c r="I4" s="93"/>
      <c r="J4" s="93"/>
    </row>
    <row r="5" spans="1:14" ht="20.399999999999999">
      <c r="B5" s="6"/>
      <c r="C5" s="6"/>
      <c r="D5" s="95" t="s">
        <v>64</v>
      </c>
      <c r="E5" s="95"/>
      <c r="F5" s="95"/>
      <c r="G5" s="7"/>
      <c r="H5" s="95" t="s">
        <v>64</v>
      </c>
      <c r="I5" s="95"/>
      <c r="J5" s="95"/>
    </row>
    <row r="6" spans="1:14">
      <c r="B6" s="8" t="s">
        <v>1</v>
      </c>
      <c r="C6" s="8"/>
      <c r="D6" s="6">
        <v>2568</v>
      </c>
      <c r="E6" s="6"/>
      <c r="F6" s="6">
        <v>2567</v>
      </c>
      <c r="G6" s="6"/>
      <c r="H6" s="6">
        <v>2568</v>
      </c>
      <c r="I6" s="6"/>
      <c r="J6" s="6">
        <v>2567</v>
      </c>
    </row>
    <row r="7" spans="1:14" ht="20.399999999999999">
      <c r="A7" s="1"/>
      <c r="B7" s="8"/>
      <c r="C7" s="8"/>
      <c r="D7" s="94" t="s">
        <v>69</v>
      </c>
      <c r="E7" s="94"/>
      <c r="F7" s="94"/>
      <c r="G7" s="94"/>
      <c r="H7" s="94"/>
      <c r="I7" s="94"/>
      <c r="J7" s="94"/>
    </row>
    <row r="8" spans="1:14" ht="20.399999999999999">
      <c r="A8" s="9" t="s">
        <v>101</v>
      </c>
      <c r="B8" s="8"/>
      <c r="C8" s="8"/>
      <c r="D8" s="8"/>
      <c r="E8" s="8"/>
      <c r="F8" s="8"/>
      <c r="G8" s="8"/>
      <c r="H8" s="8"/>
      <c r="I8" s="8"/>
      <c r="J8" s="8"/>
    </row>
    <row r="9" spans="1:14">
      <c r="A9" s="5" t="s">
        <v>29</v>
      </c>
      <c r="B9" s="8" t="s">
        <v>144</v>
      </c>
      <c r="C9" s="8"/>
      <c r="D9" s="12">
        <v>711509333</v>
      </c>
      <c r="E9" s="12"/>
      <c r="F9" s="12">
        <v>645103448</v>
      </c>
      <c r="G9" s="12"/>
      <c r="H9" s="12">
        <v>711518344</v>
      </c>
      <c r="I9" s="12"/>
      <c r="J9" s="12">
        <v>645119242</v>
      </c>
      <c r="K9" s="4"/>
      <c r="L9" s="14"/>
      <c r="M9" s="4"/>
      <c r="N9" s="4"/>
    </row>
    <row r="10" spans="1:14">
      <c r="A10" s="5" t="s">
        <v>30</v>
      </c>
      <c r="B10" s="8" t="s">
        <v>144</v>
      </c>
      <c r="C10" s="8"/>
      <c r="D10" s="12">
        <v>264554549</v>
      </c>
      <c r="E10" s="12"/>
      <c r="F10" s="12">
        <v>348362218</v>
      </c>
      <c r="G10" s="12"/>
      <c r="H10" s="12">
        <v>260335854</v>
      </c>
      <c r="I10" s="12"/>
      <c r="J10" s="12">
        <v>344975401</v>
      </c>
      <c r="K10" s="4"/>
      <c r="L10" s="14"/>
      <c r="M10" s="4"/>
      <c r="N10" s="4"/>
    </row>
    <row r="11" spans="1:14" ht="20.399999999999999">
      <c r="A11" s="1"/>
      <c r="B11" s="8"/>
      <c r="C11" s="8"/>
      <c r="D11" s="44">
        <f>SUM(D9:D10)</f>
        <v>976063882</v>
      </c>
      <c r="E11" s="31"/>
      <c r="F11" s="44">
        <f>SUM(F9:F10)</f>
        <v>993465666</v>
      </c>
      <c r="G11" s="31"/>
      <c r="H11" s="44">
        <f>SUM(H9:H10)</f>
        <v>971854198</v>
      </c>
      <c r="I11" s="31"/>
      <c r="J11" s="44">
        <f>SUM(J9:J10)</f>
        <v>990094643</v>
      </c>
      <c r="K11" s="4"/>
      <c r="L11" s="4"/>
      <c r="M11" s="4"/>
      <c r="N11" s="4"/>
    </row>
    <row r="12" spans="1:14" ht="20.399999999999999">
      <c r="B12" s="8"/>
      <c r="C12" s="8"/>
      <c r="D12" s="32"/>
      <c r="E12" s="32"/>
      <c r="F12" s="32"/>
      <c r="G12" s="32"/>
      <c r="H12" s="32"/>
      <c r="I12" s="32"/>
      <c r="J12" s="32"/>
      <c r="K12" s="4"/>
      <c r="L12" s="4"/>
      <c r="M12" s="4"/>
      <c r="N12" s="4"/>
    </row>
    <row r="13" spans="1:14">
      <c r="A13" s="5" t="s">
        <v>31</v>
      </c>
      <c r="B13" s="8" t="s">
        <v>145</v>
      </c>
      <c r="C13" s="8"/>
      <c r="D13" s="12">
        <v>-541924011</v>
      </c>
      <c r="E13" s="12"/>
      <c r="F13" s="12">
        <v>-468505357</v>
      </c>
      <c r="G13" s="12"/>
      <c r="H13" s="12">
        <v>-548566534</v>
      </c>
      <c r="I13" s="12"/>
      <c r="J13" s="12">
        <v>-474978579</v>
      </c>
      <c r="K13" s="4"/>
      <c r="L13" s="14"/>
      <c r="M13" s="4"/>
      <c r="N13" s="4"/>
    </row>
    <row r="14" spans="1:14">
      <c r="A14" s="5" t="s">
        <v>32</v>
      </c>
      <c r="B14" s="8">
        <v>15</v>
      </c>
      <c r="C14" s="8"/>
      <c r="D14" s="12">
        <v>-222437263</v>
      </c>
      <c r="E14" s="12"/>
      <c r="F14" s="12">
        <v>-260675873</v>
      </c>
      <c r="G14" s="12"/>
      <c r="H14" s="12">
        <v>-220374911</v>
      </c>
      <c r="I14" s="12"/>
      <c r="J14" s="12">
        <v>-259787895</v>
      </c>
      <c r="K14" s="4"/>
      <c r="L14" s="14"/>
      <c r="M14" s="4"/>
      <c r="N14" s="4"/>
    </row>
    <row r="15" spans="1:14" ht="20.399999999999999">
      <c r="A15" s="1" t="s">
        <v>78</v>
      </c>
      <c r="B15" s="8"/>
      <c r="C15" s="8"/>
      <c r="D15" s="44">
        <f>D11+SUM(D13:D14)</f>
        <v>211702608</v>
      </c>
      <c r="E15" s="12"/>
      <c r="F15" s="44">
        <f>F11+SUM(F13:F14)</f>
        <v>264284436</v>
      </c>
      <c r="G15" s="12"/>
      <c r="H15" s="44">
        <f>H11+SUM(H13:H14)</f>
        <v>202912753</v>
      </c>
      <c r="I15" s="12"/>
      <c r="J15" s="44">
        <f>J11+SUM(J13:J14)</f>
        <v>255328169</v>
      </c>
      <c r="K15" s="4"/>
      <c r="M15" s="4"/>
      <c r="N15" s="4"/>
    </row>
    <row r="16" spans="1:14" ht="20.399999999999999">
      <c r="A16" s="1"/>
      <c r="B16" s="8"/>
      <c r="C16" s="8"/>
      <c r="D16" s="32"/>
      <c r="E16" s="32"/>
      <c r="F16" s="32"/>
      <c r="G16" s="32"/>
      <c r="H16" s="32"/>
      <c r="I16" s="32"/>
      <c r="J16" s="32"/>
      <c r="K16" s="4"/>
      <c r="M16" s="4"/>
      <c r="N16" s="4"/>
    </row>
    <row r="17" spans="1:19">
      <c r="A17" s="5" t="s">
        <v>79</v>
      </c>
      <c r="B17" s="8">
        <v>4</v>
      </c>
      <c r="C17" s="8"/>
      <c r="D17" s="33">
        <v>7995851</v>
      </c>
      <c r="E17" s="33"/>
      <c r="F17" s="33">
        <v>8540486</v>
      </c>
      <c r="G17" s="33"/>
      <c r="H17" s="33">
        <v>7676499</v>
      </c>
      <c r="I17" s="33"/>
      <c r="J17" s="33">
        <v>8054778</v>
      </c>
      <c r="K17" s="4"/>
      <c r="L17" s="14"/>
      <c r="M17" s="4"/>
      <c r="N17" s="4"/>
      <c r="P17" s="4"/>
      <c r="R17" s="4"/>
    </row>
    <row r="18" spans="1:19">
      <c r="A18" s="5" t="s">
        <v>54</v>
      </c>
      <c r="B18" s="8">
        <v>15</v>
      </c>
      <c r="C18" s="8"/>
      <c r="D18" s="12">
        <v>-92517428</v>
      </c>
      <c r="E18" s="12"/>
      <c r="F18" s="12">
        <v>-95405807</v>
      </c>
      <c r="G18" s="12"/>
      <c r="H18" s="12">
        <v>-99552221</v>
      </c>
      <c r="I18" s="12"/>
      <c r="J18" s="12">
        <v>-102296270</v>
      </c>
      <c r="K18" s="4"/>
      <c r="L18" s="14"/>
      <c r="M18" s="4"/>
      <c r="N18" s="4"/>
      <c r="P18" s="4"/>
      <c r="R18" s="4"/>
    </row>
    <row r="19" spans="1:19">
      <c r="A19" s="5" t="s">
        <v>33</v>
      </c>
      <c r="B19" s="8" t="s">
        <v>146</v>
      </c>
      <c r="C19" s="8"/>
      <c r="D19" s="12">
        <v>-89528916</v>
      </c>
      <c r="E19" s="12"/>
      <c r="F19" s="12">
        <v>-91377044</v>
      </c>
      <c r="G19" s="12"/>
      <c r="H19" s="12">
        <v>-86153906</v>
      </c>
      <c r="I19" s="12"/>
      <c r="J19" s="12">
        <v>-88589704</v>
      </c>
      <c r="K19" s="4"/>
      <c r="L19" s="14"/>
      <c r="M19" s="4"/>
      <c r="N19" s="4"/>
      <c r="O19" s="12"/>
      <c r="P19" s="12"/>
      <c r="Q19" s="12"/>
      <c r="R19" s="12"/>
    </row>
    <row r="20" spans="1:19" ht="20.399999999999999">
      <c r="A20" s="1" t="s">
        <v>87</v>
      </c>
      <c r="B20" s="8"/>
      <c r="C20" s="8"/>
      <c r="D20" s="44">
        <f>SUM(D15:D19)</f>
        <v>37652115</v>
      </c>
      <c r="E20" s="12"/>
      <c r="F20" s="44">
        <f>SUM(F15:F19)</f>
        <v>86042071</v>
      </c>
      <c r="G20" s="12"/>
      <c r="H20" s="44">
        <f>SUM(H15:H19)</f>
        <v>24883125</v>
      </c>
      <c r="I20" s="12"/>
      <c r="J20" s="44">
        <f>SUM(J15:J19)</f>
        <v>72496973</v>
      </c>
      <c r="K20" s="4"/>
      <c r="L20" s="4"/>
      <c r="M20" s="4"/>
      <c r="N20" s="4"/>
      <c r="P20" s="4"/>
      <c r="R20" s="4"/>
    </row>
    <row r="21" spans="1:19" ht="20.399999999999999">
      <c r="A21" s="1"/>
      <c r="B21" s="8"/>
      <c r="C21" s="8"/>
      <c r="D21" s="13"/>
      <c r="E21" s="4"/>
      <c r="F21" s="13"/>
      <c r="G21" s="4"/>
      <c r="H21" s="13"/>
      <c r="I21" s="4"/>
      <c r="J21" s="13"/>
      <c r="K21" s="4"/>
      <c r="L21" s="4"/>
      <c r="M21" s="4"/>
      <c r="N21" s="4"/>
      <c r="P21" s="4"/>
      <c r="R21" s="4"/>
    </row>
    <row r="22" spans="1:19" ht="20.399999999999999">
      <c r="A22" s="5" t="s">
        <v>34</v>
      </c>
      <c r="B22" s="8"/>
      <c r="C22" s="8"/>
      <c r="D22" s="33">
        <v>-8642696</v>
      </c>
      <c r="E22" s="32"/>
      <c r="F22" s="33">
        <v>-8563542</v>
      </c>
      <c r="G22" s="32"/>
      <c r="H22" s="33">
        <v>-5548868</v>
      </c>
      <c r="I22" s="32"/>
      <c r="J22" s="33">
        <v>-4986105</v>
      </c>
      <c r="K22" s="4"/>
      <c r="L22" s="14"/>
      <c r="M22" s="4"/>
      <c r="N22" s="4"/>
    </row>
    <row r="23" spans="1:19" ht="20.399999999999999">
      <c r="A23" s="5" t="s">
        <v>132</v>
      </c>
      <c r="B23" s="8"/>
      <c r="C23" s="8"/>
      <c r="D23" s="33">
        <v>-4429407</v>
      </c>
      <c r="E23" s="32"/>
      <c r="F23" s="33">
        <v>-2104342</v>
      </c>
      <c r="G23" s="32"/>
      <c r="H23" s="33">
        <v>-4429407</v>
      </c>
      <c r="I23" s="32"/>
      <c r="J23" s="33">
        <v>-2134849</v>
      </c>
      <c r="K23" s="4"/>
      <c r="L23" s="14"/>
      <c r="M23" s="4"/>
      <c r="N23" s="4"/>
      <c r="O23" s="32"/>
      <c r="P23" s="33"/>
      <c r="Q23" s="32"/>
      <c r="R23" s="33"/>
      <c r="S23" s="4"/>
    </row>
    <row r="24" spans="1:19" ht="20.399999999999999">
      <c r="A24" s="1" t="s">
        <v>80</v>
      </c>
      <c r="B24" s="8"/>
      <c r="C24" s="8"/>
      <c r="D24" s="44">
        <f>SUM(D20:D23)</f>
        <v>24580012</v>
      </c>
      <c r="E24" s="32"/>
      <c r="F24" s="44">
        <f>SUM(F20:F23)</f>
        <v>75374187</v>
      </c>
      <c r="G24" s="32"/>
      <c r="H24" s="44">
        <f>SUM(H20:H23)</f>
        <v>14904850</v>
      </c>
      <c r="I24" s="32"/>
      <c r="J24" s="44">
        <f>SUM(J20:J23)</f>
        <v>65376019</v>
      </c>
      <c r="K24" s="4"/>
      <c r="L24" s="14"/>
      <c r="M24" s="4"/>
      <c r="N24" s="4"/>
    </row>
    <row r="25" spans="1:19">
      <c r="A25" s="5" t="s">
        <v>65</v>
      </c>
      <c r="B25" s="8">
        <v>16</v>
      </c>
      <c r="C25" s="8"/>
      <c r="D25" s="34">
        <v>-4229221</v>
      </c>
      <c r="E25" s="33"/>
      <c r="F25" s="34">
        <v>-14803527</v>
      </c>
      <c r="G25" s="33"/>
      <c r="H25" s="34">
        <v>-2577028</v>
      </c>
      <c r="I25" s="33"/>
      <c r="J25" s="34">
        <v>-12250715</v>
      </c>
      <c r="K25" s="4"/>
      <c r="L25" s="14"/>
      <c r="M25" s="4"/>
      <c r="N25" s="4"/>
    </row>
    <row r="26" spans="1:19" ht="21" thickBot="1">
      <c r="A26" s="35" t="s">
        <v>66</v>
      </c>
      <c r="B26" s="36"/>
      <c r="C26" s="36"/>
      <c r="D26" s="43">
        <f>D24+D25</f>
        <v>20350791</v>
      </c>
      <c r="E26" s="37"/>
      <c r="F26" s="43">
        <f>F24+F25</f>
        <v>60570660</v>
      </c>
      <c r="G26" s="37"/>
      <c r="H26" s="43">
        <f>H24+H25</f>
        <v>12327822</v>
      </c>
      <c r="I26" s="37"/>
      <c r="J26" s="43">
        <f>J24+J25</f>
        <v>53125304</v>
      </c>
      <c r="K26" s="4"/>
      <c r="L26" s="4"/>
      <c r="M26" s="4"/>
      <c r="N26" s="4"/>
    </row>
    <row r="27" spans="1:19" ht="20.399999999999999" thickTop="1">
      <c r="B27" s="8"/>
      <c r="C27" s="8"/>
      <c r="D27" s="4"/>
      <c r="E27" s="4"/>
      <c r="F27" s="4"/>
      <c r="G27" s="4"/>
      <c r="H27" s="4"/>
      <c r="I27" s="4"/>
      <c r="J27" s="4"/>
      <c r="K27" s="4"/>
    </row>
    <row r="28" spans="1:19" hidden="1">
      <c r="A28" s="5" t="s">
        <v>67</v>
      </c>
      <c r="B28" s="8">
        <v>16</v>
      </c>
      <c r="C28" s="8"/>
      <c r="D28" s="33">
        <v>0</v>
      </c>
      <c r="E28" s="4"/>
      <c r="F28" s="33">
        <v>0</v>
      </c>
      <c r="G28" s="4"/>
      <c r="H28" s="33">
        <v>0</v>
      </c>
      <c r="I28" s="4"/>
      <c r="J28" s="33">
        <v>0</v>
      </c>
      <c r="K28" s="4"/>
    </row>
    <row r="29" spans="1:19" ht="21" hidden="1" thickBot="1">
      <c r="A29" s="1" t="s">
        <v>68</v>
      </c>
      <c r="B29" s="8"/>
      <c r="C29" s="8"/>
      <c r="D29" s="42">
        <f>D28+D26</f>
        <v>20350791</v>
      </c>
      <c r="E29" s="32"/>
      <c r="F29" s="42">
        <f>F28+F26</f>
        <v>60570660</v>
      </c>
      <c r="G29" s="32"/>
      <c r="H29" s="42">
        <f>H28+H26</f>
        <v>12327822</v>
      </c>
      <c r="I29" s="32"/>
      <c r="J29" s="42">
        <f>J28+J26</f>
        <v>53125304</v>
      </c>
      <c r="K29" s="4"/>
      <c r="L29" s="4"/>
    </row>
    <row r="30" spans="1:19" ht="11.25" customHeight="1">
      <c r="A30" s="1"/>
      <c r="B30" s="8"/>
      <c r="C30" s="8"/>
      <c r="D30" s="13"/>
      <c r="E30" s="13"/>
      <c r="F30" s="13"/>
      <c r="G30" s="13"/>
      <c r="H30" s="13"/>
      <c r="I30" s="13"/>
      <c r="J30" s="13"/>
      <c r="K30" s="4"/>
    </row>
    <row r="31" spans="1:19" ht="23.1" customHeight="1" thickBot="1">
      <c r="A31" s="1" t="s">
        <v>92</v>
      </c>
      <c r="B31" s="8">
        <v>17</v>
      </c>
      <c r="C31" s="8"/>
      <c r="D31" s="38">
        <v>0.03</v>
      </c>
      <c r="E31" s="39"/>
      <c r="F31" s="38">
        <v>0.09</v>
      </c>
      <c r="G31" s="39"/>
      <c r="H31" s="38">
        <v>0.02</v>
      </c>
      <c r="I31" s="39"/>
      <c r="J31" s="38">
        <v>0.08</v>
      </c>
      <c r="K31" s="4"/>
    </row>
    <row r="32" spans="1:19" ht="21" thickTop="1">
      <c r="A32" s="1"/>
      <c r="B32" s="8"/>
      <c r="C32" s="8"/>
      <c r="D32" s="40"/>
      <c r="E32" s="40"/>
      <c r="F32" s="40"/>
      <c r="G32" s="40"/>
      <c r="H32" s="40"/>
      <c r="I32" s="40"/>
      <c r="J32" s="40"/>
      <c r="K32" s="4"/>
    </row>
    <row r="33" spans="4:11">
      <c r="D33" s="4"/>
      <c r="E33" s="4"/>
      <c r="F33" s="4"/>
      <c r="G33" s="4"/>
      <c r="H33" s="4"/>
      <c r="I33" s="4"/>
      <c r="J33" s="4"/>
      <c r="K33" s="4"/>
    </row>
    <row r="34" spans="4:11">
      <c r="D34" s="14"/>
      <c r="E34" s="14"/>
      <c r="F34" s="14"/>
      <c r="G34" s="14"/>
      <c r="H34" s="14"/>
      <c r="I34" s="14"/>
      <c r="J34" s="14"/>
    </row>
  </sheetData>
  <sheetProtection formatCells="0" formatColumns="0" formatRows="0" insertColumns="0" insertRows="0" insertHyperlinks="0" deleteColumns="0" deleteRows="0" sort="0" autoFilter="0" pivotTables="0"/>
  <mergeCells count="5">
    <mergeCell ref="D4:F4"/>
    <mergeCell ref="H4:J4"/>
    <mergeCell ref="D5:F5"/>
    <mergeCell ref="H5:J5"/>
    <mergeCell ref="D7:J7"/>
  </mergeCells>
  <phoneticPr fontId="5" type="noConversion"/>
  <pageMargins left="0.8" right="0.8" top="0.48" bottom="0.8" header="0.5" footer="0.5"/>
  <pageSetup paperSize="9" scale="77" firstPageNumber="8" orientation="portrait" useFirstPageNumber="1" r:id="rId1"/>
  <headerFooter alignWithMargins="0">
    <oddFooter xml:space="preserve">&amp;L     
  หมายเหตุประกอบงบการเงินเป็นส่วนหนึ่งของงบการเงินนี้
&amp;C&amp;14&amp;P&amp;R
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39"/>
  <sheetViews>
    <sheetView topLeftCell="A31" zoomScale="85" zoomScaleNormal="85" zoomScaleSheetLayoutView="90" workbookViewId="0">
      <selection activeCell="M6" sqref="M6"/>
    </sheetView>
  </sheetViews>
  <sheetFormatPr defaultColWidth="9.125" defaultRowHeight="23.25" customHeight="1"/>
  <cols>
    <col min="1" max="1" width="51.75" style="5" customWidth="1"/>
    <col min="2" max="2" width="8.125" style="45" customWidth="1"/>
    <col min="3" max="3" width="14.875" style="2" customWidth="1"/>
    <col min="4" max="4" width="1.375" style="2" customWidth="1"/>
    <col min="5" max="5" width="14.875" style="2" customWidth="1"/>
    <col min="6" max="6" width="1.375" style="2" customWidth="1"/>
    <col min="7" max="7" width="14.875" style="2" customWidth="1"/>
    <col min="8" max="8" width="1.375" style="2" customWidth="1"/>
    <col min="9" max="9" width="14.875" style="2" customWidth="1"/>
    <col min="10" max="10" width="1.375" style="2" customWidth="1"/>
    <col min="11" max="11" width="14.875" style="2" customWidth="1"/>
    <col min="12" max="16384" width="9.125" style="2"/>
  </cols>
  <sheetData>
    <row r="1" spans="1:11" ht="20.399999999999999">
      <c r="A1" s="1" t="s">
        <v>59</v>
      </c>
    </row>
    <row r="2" spans="1:11" ht="20.399999999999999">
      <c r="A2" s="1" t="s">
        <v>117</v>
      </c>
    </row>
    <row r="3" spans="1:11" ht="11.25" customHeight="1">
      <c r="A3" s="96"/>
      <c r="B3" s="96"/>
      <c r="C3" s="96"/>
      <c r="D3" s="96"/>
      <c r="E3" s="1"/>
      <c r="F3" s="1"/>
    </row>
    <row r="4" spans="1:11" ht="19.05" customHeight="1">
      <c r="C4" s="93" t="s">
        <v>60</v>
      </c>
      <c r="D4" s="93"/>
      <c r="E4" s="93"/>
      <c r="F4" s="93"/>
      <c r="G4" s="93"/>
      <c r="H4" s="93"/>
      <c r="I4" s="93"/>
      <c r="J4" s="93"/>
      <c r="K4" s="93"/>
    </row>
    <row r="5" spans="1:11" ht="19.05" customHeight="1">
      <c r="B5" s="5"/>
      <c r="D5" s="7"/>
      <c r="F5" s="7"/>
      <c r="G5" s="97" t="s">
        <v>63</v>
      </c>
      <c r="H5" s="97"/>
      <c r="I5" s="97"/>
      <c r="K5" s="7"/>
    </row>
    <row r="6" spans="1:11" ht="19.05" customHeight="1">
      <c r="B6" s="6"/>
      <c r="C6" s="6" t="s">
        <v>19</v>
      </c>
      <c r="E6" s="6"/>
      <c r="G6" s="6"/>
      <c r="J6" s="6"/>
    </row>
    <row r="7" spans="1:11" ht="19.05" customHeight="1">
      <c r="B7" s="6"/>
      <c r="C7" s="6" t="s">
        <v>38</v>
      </c>
      <c r="E7" s="6" t="s">
        <v>106</v>
      </c>
      <c r="G7" s="6" t="s">
        <v>35</v>
      </c>
      <c r="H7" s="6"/>
      <c r="I7" s="6" t="s">
        <v>25</v>
      </c>
      <c r="J7" s="6"/>
      <c r="K7" s="6" t="s">
        <v>39</v>
      </c>
    </row>
    <row r="8" spans="1:11" ht="19.5" customHeight="1">
      <c r="B8" s="8" t="s">
        <v>1</v>
      </c>
      <c r="C8" s="6" t="s">
        <v>37</v>
      </c>
      <c r="E8" s="6" t="s">
        <v>107</v>
      </c>
      <c r="G8" s="6" t="s">
        <v>36</v>
      </c>
      <c r="H8" s="6"/>
      <c r="I8" s="6" t="s">
        <v>40</v>
      </c>
      <c r="J8" s="6"/>
      <c r="K8" s="6" t="s">
        <v>21</v>
      </c>
    </row>
    <row r="9" spans="1:11" ht="20.399999999999999">
      <c r="A9" s="2"/>
      <c r="B9" s="1"/>
      <c r="C9" s="94" t="s">
        <v>69</v>
      </c>
      <c r="D9" s="94"/>
      <c r="E9" s="94"/>
      <c r="F9" s="94"/>
      <c r="G9" s="94"/>
      <c r="H9" s="94"/>
      <c r="I9" s="94"/>
      <c r="J9" s="94"/>
      <c r="K9" s="94"/>
    </row>
    <row r="10" spans="1:11" ht="20.55" customHeight="1">
      <c r="A10" s="1" t="s">
        <v>115</v>
      </c>
    </row>
    <row r="11" spans="1:11" ht="20.55" customHeight="1">
      <c r="A11" s="1" t="s">
        <v>120</v>
      </c>
      <c r="C11" s="47">
        <v>340000000</v>
      </c>
      <c r="D11" s="47"/>
      <c r="E11" s="47">
        <v>346354063</v>
      </c>
      <c r="F11" s="47"/>
      <c r="G11" s="47">
        <v>34000000</v>
      </c>
      <c r="H11" s="47"/>
      <c r="I11" s="47">
        <v>177854558</v>
      </c>
      <c r="J11" s="47"/>
      <c r="K11" s="66">
        <f>SUM(C11:I11)</f>
        <v>898208621</v>
      </c>
    </row>
    <row r="12" spans="1:11" ht="20.55" hidden="1" customHeight="1">
      <c r="A12" s="5" t="s">
        <v>118</v>
      </c>
      <c r="B12" s="8">
        <v>3</v>
      </c>
      <c r="C12" s="15"/>
      <c r="D12" s="15"/>
      <c r="E12" s="15"/>
      <c r="F12" s="15"/>
      <c r="G12" s="15"/>
      <c r="H12" s="15"/>
      <c r="I12" s="15"/>
      <c r="J12" s="15"/>
      <c r="K12" s="15"/>
    </row>
    <row r="13" spans="1:11" ht="20.55" hidden="1" customHeight="1">
      <c r="A13" s="1" t="s">
        <v>120</v>
      </c>
      <c r="C13" s="49">
        <f>+C12+C11</f>
        <v>340000000</v>
      </c>
      <c r="D13" s="48"/>
      <c r="E13" s="49">
        <f>+E12+E11</f>
        <v>346354063</v>
      </c>
      <c r="F13" s="48"/>
      <c r="G13" s="49">
        <f>+G12+G11</f>
        <v>34000000</v>
      </c>
      <c r="H13" s="50"/>
      <c r="I13" s="49">
        <f>+I12+I11</f>
        <v>177854558</v>
      </c>
      <c r="J13" s="50"/>
      <c r="K13" s="49">
        <f>SUM(C13:I13)</f>
        <v>898208621</v>
      </c>
    </row>
    <row r="14" spans="1:11" ht="12" customHeight="1">
      <c r="A14" s="1"/>
      <c r="C14" s="51"/>
      <c r="D14" s="48"/>
      <c r="E14" s="51"/>
      <c r="F14" s="48"/>
      <c r="G14" s="51"/>
      <c r="H14" s="50"/>
      <c r="I14" s="50"/>
      <c r="J14" s="50"/>
      <c r="K14" s="50"/>
    </row>
    <row r="15" spans="1:11" ht="20.55" customHeight="1">
      <c r="A15" s="1" t="s">
        <v>103</v>
      </c>
      <c r="C15" s="52"/>
      <c r="D15" s="52"/>
      <c r="E15" s="52"/>
      <c r="F15" s="52"/>
      <c r="G15" s="52"/>
      <c r="H15" s="50"/>
      <c r="I15" s="50"/>
      <c r="J15" s="50"/>
      <c r="K15" s="50"/>
    </row>
    <row r="16" spans="1:11" ht="20.55" customHeight="1">
      <c r="A16" s="5" t="s">
        <v>104</v>
      </c>
      <c r="B16" s="8">
        <v>18</v>
      </c>
      <c r="C16" s="12">
        <v>0</v>
      </c>
      <c r="D16" s="53"/>
      <c r="E16" s="12">
        <v>0</v>
      </c>
      <c r="F16" s="53"/>
      <c r="G16" s="54">
        <v>0</v>
      </c>
      <c r="H16" s="50"/>
      <c r="I16" s="55">
        <v>-54400000</v>
      </c>
      <c r="J16" s="50"/>
      <c r="K16" s="63">
        <f>SUM(C16:I16)</f>
        <v>-54400000</v>
      </c>
    </row>
    <row r="17" spans="1:11" ht="20.55" customHeight="1">
      <c r="A17" s="1" t="s">
        <v>105</v>
      </c>
      <c r="C17" s="64">
        <f>SUM(C16:C16)</f>
        <v>0</v>
      </c>
      <c r="D17" s="52"/>
      <c r="E17" s="64">
        <f>SUM(E16:E16)</f>
        <v>0</v>
      </c>
      <c r="F17" s="52"/>
      <c r="G17" s="64">
        <f>SUM(G16:G16)</f>
        <v>0</v>
      </c>
      <c r="H17" s="52"/>
      <c r="I17" s="64">
        <f>SUM(I16:I16)</f>
        <v>-54400000</v>
      </c>
      <c r="J17" s="52"/>
      <c r="K17" s="64">
        <f>SUM(K16:K16)</f>
        <v>-54400000</v>
      </c>
    </row>
    <row r="18" spans="1:11" ht="12" customHeight="1">
      <c r="A18" s="1"/>
      <c r="C18" s="51"/>
      <c r="D18" s="48"/>
      <c r="E18" s="51"/>
      <c r="F18" s="48"/>
      <c r="G18" s="51"/>
      <c r="H18" s="50"/>
      <c r="I18" s="50"/>
      <c r="J18" s="50"/>
      <c r="K18" s="50"/>
    </row>
    <row r="19" spans="1:11" ht="20.55" customHeight="1">
      <c r="A19" s="1" t="s">
        <v>51</v>
      </c>
      <c r="C19" s="56"/>
      <c r="D19" s="50"/>
      <c r="E19" s="56"/>
      <c r="F19" s="50"/>
      <c r="G19" s="56"/>
      <c r="H19" s="50"/>
      <c r="I19" s="48"/>
      <c r="J19" s="50"/>
      <c r="K19" s="48"/>
    </row>
    <row r="20" spans="1:11" ht="20.55" customHeight="1">
      <c r="A20" s="5" t="s">
        <v>81</v>
      </c>
      <c r="B20" s="8"/>
      <c r="C20" s="57">
        <v>0</v>
      </c>
      <c r="D20" s="58"/>
      <c r="E20" s="57">
        <v>0</v>
      </c>
      <c r="F20" s="58"/>
      <c r="G20" s="57">
        <v>0</v>
      </c>
      <c r="H20" s="58"/>
      <c r="I20" s="67">
        <f>'PL 8'!F26</f>
        <v>60570660</v>
      </c>
      <c r="J20" s="58"/>
      <c r="K20" s="67">
        <f>SUM(C20:I20)</f>
        <v>60570660</v>
      </c>
    </row>
    <row r="21" spans="1:11" ht="20.55" hidden="1" customHeight="1">
      <c r="A21" s="5" t="s">
        <v>112</v>
      </c>
      <c r="B21" s="8"/>
      <c r="C21" s="60"/>
      <c r="D21" s="58"/>
      <c r="E21" s="60"/>
      <c r="F21" s="58"/>
      <c r="G21" s="60"/>
      <c r="H21" s="58"/>
      <c r="I21" s="68"/>
      <c r="J21" s="58"/>
      <c r="K21" s="67">
        <f>SUM(C21:I21)</f>
        <v>0</v>
      </c>
    </row>
    <row r="22" spans="1:11" ht="20.55" customHeight="1">
      <c r="A22" s="1" t="s">
        <v>58</v>
      </c>
      <c r="C22" s="65">
        <f>SUM(C20:C20)</f>
        <v>0</v>
      </c>
      <c r="D22" s="61"/>
      <c r="E22" s="65">
        <f>SUM(E20:E20)</f>
        <v>0</v>
      </c>
      <c r="F22" s="61"/>
      <c r="G22" s="65">
        <f>SUM(G20:G20)</f>
        <v>0</v>
      </c>
      <c r="H22" s="61"/>
      <c r="I22" s="64">
        <f>SUM(I20:I21)</f>
        <v>60570660</v>
      </c>
      <c r="J22" s="61"/>
      <c r="K22" s="64">
        <f>SUM(K20:K21)</f>
        <v>60570660</v>
      </c>
    </row>
    <row r="23" spans="1:11" ht="12" customHeight="1">
      <c r="A23" s="1"/>
      <c r="C23" s="51"/>
      <c r="D23" s="48"/>
      <c r="E23" s="51"/>
      <c r="F23" s="48"/>
      <c r="G23" s="51"/>
      <c r="H23" s="50"/>
      <c r="I23" s="50"/>
      <c r="J23" s="50"/>
      <c r="K23" s="50"/>
    </row>
    <row r="24" spans="1:11" ht="20.55" customHeight="1" thickBot="1">
      <c r="A24" s="1" t="s">
        <v>128</v>
      </c>
      <c r="C24" s="62">
        <f>+C22+C17+C11</f>
        <v>340000000</v>
      </c>
      <c r="D24" s="59"/>
      <c r="E24" s="62">
        <f>+E22+E17+E11</f>
        <v>346354063</v>
      </c>
      <c r="F24" s="59"/>
      <c r="G24" s="62">
        <f>+G22+G17+G11</f>
        <v>34000000</v>
      </c>
      <c r="H24" s="52"/>
      <c r="I24" s="62">
        <f>+I22+I17+I11</f>
        <v>184025218</v>
      </c>
      <c r="J24" s="53"/>
      <c r="K24" s="62">
        <f>+K22+K17+K11</f>
        <v>904379281</v>
      </c>
    </row>
    <row r="25" spans="1:11" ht="20.55" customHeight="1" thickTop="1"/>
    <row r="26" spans="1:11" ht="20.55" customHeight="1">
      <c r="A26" s="1" t="s">
        <v>126</v>
      </c>
    </row>
    <row r="27" spans="1:11" ht="20.55" hidden="1" customHeight="1">
      <c r="A27" s="1" t="s">
        <v>119</v>
      </c>
      <c r="C27" s="47">
        <v>340000000</v>
      </c>
      <c r="D27" s="47"/>
      <c r="E27" s="47">
        <v>346354063</v>
      </c>
      <c r="F27" s="47"/>
      <c r="G27" s="47">
        <v>34000000</v>
      </c>
      <c r="H27" s="47"/>
      <c r="I27" s="47">
        <v>189844349</v>
      </c>
      <c r="J27" s="47"/>
      <c r="K27" s="47">
        <f>SUM(C27:I27)</f>
        <v>910198412</v>
      </c>
    </row>
    <row r="28" spans="1:11" ht="20.55" hidden="1" customHeight="1">
      <c r="A28" s="5" t="s">
        <v>118</v>
      </c>
      <c r="B28" s="8">
        <v>3</v>
      </c>
      <c r="C28" s="15">
        <v>0</v>
      </c>
      <c r="D28" s="15"/>
      <c r="E28" s="15">
        <v>0</v>
      </c>
      <c r="F28" s="15"/>
      <c r="G28" s="15">
        <v>0</v>
      </c>
      <c r="H28" s="15"/>
      <c r="I28" s="15">
        <v>-11989791</v>
      </c>
      <c r="J28" s="15"/>
      <c r="K28" s="15">
        <f>SUM(C28:I28)</f>
        <v>-11989791</v>
      </c>
    </row>
    <row r="29" spans="1:11" ht="20.55" customHeight="1">
      <c r="A29" s="1" t="s">
        <v>129</v>
      </c>
      <c r="C29" s="66">
        <f>C24</f>
        <v>340000000</v>
      </c>
      <c r="D29" s="48"/>
      <c r="E29" s="66">
        <f>E24</f>
        <v>346354063</v>
      </c>
      <c r="F29" s="48"/>
      <c r="G29" s="66">
        <f>G24</f>
        <v>34000000</v>
      </c>
      <c r="H29" s="50"/>
      <c r="I29" s="66">
        <f>I24</f>
        <v>184025218</v>
      </c>
      <c r="J29" s="50"/>
      <c r="K29" s="66">
        <f>SUM(C29:I29)</f>
        <v>904379281</v>
      </c>
    </row>
    <row r="30" spans="1:11" ht="20.55" customHeight="1">
      <c r="A30" s="1" t="s">
        <v>103</v>
      </c>
      <c r="B30" s="8"/>
      <c r="C30" s="52"/>
      <c r="D30" s="52"/>
      <c r="E30" s="52"/>
      <c r="F30" s="52"/>
      <c r="G30" s="52"/>
      <c r="H30" s="50"/>
      <c r="I30" s="50"/>
      <c r="J30" s="50"/>
      <c r="K30" s="50"/>
    </row>
    <row r="31" spans="1:11" ht="20.55" customHeight="1">
      <c r="A31" s="5" t="s">
        <v>104</v>
      </c>
      <c r="B31" s="8">
        <v>18</v>
      </c>
      <c r="C31" s="12">
        <v>0</v>
      </c>
      <c r="D31" s="53"/>
      <c r="E31" s="12">
        <v>0</v>
      </c>
      <c r="F31" s="53"/>
      <c r="G31" s="55">
        <v>0</v>
      </c>
      <c r="H31" s="50"/>
      <c r="I31" s="55">
        <v>-40800000</v>
      </c>
      <c r="J31" s="50"/>
      <c r="K31" s="63">
        <f>SUM(C31:I31)</f>
        <v>-40800000</v>
      </c>
    </row>
    <row r="32" spans="1:11" ht="20.55" customHeight="1">
      <c r="A32" s="1" t="s">
        <v>105</v>
      </c>
      <c r="C32" s="65">
        <f>SUM(C31:C31)</f>
        <v>0</v>
      </c>
      <c r="D32" s="61"/>
      <c r="E32" s="65">
        <f>SUM(E31:E31)</f>
        <v>0</v>
      </c>
      <c r="F32" s="61"/>
      <c r="G32" s="65">
        <f>SUM(G31:G31)</f>
        <v>0</v>
      </c>
      <c r="H32" s="61"/>
      <c r="I32" s="64">
        <f>SUM(I31:I31)</f>
        <v>-40800000</v>
      </c>
      <c r="J32" s="52"/>
      <c r="K32" s="64">
        <f>SUM(K31:K31)</f>
        <v>-40800000</v>
      </c>
    </row>
    <row r="33" spans="1:11" ht="12" customHeight="1">
      <c r="A33" s="1"/>
      <c r="C33" s="51"/>
      <c r="D33" s="48"/>
      <c r="E33" s="51"/>
      <c r="F33" s="48"/>
      <c r="G33" s="51"/>
      <c r="H33" s="50"/>
      <c r="I33" s="50"/>
      <c r="J33" s="50"/>
      <c r="K33" s="50"/>
    </row>
    <row r="34" spans="1:11" ht="20.55" customHeight="1">
      <c r="A34" s="1" t="s">
        <v>51</v>
      </c>
      <c r="C34" s="52"/>
      <c r="D34" s="52"/>
      <c r="E34" s="52"/>
      <c r="F34" s="52"/>
      <c r="G34" s="52"/>
      <c r="H34" s="50"/>
      <c r="I34" s="50"/>
      <c r="J34" s="50"/>
      <c r="K34" s="50"/>
    </row>
    <row r="35" spans="1:11" ht="20.55" customHeight="1">
      <c r="A35" s="5" t="s">
        <v>81</v>
      </c>
      <c r="C35" s="12">
        <v>0</v>
      </c>
      <c r="D35" s="53"/>
      <c r="E35" s="12">
        <v>0</v>
      </c>
      <c r="F35" s="53"/>
      <c r="G35" s="55">
        <v>0</v>
      </c>
      <c r="H35" s="50"/>
      <c r="I35" s="63">
        <f>+'PL 8'!D26</f>
        <v>20350791</v>
      </c>
      <c r="J35" s="50"/>
      <c r="K35" s="63">
        <f>SUM(C35:I35)</f>
        <v>20350791</v>
      </c>
    </row>
    <row r="36" spans="1:11" ht="20.55" customHeight="1">
      <c r="A36" s="1" t="s">
        <v>58</v>
      </c>
      <c r="C36" s="65">
        <f>SUM(C35:C35)</f>
        <v>0</v>
      </c>
      <c r="D36" s="61"/>
      <c r="E36" s="65">
        <f>SUM(E35:E35)</f>
        <v>0</v>
      </c>
      <c r="F36" s="61"/>
      <c r="G36" s="65">
        <f>SUM(G35:G35)</f>
        <v>0</v>
      </c>
      <c r="H36" s="61"/>
      <c r="I36" s="64">
        <f>SUM(I35:I35)</f>
        <v>20350791</v>
      </c>
      <c r="J36" s="50"/>
      <c r="K36" s="64">
        <f>SUM(K35:K35)</f>
        <v>20350791</v>
      </c>
    </row>
    <row r="37" spans="1:11" ht="12" customHeight="1">
      <c r="A37" s="1"/>
      <c r="C37" s="51"/>
      <c r="D37" s="48"/>
      <c r="E37" s="51"/>
      <c r="F37" s="48"/>
      <c r="G37" s="51"/>
      <c r="H37" s="50"/>
      <c r="I37" s="50"/>
      <c r="J37" s="50"/>
      <c r="K37" s="50"/>
    </row>
    <row r="38" spans="1:11" ht="20.55" customHeight="1" thickBot="1">
      <c r="A38" s="1" t="s">
        <v>127</v>
      </c>
      <c r="C38" s="62">
        <f>+C36+C32+C29</f>
        <v>340000000</v>
      </c>
      <c r="D38" s="59"/>
      <c r="E38" s="62">
        <f>+E36+E32+E29</f>
        <v>346354063</v>
      </c>
      <c r="F38" s="59"/>
      <c r="G38" s="62">
        <f>+G36+G32+G29</f>
        <v>34000000</v>
      </c>
      <c r="H38" s="52"/>
      <c r="I38" s="62">
        <f>+I36+I32+I29</f>
        <v>163576009</v>
      </c>
      <c r="J38" s="53"/>
      <c r="K38" s="62">
        <f>+K36+K32+K29</f>
        <v>883930072</v>
      </c>
    </row>
    <row r="39" spans="1:11" ht="23.25" customHeight="1" thickTop="1"/>
  </sheetData>
  <sheetProtection sheet="1" formatCells="0" formatColumns="0" formatRows="0" insertColumns="0" insertRows="0" insertHyperlinks="0" deleteColumns="0" deleteRows="0" sort="0" autoFilter="0" pivotTables="0"/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.72" right="0.19" top="0.19" bottom="0.21" header="0.25" footer="0.16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4">
    <mergeCell ref="A3:D3"/>
    <mergeCell ref="C4:K4"/>
    <mergeCell ref="C9:K9"/>
    <mergeCell ref="G5:I5"/>
  </mergeCells>
  <phoneticPr fontId="0" type="noConversion"/>
  <pageMargins left="0.8" right="0.8" top="0.48" bottom="0.8" header="0.5" footer="0.5"/>
  <pageSetup paperSize="9" scale="69" firstPageNumber="9" orientation="portrait" useFirstPageNumber="1" r:id="rId2"/>
  <headerFooter alignWithMargins="0">
    <oddFooter xml:space="preserve">&amp;L     
  หมายเหตุประกอบงบการเงินเป็นส่วนหนึ่งของงบการเงินนี้
&amp;C&amp;14&amp;P&amp;R
</oddFooter>
  </headerFooter>
  <customProperties>
    <customPr name="OrphanNamesChecked" r:id="rId3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895EC-A9CE-4992-B7F1-7AC3EAD284E5}">
  <sheetPr>
    <pageSetUpPr fitToPage="1"/>
  </sheetPr>
  <dimension ref="A1:M39"/>
  <sheetViews>
    <sheetView zoomScale="85" zoomScaleNormal="85" zoomScaleSheetLayoutView="90" workbookViewId="0">
      <selection activeCell="A34" sqref="A34"/>
    </sheetView>
  </sheetViews>
  <sheetFormatPr defaultColWidth="9.125" defaultRowHeight="23.25" customHeight="1"/>
  <cols>
    <col min="1" max="1" width="51.625" style="5" customWidth="1"/>
    <col min="2" max="2" width="8.125" style="45" customWidth="1"/>
    <col min="3" max="3" width="15" style="2" customWidth="1"/>
    <col min="4" max="4" width="1.375" style="2" customWidth="1"/>
    <col min="5" max="5" width="15" style="2" customWidth="1"/>
    <col min="6" max="6" width="1.375" style="2" customWidth="1"/>
    <col min="7" max="7" width="15" style="2" customWidth="1"/>
    <col min="8" max="8" width="1.375" style="2" customWidth="1"/>
    <col min="9" max="9" width="15" style="2" customWidth="1"/>
    <col min="10" max="10" width="1.375" style="2" customWidth="1"/>
    <col min="11" max="11" width="15" style="2" customWidth="1"/>
    <col min="12" max="16384" width="9.125" style="2"/>
  </cols>
  <sheetData>
    <row r="1" spans="1:11" ht="20.399999999999999">
      <c r="A1" s="1" t="s">
        <v>59</v>
      </c>
    </row>
    <row r="2" spans="1:11" ht="20.399999999999999">
      <c r="A2" s="1" t="s">
        <v>117</v>
      </c>
    </row>
    <row r="3" spans="1:11" ht="12" customHeight="1">
      <c r="A3" s="96"/>
      <c r="B3" s="96"/>
      <c r="C3" s="96"/>
      <c r="D3" s="96"/>
      <c r="E3" s="1"/>
      <c r="F3" s="1"/>
    </row>
    <row r="4" spans="1:11" ht="19.05" customHeight="1">
      <c r="C4" s="93" t="s">
        <v>61</v>
      </c>
      <c r="D4" s="93"/>
      <c r="E4" s="93"/>
      <c r="F4" s="93"/>
      <c r="G4" s="93"/>
      <c r="H4" s="93"/>
      <c r="I4" s="93"/>
      <c r="J4" s="93"/>
      <c r="K4" s="93"/>
    </row>
    <row r="5" spans="1:11" ht="19.05" customHeight="1">
      <c r="B5" s="5"/>
      <c r="D5" s="7"/>
      <c r="F5" s="7"/>
      <c r="G5" s="97" t="s">
        <v>63</v>
      </c>
      <c r="H5" s="97"/>
      <c r="I5" s="97"/>
      <c r="K5" s="7"/>
    </row>
    <row r="6" spans="1:11" ht="19.05" customHeight="1">
      <c r="B6" s="6"/>
      <c r="C6" s="6" t="s">
        <v>19</v>
      </c>
      <c r="E6" s="6"/>
      <c r="G6" s="6"/>
      <c r="J6" s="6"/>
    </row>
    <row r="7" spans="1:11" ht="19.05" customHeight="1">
      <c r="B7" s="6"/>
      <c r="C7" s="6" t="s">
        <v>38</v>
      </c>
      <c r="E7" s="6" t="s">
        <v>106</v>
      </c>
      <c r="G7" s="6" t="s">
        <v>35</v>
      </c>
      <c r="H7" s="6"/>
      <c r="I7" s="6" t="s">
        <v>25</v>
      </c>
      <c r="J7" s="6"/>
      <c r="K7" s="6" t="s">
        <v>39</v>
      </c>
    </row>
    <row r="8" spans="1:11" ht="19.5" customHeight="1">
      <c r="B8" s="8" t="s">
        <v>1</v>
      </c>
      <c r="C8" s="6" t="s">
        <v>37</v>
      </c>
      <c r="E8" s="6" t="s">
        <v>107</v>
      </c>
      <c r="G8" s="6" t="s">
        <v>36</v>
      </c>
      <c r="H8" s="6"/>
      <c r="I8" s="6" t="s">
        <v>40</v>
      </c>
      <c r="J8" s="6"/>
      <c r="K8" s="6" t="s">
        <v>21</v>
      </c>
    </row>
    <row r="9" spans="1:11" ht="20.399999999999999">
      <c r="A9" s="2"/>
      <c r="B9" s="1"/>
      <c r="C9" s="94" t="s">
        <v>69</v>
      </c>
      <c r="D9" s="94"/>
      <c r="E9" s="94"/>
      <c r="F9" s="94"/>
      <c r="G9" s="94"/>
      <c r="H9" s="94"/>
      <c r="I9" s="94"/>
      <c r="J9" s="94"/>
      <c r="K9" s="94"/>
    </row>
    <row r="10" spans="1:11" ht="20.55" customHeight="1">
      <c r="A10" s="1" t="s">
        <v>115</v>
      </c>
      <c r="B10" s="1"/>
      <c r="C10" s="8"/>
      <c r="D10" s="8"/>
      <c r="E10" s="8"/>
      <c r="F10" s="8"/>
      <c r="G10" s="8"/>
      <c r="H10" s="8"/>
      <c r="I10" s="8"/>
      <c r="J10" s="8"/>
      <c r="K10" s="8"/>
    </row>
    <row r="11" spans="1:11" ht="20.55" customHeight="1">
      <c r="A11" s="1" t="s">
        <v>120</v>
      </c>
      <c r="B11" s="1"/>
      <c r="C11" s="69">
        <v>340000000</v>
      </c>
      <c r="D11" s="69"/>
      <c r="E11" s="69">
        <v>346354063</v>
      </c>
      <c r="F11" s="69"/>
      <c r="G11" s="69">
        <v>34000000</v>
      </c>
      <c r="H11" s="69"/>
      <c r="I11" s="69">
        <v>133776077</v>
      </c>
      <c r="J11" s="8"/>
      <c r="K11" s="77">
        <f>SUM(C11:I11)</f>
        <v>854130140</v>
      </c>
    </row>
    <row r="12" spans="1:11" ht="20.55" hidden="1" customHeight="1">
      <c r="A12" s="5" t="s">
        <v>118</v>
      </c>
      <c r="B12" s="8">
        <v>3</v>
      </c>
      <c r="C12" s="71"/>
      <c r="D12" s="71"/>
      <c r="E12" s="71"/>
      <c r="F12" s="71"/>
      <c r="G12" s="71"/>
      <c r="H12" s="6"/>
      <c r="I12" s="72"/>
      <c r="J12" s="6"/>
      <c r="K12" s="73">
        <f>SUM(C12:I12)</f>
        <v>0</v>
      </c>
    </row>
    <row r="13" spans="1:11" ht="20.55" hidden="1" customHeight="1">
      <c r="A13" s="1" t="s">
        <v>120</v>
      </c>
      <c r="B13" s="8"/>
      <c r="C13" s="49"/>
      <c r="D13" s="50"/>
      <c r="E13" s="49"/>
      <c r="F13" s="50"/>
      <c r="G13" s="49"/>
      <c r="H13" s="50"/>
      <c r="I13" s="49"/>
      <c r="J13" s="50"/>
      <c r="K13" s="49"/>
    </row>
    <row r="14" spans="1:11" ht="12" customHeight="1">
      <c r="A14" s="1"/>
      <c r="B14" s="8"/>
      <c r="C14" s="50"/>
      <c r="D14" s="50"/>
      <c r="E14" s="50"/>
      <c r="F14" s="50"/>
      <c r="G14" s="50"/>
      <c r="H14" s="50"/>
      <c r="I14" s="50"/>
      <c r="J14" s="50"/>
      <c r="K14" s="50"/>
    </row>
    <row r="15" spans="1:11" ht="20.55" customHeight="1">
      <c r="A15" s="1" t="s">
        <v>103</v>
      </c>
      <c r="B15" s="8"/>
      <c r="C15" s="50"/>
      <c r="D15" s="50"/>
      <c r="E15" s="50"/>
      <c r="F15" s="50"/>
      <c r="G15" s="50"/>
      <c r="H15" s="50"/>
      <c r="I15" s="50"/>
      <c r="J15" s="50"/>
      <c r="K15" s="50"/>
    </row>
    <row r="16" spans="1:11" ht="20.55" customHeight="1">
      <c r="A16" s="5" t="s">
        <v>104</v>
      </c>
      <c r="B16" s="8">
        <v>18</v>
      </c>
      <c r="C16" s="16">
        <v>0</v>
      </c>
      <c r="D16" s="74"/>
      <c r="E16" s="16">
        <v>0</v>
      </c>
      <c r="F16" s="74">
        <v>0</v>
      </c>
      <c r="G16" s="54">
        <v>0</v>
      </c>
      <c r="H16" s="50"/>
      <c r="I16" s="55">
        <v>-54400000</v>
      </c>
      <c r="J16" s="50"/>
      <c r="K16" s="63">
        <f>SUM(C16:I16)</f>
        <v>-54400000</v>
      </c>
    </row>
    <row r="17" spans="1:11" ht="20.55" customHeight="1">
      <c r="A17" s="1" t="s">
        <v>105</v>
      </c>
      <c r="B17" s="75"/>
      <c r="C17" s="64">
        <f>SUM(C16:C16)</f>
        <v>0</v>
      </c>
      <c r="D17" s="52"/>
      <c r="E17" s="64">
        <f>SUM(E16:E16)</f>
        <v>0</v>
      </c>
      <c r="F17" s="52"/>
      <c r="G17" s="65">
        <f>SUM(G16:G16)</f>
        <v>0</v>
      </c>
      <c r="H17" s="52"/>
      <c r="I17" s="64">
        <f>SUM(I16:I16)</f>
        <v>-54400000</v>
      </c>
      <c r="J17" s="52"/>
      <c r="K17" s="64">
        <f>SUM(K16:K16)</f>
        <v>-54400000</v>
      </c>
    </row>
    <row r="18" spans="1:11" ht="12" customHeight="1">
      <c r="A18" s="1"/>
      <c r="C18" s="51"/>
      <c r="D18" s="48"/>
      <c r="E18" s="51"/>
      <c r="F18" s="48"/>
      <c r="G18" s="51"/>
      <c r="H18" s="50"/>
      <c r="I18" s="50"/>
      <c r="J18" s="50"/>
      <c r="K18" s="50"/>
    </row>
    <row r="19" spans="1:11" ht="20.55" customHeight="1">
      <c r="A19" s="1" t="s">
        <v>51</v>
      </c>
      <c r="B19" s="8"/>
      <c r="C19" s="50"/>
      <c r="D19" s="50"/>
      <c r="E19" s="50"/>
      <c r="F19" s="50"/>
      <c r="G19" s="50"/>
      <c r="H19" s="50"/>
      <c r="I19" s="50"/>
      <c r="J19" s="50"/>
      <c r="K19" s="50"/>
    </row>
    <row r="20" spans="1:11" ht="20.55" customHeight="1">
      <c r="A20" s="5" t="s">
        <v>81</v>
      </c>
      <c r="B20" s="8"/>
      <c r="C20" s="16">
        <v>0</v>
      </c>
      <c r="D20" s="58"/>
      <c r="E20" s="16">
        <v>0</v>
      </c>
      <c r="F20" s="58"/>
      <c r="G20" s="54">
        <v>0</v>
      </c>
      <c r="H20" s="61"/>
      <c r="I20" s="63">
        <f>'PL 8'!J26</f>
        <v>53125304</v>
      </c>
      <c r="J20" s="61"/>
      <c r="K20" s="63">
        <f>SUM(C20:I20)</f>
        <v>53125304</v>
      </c>
    </row>
    <row r="21" spans="1:11" ht="20.55" hidden="1" customHeight="1">
      <c r="A21" s="2" t="s">
        <v>112</v>
      </c>
      <c r="B21" s="2"/>
      <c r="C21" s="16"/>
      <c r="D21" s="16"/>
      <c r="E21" s="16"/>
      <c r="F21" s="16"/>
      <c r="G21" s="16"/>
      <c r="I21" s="63"/>
      <c r="K21" s="63">
        <f>SUM(C21:I21)</f>
        <v>0</v>
      </c>
    </row>
    <row r="22" spans="1:11" s="46" customFormat="1" ht="20.55" customHeight="1">
      <c r="A22" s="1" t="s">
        <v>58</v>
      </c>
      <c r="B22" s="75"/>
      <c r="C22" s="65">
        <f>SUM(C20)</f>
        <v>0</v>
      </c>
      <c r="D22" s="61"/>
      <c r="E22" s="65">
        <f>SUM(E20)</f>
        <v>0</v>
      </c>
      <c r="F22" s="61"/>
      <c r="G22" s="65">
        <f>SUM(G20)</f>
        <v>0</v>
      </c>
      <c r="H22" s="61"/>
      <c r="I22" s="64">
        <f>SUM(I20:I21)</f>
        <v>53125304</v>
      </c>
      <c r="J22" s="61"/>
      <c r="K22" s="64">
        <f>SUM(K20:K21)</f>
        <v>53125304</v>
      </c>
    </row>
    <row r="23" spans="1:11" ht="12" customHeight="1">
      <c r="A23" s="1"/>
      <c r="B23" s="8"/>
      <c r="C23" s="50"/>
      <c r="D23" s="50"/>
      <c r="E23" s="50"/>
      <c r="F23" s="50"/>
      <c r="G23" s="50"/>
      <c r="H23" s="50"/>
      <c r="I23" s="50"/>
      <c r="J23" s="50"/>
      <c r="K23" s="50"/>
    </row>
    <row r="24" spans="1:11" ht="20.55" customHeight="1" thickBot="1">
      <c r="A24" s="1" t="s">
        <v>128</v>
      </c>
      <c r="B24" s="8"/>
      <c r="C24" s="76">
        <f>+C22+C17+C11</f>
        <v>340000000</v>
      </c>
      <c r="D24" s="20"/>
      <c r="E24" s="76">
        <f>+E22+E17+E11</f>
        <v>346354063</v>
      </c>
      <c r="F24" s="20"/>
      <c r="G24" s="76">
        <f>+G22+G17+G11</f>
        <v>34000000</v>
      </c>
      <c r="H24" s="20"/>
      <c r="I24" s="76">
        <f>+I22+I17+I11</f>
        <v>132501381</v>
      </c>
      <c r="J24" s="20"/>
      <c r="K24" s="76">
        <f>+K22+K17+K11</f>
        <v>852855444</v>
      </c>
    </row>
    <row r="25" spans="1:11" ht="20.55" customHeight="1" thickTop="1"/>
    <row r="26" spans="1:11" ht="20.55" customHeight="1">
      <c r="A26" s="1" t="s">
        <v>126</v>
      </c>
      <c r="B26" s="1"/>
      <c r="C26" s="8"/>
      <c r="D26" s="8"/>
      <c r="E26" s="8"/>
      <c r="F26" s="8"/>
      <c r="G26" s="8"/>
      <c r="H26" s="8"/>
      <c r="I26" s="8"/>
      <c r="J26" s="8"/>
      <c r="K26" s="8"/>
    </row>
    <row r="27" spans="1:11" ht="20.55" hidden="1" customHeight="1">
      <c r="A27" s="1" t="s">
        <v>119</v>
      </c>
      <c r="B27" s="1"/>
      <c r="C27" s="69">
        <v>340000000</v>
      </c>
      <c r="D27" s="69"/>
      <c r="E27" s="69">
        <v>346354063</v>
      </c>
      <c r="F27" s="69"/>
      <c r="G27" s="69">
        <v>34000000</v>
      </c>
      <c r="H27" s="69"/>
      <c r="I27" s="69">
        <v>136315377</v>
      </c>
      <c r="J27" s="8"/>
      <c r="K27" s="70">
        <f>SUM(C27:I27)</f>
        <v>856669440</v>
      </c>
    </row>
    <row r="28" spans="1:11" ht="20.55" hidden="1" customHeight="1">
      <c r="A28" s="5" t="s">
        <v>118</v>
      </c>
      <c r="B28" s="8">
        <v>3</v>
      </c>
      <c r="C28" s="71">
        <v>0</v>
      </c>
      <c r="D28" s="71"/>
      <c r="E28" s="71">
        <v>0</v>
      </c>
      <c r="F28" s="71"/>
      <c r="G28" s="71">
        <v>0</v>
      </c>
      <c r="H28" s="6"/>
      <c r="I28" s="72">
        <v>-2539300</v>
      </c>
      <c r="J28" s="6"/>
      <c r="K28" s="73">
        <f>SUM(C28:I28)</f>
        <v>-2539300</v>
      </c>
    </row>
    <row r="29" spans="1:11" ht="20.55" customHeight="1">
      <c r="A29" s="1" t="s">
        <v>130</v>
      </c>
      <c r="B29" s="8"/>
      <c r="C29" s="66">
        <f>C24</f>
        <v>340000000</v>
      </c>
      <c r="D29" s="50"/>
      <c r="E29" s="66">
        <f>E24</f>
        <v>346354063</v>
      </c>
      <c r="F29" s="50"/>
      <c r="G29" s="66">
        <f>G24</f>
        <v>34000000</v>
      </c>
      <c r="H29" s="50"/>
      <c r="I29" s="66">
        <f>I24</f>
        <v>132501381</v>
      </c>
      <c r="J29" s="50"/>
      <c r="K29" s="66">
        <f>SUM(C29:I29)</f>
        <v>852855444</v>
      </c>
    </row>
    <row r="30" spans="1:11" ht="20.55" customHeight="1">
      <c r="A30" s="1" t="s">
        <v>103</v>
      </c>
      <c r="B30" s="8"/>
      <c r="C30" s="50"/>
      <c r="D30" s="50"/>
      <c r="E30" s="50"/>
      <c r="F30" s="50"/>
      <c r="G30" s="50"/>
      <c r="H30" s="50"/>
      <c r="I30" s="50"/>
      <c r="J30" s="50"/>
      <c r="K30" s="50"/>
    </row>
    <row r="31" spans="1:11" ht="20.55" customHeight="1">
      <c r="A31" s="5" t="s">
        <v>104</v>
      </c>
      <c r="B31" s="8">
        <v>18</v>
      </c>
      <c r="C31" s="16">
        <v>0</v>
      </c>
      <c r="D31" s="74"/>
      <c r="E31" s="16">
        <v>0</v>
      </c>
      <c r="F31" s="74"/>
      <c r="G31" s="54">
        <v>0</v>
      </c>
      <c r="H31" s="50"/>
      <c r="I31" s="55">
        <v>-40800000</v>
      </c>
      <c r="J31" s="50"/>
      <c r="K31" s="63">
        <f>SUM(C31:I31)</f>
        <v>-40800000</v>
      </c>
    </row>
    <row r="32" spans="1:11" ht="20.55" customHeight="1">
      <c r="A32" s="1" t="s">
        <v>105</v>
      </c>
      <c r="B32" s="75"/>
      <c r="C32" s="64">
        <f>SUM(C31:C31)</f>
        <v>0</v>
      </c>
      <c r="D32" s="52"/>
      <c r="E32" s="64">
        <f>SUM(E31:E31)</f>
        <v>0</v>
      </c>
      <c r="F32" s="52"/>
      <c r="G32" s="64">
        <f>SUM(G31:G31)</f>
        <v>0</v>
      </c>
      <c r="H32" s="52"/>
      <c r="I32" s="64">
        <f>SUM(I31:I31)</f>
        <v>-40800000</v>
      </c>
      <c r="J32" s="52"/>
      <c r="K32" s="64">
        <f>SUM(K31:K31)</f>
        <v>-40800000</v>
      </c>
    </row>
    <row r="33" spans="1:13" ht="12" customHeight="1">
      <c r="A33" s="1"/>
      <c r="B33" s="8"/>
      <c r="C33" s="50"/>
      <c r="D33" s="50"/>
      <c r="E33" s="50"/>
      <c r="F33" s="50"/>
      <c r="G33" s="50"/>
      <c r="H33" s="50"/>
      <c r="I33" s="50"/>
      <c r="J33" s="50"/>
      <c r="K33" s="50"/>
    </row>
    <row r="34" spans="1:13" ht="20.55" customHeight="1">
      <c r="A34" s="1" t="s">
        <v>51</v>
      </c>
      <c r="B34" s="8"/>
      <c r="C34" s="50"/>
      <c r="D34" s="50"/>
      <c r="E34" s="50"/>
      <c r="F34" s="50"/>
      <c r="G34" s="50"/>
      <c r="H34" s="50"/>
      <c r="I34" s="50"/>
      <c r="J34" s="50"/>
      <c r="K34" s="50"/>
    </row>
    <row r="35" spans="1:13" ht="20.55" customHeight="1">
      <c r="A35" s="5" t="s">
        <v>81</v>
      </c>
      <c r="B35" s="8"/>
      <c r="C35" s="16">
        <v>0</v>
      </c>
      <c r="D35" s="74"/>
      <c r="E35" s="16">
        <v>0</v>
      </c>
      <c r="F35" s="74"/>
      <c r="G35" s="54">
        <v>0</v>
      </c>
      <c r="H35" s="50"/>
      <c r="I35" s="63">
        <f>+'PL 8'!H26</f>
        <v>12327822</v>
      </c>
      <c r="J35" s="50"/>
      <c r="K35" s="63">
        <f>SUM(C35:I35)</f>
        <v>12327822</v>
      </c>
    </row>
    <row r="36" spans="1:13" ht="20.55" customHeight="1">
      <c r="A36" s="1" t="s">
        <v>58</v>
      </c>
      <c r="B36" s="75"/>
      <c r="C36" s="65">
        <f>SUM(C35:C35)</f>
        <v>0</v>
      </c>
      <c r="D36" s="61"/>
      <c r="E36" s="65">
        <f>SUM(E35:E35)</f>
        <v>0</v>
      </c>
      <c r="F36" s="61"/>
      <c r="G36" s="65">
        <f>SUM(G35:G35)</f>
        <v>0</v>
      </c>
      <c r="H36" s="61"/>
      <c r="I36" s="64">
        <f>SUM(I35:I35)</f>
        <v>12327822</v>
      </c>
      <c r="J36" s="52"/>
      <c r="K36" s="64">
        <f>SUM(K35:K35)</f>
        <v>12327822</v>
      </c>
    </row>
    <row r="37" spans="1:13" ht="12" customHeight="1">
      <c r="A37" s="1"/>
      <c r="B37" s="8"/>
      <c r="C37" s="50"/>
      <c r="D37" s="50"/>
      <c r="E37" s="50"/>
      <c r="F37" s="50"/>
      <c r="G37" s="50"/>
      <c r="H37" s="50"/>
      <c r="I37" s="50"/>
      <c r="J37" s="50"/>
      <c r="K37" s="50"/>
    </row>
    <row r="38" spans="1:13" ht="20.55" customHeight="1" thickBot="1">
      <c r="A38" s="1" t="s">
        <v>127</v>
      </c>
      <c r="B38" s="8"/>
      <c r="C38" s="76">
        <f>+C36+C32+C29</f>
        <v>340000000</v>
      </c>
      <c r="D38" s="20"/>
      <c r="E38" s="76">
        <f>+E36+E32+E29</f>
        <v>346354063</v>
      </c>
      <c r="F38" s="20"/>
      <c r="G38" s="76">
        <f>+G36+G32+G29</f>
        <v>34000000</v>
      </c>
      <c r="H38" s="20"/>
      <c r="I38" s="76">
        <f>+I36+I32+I29</f>
        <v>104029203</v>
      </c>
      <c r="J38" s="20"/>
      <c r="K38" s="76">
        <f>+K36+K32+K29</f>
        <v>824383266</v>
      </c>
      <c r="M38" s="4"/>
    </row>
    <row r="39" spans="1:13" ht="23.25" customHeight="1" thickTop="1"/>
  </sheetData>
  <sheetProtection sheet="1" formatCells="0" formatColumns="0" formatRows="0" insertColumns="0" insertRows="0" insertHyperlinks="0" deleteColumns="0" deleteRows="0" sort="0" autoFilter="0" pivotTables="0"/>
  <mergeCells count="4">
    <mergeCell ref="A3:D3"/>
    <mergeCell ref="C4:K4"/>
    <mergeCell ref="G5:I5"/>
    <mergeCell ref="C9:K9"/>
  </mergeCells>
  <pageMargins left="0.8" right="0.8" top="0.48" bottom="0.8" header="0.5" footer="0.5"/>
  <pageSetup paperSize="9" scale="69" firstPageNumber="10" orientation="portrait" useFirstPageNumber="1" r:id="rId1"/>
  <headerFooter alignWithMargins="0">
    <oddFooter xml:space="preserve">&amp;L     
  หมายเหตุประกอบงบการเงินเป็นส่วนหนึ่งของงบการเงินนี้
&amp;C&amp;14&amp;P&amp;R
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70"/>
  <sheetViews>
    <sheetView topLeftCell="A69" zoomScaleNormal="100" zoomScaleSheetLayoutView="100" workbookViewId="0">
      <selection activeCell="J1" sqref="J1"/>
    </sheetView>
  </sheetViews>
  <sheetFormatPr defaultColWidth="35" defaultRowHeight="23.25" customHeight="1"/>
  <cols>
    <col min="1" max="1" width="60.125" style="2" customWidth="1"/>
    <col min="2" max="2" width="1.375" style="2" customWidth="1"/>
    <col min="3" max="3" width="14.625" style="78" customWidth="1"/>
    <col min="4" max="4" width="1.375" style="2" customWidth="1"/>
    <col min="5" max="5" width="15.75" style="78" customWidth="1"/>
    <col min="6" max="6" width="1.375" style="2" customWidth="1"/>
    <col min="7" max="7" width="14.375" style="2" customWidth="1"/>
    <col min="8" max="8" width="1.375" style="2" customWidth="1"/>
    <col min="9" max="9" width="14.375" style="2" customWidth="1"/>
    <col min="10" max="16384" width="35" style="2"/>
  </cols>
  <sheetData>
    <row r="1" spans="1:9" ht="22.05" customHeight="1">
      <c r="A1" s="1" t="s">
        <v>59</v>
      </c>
    </row>
    <row r="2" spans="1:9" ht="22.05" customHeight="1">
      <c r="A2" s="46" t="s">
        <v>52</v>
      </c>
    </row>
    <row r="3" spans="1:9" ht="22.05" customHeight="1">
      <c r="A3" s="46"/>
    </row>
    <row r="4" spans="1:9" ht="22.05" customHeight="1">
      <c r="B4" s="6"/>
      <c r="C4" s="93" t="s">
        <v>60</v>
      </c>
      <c r="D4" s="93"/>
      <c r="E4" s="93"/>
      <c r="F4" s="7"/>
      <c r="G4" s="93" t="s">
        <v>61</v>
      </c>
      <c r="H4" s="93"/>
      <c r="I4" s="93"/>
    </row>
    <row r="5" spans="1:9" ht="22.05" customHeight="1">
      <c r="B5" s="6"/>
      <c r="C5" s="95" t="s">
        <v>64</v>
      </c>
      <c r="D5" s="95"/>
      <c r="E5" s="95"/>
      <c r="F5" s="7"/>
      <c r="G5" s="95" t="s">
        <v>64</v>
      </c>
      <c r="H5" s="95"/>
      <c r="I5" s="95"/>
    </row>
    <row r="6" spans="1:9" ht="22.05" customHeight="1">
      <c r="B6" s="8"/>
      <c r="C6" s="6">
        <v>2568</v>
      </c>
      <c r="D6" s="6"/>
      <c r="E6" s="6">
        <v>2567</v>
      </c>
      <c r="F6" s="6"/>
      <c r="G6" s="6">
        <v>2568</v>
      </c>
      <c r="H6" s="6"/>
      <c r="I6" s="6">
        <v>2567</v>
      </c>
    </row>
    <row r="7" spans="1:9" ht="22.05" customHeight="1">
      <c r="B7" s="6"/>
      <c r="C7" s="94" t="s">
        <v>69</v>
      </c>
      <c r="D7" s="94"/>
      <c r="E7" s="94"/>
      <c r="F7" s="94"/>
      <c r="G7" s="94"/>
      <c r="H7" s="94"/>
      <c r="I7" s="94"/>
    </row>
    <row r="8" spans="1:9" ht="22.05" customHeight="1">
      <c r="A8" s="79" t="s">
        <v>22</v>
      </c>
      <c r="B8" s="6"/>
      <c r="C8" s="74"/>
      <c r="D8" s="11"/>
      <c r="E8" s="74"/>
      <c r="F8" s="11"/>
      <c r="G8" s="11"/>
      <c r="H8" s="11"/>
      <c r="I8" s="11"/>
    </row>
    <row r="9" spans="1:9" ht="22.05" customHeight="1">
      <c r="A9" s="2" t="s">
        <v>66</v>
      </c>
      <c r="B9" s="6"/>
      <c r="C9" s="84">
        <f>+'PL 8'!D26</f>
        <v>20350791</v>
      </c>
      <c r="D9" s="16"/>
      <c r="E9" s="84">
        <f>+'PL 8'!F26</f>
        <v>60570660</v>
      </c>
      <c r="F9" s="16"/>
      <c r="G9" s="84">
        <f>+'PL 8'!H26</f>
        <v>12327822</v>
      </c>
      <c r="H9" s="12"/>
      <c r="I9" s="84">
        <f>+'PL 8'!J26</f>
        <v>53125304</v>
      </c>
    </row>
    <row r="10" spans="1:9" ht="22.05" customHeight="1">
      <c r="A10" s="45" t="s">
        <v>71</v>
      </c>
      <c r="B10" s="6"/>
      <c r="C10" s="12"/>
      <c r="D10" s="16"/>
      <c r="E10" s="12"/>
      <c r="F10" s="16"/>
      <c r="G10" s="12"/>
      <c r="H10" s="12"/>
      <c r="I10" s="12"/>
    </row>
    <row r="11" spans="1:9" ht="22.05" customHeight="1">
      <c r="A11" s="2" t="s">
        <v>20</v>
      </c>
      <c r="B11" s="6"/>
      <c r="C11" s="84">
        <f>-'PL 8'!D25</f>
        <v>4229221</v>
      </c>
      <c r="D11" s="16"/>
      <c r="E11" s="84">
        <f>-'PL 8'!F25</f>
        <v>14803527</v>
      </c>
      <c r="F11" s="16"/>
      <c r="G11" s="84">
        <f>-'PL 8'!H25</f>
        <v>2577028</v>
      </c>
      <c r="H11" s="12"/>
      <c r="I11" s="84">
        <f>-'PL 8'!J25</f>
        <v>12250715</v>
      </c>
    </row>
    <row r="12" spans="1:9" ht="22.05" customHeight="1">
      <c r="A12" s="5" t="s">
        <v>34</v>
      </c>
      <c r="B12" s="6"/>
      <c r="C12" s="12">
        <v>8642696</v>
      </c>
      <c r="D12" s="12"/>
      <c r="E12" s="12">
        <v>8563542</v>
      </c>
      <c r="F12" s="12"/>
      <c r="G12" s="12">
        <v>5548868</v>
      </c>
      <c r="H12" s="12"/>
      <c r="I12" s="12">
        <v>4986105</v>
      </c>
    </row>
    <row r="13" spans="1:9" ht="22.05" customHeight="1">
      <c r="A13" s="2" t="s">
        <v>55</v>
      </c>
      <c r="B13" s="6"/>
      <c r="C13" s="12">
        <v>76994819</v>
      </c>
      <c r="D13" s="12"/>
      <c r="E13" s="12">
        <v>71596347</v>
      </c>
      <c r="F13" s="12"/>
      <c r="G13" s="12">
        <v>59569938</v>
      </c>
      <c r="H13" s="12"/>
      <c r="I13" s="12">
        <v>54493130</v>
      </c>
    </row>
    <row r="14" spans="1:9" ht="22.05" customHeight="1">
      <c r="A14" s="2" t="s">
        <v>133</v>
      </c>
      <c r="B14" s="6"/>
      <c r="C14" s="12">
        <v>-40546</v>
      </c>
      <c r="D14" s="12"/>
      <c r="E14" s="12">
        <v>-147127</v>
      </c>
      <c r="F14" s="12"/>
      <c r="G14" s="12">
        <v>-7589</v>
      </c>
      <c r="H14" s="12"/>
      <c r="I14" s="12">
        <v>-81229</v>
      </c>
    </row>
    <row r="15" spans="1:9" ht="22.05" customHeight="1">
      <c r="A15" s="2" t="s">
        <v>93</v>
      </c>
      <c r="B15" s="6"/>
      <c r="C15" s="12">
        <v>174220</v>
      </c>
      <c r="D15" s="12"/>
      <c r="E15" s="12">
        <v>525794</v>
      </c>
      <c r="F15" s="12"/>
      <c r="G15" s="12">
        <v>174220</v>
      </c>
      <c r="H15" s="12"/>
      <c r="I15" s="12">
        <v>525793</v>
      </c>
    </row>
    <row r="16" spans="1:9" ht="22.05" customHeight="1">
      <c r="A16" s="2" t="s">
        <v>134</v>
      </c>
      <c r="B16" s="6"/>
      <c r="C16" s="12">
        <v>4429407</v>
      </c>
      <c r="D16" s="12"/>
      <c r="E16" s="12">
        <v>1456416</v>
      </c>
      <c r="F16" s="12"/>
      <c r="G16" s="12">
        <v>4429407</v>
      </c>
      <c r="H16" s="12"/>
      <c r="I16" s="12">
        <v>1494424</v>
      </c>
    </row>
    <row r="17" spans="1:9" ht="23.25" customHeight="1">
      <c r="A17" s="5" t="s">
        <v>114</v>
      </c>
      <c r="C17" s="12">
        <v>211257</v>
      </c>
      <c r="D17" s="12"/>
      <c r="E17" s="12">
        <v>-360085</v>
      </c>
      <c r="F17" s="12"/>
      <c r="G17" s="12">
        <v>211257</v>
      </c>
      <c r="H17" s="12"/>
      <c r="I17" s="12">
        <v>-360085</v>
      </c>
    </row>
    <row r="18" spans="1:9" ht="22.05" customHeight="1">
      <c r="A18" s="5" t="s">
        <v>82</v>
      </c>
      <c r="B18" s="6"/>
      <c r="C18" s="80">
        <v>-540747</v>
      </c>
      <c r="D18" s="12"/>
      <c r="E18" s="80">
        <v>-614197</v>
      </c>
      <c r="F18" s="12"/>
      <c r="G18" s="80">
        <v>-540571</v>
      </c>
      <c r="H18" s="80"/>
      <c r="I18" s="80">
        <v>-569814</v>
      </c>
    </row>
    <row r="19" spans="1:9" ht="22.05" customHeight="1">
      <c r="B19" s="6"/>
      <c r="C19" s="85">
        <f>SUM(C9:C18)</f>
        <v>114451118</v>
      </c>
      <c r="D19" s="4"/>
      <c r="E19" s="85">
        <f>SUM(E9:E18)</f>
        <v>156394877</v>
      </c>
      <c r="F19" s="4"/>
      <c r="G19" s="85">
        <f>SUM(G9:G18)</f>
        <v>84290380</v>
      </c>
      <c r="H19" s="4"/>
      <c r="I19" s="85">
        <f>SUM(I9:I18)</f>
        <v>125864343</v>
      </c>
    </row>
    <row r="20" spans="1:9" ht="22.05" customHeight="1">
      <c r="A20" s="23" t="s">
        <v>50</v>
      </c>
      <c r="B20" s="6"/>
      <c r="C20" s="4"/>
      <c r="D20" s="4"/>
      <c r="E20" s="4"/>
      <c r="F20" s="4"/>
      <c r="G20" s="4"/>
      <c r="H20" s="4"/>
      <c r="I20" s="4"/>
    </row>
    <row r="21" spans="1:9" ht="22.05" customHeight="1">
      <c r="A21" s="2" t="s">
        <v>123</v>
      </c>
      <c r="B21" s="6"/>
      <c r="C21" s="12">
        <v>-47212986</v>
      </c>
      <c r="D21" s="11"/>
      <c r="E21" s="12">
        <v>21380030</v>
      </c>
      <c r="F21" s="11"/>
      <c r="G21" s="12">
        <v>-47206054</v>
      </c>
      <c r="H21" s="11"/>
      <c r="I21" s="12">
        <v>20857765</v>
      </c>
    </row>
    <row r="22" spans="1:9" ht="22.05" customHeight="1">
      <c r="A22" s="2" t="s">
        <v>56</v>
      </c>
      <c r="B22" s="6"/>
      <c r="C22" s="12">
        <v>24622504</v>
      </c>
      <c r="D22" s="11"/>
      <c r="E22" s="12">
        <v>-4714545</v>
      </c>
      <c r="F22" s="11"/>
      <c r="G22" s="12">
        <v>24622504</v>
      </c>
      <c r="H22" s="11"/>
      <c r="I22" s="12">
        <v>-4714545</v>
      </c>
    </row>
    <row r="23" spans="1:9" ht="22.05" customHeight="1">
      <c r="A23" s="2" t="s">
        <v>4</v>
      </c>
      <c r="B23" s="6"/>
      <c r="C23" s="12">
        <v>22382044</v>
      </c>
      <c r="D23" s="11"/>
      <c r="E23" s="12">
        <v>30859439</v>
      </c>
      <c r="F23" s="11"/>
      <c r="G23" s="12">
        <v>21173358</v>
      </c>
      <c r="H23" s="11"/>
      <c r="I23" s="12">
        <v>31810033</v>
      </c>
    </row>
    <row r="24" spans="1:9" ht="22.05" customHeight="1">
      <c r="A24" s="2" t="s">
        <v>5</v>
      </c>
      <c r="B24" s="6"/>
      <c r="C24" s="12">
        <v>-202282</v>
      </c>
      <c r="D24" s="11"/>
      <c r="E24" s="12">
        <v>198720</v>
      </c>
      <c r="F24" s="11"/>
      <c r="G24" s="12">
        <v>-208707</v>
      </c>
      <c r="H24" s="11"/>
      <c r="I24" s="12">
        <v>192217</v>
      </c>
    </row>
    <row r="25" spans="1:9" ht="22.05" customHeight="1">
      <c r="A25" s="2" t="s">
        <v>9</v>
      </c>
      <c r="B25" s="6"/>
      <c r="C25" s="12">
        <v>2335923</v>
      </c>
      <c r="D25" s="11"/>
      <c r="E25" s="12">
        <v>918672</v>
      </c>
      <c r="F25" s="11"/>
      <c r="G25" s="12">
        <v>2414139</v>
      </c>
      <c r="H25" s="11"/>
      <c r="I25" s="12">
        <v>805981</v>
      </c>
    </row>
    <row r="26" spans="1:9" ht="22.05" customHeight="1">
      <c r="A26" s="2" t="s">
        <v>124</v>
      </c>
      <c r="B26" s="6"/>
      <c r="C26" s="12">
        <v>7667718</v>
      </c>
      <c r="D26" s="11"/>
      <c r="E26" s="12">
        <v>-23341694</v>
      </c>
      <c r="F26" s="11"/>
      <c r="G26" s="12">
        <v>9450056</v>
      </c>
      <c r="H26" s="11"/>
      <c r="I26" s="12">
        <v>-24310600</v>
      </c>
    </row>
    <row r="27" spans="1:9" ht="22.05" customHeight="1">
      <c r="A27" s="2" t="s">
        <v>57</v>
      </c>
      <c r="B27" s="6"/>
      <c r="C27" s="12">
        <v>9335008</v>
      </c>
      <c r="D27" s="11"/>
      <c r="E27" s="12">
        <v>-13196611</v>
      </c>
      <c r="F27" s="11"/>
      <c r="G27" s="12">
        <v>9335008</v>
      </c>
      <c r="H27" s="11"/>
      <c r="I27" s="12">
        <v>-13196611</v>
      </c>
    </row>
    <row r="28" spans="1:9" ht="22.05" customHeight="1">
      <c r="A28" s="2" t="s">
        <v>76</v>
      </c>
      <c r="B28" s="6"/>
      <c r="C28" s="12">
        <v>4563322</v>
      </c>
      <c r="D28" s="11"/>
      <c r="E28" s="12">
        <v>3066004</v>
      </c>
      <c r="F28" s="11"/>
      <c r="G28" s="12">
        <v>3521341</v>
      </c>
      <c r="H28" s="11"/>
      <c r="I28" s="12">
        <v>3128480</v>
      </c>
    </row>
    <row r="29" spans="1:9" ht="22.05" customHeight="1">
      <c r="A29" s="2" t="s">
        <v>13</v>
      </c>
      <c r="B29" s="6"/>
      <c r="C29" s="12">
        <v>1371003</v>
      </c>
      <c r="D29" s="11"/>
      <c r="E29" s="12">
        <v>-2075890</v>
      </c>
      <c r="F29" s="11"/>
      <c r="G29" s="12">
        <v>1280889</v>
      </c>
      <c r="H29" s="11"/>
      <c r="I29" s="12">
        <v>-2013639</v>
      </c>
    </row>
    <row r="30" spans="1:9" ht="22.05" customHeight="1">
      <c r="A30" s="2" t="s">
        <v>16</v>
      </c>
      <c r="B30" s="6"/>
      <c r="C30" s="80">
        <v>-1434835</v>
      </c>
      <c r="D30" s="11"/>
      <c r="E30" s="80">
        <v>607838</v>
      </c>
      <c r="F30" s="11"/>
      <c r="G30" s="80">
        <v>-1434835</v>
      </c>
      <c r="H30" s="11"/>
      <c r="I30" s="80">
        <v>607839</v>
      </c>
    </row>
    <row r="31" spans="1:9" ht="22.05" customHeight="1">
      <c r="A31" s="5" t="s">
        <v>89</v>
      </c>
      <c r="B31" s="6"/>
      <c r="C31" s="85">
        <f>SUM(C19:C30)</f>
        <v>137878537</v>
      </c>
      <c r="D31" s="11"/>
      <c r="E31" s="86">
        <f>SUM(E19:E30)</f>
        <v>170096840</v>
      </c>
      <c r="F31" s="11"/>
      <c r="G31" s="86">
        <f>SUM(G19:G30)</f>
        <v>107238079</v>
      </c>
      <c r="H31" s="11"/>
      <c r="I31" s="86">
        <f>SUM(I19:I30)</f>
        <v>139031263</v>
      </c>
    </row>
    <row r="32" spans="1:9" ht="22.05" customHeight="1">
      <c r="A32" s="2" t="s">
        <v>83</v>
      </c>
      <c r="B32" s="6"/>
      <c r="C32" s="12">
        <v>-4012177</v>
      </c>
      <c r="D32" s="11"/>
      <c r="E32" s="12">
        <v>-24471166</v>
      </c>
      <c r="F32" s="11"/>
      <c r="G32" s="12">
        <v>-4029899</v>
      </c>
      <c r="H32" s="11"/>
      <c r="I32" s="12">
        <v>-24464254</v>
      </c>
    </row>
    <row r="33" spans="1:9" ht="22.05" customHeight="1">
      <c r="A33" s="1" t="s">
        <v>91</v>
      </c>
      <c r="B33" s="6"/>
      <c r="C33" s="87">
        <f>SUM(C31:C32)</f>
        <v>133866360</v>
      </c>
      <c r="D33" s="30"/>
      <c r="E33" s="88">
        <f>SUM(E31:E32)</f>
        <v>145625674</v>
      </c>
      <c r="F33" s="30"/>
      <c r="G33" s="87">
        <f>SUM(G31:G32)</f>
        <v>103208180</v>
      </c>
      <c r="H33" s="30"/>
      <c r="I33" s="88">
        <f>SUM(I31:I32)</f>
        <v>114567009</v>
      </c>
    </row>
    <row r="34" spans="1:9" ht="22.05" customHeight="1">
      <c r="A34" s="1"/>
      <c r="B34" s="6"/>
      <c r="C34" s="50"/>
      <c r="D34" s="30"/>
      <c r="E34" s="50"/>
      <c r="F34" s="30"/>
      <c r="G34" s="30"/>
      <c r="H34" s="30"/>
      <c r="I34" s="30"/>
    </row>
    <row r="35" spans="1:9" ht="22.05" customHeight="1">
      <c r="A35" s="1"/>
      <c r="B35" s="6"/>
      <c r="C35" s="50"/>
      <c r="D35" s="30"/>
      <c r="E35" s="50"/>
      <c r="F35" s="30"/>
      <c r="G35" s="30"/>
      <c r="H35" s="30"/>
      <c r="I35" s="30"/>
    </row>
    <row r="36" spans="1:9" ht="21.75" customHeight="1">
      <c r="A36" s="1" t="s">
        <v>59</v>
      </c>
    </row>
    <row r="37" spans="1:9" ht="22.05" customHeight="1">
      <c r="A37" s="46" t="str">
        <f>A2</f>
        <v>งบกระแสเงินสด</v>
      </c>
    </row>
    <row r="38" spans="1:9" ht="22.05" customHeight="1">
      <c r="A38" s="46"/>
    </row>
    <row r="39" spans="1:9" ht="22.05" customHeight="1">
      <c r="B39" s="6"/>
      <c r="C39" s="93" t="s">
        <v>60</v>
      </c>
      <c r="D39" s="93"/>
      <c r="E39" s="93"/>
      <c r="F39" s="7"/>
      <c r="G39" s="93" t="s">
        <v>61</v>
      </c>
      <c r="H39" s="93"/>
      <c r="I39" s="93"/>
    </row>
    <row r="40" spans="1:9" ht="21.75" customHeight="1">
      <c r="B40" s="6"/>
      <c r="C40" s="95" t="s">
        <v>64</v>
      </c>
      <c r="D40" s="95"/>
      <c r="E40" s="95"/>
      <c r="F40" s="7"/>
      <c r="G40" s="95" t="s">
        <v>64</v>
      </c>
      <c r="H40" s="95"/>
      <c r="I40" s="95"/>
    </row>
    <row r="41" spans="1:9" ht="22.05" customHeight="1">
      <c r="B41" s="8"/>
      <c r="C41" s="6">
        <v>2568</v>
      </c>
      <c r="D41" s="6"/>
      <c r="E41" s="6">
        <v>2567</v>
      </c>
      <c r="F41" s="6"/>
      <c r="G41" s="6">
        <v>2568</v>
      </c>
      <c r="H41" s="6"/>
      <c r="I41" s="6">
        <v>2567</v>
      </c>
    </row>
    <row r="42" spans="1:9" ht="22.05" customHeight="1">
      <c r="B42" s="6"/>
      <c r="C42" s="94" t="s">
        <v>69</v>
      </c>
      <c r="D42" s="94"/>
      <c r="E42" s="94"/>
      <c r="F42" s="94"/>
      <c r="G42" s="94"/>
      <c r="H42" s="94"/>
      <c r="I42" s="94"/>
    </row>
    <row r="43" spans="1:9" ht="22.05" customHeight="1">
      <c r="A43" s="79" t="s">
        <v>23</v>
      </c>
      <c r="B43" s="6"/>
      <c r="C43" s="74"/>
      <c r="D43" s="11"/>
      <c r="E43" s="74"/>
      <c r="F43" s="11"/>
      <c r="G43" s="11"/>
      <c r="H43" s="11"/>
      <c r="I43" s="11"/>
    </row>
    <row r="44" spans="1:9" ht="22.05" customHeight="1">
      <c r="A44" s="2" t="s">
        <v>88</v>
      </c>
      <c r="B44" s="6"/>
      <c r="C44" s="12">
        <v>821934</v>
      </c>
      <c r="D44" s="11"/>
      <c r="E44" s="12">
        <v>3572621</v>
      </c>
      <c r="F44" s="11"/>
      <c r="G44" s="12">
        <v>14953</v>
      </c>
      <c r="H44" s="11"/>
      <c r="I44" s="12">
        <v>814305</v>
      </c>
    </row>
    <row r="45" spans="1:9" ht="22.05" customHeight="1">
      <c r="A45" s="2" t="s">
        <v>94</v>
      </c>
      <c r="B45" s="6"/>
      <c r="C45" s="12">
        <v>-18738043</v>
      </c>
      <c r="D45" s="11"/>
      <c r="E45" s="12">
        <v>-36102372</v>
      </c>
      <c r="F45" s="11"/>
      <c r="G45" s="12">
        <v>-16314192</v>
      </c>
      <c r="H45" s="11"/>
      <c r="I45" s="12">
        <v>-33838905</v>
      </c>
    </row>
    <row r="46" spans="1:9" ht="22.05" customHeight="1">
      <c r="A46" s="2" t="s">
        <v>95</v>
      </c>
      <c r="B46" s="6"/>
      <c r="C46" s="12">
        <v>-152500</v>
      </c>
      <c r="D46" s="11"/>
      <c r="E46" s="12">
        <v>-201250</v>
      </c>
      <c r="F46" s="11"/>
      <c r="G46" s="12">
        <v>-152500</v>
      </c>
      <c r="H46" s="11"/>
      <c r="I46" s="12">
        <v>-201250</v>
      </c>
    </row>
    <row r="47" spans="1:9" ht="22.05" customHeight="1">
      <c r="A47" s="2" t="s">
        <v>82</v>
      </c>
      <c r="B47" s="6"/>
      <c r="C47" s="12">
        <v>583174</v>
      </c>
      <c r="D47" s="11"/>
      <c r="E47" s="12">
        <v>587861</v>
      </c>
      <c r="F47" s="11"/>
      <c r="G47" s="12">
        <v>582998</v>
      </c>
      <c r="H47" s="11"/>
      <c r="I47" s="12">
        <v>530739</v>
      </c>
    </row>
    <row r="48" spans="1:9" ht="22.05" customHeight="1">
      <c r="A48" s="1" t="s">
        <v>99</v>
      </c>
      <c r="B48" s="6"/>
      <c r="C48" s="87">
        <f>SUM(C44:C47)</f>
        <v>-17485435</v>
      </c>
      <c r="D48" s="30"/>
      <c r="E48" s="41">
        <f>SUM(E44:E47)</f>
        <v>-32143140</v>
      </c>
      <c r="F48" s="30"/>
      <c r="G48" s="87">
        <f>SUM(G44:G47)</f>
        <v>-15868741</v>
      </c>
      <c r="H48" s="30"/>
      <c r="I48" s="41">
        <f>SUM(I44:I47)</f>
        <v>-32695111</v>
      </c>
    </row>
    <row r="49" spans="1:9" ht="12.75" customHeight="1">
      <c r="A49" s="1"/>
      <c r="B49" s="6"/>
      <c r="C49" s="30"/>
      <c r="D49" s="30"/>
      <c r="E49" s="30"/>
      <c r="F49" s="30"/>
      <c r="G49" s="30"/>
      <c r="H49" s="30"/>
      <c r="I49" s="30"/>
    </row>
    <row r="50" spans="1:9" ht="22.05" customHeight="1">
      <c r="A50" s="79" t="s">
        <v>24</v>
      </c>
      <c r="B50" s="6"/>
      <c r="C50" s="11"/>
      <c r="D50" s="11"/>
      <c r="E50" s="11"/>
      <c r="F50" s="11"/>
      <c r="G50" s="11"/>
      <c r="H50" s="11"/>
      <c r="I50" s="11"/>
    </row>
    <row r="51" spans="1:9" ht="22.05" customHeight="1">
      <c r="A51" s="2" t="s">
        <v>135</v>
      </c>
      <c r="B51" s="6"/>
      <c r="C51" s="12">
        <v>-10262</v>
      </c>
      <c r="D51" s="11"/>
      <c r="E51" s="12">
        <v>10951693</v>
      </c>
      <c r="F51" s="11"/>
      <c r="G51" s="12">
        <v>-10262</v>
      </c>
      <c r="H51" s="11"/>
      <c r="I51" s="12">
        <v>7226017</v>
      </c>
    </row>
    <row r="52" spans="1:9" ht="22.05" customHeight="1">
      <c r="A52" s="2" t="s">
        <v>90</v>
      </c>
      <c r="B52" s="6"/>
      <c r="C52" s="12">
        <v>-8275982</v>
      </c>
      <c r="D52" s="11"/>
      <c r="E52" s="12">
        <v>22241426</v>
      </c>
      <c r="F52" s="11"/>
      <c r="G52" s="12">
        <v>-7101211</v>
      </c>
      <c r="H52" s="11"/>
      <c r="I52" s="12">
        <v>17000000</v>
      </c>
    </row>
    <row r="53" spans="1:9" ht="22.05" customHeight="1">
      <c r="A53" s="2" t="s">
        <v>84</v>
      </c>
      <c r="B53" s="6"/>
      <c r="C53" s="12">
        <v>-645545</v>
      </c>
      <c r="D53" s="11"/>
      <c r="E53" s="12">
        <v>-48995771</v>
      </c>
      <c r="F53" s="11"/>
      <c r="G53" s="12">
        <v>0</v>
      </c>
      <c r="H53" s="11"/>
      <c r="I53" s="12">
        <v>-33590375</v>
      </c>
    </row>
    <row r="54" spans="1:9" ht="22.05" customHeight="1">
      <c r="A54" s="2" t="s">
        <v>85</v>
      </c>
      <c r="B54" s="6"/>
      <c r="C54" s="12">
        <v>-40800000</v>
      </c>
      <c r="D54" s="11"/>
      <c r="E54" s="12">
        <v>-54400000</v>
      </c>
      <c r="F54" s="11"/>
      <c r="G54" s="12">
        <v>-40800000</v>
      </c>
      <c r="H54" s="11"/>
      <c r="I54" s="12">
        <v>-54400000</v>
      </c>
    </row>
    <row r="55" spans="1:9" ht="22.05" customHeight="1">
      <c r="A55" s="2" t="s">
        <v>98</v>
      </c>
      <c r="B55" s="6"/>
      <c r="C55" s="12">
        <v>-45556985</v>
      </c>
      <c r="D55" s="11"/>
      <c r="E55" s="12">
        <v>-42991840</v>
      </c>
      <c r="F55" s="11"/>
      <c r="G55" s="12">
        <v>-19416597</v>
      </c>
      <c r="H55" s="11"/>
      <c r="I55" s="12">
        <v>-18207706</v>
      </c>
    </row>
    <row r="56" spans="1:9" ht="22.05" customHeight="1">
      <c r="A56" s="2" t="s">
        <v>96</v>
      </c>
      <c r="B56" s="6"/>
      <c r="C56" s="12">
        <v>-4018677</v>
      </c>
      <c r="D56" s="11"/>
      <c r="E56" s="12">
        <v>-4881820</v>
      </c>
      <c r="F56" s="11"/>
      <c r="G56" s="12">
        <v>-2953380</v>
      </c>
      <c r="H56" s="89"/>
      <c r="I56" s="12">
        <v>-3575334</v>
      </c>
    </row>
    <row r="57" spans="1:9" ht="22.05" customHeight="1">
      <c r="A57" s="1" t="s">
        <v>122</v>
      </c>
      <c r="B57" s="6"/>
      <c r="C57" s="87">
        <f>SUM(C51:C56)</f>
        <v>-99307451</v>
      </c>
      <c r="D57" s="30"/>
      <c r="E57" s="87">
        <f>SUM(E51:E56)</f>
        <v>-118076312</v>
      </c>
      <c r="F57" s="30"/>
      <c r="G57" s="87">
        <f>SUM(G51:G56)</f>
        <v>-70281450</v>
      </c>
      <c r="H57" s="30"/>
      <c r="I57" s="87">
        <f>SUM(I51:I56)</f>
        <v>-85547398</v>
      </c>
    </row>
    <row r="58" spans="1:9" ht="12.75" customHeight="1">
      <c r="A58" s="1"/>
      <c r="B58" s="6"/>
      <c r="C58" s="30"/>
      <c r="D58" s="30"/>
      <c r="E58" s="30"/>
      <c r="F58" s="30"/>
      <c r="G58" s="30"/>
      <c r="H58" s="30"/>
      <c r="I58" s="30"/>
    </row>
    <row r="59" spans="1:9" ht="22.05" customHeight="1">
      <c r="A59" s="1" t="s">
        <v>136</v>
      </c>
      <c r="B59" s="6"/>
      <c r="C59" s="90">
        <f>SUM(C57,C48,C33)</f>
        <v>17073474</v>
      </c>
      <c r="D59" s="30"/>
      <c r="E59" s="91">
        <f>SUM(E57,E48,E33)</f>
        <v>-4593778</v>
      </c>
      <c r="F59" s="30"/>
      <c r="G59" s="92">
        <f>SUM(G57,G48,G33)</f>
        <v>17057989</v>
      </c>
      <c r="H59" s="30"/>
      <c r="I59" s="91">
        <f>SUM(I57,I48,I33)</f>
        <v>-3675500</v>
      </c>
    </row>
    <row r="60" spans="1:9" ht="22.05" customHeight="1">
      <c r="A60" s="5" t="s">
        <v>109</v>
      </c>
      <c r="B60" s="6"/>
      <c r="C60" s="82">
        <f>+'BS 6'!F9</f>
        <v>46443498</v>
      </c>
      <c r="D60" s="11"/>
      <c r="E60" s="3">
        <v>51037276</v>
      </c>
      <c r="F60" s="11"/>
      <c r="G60" s="82">
        <f>+'BS 6'!J9</f>
        <v>46375497</v>
      </c>
      <c r="H60" s="11"/>
      <c r="I60" s="3">
        <v>50050997</v>
      </c>
    </row>
    <row r="61" spans="1:9" ht="22.05" customHeight="1" thickBot="1">
      <c r="A61" s="1" t="s">
        <v>110</v>
      </c>
      <c r="B61" s="6"/>
      <c r="C61" s="83">
        <f>SUM(C59:C60)</f>
        <v>63516972</v>
      </c>
      <c r="D61" s="30"/>
      <c r="E61" s="83">
        <f>SUM(E59:E60)</f>
        <v>46443498</v>
      </c>
      <c r="F61" s="30"/>
      <c r="G61" s="83">
        <f>SUM(G59:G60)</f>
        <v>63433486</v>
      </c>
      <c r="H61" s="30"/>
      <c r="I61" s="83">
        <f>SUM(I59:I60)</f>
        <v>46375497</v>
      </c>
    </row>
    <row r="62" spans="1:9" ht="22.05" customHeight="1" thickTop="1">
      <c r="C62" s="16"/>
      <c r="D62" s="11"/>
      <c r="E62" s="16"/>
      <c r="F62" s="16"/>
      <c r="G62" s="16"/>
      <c r="H62" s="16"/>
      <c r="I62" s="16"/>
    </row>
    <row r="63" spans="1:9" ht="22.05" customHeight="1">
      <c r="A63" s="9" t="s">
        <v>27</v>
      </c>
      <c r="C63" s="16"/>
      <c r="E63" s="16"/>
      <c r="F63" s="16"/>
      <c r="G63" s="16"/>
      <c r="H63" s="16"/>
      <c r="I63" s="16"/>
    </row>
    <row r="64" spans="1:9" ht="22.05" customHeight="1">
      <c r="A64" s="5" t="s">
        <v>97</v>
      </c>
      <c r="C64" s="55">
        <v>98313339</v>
      </c>
      <c r="E64" s="12">
        <v>39020918</v>
      </c>
      <c r="G64" s="55">
        <v>79108699</v>
      </c>
      <c r="I64" s="12">
        <v>4429058</v>
      </c>
    </row>
    <row r="65" spans="1:9" ht="22.05" customHeight="1">
      <c r="A65" s="5" t="s">
        <v>100</v>
      </c>
      <c r="C65" s="55">
        <v>883037</v>
      </c>
      <c r="D65" s="12"/>
      <c r="E65" s="55">
        <v>1925271</v>
      </c>
      <c r="F65" s="12"/>
      <c r="G65" s="55">
        <v>718023</v>
      </c>
      <c r="H65" s="12"/>
      <c r="I65" s="55">
        <v>1840470</v>
      </c>
    </row>
    <row r="66" spans="1:9" ht="22.05" hidden="1" customHeight="1">
      <c r="A66" s="5" t="s">
        <v>113</v>
      </c>
      <c r="C66" s="55"/>
      <c r="D66" s="12"/>
      <c r="E66" s="55">
        <v>18717</v>
      </c>
      <c r="F66" s="12"/>
      <c r="G66" s="55"/>
      <c r="H66" s="12"/>
      <c r="I66" s="55">
        <v>18717</v>
      </c>
    </row>
    <row r="67" spans="1:9" ht="22.05" customHeight="1">
      <c r="A67" s="5" t="s">
        <v>121</v>
      </c>
      <c r="C67" s="55">
        <v>11074991</v>
      </c>
      <c r="D67" s="12"/>
      <c r="E67" s="55">
        <v>6721014</v>
      </c>
      <c r="F67" s="12"/>
      <c r="G67" s="55">
        <v>0</v>
      </c>
      <c r="H67" s="12"/>
      <c r="I67" s="55">
        <v>4946816</v>
      </c>
    </row>
    <row r="68" spans="1:9" ht="22.05" customHeight="1">
      <c r="A68" s="5" t="s">
        <v>131</v>
      </c>
      <c r="C68" s="55">
        <v>2970234</v>
      </c>
      <c r="D68" s="12"/>
      <c r="E68" s="55">
        <v>0</v>
      </c>
      <c r="F68" s="12"/>
      <c r="G68" s="55">
        <v>2970234</v>
      </c>
      <c r="H68" s="12"/>
      <c r="I68" s="55">
        <v>0</v>
      </c>
    </row>
    <row r="69" spans="1:9" ht="23.25" customHeight="1">
      <c r="C69" s="53">
        <f>C61-'BS 6'!D9</f>
        <v>0</v>
      </c>
      <c r="D69" s="53"/>
      <c r="E69" s="53">
        <f>E61-'BS 6'!F9</f>
        <v>0</v>
      </c>
      <c r="F69" s="53">
        <f>F61-'BS 6'!G9</f>
        <v>0</v>
      </c>
      <c r="G69" s="53">
        <f>G61-'BS 6'!H9</f>
        <v>0</v>
      </c>
      <c r="H69" s="53">
        <f>H61-'BS 6'!I9</f>
        <v>0</v>
      </c>
      <c r="I69" s="53">
        <f>I61-'BS 6'!J9</f>
        <v>0</v>
      </c>
    </row>
    <row r="70" spans="1:9" ht="23.25" customHeight="1">
      <c r="E70" s="81"/>
      <c r="F70" s="14"/>
      <c r="G70" s="39"/>
    </row>
  </sheetData>
  <sheetProtection sheet="1" formatCells="0" formatColumns="0" formatRows="0" insertColumns="0" insertRows="0" insertHyperlinks="0" deleteColumns="0" deleteRows="0" sort="0" autoFilter="0" pivotTables="0"/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0">
    <mergeCell ref="C42:I42"/>
    <mergeCell ref="C5:E5"/>
    <mergeCell ref="G5:I5"/>
    <mergeCell ref="C40:E40"/>
    <mergeCell ref="G40:I40"/>
    <mergeCell ref="C4:E4"/>
    <mergeCell ref="G4:I4"/>
    <mergeCell ref="C7:I7"/>
    <mergeCell ref="C39:E39"/>
    <mergeCell ref="G39:I39"/>
  </mergeCells>
  <phoneticPr fontId="0" type="noConversion"/>
  <pageMargins left="0.8" right="0.8" top="0.48" bottom="0.8" header="0.5" footer="0.5"/>
  <pageSetup paperSize="9" scale="78" firstPageNumber="11" fitToHeight="2" orientation="portrait" useFirstPageNumber="1" r:id="rId2"/>
  <headerFooter alignWithMargins="0">
    <oddFooter xml:space="preserve">&amp;L     
  หมายเหตุประกอบงบการเงินเป็นส่วนหนึ่งของงบการเงินนี้
&amp;C&amp;14&amp;P&amp;R
</oddFooter>
  </headerFooter>
  <rowBreaks count="1" manualBreakCount="1">
    <brk id="35" max="8" man="1"/>
  </rowBreaks>
  <customProperties>
    <customPr name="OrphanNamesChecked" r:id="rId3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5D1E0F-9DF7-4A28-BD02-9C848CA3FF1E}">
  <dimension ref="A1:H6"/>
  <sheetViews>
    <sheetView workbookViewId="0"/>
  </sheetViews>
  <sheetFormatPr defaultRowHeight="21.6"/>
  <sheetData>
    <row r="1" spans="1:8">
      <c r="A1">
        <v>1770178377159</v>
      </c>
      <c r="B1" t="s">
        <v>147</v>
      </c>
      <c r="C1" t="s">
        <v>148</v>
      </c>
      <c r="D1">
        <v>5</v>
      </c>
      <c r="E1">
        <v>1770292923448</v>
      </c>
      <c r="F1" t="s">
        <v>160</v>
      </c>
      <c r="G1" t="s">
        <v>161</v>
      </c>
      <c r="H1">
        <v>0</v>
      </c>
    </row>
    <row r="2" spans="1:8">
      <c r="A2">
        <v>1770178377465</v>
      </c>
      <c r="B2" t="s">
        <v>149</v>
      </c>
      <c r="C2" t="s">
        <v>150</v>
      </c>
      <c r="D2" t="s">
        <v>151</v>
      </c>
    </row>
    <row r="3" spans="1:8">
      <c r="A3">
        <v>1770178377481</v>
      </c>
      <c r="B3" t="s">
        <v>149</v>
      </c>
      <c r="C3" t="s">
        <v>152</v>
      </c>
      <c r="D3" t="s">
        <v>153</v>
      </c>
    </row>
    <row r="4" spans="1:8">
      <c r="A4">
        <v>1770178377481</v>
      </c>
      <c r="B4" t="s">
        <v>149</v>
      </c>
      <c r="C4" t="s">
        <v>154</v>
      </c>
      <c r="D4" t="s">
        <v>155</v>
      </c>
    </row>
    <row r="5" spans="1:8">
      <c r="A5">
        <v>1770178377481</v>
      </c>
      <c r="B5" t="s">
        <v>149</v>
      </c>
      <c r="C5" t="s">
        <v>156</v>
      </c>
      <c r="D5" t="s">
        <v>157</v>
      </c>
    </row>
    <row r="6" spans="1:8">
      <c r="A6">
        <v>1770178377481</v>
      </c>
      <c r="B6" t="s">
        <v>149</v>
      </c>
      <c r="C6" t="s">
        <v>158</v>
      </c>
      <c r="D6" t="s">
        <v>159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52EDFE-BCC9-4C5A-B76B-1464DF35D014}">
  <dimension ref="A1:H1"/>
  <sheetViews>
    <sheetView workbookViewId="0"/>
  </sheetViews>
  <sheetFormatPr defaultRowHeight="21.6"/>
  <sheetData>
    <row r="1" spans="1:8">
      <c r="A1">
        <v>1770178377269</v>
      </c>
      <c r="B1" t="s">
        <v>147</v>
      </c>
      <c r="C1" t="s">
        <v>148</v>
      </c>
      <c r="D1">
        <v>0</v>
      </c>
      <c r="E1">
        <v>1770292923741</v>
      </c>
      <c r="F1" t="s">
        <v>160</v>
      </c>
      <c r="G1" t="s">
        <v>161</v>
      </c>
      <c r="H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77A373-27DB-47C5-9132-BB6231F7BB2D}">
  <dimension ref="A1:H1"/>
  <sheetViews>
    <sheetView workbookViewId="0"/>
  </sheetViews>
  <sheetFormatPr defaultRowHeight="21.6"/>
  <sheetData>
    <row r="1" spans="1:8">
      <c r="A1">
        <v>1770178377364</v>
      </c>
      <c r="B1" t="s">
        <v>147</v>
      </c>
      <c r="C1" t="s">
        <v>148</v>
      </c>
      <c r="D1">
        <v>0</v>
      </c>
      <c r="E1">
        <v>1770292923749</v>
      </c>
      <c r="F1" t="s">
        <v>160</v>
      </c>
      <c r="G1" t="s">
        <v>161</v>
      </c>
      <c r="H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F30E7-766C-49D7-8165-CCE42B07267C}">
  <dimension ref="A1:H1"/>
  <sheetViews>
    <sheetView workbookViewId="0"/>
  </sheetViews>
  <sheetFormatPr defaultRowHeight="21.6"/>
  <sheetData>
    <row r="1" spans="1:8">
      <c r="A1">
        <v>1770178377449</v>
      </c>
      <c r="B1" t="s">
        <v>147</v>
      </c>
      <c r="C1" t="s">
        <v>148</v>
      </c>
      <c r="D1">
        <v>0</v>
      </c>
      <c r="E1">
        <v>1770292923749</v>
      </c>
      <c r="F1" t="s">
        <v>160</v>
      </c>
      <c r="G1" t="s">
        <v>161</v>
      </c>
      <c r="H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37d1f28-edbe-4708-a5cc-1f799fd56e97">
      <Terms xmlns="http://schemas.microsoft.com/office/infopath/2007/PartnerControls"/>
    </lcf76f155ced4ddcb4097134ff3c332f>
    <TaxCatchAll xmlns="2c939c42-c577-4719-b854-1b58970828b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datasnipper xmlns="http://datasnipperlegacy" workbookId="aa7cbc62-15b9-4ed0-9162-b8416bc972d2" dataSnipperSheetDeleted="false" guid="1d336fc6-825a-4a1b-bd62-72ea00ef7e82" revision="2">
  <settings xmlns="" guid="98dea30c-0f22-4aad-a0fe-87f5f4799c18">
    <setting type="boolean" value="True" name="embed-documents" guid="2475332e-8ad9-43e2-b673-25692d23d4a9"/>
  </settings>
</datasnipper>
</file>

<file path=customXml/item4.xml><?xml version="1.0" encoding="utf-8"?>
<datasnipper xmlns="http://datasnipper" xmlMigrated="true" guid="ab7012db-d9f5-4b67-8ce8-8e4c55fae65b" revision="3"/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E7F629B85F60B4788E7163ABA38FD2B" ma:contentTypeVersion="13" ma:contentTypeDescription="Create a new document." ma:contentTypeScope="" ma:versionID="b9c2ee4b7bf0a3db7f2a490749afe11d">
  <xsd:schema xmlns:xsd="http://www.w3.org/2001/XMLSchema" xmlns:xs="http://www.w3.org/2001/XMLSchema" xmlns:p="http://schemas.microsoft.com/office/2006/metadata/properties" xmlns:ns2="437d1f28-edbe-4708-a5cc-1f799fd56e97" xmlns:ns3="2c939c42-c577-4719-b854-1b58970828b5" targetNamespace="http://schemas.microsoft.com/office/2006/metadata/properties" ma:root="true" ma:fieldsID="365e3d7193b1d1c7ff2769a593c9abd8" ns2:_="" ns3:_="">
    <xsd:import namespace="437d1f28-edbe-4708-a5cc-1f799fd56e97"/>
    <xsd:import namespace="2c939c42-c577-4719-b854-1b58970828b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7d1f28-edbe-4708-a5cc-1f799fd56e9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939c42-c577-4719-b854-1b58970828b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9e3e103e-02a1-4a6f-a4f8-3c9086925df4}" ma:internalName="TaxCatchAll" ma:showField="CatchAllData" ma:web="2c939c42-c577-4719-b854-1b58970828b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983FDEC-41FA-41B7-B00E-B26772CCF50D}">
  <ds:schemaRefs>
    <ds:schemaRef ds:uri="http://purl.org/dc/elements/1.1/"/>
    <ds:schemaRef ds:uri="http://purl.org/dc/dcmitype/"/>
    <ds:schemaRef ds:uri="http://purl.org/dc/terms/"/>
    <ds:schemaRef ds:uri="2c939c42-c577-4719-b854-1b58970828b5"/>
    <ds:schemaRef ds:uri="http://schemas.microsoft.com/office/2006/documentManagement/types"/>
    <ds:schemaRef ds:uri="437d1f28-edbe-4708-a5cc-1f799fd56e97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6866DD96-63F0-4AB2-A6C6-0BDCE5A6854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C9AF77E-1B90-4F5E-B440-886CEC6CDB2F}">
  <ds:schemaRefs>
    <ds:schemaRef ds:uri="http://datasnipperlegacy"/>
    <ds:schemaRef ds:uri=""/>
  </ds:schemaRefs>
</ds:datastoreItem>
</file>

<file path=customXml/itemProps4.xml><?xml version="1.0" encoding="utf-8"?>
<ds:datastoreItem xmlns:ds="http://schemas.openxmlformats.org/officeDocument/2006/customXml" ds:itemID="{1FD576BB-EB0E-49F7-997A-C345BC53DBC4}">
  <ds:schemaRefs>
    <ds:schemaRef ds:uri="http://datasnipper"/>
  </ds:schemaRefs>
</ds:datastoreItem>
</file>

<file path=customXml/itemProps5.xml><?xml version="1.0" encoding="utf-8"?>
<ds:datastoreItem xmlns:ds="http://schemas.openxmlformats.org/officeDocument/2006/customXml" ds:itemID="{68552340-1584-4B28-848D-59CA46491B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37d1f28-edbe-4708-a5cc-1f799fd56e97"/>
    <ds:schemaRef ds:uri="2c939c42-c577-4719-b854-1b58970828b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7</vt:i4>
      </vt:variant>
    </vt:vector>
  </HeadingPairs>
  <TitlesOfParts>
    <vt:vector size="13" baseType="lpstr">
      <vt:lpstr>BS 6</vt:lpstr>
      <vt:lpstr>BS 7</vt:lpstr>
      <vt:lpstr>PL 8</vt:lpstr>
      <vt:lpstr>SCE-Consol 9</vt:lpstr>
      <vt:lpstr>SCE-Separate 10</vt:lpstr>
      <vt:lpstr>CF 11-12</vt:lpstr>
      <vt:lpstr>'CF 11-12'!_Hlk120336604</vt:lpstr>
      <vt:lpstr>'BS 6'!Print_Area</vt:lpstr>
      <vt:lpstr>'BS 7'!Print_Area</vt:lpstr>
      <vt:lpstr>'CF 11-12'!Print_Area</vt:lpstr>
      <vt:lpstr>'PL 8'!Print_Area</vt:lpstr>
      <vt:lpstr>'SCE-Consol 9'!Print_Area</vt:lpstr>
      <vt:lpstr>'SCE-Separate 10'!Print_Area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IFS Thai PAEs YE Sep 2020 TH Excel</dc:title>
  <dc:creator>KPMG</dc:creator>
  <cp:lastModifiedBy>Amonrat Keadkeawfa</cp:lastModifiedBy>
  <cp:lastPrinted>2026-02-11T07:43:40Z</cp:lastPrinted>
  <dcterms:created xsi:type="dcterms:W3CDTF">2006-01-06T08:39:44Z</dcterms:created>
  <dcterms:modified xsi:type="dcterms:W3CDTF">2026-02-18T12:10:19Z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0x0101007E7F629B85F60B4788E7163ABA38FD2B</vt:lpwstr>
  </property>
  <property fmtid="{D5CDD505-2E9C-101B-9397-08002B2CF9AE}" pid="5" name="MediaServiceImageTags">
    <vt:lpwstr/>
  </property>
</Properties>
</file>