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4FY2025\Draft งบ\Yong\งบออนตลาด\"/>
    </mc:Choice>
  </mc:AlternateContent>
  <xr:revisionPtr revIDLastSave="0" documentId="13_ncr:1_{ABB04ECC-6F36-4A9E-B9F6-017F13DAEF3C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10-11'!$A$26</definedName>
    <definedName name="_xlnm.Print_Area" localSheetId="0">'BS 5'!$A$1:$J$29</definedName>
    <definedName name="_xlnm.Print_Area" localSheetId="1">'BS 6'!$A$1:$J$48</definedName>
    <definedName name="_xlnm.Print_Area" localSheetId="5">'CF 10-11'!$A$1:$I$72</definedName>
    <definedName name="_xlnm.Print_Area" localSheetId="2">'PL 7'!$A$1:$J$39</definedName>
    <definedName name="_xlnm.Print_Area" localSheetId="3">'SCE-Consol 8'!$A$1:$K$39</definedName>
    <definedName name="_xlnm.Print_Area" localSheetId="4">'SCE-Separate 9'!$A$1:$L$40</definedName>
    <definedName name="Z_A3B3E038_AAE0_4F24_B01A_BCF5B017EAC3_.wvu.PrintArea" localSheetId="0" hidden="1">'BS 5'!$A$1:$J$30</definedName>
    <definedName name="Z_A3B3E038_AAE0_4F24_B01A_BCF5B017EAC3_.wvu.PrintArea" localSheetId="1" hidden="1">'BS 6'!$A$1:$J$48</definedName>
    <definedName name="Z_A3B3E038_AAE0_4F24_B01A_BCF5B017EAC3_.wvu.PrintArea" localSheetId="5" hidden="1">'CF 10-11'!$A$1:$I$76</definedName>
    <definedName name="Z_A3B3E038_AAE0_4F24_B01A_BCF5B017EAC3_.wvu.PrintArea" localSheetId="2" hidden="1">'PL 7'!$A$1:$J$39</definedName>
    <definedName name="Z_A3B3E038_AAE0_4F24_B01A_BCF5B017EAC3_.wvu.PrintArea" localSheetId="3" hidden="1">'SCE-Consol 8'!$A$1:$K$9</definedName>
    <definedName name="Z_A3B3E038_AAE0_4F24_B01A_BCF5B017EAC3_.wvu.PrintArea" localSheetId="4" hidden="1">'SCE-Separate 9'!$A$1:$L$9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5" l="1"/>
  <c r="L31" i="19"/>
  <c r="L32" i="19"/>
  <c r="G12" i="6"/>
  <c r="C12" i="6"/>
  <c r="H37" i="19"/>
  <c r="F37" i="19"/>
  <c r="D37" i="19"/>
  <c r="F32" i="19"/>
  <c r="D32" i="19"/>
  <c r="H32" i="19"/>
  <c r="J32" i="19"/>
  <c r="F29" i="19"/>
  <c r="H24" i="19"/>
  <c r="H29" i="19" s="1"/>
  <c r="L16" i="19"/>
  <c r="L17" i="19" s="1"/>
  <c r="L11" i="19"/>
  <c r="H17" i="19"/>
  <c r="D17" i="19"/>
  <c r="F17" i="19"/>
  <c r="J17" i="19"/>
  <c r="D22" i="19"/>
  <c r="F22" i="19"/>
  <c r="F24" i="19" s="1"/>
  <c r="H22" i="19"/>
  <c r="G36" i="5"/>
  <c r="E36" i="5"/>
  <c r="C36" i="5"/>
  <c r="E32" i="5"/>
  <c r="C32" i="5"/>
  <c r="G32" i="5"/>
  <c r="I32" i="5"/>
  <c r="K32" i="5"/>
  <c r="G24" i="5"/>
  <c r="G29" i="5" s="1"/>
  <c r="E24" i="5"/>
  <c r="E29" i="5" s="1"/>
  <c r="C24" i="5"/>
  <c r="C29" i="5" s="1"/>
  <c r="C17" i="5"/>
  <c r="E17" i="5"/>
  <c r="G22" i="5"/>
  <c r="C22" i="5"/>
  <c r="E22" i="5"/>
  <c r="G17" i="5"/>
  <c r="I17" i="5"/>
  <c r="K16" i="5"/>
  <c r="K17" i="5" s="1"/>
  <c r="K11" i="5"/>
  <c r="J13" i="11"/>
  <c r="J17" i="11" s="1"/>
  <c r="J22" i="11" s="1"/>
  <c r="J26" i="11" s="1"/>
  <c r="J28" i="11" s="1"/>
  <c r="H13" i="11"/>
  <c r="H17" i="11" s="1"/>
  <c r="H22" i="11" s="1"/>
  <c r="H26" i="11" s="1"/>
  <c r="H28" i="11" s="1"/>
  <c r="F13" i="11"/>
  <c r="F17" i="11" s="1"/>
  <c r="F22" i="11" s="1"/>
  <c r="F26" i="11" s="1"/>
  <c r="F28" i="11" s="1"/>
  <c r="D13" i="11"/>
  <c r="D17" i="11" s="1"/>
  <c r="D22" i="11" s="1"/>
  <c r="D26" i="11" s="1"/>
  <c r="D28" i="11" s="1"/>
  <c r="J45" i="23"/>
  <c r="F45" i="23"/>
  <c r="H45" i="23"/>
  <c r="D45" i="23"/>
  <c r="J28" i="23"/>
  <c r="J30" i="23" s="1"/>
  <c r="J47" i="23" s="1"/>
  <c r="H28" i="23"/>
  <c r="H30" i="23" s="1"/>
  <c r="H47" i="23" s="1"/>
  <c r="F28" i="23"/>
  <c r="F30" i="23" s="1"/>
  <c r="F47" i="23" s="1"/>
  <c r="D28" i="23"/>
  <c r="J19" i="23"/>
  <c r="H19" i="23"/>
  <c r="F19" i="23"/>
  <c r="D19" i="23"/>
  <c r="J26" i="1"/>
  <c r="H26" i="1"/>
  <c r="F26" i="1"/>
  <c r="D26" i="1"/>
  <c r="J16" i="1"/>
  <c r="J28" i="1" s="1"/>
  <c r="H16" i="1"/>
  <c r="F16" i="1"/>
  <c r="F28" i="1" s="1"/>
  <c r="D16" i="1"/>
  <c r="I51" i="6"/>
  <c r="E51" i="6"/>
  <c r="G51" i="6"/>
  <c r="C51" i="6"/>
  <c r="I12" i="6"/>
  <c r="E12" i="6"/>
  <c r="G65" i="6"/>
  <c r="C65" i="6"/>
  <c r="D28" i="1" l="1"/>
  <c r="D30" i="23"/>
  <c r="D47" i="23" s="1"/>
  <c r="H28" i="1"/>
  <c r="D24" i="19"/>
  <c r="D29" i="19" s="1"/>
  <c r="L28" i="19"/>
  <c r="J13" i="19"/>
  <c r="H13" i="19"/>
  <c r="F13" i="19"/>
  <c r="D13" i="19"/>
  <c r="L12" i="19"/>
  <c r="K28" i="5"/>
  <c r="K12" i="5"/>
  <c r="K13" i="5" l="1"/>
  <c r="J35" i="11" l="1"/>
  <c r="J36" i="11" s="1"/>
  <c r="H35" i="11"/>
  <c r="F35" i="11"/>
  <c r="F36" i="11" s="1"/>
  <c r="D35" i="11"/>
  <c r="D36" i="11" s="1"/>
  <c r="J36" i="19" l="1"/>
  <c r="L36" i="19" s="1"/>
  <c r="H36" i="11"/>
  <c r="G27" i="5"/>
  <c r="G38" i="5" s="1"/>
  <c r="E27" i="5"/>
  <c r="E38" i="5" s="1"/>
  <c r="C27" i="5"/>
  <c r="C38" i="5" s="1"/>
  <c r="F27" i="19" l="1"/>
  <c r="D27" i="19"/>
  <c r="D39" i="19" s="1"/>
  <c r="H27" i="19"/>
  <c r="H39" i="19" s="1"/>
  <c r="L13" i="19"/>
  <c r="I62" i="6"/>
  <c r="G62" i="6"/>
  <c r="E62" i="6"/>
  <c r="C62" i="6"/>
  <c r="J20" i="19" l="1"/>
  <c r="L20" i="19" s="1"/>
  <c r="L22" i="19" s="1"/>
  <c r="L24" i="19" s="1"/>
  <c r="L29" i="19" s="1"/>
  <c r="I10" i="6"/>
  <c r="I21" i="6" s="1"/>
  <c r="I33" i="6" s="1"/>
  <c r="I35" i="6" s="1"/>
  <c r="I64" i="6" s="1"/>
  <c r="I66" i="6" s="1"/>
  <c r="E10" i="6"/>
  <c r="E21" i="6" s="1"/>
  <c r="E33" i="6" s="1"/>
  <c r="E35" i="6" s="1"/>
  <c r="E64" i="6" s="1"/>
  <c r="E66" i="6" s="1"/>
  <c r="I20" i="5"/>
  <c r="I22" i="5" s="1"/>
  <c r="I24" i="5" s="1"/>
  <c r="I29" i="5" s="1"/>
  <c r="K29" i="5" s="1"/>
  <c r="F39" i="19"/>
  <c r="J22" i="19" l="1"/>
  <c r="J24" i="19" s="1"/>
  <c r="J29" i="19" s="1"/>
  <c r="K20" i="5"/>
  <c r="K22" i="5" s="1"/>
  <c r="K24" i="5" s="1"/>
  <c r="A39" i="6" l="1"/>
  <c r="J35" i="19" l="1"/>
  <c r="J37" i="19" s="1"/>
  <c r="J39" i="19" s="1"/>
  <c r="G10" i="6"/>
  <c r="L35" i="19" l="1"/>
  <c r="L37" i="19" s="1"/>
  <c r="L39" i="19" s="1"/>
  <c r="I35" i="5"/>
  <c r="I36" i="5" s="1"/>
  <c r="I38" i="5" s="1"/>
  <c r="C10" i="6"/>
  <c r="C21" i="6" s="1"/>
  <c r="C33" i="6" s="1"/>
  <c r="C35" i="6" s="1"/>
  <c r="C64" i="6" s="1"/>
  <c r="C66" i="6" s="1"/>
  <c r="K35" i="5" l="1"/>
  <c r="K36" i="5" s="1"/>
  <c r="K38" i="5" s="1"/>
  <c r="G21" i="6" l="1"/>
  <c r="G33" i="6" s="1"/>
  <c r="G35" i="6" s="1"/>
  <c r="G64" i="6" s="1"/>
  <c r="G66" i="6" s="1"/>
</calcChain>
</file>

<file path=xl/sharedStrings.xml><?xml version="1.0" encoding="utf-8"?>
<sst xmlns="http://schemas.openxmlformats.org/spreadsheetml/2006/main" count="276" uniqueCount="163">
  <si>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</si>
  <si>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</si>
  <si>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</si>
  <si>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</si>
  <si>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</si>
  <si>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</si>
  <si>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</si>
  <si>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</si>
  <si>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</si>
  <si>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</si>
  <si>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</si>
  <si>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</si>
  <si>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</si>
  <si>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</si>
  <si>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</si>
  <si>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</si>
  <si>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</si>
  <si>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</si>
  <si>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</si>
  <si>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</si>
  <si>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</si>
  <si>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</si>
  <si>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</si>
  <si>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</si>
  <si>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</si>
  <si>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</si>
  <si>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</si>
  <si>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</si>
  <si>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</si>
  <si>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</si>
  <si>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</si>
  <si>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</si>
  <si>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</si>
  <si>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</si>
  <si>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</si>
  <si>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</si>
  <si>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</si>
  <si>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</si>
  <si>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</si>
  <si>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</si>
  <si>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</si>
  <si>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</si>
  <si>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</si>
  <si>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</si>
  <si>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</si>
  <si>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</si>
  <si>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</si>
  <si>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</si>
  <si>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</si>
  <si>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>Statement of comprehensive income</t>
  </si>
  <si>
    <t>Year ended 31 December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</si>
  <si>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</si>
  <si>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</si>
  <si>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</si>
  <si>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</si>
  <si>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</si>
  <si>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</si>
  <si>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</si>
  <si>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</si>
  <si>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</si>
  <si>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</si>
  <si>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</si>
  <si>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</si>
  <si>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</si>
  <si>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</si>
  <si>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</si>
  <si>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</si>
  <si>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</si>
  <si>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</si>
  <si>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</si>
  <si>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</si>
  <si>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>Statement of changes in equity</t>
  </si>
  <si>
    <t>Issued and</t>
  </si>
  <si>
    <t>paid-up</t>
  </si>
  <si>
    <t>share capital</t>
  </si>
  <si>
    <t>Legal</t>
  </si>
  <si>
    <t>reserve</t>
  </si>
  <si>
    <t xml:space="preserve">Unappropriated </t>
  </si>
  <si>
    <t>(in Baht)</t>
  </si>
  <si>
    <t>Total</t>
  </si>
  <si>
    <t>equity</t>
  </si>
  <si>
    <t>Comprehensive income for the year</t>
  </si>
  <si>
    <t xml:space="preserve">Profit 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</si>
  <si>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</si>
  <si>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</si>
  <si>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</si>
  <si>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</si>
  <si>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</si>
  <si>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</si>
  <si>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</si>
  <si>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</si>
  <si>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</si>
  <si>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</si>
  <si>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</si>
  <si>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</si>
  <si>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</si>
  <si>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</si>
  <si>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Increase (decrease) in bank overdrafts and short-term borrowings</t>
  </si>
  <si>
    <t>Repayment of  long-term borrowings from financial institutions</t>
  </si>
  <si>
    <t>Dividends paid to owners of the Company</t>
  </si>
  <si>
    <t>Interest paid</t>
  </si>
  <si>
    <t xml:space="preserve">Cash and cash equivalents at 1 January </t>
  </si>
  <si>
    <t xml:space="preserve">Cash and cash equivalents at 31 December </t>
  </si>
  <si>
    <t>Non-cash transactions</t>
  </si>
  <si>
    <t>Net cash generated from operating activities</t>
  </si>
  <si>
    <t>Tax paid</t>
  </si>
  <si>
    <t>Payment of lease liabilities</t>
  </si>
  <si>
    <t>Written-off of property, plant and equipment and intangible assets</t>
  </si>
  <si>
    <t xml:space="preserve">Net cash used in investing activities  </t>
  </si>
  <si>
    <t>Payables for acquisition of assets</t>
  </si>
  <si>
    <t>Share capital</t>
  </si>
  <si>
    <t>Dividends to owners of the Company</t>
  </si>
  <si>
    <t>Share</t>
  </si>
  <si>
    <t>premium</t>
  </si>
  <si>
    <t>Proceeds from issue of shares - net</t>
  </si>
  <si>
    <t>Increase in decommissioning provisions</t>
  </si>
  <si>
    <t>Deferred tax liabilities</t>
  </si>
  <si>
    <t>Items that will not be reclassified subsequently to profit or loss</t>
  </si>
  <si>
    <t>Gain on remeasurements of defined benefit plans</t>
  </si>
  <si>
    <t xml:space="preserve">Income tax relating to items that will not be reclassified </t>
  </si>
  <si>
    <t xml:space="preserve">   subsequently to profit or loss</t>
  </si>
  <si>
    <t>Other comprehensive income for the year, net of tax</t>
  </si>
  <si>
    <t xml:space="preserve">Transfers of right-of-use assets to property, plant and equipment </t>
  </si>
  <si>
    <t>Year ended 31 December 2024</t>
  </si>
  <si>
    <t>Balance at 1 January 2024</t>
  </si>
  <si>
    <t>Corporate income tax payable</t>
  </si>
  <si>
    <t>Impact of changes in accounting policies</t>
  </si>
  <si>
    <t>Balance at 1 January 2023 - restated</t>
  </si>
  <si>
    <t>Balance at 1 January 2024 - restated</t>
  </si>
  <si>
    <t>Income tax expenses</t>
  </si>
  <si>
    <t>(Reversal of) losses on inventories devaluation</t>
  </si>
  <si>
    <t>(Restated)</t>
  </si>
  <si>
    <t xml:space="preserve">Basic earnings per share </t>
  </si>
  <si>
    <t>Reversal of impairment loss of property, plant and equipment</t>
  </si>
  <si>
    <t>Net cash used in financing activities</t>
  </si>
  <si>
    <t>Trade and other current receivables</t>
  </si>
  <si>
    <t xml:space="preserve">Trade and other current payables </t>
  </si>
  <si>
    <t xml:space="preserve">  (680 million ordinary shares, par value at Baht </t>
  </si>
  <si>
    <r>
      <t xml:space="preserve">  </t>
    </r>
    <r>
      <rPr>
        <i/>
        <sz val="11"/>
        <rFont val="Times New Roman"/>
        <family val="1"/>
      </rPr>
      <t xml:space="preserve">(680 million ordinary shares, par value at Baht </t>
    </r>
  </si>
  <si>
    <r>
      <t xml:space="preserve"> </t>
    </r>
    <r>
      <rPr>
        <i/>
        <sz val="11"/>
        <rFont val="Times New Roman"/>
        <family val="1"/>
      </rPr>
      <t xml:space="preserve"> 0.5 per share)</t>
    </r>
  </si>
  <si>
    <t xml:space="preserve">  0.5 per share)</t>
  </si>
  <si>
    <t>Year ended 31 December 2025</t>
  </si>
  <si>
    <t>Balance at 31 December 2025</t>
  </si>
  <si>
    <t>4, 6</t>
  </si>
  <si>
    <t>14, 19</t>
  </si>
  <si>
    <t>4, 11, 19</t>
  </si>
  <si>
    <t>9, 11</t>
  </si>
  <si>
    <t>11, 19</t>
  </si>
  <si>
    <t>4, 12, 19</t>
  </si>
  <si>
    <t>4, 14, 19</t>
  </si>
  <si>
    <t>4, 14</t>
  </si>
  <si>
    <t>7, 15</t>
  </si>
  <si>
    <t>4, 15</t>
  </si>
  <si>
    <t>Balance at 31 December 2024</t>
  </si>
  <si>
    <t>Balance at 1 January 2025</t>
  </si>
  <si>
    <t xml:space="preserve">Expected credit loss </t>
  </si>
  <si>
    <t>Gain on disposal of property, plant and equipment</t>
  </si>
  <si>
    <t>Share premium</t>
  </si>
  <si>
    <t>Transactions with owners, recorded directly in equity</t>
  </si>
  <si>
    <t>Total transactions with owners, recorded directly in equity</t>
  </si>
  <si>
    <t>Decrease (increase) in restricted deposits at financial institutions</t>
  </si>
  <si>
    <t>Net increase (decrease) in cash and cash equivalents</t>
  </si>
  <si>
    <t xml:space="preserve"> Impairment loss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</si>
</sst>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37" fontId="3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33">
    <xf numFmtId="0" fontId="0" fillId="0" borderId="0" xfId="0"/>
    <xf numFmtId="0" fontId="15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4" fontId="7" fillId="0" borderId="0" xfId="1" applyFont="1" applyFill="1" applyAlignment="1" applyProtection="1">
      <protection locked="0"/>
    </xf>
    <xf numFmtId="37" fontId="7" fillId="0" borderId="0" xfId="0" applyNumberFormat="1" applyFo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165" fontId="12" fillId="0" borderId="0" xfId="0" applyNumberFormat="1" applyFont="1" applyProtection="1">
      <protection locked="0"/>
    </xf>
    <xf numFmtId="165" fontId="7" fillId="0" borderId="0" xfId="1" applyNumberFormat="1" applyFont="1" applyProtection="1">
      <protection locked="0"/>
    </xf>
    <xf numFmtId="165" fontId="7" fillId="0" borderId="0" xfId="1" applyNumberFormat="1" applyFont="1" applyFill="1" applyAlignment="1" applyProtection="1">
      <protection locked="0"/>
    </xf>
    <xf numFmtId="165" fontId="12" fillId="0" borderId="0" xfId="1" applyNumberFormat="1" applyFont="1" applyProtection="1">
      <protection locked="0"/>
    </xf>
    <xf numFmtId="0" fontId="12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165" fontId="12" fillId="0" borderId="1" xfId="1" applyNumberFormat="1" applyFont="1" applyBorder="1" applyProtection="1"/>
    <xf numFmtId="165" fontId="12" fillId="0" borderId="2" xfId="1" applyNumberFormat="1" applyFont="1" applyBorder="1" applyProtection="1"/>
    <xf numFmtId="165" fontId="12" fillId="0" borderId="2" xfId="0" applyNumberFormat="1" applyFont="1" applyBorder="1"/>
    <xf numFmtId="37" fontId="17" fillId="0" borderId="0" xfId="0" applyNumberFormat="1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3" fontId="12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3" fillId="0" borderId="0" xfId="0" applyFont="1" applyAlignment="1" applyProtection="1">
      <alignment wrapText="1"/>
      <protection locked="0"/>
    </xf>
    <xf numFmtId="165" fontId="7" fillId="0" borderId="1" xfId="1" applyNumberFormat="1" applyFont="1" applyBorder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37" fontId="12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2" borderId="0" xfId="0" applyFont="1" applyFill="1" applyProtection="1">
      <protection locked="0"/>
    </xf>
    <xf numFmtId="165" fontId="12" fillId="0" borderId="1" xfId="1" applyNumberFormat="1" applyFont="1" applyFill="1" applyBorder="1" applyAlignment="1" applyProtection="1"/>
    <xf numFmtId="165" fontId="12" fillId="0" borderId="4" xfId="1" applyNumberFormat="1" applyFont="1" applyBorder="1" applyProtection="1"/>
    <xf numFmtId="0" fontId="17" fillId="0" borderId="0" xfId="0" applyFont="1" applyAlignment="1" applyProtection="1">
      <alignment horizontal="center"/>
      <protection locked="0"/>
    </xf>
    <xf numFmtId="37" fontId="15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7" fillId="0" borderId="4" xfId="1" applyNumberFormat="1" applyFont="1" applyFill="1" applyBorder="1" applyAlignment="1" applyProtection="1">
      <alignment horizontal="right"/>
      <protection locked="0"/>
    </xf>
    <xf numFmtId="165" fontId="12" fillId="0" borderId="0" xfId="1" applyNumberFormat="1" applyFont="1" applyFill="1" applyAlignment="1" applyProtection="1">
      <alignment wrapText="1"/>
      <protection locked="0"/>
    </xf>
    <xf numFmtId="164" fontId="7" fillId="0" borderId="1" xfId="1" applyFont="1" applyFill="1" applyBorder="1" applyAlignment="1" applyProtection="1">
      <protection locked="0"/>
    </xf>
    <xf numFmtId="164" fontId="12" fillId="0" borderId="0" xfId="1" applyFont="1" applyFill="1" applyBorder="1" applyAlignment="1" applyProtection="1">
      <protection locked="0"/>
    </xf>
    <xf numFmtId="165" fontId="12" fillId="0" borderId="0" xfId="0" applyNumberFormat="1" applyFont="1" applyAlignment="1" applyProtection="1">
      <alignment wrapText="1"/>
      <protection locked="0"/>
    </xf>
    <xf numFmtId="165" fontId="16" fillId="0" borderId="0" xfId="0" applyNumberFormat="1" applyFont="1" applyProtection="1">
      <protection locked="0"/>
    </xf>
    <xf numFmtId="165" fontId="12" fillId="0" borderId="3" xfId="0" applyNumberFormat="1" applyFont="1" applyBorder="1"/>
    <xf numFmtId="165" fontId="12" fillId="0" borderId="1" xfId="1" applyNumberFormat="1" applyFont="1" applyFill="1" applyBorder="1" applyAlignment="1" applyProtection="1">
      <alignment wrapText="1"/>
    </xf>
    <xf numFmtId="165" fontId="12" fillId="0" borderId="5" xfId="1" applyNumberFormat="1" applyFont="1" applyBorder="1" applyProtection="1"/>
    <xf numFmtId="165" fontId="12" fillId="0" borderId="3" xfId="1" applyNumberFormat="1" applyFont="1" applyBorder="1" applyProtection="1"/>
    <xf numFmtId="165" fontId="12" fillId="0" borderId="5" xfId="1" applyNumberFormat="1" applyFont="1" applyFill="1" applyBorder="1" applyAlignment="1" applyProtection="1"/>
    <xf numFmtId="0" fontId="17" fillId="0" borderId="0" xfId="0" applyFont="1" applyProtection="1">
      <protection locked="0"/>
    </xf>
    <xf numFmtId="0" fontId="13" fillId="0" borderId="0" xfId="0" applyFont="1" applyProtection="1"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165" fontId="7" fillId="0" borderId="0" xfId="1" applyNumberFormat="1" applyFont="1" applyFill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12" fillId="0" borderId="2" xfId="1" applyNumberFormat="1" applyFont="1" applyFill="1" applyBorder="1" applyAlignment="1" applyProtection="1">
      <alignment horizontal="right"/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164" fontId="19" fillId="0" borderId="0" xfId="2" applyFont="1" applyFill="1" applyAlignment="1" applyProtection="1">
      <alignment horizontal="left" indent="1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164" fontId="12" fillId="0" borderId="0" xfId="1" applyFont="1" applyFill="1" applyBorder="1" applyAlignment="1" applyProtection="1">
      <alignment horizontal="right"/>
      <protection locked="0"/>
    </xf>
    <xf numFmtId="37" fontId="12" fillId="0" borderId="5" xfId="0" applyNumberFormat="1" applyFont="1" applyBorder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4" fontId="7" fillId="0" borderId="0" xfId="1" applyFont="1" applyFill="1" applyAlignment="1" applyProtection="1">
      <alignment horizontal="right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5" fontId="7" fillId="0" borderId="4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Alignment="1" applyProtection="1">
      <alignment horizontal="right"/>
    </xf>
    <xf numFmtId="165" fontId="7" fillId="0" borderId="0" xfId="1" applyNumberFormat="1" applyFont="1" applyFill="1" applyAlignment="1" applyProtection="1">
      <alignment horizontal="right"/>
    </xf>
    <xf numFmtId="165" fontId="12" fillId="0" borderId="2" xfId="1" applyNumberFormat="1" applyFont="1" applyFill="1" applyBorder="1" applyAlignment="1" applyProtection="1">
      <alignment horizontal="right"/>
    </xf>
    <xf numFmtId="165" fontId="12" fillId="0" borderId="1" xfId="1" applyNumberFormat="1" applyFont="1" applyFill="1" applyBorder="1" applyAlignment="1" applyProtection="1">
      <alignment horizontal="right"/>
    </xf>
    <xf numFmtId="165" fontId="12" fillId="0" borderId="5" xfId="1" applyNumberFormat="1" applyFont="1" applyFill="1" applyBorder="1" applyAlignment="1" applyProtection="1">
      <alignment horizontal="right"/>
    </xf>
    <xf numFmtId="165" fontId="12" fillId="0" borderId="2" xfId="1" applyNumberFormat="1" applyFont="1" applyFill="1" applyBorder="1" applyAlignment="1" applyProtection="1"/>
    <xf numFmtId="164" fontId="12" fillId="0" borderId="2" xfId="1" applyFont="1" applyFill="1" applyBorder="1" applyAlignment="1" applyProtection="1">
      <alignment horizontal="right"/>
    </xf>
    <xf numFmtId="164" fontId="12" fillId="0" borderId="4" xfId="1" applyFont="1" applyFill="1" applyBorder="1" applyAlignment="1" applyProtection="1">
      <alignment horizontal="right"/>
    </xf>
    <xf numFmtId="164" fontId="12" fillId="0" borderId="4" xfId="1" applyFont="1" applyFill="1" applyBorder="1" applyAlignment="1" applyProtection="1"/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37" fontId="12" fillId="0" borderId="1" xfId="0" applyNumberFormat="1" applyFont="1" applyBorder="1" applyAlignment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4" xfId="1" applyNumberFormat="1" applyFont="1" applyFill="1" applyBorder="1" applyAlignment="1" applyProtection="1">
      <alignment horizontal="right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65" fontId="7" fillId="0" borderId="0" xfId="1" applyNumberFormat="1" applyFont="1" applyAlignment="1" applyProtection="1">
      <alignment horizontal="right"/>
      <protection locked="0"/>
    </xf>
    <xf numFmtId="165" fontId="12" fillId="0" borderId="0" xfId="1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165" fontId="7" fillId="0" borderId="0" xfId="1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165" fontId="7" fillId="0" borderId="0" xfId="1" applyNumberFormat="1" applyFont="1" applyFill="1" applyAlignment="1" applyProtection="1"/>
    <xf numFmtId="165" fontId="7" fillId="0" borderId="0" xfId="0" applyNumberFormat="1" applyFont="1" applyAlignment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165" fontId="7" fillId="0" borderId="5" xfId="1" applyNumberFormat="1" applyFont="1" applyFill="1" applyBorder="1" applyAlignment="1" applyProtection="1">
      <alignment horizontal="right"/>
    </xf>
    <xf numFmtId="165" fontId="7" fillId="0" borderId="5" xfId="0" applyNumberFormat="1" applyFont="1" applyBorder="1" applyAlignment="1">
      <alignment horizontal="right"/>
    </xf>
    <xf numFmtId="165" fontId="12" fillId="0" borderId="0" xfId="1" applyNumberFormat="1" applyFont="1" applyAlignment="1" applyProtection="1">
      <alignment horizontal="right"/>
    </xf>
    <xf numFmtId="165" fontId="12" fillId="0" borderId="3" xfId="1" applyNumberFormat="1" applyFont="1" applyBorder="1" applyAlignment="1" applyProtection="1">
      <alignment horizontal="right"/>
    </xf>
    <xf numFmtId="165" fontId="7" fillId="0" borderId="0" xfId="1" applyNumberFormat="1" applyFont="1" applyProtection="1"/>
    <xf numFmtId="165" fontId="7" fillId="0" borderId="0" xfId="1" applyNumberFormat="1" applyFont="1" applyAlignment="1" applyProtection="1">
      <alignment horizontal="right"/>
    </xf>
    <xf numFmtId="37" fontId="12" fillId="0" borderId="0" xfId="0" applyNumberFormat="1" applyFont="1" applyAlignment="1">
      <alignment horizontal="right"/>
    </xf>
    <xf numFmtId="165" fontId="7" fillId="0" borderId="4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2E12CE27-2126-4BB7-8074-1F1A2CABD1A7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45"/>
  <sheetViews>
    <sheetView tabSelected="1" zoomScale="70" zoomScaleNormal="70" zoomScaleSheetLayoutView="90" workbookViewId="0">
      <selection activeCell="M18" sqref="M18"/>
    </sheetView>
  </sheetViews>
  <sheetFormatPr defaultColWidth="9.125" defaultRowHeight="23.25" customHeight="1" x14ac:dyDescent="0.25"/>
  <cols>
    <col min="1" max="1" width="39" style="6" customWidth="1"/>
    <col min="2" max="2" width="9.125" style="2" bestFit="1" customWidth="1"/>
    <col min="3" max="3" width="1.375" style="2" customWidth="1"/>
    <col min="4" max="4" width="18.375" style="2" customWidth="1"/>
    <col min="5" max="5" width="1.375" style="2" customWidth="1"/>
    <col min="6" max="6" width="18.75" style="2" bestFit="1" customWidth="1"/>
    <col min="7" max="7" width="1.375" style="2" customWidth="1"/>
    <col min="8" max="8" width="17" style="2" customWidth="1"/>
    <col min="9" max="9" width="1.375" style="2" customWidth="1"/>
    <col min="10" max="10" width="18.75" style="2" bestFit="1" customWidth="1"/>
    <col min="11" max="11" width="1.25" style="2" customWidth="1"/>
    <col min="12" max="12" width="13.5" style="2" bestFit="1" customWidth="1"/>
    <col min="13" max="13" width="14.625" style="2" bestFit="1" customWidth="1"/>
    <col min="14" max="14" width="12.375" style="2" bestFit="1" customWidth="1"/>
    <col min="15" max="15" width="13.125" style="2" bestFit="1" customWidth="1"/>
    <col min="16" max="16" width="10" style="2" bestFit="1" customWidth="1"/>
    <col min="17" max="16384" width="9.125" style="2"/>
  </cols>
  <sheetData>
    <row r="1" spans="1:19" ht="21.75" customHeight="1" x14ac:dyDescent="0.3">
      <c r="A1" s="1" t="s">
        <v>0</v>
      </c>
    </row>
    <row r="2" spans="1:19" ht="21.75" customHeight="1" x14ac:dyDescent="0.3">
      <c r="A2" s="3" t="s">
        <v>1</v>
      </c>
    </row>
    <row r="3" spans="1:19" ht="21.75" customHeight="1" x14ac:dyDescent="0.25">
      <c r="A3" s="4"/>
    </row>
    <row r="4" spans="1:19" ht="20.100000000000001" customHeight="1" x14ac:dyDescent="0.25">
      <c r="A4" s="4"/>
      <c r="D4" s="127" t="s">
        <v>52</v>
      </c>
      <c r="E4" s="127"/>
      <c r="F4" s="127"/>
      <c r="G4" s="127"/>
      <c r="H4" s="127" t="s">
        <v>54</v>
      </c>
      <c r="I4" s="127"/>
      <c r="J4" s="127"/>
    </row>
    <row r="5" spans="1:19" ht="20.100000000000001" customHeight="1" x14ac:dyDescent="0.25">
      <c r="B5" s="7"/>
      <c r="C5" s="7"/>
      <c r="D5" s="126" t="s">
        <v>53</v>
      </c>
      <c r="E5" s="126"/>
      <c r="F5" s="126"/>
      <c r="G5" s="126"/>
      <c r="H5" s="127" t="s">
        <v>51</v>
      </c>
      <c r="I5" s="127"/>
      <c r="J5" s="127"/>
    </row>
    <row r="6" spans="1:19" ht="20.100000000000001" customHeight="1" x14ac:dyDescent="0.25">
      <c r="B6" s="7"/>
      <c r="C6" s="7"/>
      <c r="D6" s="8" t="s">
        <v>4</v>
      </c>
      <c r="E6" s="7"/>
      <c r="F6" s="8" t="s">
        <v>4</v>
      </c>
      <c r="G6" s="7"/>
      <c r="H6" s="8" t="s">
        <v>4</v>
      </c>
      <c r="I6" s="7"/>
      <c r="J6" s="8" t="s">
        <v>4</v>
      </c>
    </row>
    <row r="7" spans="1:19" ht="20.100000000000001" customHeight="1" x14ac:dyDescent="0.25">
      <c r="A7" s="4" t="s">
        <v>6</v>
      </c>
      <c r="B7" s="9" t="s">
        <v>5</v>
      </c>
      <c r="C7" s="9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9" ht="20.100000000000001" hidden="1" customHeight="1" x14ac:dyDescent="0.25">
      <c r="A8" s="4"/>
      <c r="B8" s="9"/>
      <c r="C8" s="9"/>
      <c r="D8" s="10"/>
      <c r="E8" s="7"/>
      <c r="F8" s="7" t="s">
        <v>131</v>
      </c>
      <c r="G8" s="7"/>
      <c r="H8" s="10"/>
      <c r="I8" s="7"/>
      <c r="J8" s="7" t="s">
        <v>131</v>
      </c>
    </row>
    <row r="9" spans="1:19" ht="20.100000000000001" customHeight="1" x14ac:dyDescent="0.3">
      <c r="A9" s="11"/>
      <c r="B9" s="9"/>
      <c r="C9" s="9"/>
      <c r="D9" s="128" t="s">
        <v>78</v>
      </c>
      <c r="E9" s="128"/>
      <c r="F9" s="128"/>
      <c r="G9" s="128"/>
      <c r="H9" s="128"/>
      <c r="I9" s="128"/>
      <c r="J9" s="128"/>
    </row>
    <row r="10" spans="1:19" ht="20.100000000000001" customHeight="1" x14ac:dyDescent="0.3">
      <c r="A10" s="11" t="s">
        <v>7</v>
      </c>
      <c r="B10" s="9"/>
      <c r="C10" s="9"/>
      <c r="D10" s="9"/>
      <c r="E10" s="9"/>
      <c r="F10" s="9"/>
      <c r="G10" s="9"/>
      <c r="H10" s="9"/>
      <c r="I10" s="9"/>
      <c r="J10" s="9"/>
    </row>
    <row r="11" spans="1:19" ht="20.100000000000001" customHeight="1" x14ac:dyDescent="0.25">
      <c r="A11" s="12" t="s">
        <v>8</v>
      </c>
      <c r="B11" s="13">
        <v>5</v>
      </c>
      <c r="C11" s="9"/>
      <c r="D11" s="14">
        <v>63516972</v>
      </c>
      <c r="E11" s="14"/>
      <c r="F11" s="14">
        <v>46443498</v>
      </c>
      <c r="G11" s="14"/>
      <c r="H11" s="14">
        <v>63433486</v>
      </c>
      <c r="I11" s="14"/>
      <c r="J11" s="14">
        <v>46375497</v>
      </c>
      <c r="M11" s="15"/>
      <c r="N11" s="15"/>
      <c r="O11" s="15"/>
      <c r="P11" s="15"/>
      <c r="Q11" s="15"/>
      <c r="R11" s="15"/>
      <c r="S11" s="15"/>
    </row>
    <row r="12" spans="1:19" ht="20.100000000000001" customHeight="1" x14ac:dyDescent="0.25">
      <c r="A12" s="12" t="s">
        <v>135</v>
      </c>
      <c r="B12" s="13" t="s">
        <v>143</v>
      </c>
      <c r="C12" s="9"/>
      <c r="D12" s="14">
        <v>161886649</v>
      </c>
      <c r="E12" s="14"/>
      <c r="F12" s="14">
        <v>118050026</v>
      </c>
      <c r="G12" s="14"/>
      <c r="H12" s="14">
        <v>159163764</v>
      </c>
      <c r="I12" s="14"/>
      <c r="J12" s="14">
        <v>115334073</v>
      </c>
      <c r="M12" s="15"/>
      <c r="N12" s="15"/>
      <c r="O12" s="15"/>
      <c r="P12" s="15"/>
      <c r="Q12" s="15"/>
      <c r="R12" s="15"/>
      <c r="S12" s="15"/>
    </row>
    <row r="13" spans="1:19" ht="20.100000000000001" customHeight="1" x14ac:dyDescent="0.25">
      <c r="A13" s="12" t="s">
        <v>9</v>
      </c>
      <c r="B13" s="13" t="s">
        <v>144</v>
      </c>
      <c r="C13" s="9"/>
      <c r="D13" s="14">
        <v>22695607</v>
      </c>
      <c r="E13" s="14"/>
      <c r="F13" s="14">
        <v>48505386</v>
      </c>
      <c r="G13" s="14"/>
      <c r="H13" s="14">
        <v>22695607</v>
      </c>
      <c r="I13" s="14"/>
      <c r="J13" s="14">
        <v>48505386</v>
      </c>
      <c r="M13" s="15"/>
      <c r="N13" s="15"/>
      <c r="O13" s="15"/>
      <c r="P13" s="15"/>
      <c r="Q13" s="15"/>
      <c r="R13" s="15"/>
      <c r="S13" s="15"/>
    </row>
    <row r="14" spans="1:19" ht="20.100000000000001" customHeight="1" x14ac:dyDescent="0.25">
      <c r="A14" s="12" t="s">
        <v>10</v>
      </c>
      <c r="B14" s="13">
        <v>7</v>
      </c>
      <c r="C14" s="9"/>
      <c r="D14" s="14">
        <v>95120163</v>
      </c>
      <c r="E14" s="14"/>
      <c r="F14" s="14">
        <v>117713464</v>
      </c>
      <c r="G14" s="14"/>
      <c r="H14" s="14">
        <v>90568388</v>
      </c>
      <c r="I14" s="14"/>
      <c r="J14" s="14">
        <v>111953003</v>
      </c>
      <c r="L14" s="16"/>
      <c r="M14" s="15"/>
      <c r="N14" s="15"/>
      <c r="O14" s="15"/>
      <c r="P14" s="15"/>
      <c r="Q14" s="15"/>
      <c r="R14" s="15"/>
      <c r="S14" s="15"/>
    </row>
    <row r="15" spans="1:19" ht="20.100000000000001" customHeight="1" x14ac:dyDescent="0.25">
      <c r="A15" s="12" t="s">
        <v>11</v>
      </c>
      <c r="B15" s="13"/>
      <c r="C15" s="9"/>
      <c r="D15" s="14">
        <v>725150</v>
      </c>
      <c r="E15" s="14"/>
      <c r="F15" s="14">
        <v>522868</v>
      </c>
      <c r="G15" s="14"/>
      <c r="H15" s="14">
        <v>660340</v>
      </c>
      <c r="I15" s="14"/>
      <c r="J15" s="14">
        <v>451633</v>
      </c>
      <c r="L15" s="16"/>
      <c r="M15" s="15"/>
      <c r="N15" s="15"/>
      <c r="O15" s="15"/>
      <c r="P15" s="15"/>
      <c r="Q15" s="15"/>
      <c r="R15" s="15"/>
      <c r="S15" s="15"/>
    </row>
    <row r="16" spans="1:19" ht="20.100000000000001" customHeight="1" x14ac:dyDescent="0.25">
      <c r="A16" s="17" t="s">
        <v>12</v>
      </c>
      <c r="B16" s="13"/>
      <c r="C16" s="9"/>
      <c r="D16" s="26">
        <f>SUM(D11:D15)</f>
        <v>343944541</v>
      </c>
      <c r="E16" s="18"/>
      <c r="F16" s="26">
        <f>SUM(F11:F15)</f>
        <v>331235242</v>
      </c>
      <c r="G16" s="18"/>
      <c r="H16" s="26">
        <f>SUM(H11:H15)</f>
        <v>336521585</v>
      </c>
      <c r="I16" s="18"/>
      <c r="J16" s="26">
        <f>SUM(J11:J15)</f>
        <v>322619592</v>
      </c>
      <c r="M16" s="15"/>
      <c r="N16" s="15"/>
      <c r="O16" s="15"/>
      <c r="P16" s="15"/>
      <c r="Q16" s="15"/>
      <c r="R16" s="15"/>
      <c r="S16" s="15"/>
    </row>
    <row r="17" spans="1:19" ht="12.75" customHeight="1" x14ac:dyDescent="0.25">
      <c r="B17" s="13"/>
      <c r="C17" s="9"/>
      <c r="D17" s="14"/>
      <c r="E17" s="14"/>
      <c r="F17" s="14"/>
      <c r="G17" s="14"/>
      <c r="H17" s="14"/>
      <c r="I17" s="14"/>
      <c r="J17" s="14"/>
    </row>
    <row r="18" spans="1:19" ht="20.100000000000001" customHeight="1" x14ac:dyDescent="0.3">
      <c r="A18" s="11" t="s">
        <v>13</v>
      </c>
      <c r="B18" s="13"/>
      <c r="C18" s="9"/>
      <c r="D18" s="14"/>
      <c r="E18" s="14"/>
      <c r="F18" s="14"/>
      <c r="G18" s="14"/>
      <c r="H18" s="14"/>
      <c r="I18" s="14"/>
      <c r="J18" s="14"/>
    </row>
    <row r="19" spans="1:19" ht="20.100000000000001" customHeight="1" x14ac:dyDescent="0.25">
      <c r="A19" s="2" t="s">
        <v>22</v>
      </c>
      <c r="B19" s="13" t="s">
        <v>145</v>
      </c>
      <c r="C19" s="9"/>
      <c r="D19" s="19">
        <v>25089245</v>
      </c>
      <c r="E19" s="19"/>
      <c r="F19" s="19">
        <v>25078983</v>
      </c>
      <c r="G19" s="19"/>
      <c r="H19" s="19">
        <v>25089245</v>
      </c>
      <c r="I19" s="19"/>
      <c r="J19" s="19">
        <v>25078983</v>
      </c>
      <c r="M19" s="15"/>
      <c r="N19" s="15"/>
      <c r="O19" s="15"/>
      <c r="P19" s="15"/>
      <c r="Q19" s="15"/>
      <c r="R19" s="15"/>
      <c r="S19" s="15"/>
    </row>
    <row r="20" spans="1:19" ht="20.100000000000001" customHeight="1" x14ac:dyDescent="0.25">
      <c r="A20" s="2" t="s">
        <v>14</v>
      </c>
      <c r="B20" s="13">
        <v>8</v>
      </c>
      <c r="C20" s="9"/>
      <c r="D20" s="20">
        <v>0</v>
      </c>
      <c r="E20" s="19"/>
      <c r="F20" s="20">
        <v>0</v>
      </c>
      <c r="G20" s="19"/>
      <c r="H20" s="19">
        <v>79999800</v>
      </c>
      <c r="I20" s="19"/>
      <c r="J20" s="19">
        <v>79999800</v>
      </c>
      <c r="M20" s="15"/>
      <c r="N20" s="15"/>
      <c r="O20" s="15"/>
      <c r="P20" s="15"/>
      <c r="Q20" s="15"/>
      <c r="R20" s="15"/>
      <c r="S20" s="15"/>
    </row>
    <row r="21" spans="1:19" ht="20.100000000000001" customHeight="1" x14ac:dyDescent="0.25">
      <c r="A21" s="6" t="s">
        <v>15</v>
      </c>
      <c r="B21" s="13" t="s">
        <v>146</v>
      </c>
      <c r="C21" s="9"/>
      <c r="D21" s="19">
        <v>689735435</v>
      </c>
      <c r="E21" s="19"/>
      <c r="F21" s="19">
        <v>717991913</v>
      </c>
      <c r="G21" s="19"/>
      <c r="H21" s="20">
        <v>564739351</v>
      </c>
      <c r="I21" s="19"/>
      <c r="J21" s="20">
        <v>593452449</v>
      </c>
      <c r="M21" s="15"/>
      <c r="N21" s="15"/>
      <c r="O21" s="15"/>
      <c r="P21" s="15"/>
      <c r="Q21" s="15"/>
      <c r="R21" s="15"/>
      <c r="S21" s="15"/>
    </row>
    <row r="22" spans="1:19" ht="20.100000000000001" customHeight="1" x14ac:dyDescent="0.25">
      <c r="A22" s="12" t="s">
        <v>16</v>
      </c>
      <c r="B22" s="13">
        <v>10</v>
      </c>
      <c r="C22" s="9"/>
      <c r="D22" s="19">
        <v>196643272</v>
      </c>
      <c r="E22" s="19"/>
      <c r="F22" s="19">
        <v>126656779</v>
      </c>
      <c r="G22" s="19"/>
      <c r="H22" s="19">
        <v>108083767</v>
      </c>
      <c r="I22" s="19"/>
      <c r="J22" s="19">
        <v>41198445</v>
      </c>
      <c r="M22" s="15"/>
      <c r="N22" s="15"/>
      <c r="O22" s="15"/>
      <c r="P22" s="15"/>
      <c r="Q22" s="15"/>
      <c r="R22" s="15"/>
      <c r="S22" s="15"/>
    </row>
    <row r="23" spans="1:19" ht="20.100000000000001" customHeight="1" x14ac:dyDescent="0.25">
      <c r="A23" s="6" t="s">
        <v>17</v>
      </c>
      <c r="B23" s="13"/>
      <c r="C23" s="9"/>
      <c r="D23" s="19">
        <v>1372082</v>
      </c>
      <c r="E23" s="19"/>
      <c r="F23" s="19">
        <v>1920642</v>
      </c>
      <c r="G23" s="19"/>
      <c r="H23" s="19">
        <v>1231760</v>
      </c>
      <c r="I23" s="19"/>
      <c r="J23" s="19">
        <v>1732328</v>
      </c>
      <c r="M23" s="15"/>
      <c r="N23" s="15"/>
      <c r="O23" s="15"/>
      <c r="P23" s="15"/>
      <c r="Q23" s="15"/>
      <c r="R23" s="15"/>
      <c r="S23" s="15"/>
    </row>
    <row r="24" spans="1:19" ht="20.100000000000001" customHeight="1" x14ac:dyDescent="0.25">
      <c r="A24" s="12" t="s">
        <v>18</v>
      </c>
      <c r="B24" s="13"/>
      <c r="C24" s="9"/>
      <c r="D24" s="19">
        <v>2265065</v>
      </c>
      <c r="E24" s="19"/>
      <c r="F24" s="19">
        <v>888497</v>
      </c>
      <c r="G24" s="19"/>
      <c r="H24" s="19">
        <v>2265065</v>
      </c>
      <c r="I24" s="19"/>
      <c r="J24" s="19">
        <v>888497</v>
      </c>
      <c r="M24" s="15"/>
      <c r="N24" s="15"/>
      <c r="O24" s="15"/>
      <c r="P24" s="15"/>
      <c r="Q24" s="15"/>
      <c r="R24" s="15"/>
      <c r="S24" s="15"/>
    </row>
    <row r="25" spans="1:19" ht="20.100000000000001" customHeight="1" x14ac:dyDescent="0.25">
      <c r="A25" s="12" t="s">
        <v>19</v>
      </c>
      <c r="B25" s="13"/>
      <c r="C25" s="9"/>
      <c r="D25" s="19">
        <v>28280638</v>
      </c>
      <c r="E25" s="19"/>
      <c r="F25" s="19">
        <v>30524757</v>
      </c>
      <c r="G25" s="19"/>
      <c r="H25" s="19">
        <v>23862324</v>
      </c>
      <c r="I25" s="19"/>
      <c r="J25" s="19">
        <v>26184659</v>
      </c>
      <c r="M25" s="15"/>
      <c r="N25" s="15"/>
      <c r="O25" s="15"/>
      <c r="P25" s="15"/>
      <c r="Q25" s="15"/>
      <c r="R25" s="15"/>
      <c r="S25" s="15"/>
    </row>
    <row r="26" spans="1:19" ht="20.100000000000001" customHeight="1" x14ac:dyDescent="0.25">
      <c r="A26" s="17" t="s">
        <v>20</v>
      </c>
      <c r="B26" s="13"/>
      <c r="C26" s="9"/>
      <c r="D26" s="25">
        <f>SUM(D19:D25)</f>
        <v>943385737</v>
      </c>
      <c r="E26" s="21"/>
      <c r="F26" s="25">
        <f>SUM(F19:F25)</f>
        <v>903061571</v>
      </c>
      <c r="G26" s="21"/>
      <c r="H26" s="25">
        <f>SUM(H19:H25)</f>
        <v>805271312</v>
      </c>
      <c r="I26" s="21"/>
      <c r="J26" s="25">
        <f>SUM(J19:J25)</f>
        <v>768535161</v>
      </c>
      <c r="M26" s="15"/>
      <c r="N26" s="15"/>
      <c r="O26" s="15"/>
      <c r="P26" s="15"/>
      <c r="Q26" s="15"/>
      <c r="R26" s="15"/>
      <c r="S26" s="15"/>
    </row>
    <row r="27" spans="1:19" ht="7.5" customHeight="1" x14ac:dyDescent="0.25">
      <c r="A27" s="4"/>
      <c r="B27" s="13"/>
      <c r="C27" s="9"/>
      <c r="D27" s="21"/>
      <c r="E27" s="21"/>
      <c r="F27" s="21"/>
      <c r="G27" s="21"/>
      <c r="H27" s="21"/>
      <c r="I27" s="21"/>
      <c r="J27" s="21"/>
    </row>
    <row r="28" spans="1:19" ht="20.100000000000001" customHeight="1" thickBot="1" x14ac:dyDescent="0.3">
      <c r="A28" s="22" t="s">
        <v>21</v>
      </c>
      <c r="B28" s="13"/>
      <c r="C28" s="9"/>
      <c r="D28" s="24">
        <f>D16+D26</f>
        <v>1287330278</v>
      </c>
      <c r="E28" s="21"/>
      <c r="F28" s="24">
        <f>F16+F26</f>
        <v>1234296813</v>
      </c>
      <c r="G28" s="21"/>
      <c r="H28" s="24">
        <f>H16+H26</f>
        <v>1141792897</v>
      </c>
      <c r="I28" s="21"/>
      <c r="J28" s="24">
        <f>J16+J26</f>
        <v>1091154753</v>
      </c>
      <c r="M28" s="15"/>
      <c r="N28" s="15"/>
      <c r="O28" s="15"/>
      <c r="P28" s="15"/>
      <c r="Q28" s="15"/>
      <c r="R28" s="15"/>
      <c r="S28" s="15"/>
    </row>
    <row r="29" spans="1:19" ht="15.6" customHeight="1" thickTop="1" x14ac:dyDescent="0.25">
      <c r="B29" s="13"/>
    </row>
    <row r="30" spans="1:19" ht="23.25" customHeight="1" x14ac:dyDescent="0.25">
      <c r="B30" s="13"/>
    </row>
    <row r="31" spans="1:19" ht="23.25" customHeight="1" x14ac:dyDescent="0.25">
      <c r="A31" s="2"/>
      <c r="D31" s="15"/>
      <c r="E31" s="15"/>
      <c r="F31" s="15"/>
      <c r="G31" s="15"/>
      <c r="H31" s="15"/>
      <c r="I31" s="15"/>
      <c r="J31" s="15"/>
    </row>
    <row r="32" spans="1:19" ht="23.25" customHeight="1" x14ac:dyDescent="0.25">
      <c r="A32" s="2"/>
    </row>
    <row r="33" spans="1:1" ht="23.25" customHeight="1" x14ac:dyDescent="0.25">
      <c r="A33" s="2"/>
    </row>
    <row r="34" spans="1:1" ht="23.25" customHeight="1" x14ac:dyDescent="0.25">
      <c r="A34" s="2"/>
    </row>
    <row r="35" spans="1:1" ht="23.25" customHeight="1" x14ac:dyDescent="0.25">
      <c r="A35" s="2"/>
    </row>
    <row r="36" spans="1:1" ht="23.25" customHeight="1" x14ac:dyDescent="0.25">
      <c r="A36" s="2"/>
    </row>
    <row r="37" spans="1:1" ht="23.25" customHeight="1" x14ac:dyDescent="0.25">
      <c r="A37" s="2"/>
    </row>
    <row r="38" spans="1:1" ht="23.25" customHeight="1" x14ac:dyDescent="0.25">
      <c r="A38" s="2"/>
    </row>
    <row r="39" spans="1:1" ht="23.25" customHeight="1" x14ac:dyDescent="0.25">
      <c r="A39" s="2"/>
    </row>
    <row r="40" spans="1:1" ht="21.75" customHeight="1" x14ac:dyDescent="0.25">
      <c r="A40" s="2"/>
    </row>
    <row r="41" spans="1:1" ht="21.75" customHeight="1" x14ac:dyDescent="0.25">
      <c r="A41" s="2"/>
    </row>
    <row r="42" spans="1:1" ht="21.75" customHeight="1" x14ac:dyDescent="0.25">
      <c r="A42" s="2"/>
    </row>
    <row r="43" spans="1:1" ht="21.75" customHeight="1" x14ac:dyDescent="0.25">
      <c r="A43" s="2"/>
    </row>
    <row r="44" spans="1:1" ht="21.75" customHeight="1" x14ac:dyDescent="0.25">
      <c r="A44" s="2"/>
    </row>
    <row r="45" spans="1:1" ht="21.75" customHeight="1" x14ac:dyDescent="0.25">
      <c r="A45" s="2"/>
    </row>
    <row r="46" spans="1:1" ht="21.75" customHeight="1" x14ac:dyDescent="0.25">
      <c r="A46" s="2"/>
    </row>
    <row r="47" spans="1:1" ht="21.75" customHeight="1" x14ac:dyDescent="0.25">
      <c r="A47" s="2"/>
    </row>
    <row r="48" spans="1:1" ht="23.25" customHeight="1" x14ac:dyDescent="0.25">
      <c r="A48" s="2"/>
    </row>
    <row r="49" spans="1:1" ht="21.75" customHeight="1" x14ac:dyDescent="0.25">
      <c r="A49" s="2"/>
    </row>
    <row r="50" spans="1:1" ht="23.25" customHeight="1" x14ac:dyDescent="0.25">
      <c r="A50" s="2"/>
    </row>
    <row r="51" spans="1:1" ht="21.75" customHeight="1" x14ac:dyDescent="0.25">
      <c r="A51" s="2"/>
    </row>
    <row r="52" spans="1:1" ht="21.75" customHeight="1" x14ac:dyDescent="0.25">
      <c r="A52" s="2"/>
    </row>
    <row r="53" spans="1:1" ht="24.75" customHeight="1" x14ac:dyDescent="0.25">
      <c r="A53" s="2"/>
    </row>
    <row r="54" spans="1:1" ht="21.75" customHeight="1" x14ac:dyDescent="0.25">
      <c r="A54" s="2"/>
    </row>
    <row r="55" spans="1:1" ht="21.75" customHeight="1" x14ac:dyDescent="0.25">
      <c r="A55" s="2"/>
    </row>
    <row r="56" spans="1:1" ht="23.25" customHeight="1" x14ac:dyDescent="0.25">
      <c r="A56" s="2"/>
    </row>
    <row r="57" spans="1:1" ht="12" customHeight="1" x14ac:dyDescent="0.25">
      <c r="A57" s="2"/>
    </row>
    <row r="58" spans="1:1" ht="23.25" customHeight="1" x14ac:dyDescent="0.25">
      <c r="A58" s="2"/>
    </row>
    <row r="59" spans="1:1" ht="23.25" customHeight="1" x14ac:dyDescent="0.25">
      <c r="A59" s="2"/>
    </row>
    <row r="60" spans="1:1" ht="22.05" customHeight="1" x14ac:dyDescent="0.25">
      <c r="A60" s="2"/>
    </row>
    <row r="61" spans="1:1" ht="13.8" x14ac:dyDescent="0.25">
      <c r="A61" s="2"/>
    </row>
    <row r="62" spans="1:1" ht="22.05" customHeight="1" x14ac:dyDescent="0.25">
      <c r="A62" s="2"/>
    </row>
    <row r="63" spans="1:1" ht="24" customHeight="1" x14ac:dyDescent="0.25">
      <c r="A63" s="2"/>
    </row>
    <row r="64" spans="1:1" ht="22.05" customHeight="1" x14ac:dyDescent="0.25">
      <c r="A64" s="2"/>
    </row>
    <row r="65" spans="1:1" ht="22.05" customHeight="1" x14ac:dyDescent="0.25">
      <c r="A65" s="2"/>
    </row>
    <row r="66" spans="1:1" ht="13.8" x14ac:dyDescent="0.25">
      <c r="A66" s="2"/>
    </row>
    <row r="67" spans="1:1" ht="22.05" customHeight="1" x14ac:dyDescent="0.25">
      <c r="A67" s="2"/>
    </row>
    <row r="68" spans="1:1" ht="22.05" customHeight="1" x14ac:dyDescent="0.25">
      <c r="A68" s="2"/>
    </row>
    <row r="69" spans="1:1" ht="22.05" customHeight="1" x14ac:dyDescent="0.25">
      <c r="A69" s="2"/>
    </row>
    <row r="70" spans="1:1" ht="22.05" customHeight="1" x14ac:dyDescent="0.25">
      <c r="A70" s="2"/>
    </row>
    <row r="71" spans="1:1" ht="12" customHeight="1" x14ac:dyDescent="0.25">
      <c r="A71" s="2"/>
    </row>
    <row r="72" spans="1:1" ht="22.05" customHeight="1" x14ac:dyDescent="0.25">
      <c r="A72" s="2"/>
    </row>
    <row r="73" spans="1:1" ht="22.05" customHeight="1" x14ac:dyDescent="0.25">
      <c r="A73" s="2"/>
    </row>
    <row r="74" spans="1:1" ht="22.05" customHeight="1" x14ac:dyDescent="0.25">
      <c r="A74" s="15"/>
    </row>
    <row r="75" spans="1:1" ht="22.05" customHeight="1" x14ac:dyDescent="0.25"/>
    <row r="76" spans="1:1" ht="22.05" customHeight="1" x14ac:dyDescent="0.25"/>
    <row r="77" spans="1:1" ht="22.05" customHeight="1" x14ac:dyDescent="0.25"/>
    <row r="78" spans="1:1" ht="22.0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2" s="23" customFormat="1" ht="23.25" customHeight="1" x14ac:dyDescent="0.2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G5"/>
    <mergeCell ref="H5:J5"/>
    <mergeCell ref="D4:G4"/>
    <mergeCell ref="H4:J4"/>
    <mergeCell ref="D9:J9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77" firstPageNumber="5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 codeName="Sheet2">
    <pageSetUpPr fitToPage="1"/>
  </sheetPr>
  <dimension ref="A1:R120"/>
  <sheetViews>
    <sheetView zoomScale="70" zoomScaleNormal="70" zoomScaleSheetLayoutView="90" workbookViewId="0">
      <selection activeCell="H29" sqref="H29"/>
    </sheetView>
  </sheetViews>
  <sheetFormatPr defaultColWidth="9.125" defaultRowHeight="23.25" customHeight="1" x14ac:dyDescent="0.35"/>
  <cols>
    <col min="1" max="1" width="47.875" style="38" customWidth="1"/>
    <col min="2" max="2" width="9.125" style="28" bestFit="1" customWidth="1"/>
    <col min="3" max="3" width="1.375" style="28" customWidth="1"/>
    <col min="4" max="4" width="16.875" style="28" bestFit="1" customWidth="1"/>
    <col min="5" max="5" width="1.375" style="28" customWidth="1"/>
    <col min="6" max="6" width="16.875" style="28" bestFit="1" customWidth="1"/>
    <col min="7" max="7" width="1.375" style="28" customWidth="1"/>
    <col min="8" max="8" width="16.875" style="28" bestFit="1" customWidth="1"/>
    <col min="9" max="9" width="1.375" style="28" customWidth="1"/>
    <col min="10" max="10" width="16.875" style="28" bestFit="1" customWidth="1"/>
    <col min="11" max="11" width="1.25" style="28" customWidth="1"/>
    <col min="12" max="12" width="16.75" style="28" bestFit="1" customWidth="1"/>
    <col min="13" max="13" width="14.375" style="28" bestFit="1" customWidth="1"/>
    <col min="14" max="14" width="16.75" style="28" bestFit="1" customWidth="1"/>
    <col min="15" max="16384" width="9.125" style="28"/>
  </cols>
  <sheetData>
    <row r="1" spans="1:18" ht="23.25" customHeight="1" x14ac:dyDescent="0.35">
      <c r="A1" s="1" t="s">
        <v>0</v>
      </c>
      <c r="B1" s="27"/>
    </row>
    <row r="2" spans="1:18" ht="23.25" customHeight="1" x14ac:dyDescent="0.35">
      <c r="A2" s="3" t="s">
        <v>1</v>
      </c>
      <c r="B2" s="27"/>
    </row>
    <row r="3" spans="1:18" ht="23.25" customHeight="1" x14ac:dyDescent="0.35">
      <c r="A3" s="1"/>
      <c r="B3" s="27"/>
    </row>
    <row r="4" spans="1:18" ht="20.100000000000001" customHeight="1" x14ac:dyDescent="0.35">
      <c r="A4" s="1"/>
      <c r="B4" s="27"/>
      <c r="D4" s="127" t="s">
        <v>52</v>
      </c>
      <c r="E4" s="127"/>
      <c r="F4" s="127"/>
      <c r="G4" s="127"/>
      <c r="H4" s="127" t="s">
        <v>54</v>
      </c>
      <c r="I4" s="127"/>
      <c r="J4" s="127"/>
    </row>
    <row r="5" spans="1:18" s="2" customFormat="1" ht="20.100000000000001" customHeight="1" x14ac:dyDescent="0.25">
      <c r="A5" s="6"/>
      <c r="B5" s="13"/>
      <c r="C5" s="7"/>
      <c r="D5" s="126" t="s">
        <v>53</v>
      </c>
      <c r="E5" s="126"/>
      <c r="F5" s="126"/>
      <c r="G5" s="126"/>
      <c r="H5" s="127" t="s">
        <v>51</v>
      </c>
      <c r="I5" s="127"/>
      <c r="J5" s="127"/>
    </row>
    <row r="6" spans="1:18" s="2" customFormat="1" ht="20.100000000000001" customHeight="1" x14ac:dyDescent="0.25">
      <c r="A6" s="6"/>
      <c r="B6" s="13"/>
      <c r="C6" s="7"/>
      <c r="D6" s="8" t="s">
        <v>4</v>
      </c>
      <c r="E6" s="7"/>
      <c r="F6" s="8" t="s">
        <v>4</v>
      </c>
      <c r="G6" s="7"/>
      <c r="H6" s="8" t="s">
        <v>4</v>
      </c>
      <c r="I6" s="7"/>
      <c r="J6" s="8" t="s">
        <v>4</v>
      </c>
    </row>
    <row r="7" spans="1:18" s="2" customFormat="1" ht="20.100000000000001" customHeight="1" x14ac:dyDescent="0.25">
      <c r="A7" s="22" t="s">
        <v>23</v>
      </c>
      <c r="B7" s="9" t="s">
        <v>5</v>
      </c>
      <c r="C7" s="7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8" s="2" customFormat="1" ht="19.95" hidden="1" customHeight="1" x14ac:dyDescent="0.25">
      <c r="A8" s="22"/>
      <c r="B8" s="9"/>
      <c r="C8" s="7"/>
      <c r="D8" s="10"/>
      <c r="E8" s="7"/>
      <c r="F8" s="7" t="s">
        <v>131</v>
      </c>
      <c r="G8" s="7"/>
      <c r="H8" s="10"/>
      <c r="I8" s="7"/>
      <c r="J8" s="7" t="s">
        <v>131</v>
      </c>
    </row>
    <row r="9" spans="1:18" s="2" customFormat="1" ht="20.100000000000001" customHeight="1" x14ac:dyDescent="0.25">
      <c r="A9" s="6"/>
      <c r="B9" s="13"/>
      <c r="C9" s="9"/>
      <c r="D9" s="128" t="s">
        <v>78</v>
      </c>
      <c r="E9" s="128"/>
      <c r="F9" s="128"/>
      <c r="G9" s="128"/>
      <c r="H9" s="128"/>
      <c r="I9" s="128"/>
      <c r="J9" s="128"/>
    </row>
    <row r="10" spans="1:18" s="2" customFormat="1" ht="20.100000000000001" customHeight="1" x14ac:dyDescent="0.3">
      <c r="A10" s="29" t="s">
        <v>24</v>
      </c>
      <c r="B10" s="13"/>
      <c r="C10" s="7"/>
      <c r="D10" s="16"/>
      <c r="E10" s="16"/>
      <c r="F10" s="16"/>
      <c r="G10" s="16"/>
      <c r="H10" s="16"/>
      <c r="I10" s="16"/>
      <c r="J10" s="16"/>
    </row>
    <row r="11" spans="1:18" s="2" customFormat="1" ht="20.100000000000001" customHeight="1" x14ac:dyDescent="0.25">
      <c r="A11" s="2" t="s">
        <v>25</v>
      </c>
      <c r="B11" s="13"/>
      <c r="C11" s="7"/>
      <c r="D11" s="16"/>
      <c r="E11" s="16"/>
      <c r="F11" s="16"/>
      <c r="G11" s="16"/>
      <c r="H11" s="16"/>
      <c r="I11" s="16"/>
      <c r="J11" s="16"/>
    </row>
    <row r="12" spans="1:18" s="2" customFormat="1" ht="20.100000000000001" customHeight="1" x14ac:dyDescent="0.25">
      <c r="A12" s="2" t="s">
        <v>26</v>
      </c>
      <c r="B12" s="9" t="s">
        <v>147</v>
      </c>
      <c r="C12" s="9"/>
      <c r="D12" s="19">
        <v>88155504</v>
      </c>
      <c r="E12" s="19"/>
      <c r="F12" s="19">
        <v>96431486</v>
      </c>
      <c r="G12" s="19"/>
      <c r="H12" s="19">
        <v>64898789</v>
      </c>
      <c r="I12" s="19"/>
      <c r="J12" s="19">
        <v>72000000</v>
      </c>
      <c r="L12" s="16"/>
      <c r="M12" s="16"/>
      <c r="N12" s="16"/>
      <c r="O12" s="16"/>
      <c r="P12" s="16"/>
      <c r="Q12" s="16"/>
      <c r="R12" s="16"/>
    </row>
    <row r="13" spans="1:18" s="2" customFormat="1" ht="20.100000000000001" customHeight="1" x14ac:dyDescent="0.25">
      <c r="A13" s="12" t="s">
        <v>136</v>
      </c>
      <c r="B13" s="9" t="s">
        <v>148</v>
      </c>
      <c r="C13" s="9"/>
      <c r="D13" s="19">
        <v>96123533</v>
      </c>
      <c r="E13" s="19"/>
      <c r="F13" s="19">
        <v>89498862</v>
      </c>
      <c r="G13" s="19"/>
      <c r="H13" s="19">
        <v>98322170</v>
      </c>
      <c r="I13" s="19"/>
      <c r="J13" s="19">
        <v>89994976</v>
      </c>
      <c r="L13" s="16"/>
      <c r="M13" s="16"/>
      <c r="N13" s="16"/>
      <c r="O13" s="16"/>
      <c r="P13" s="16"/>
      <c r="Q13" s="16"/>
      <c r="R13" s="16"/>
    </row>
    <row r="14" spans="1:18" s="2" customFormat="1" ht="20.100000000000001" customHeight="1" x14ac:dyDescent="0.25">
      <c r="A14" s="6" t="s">
        <v>27</v>
      </c>
      <c r="B14" s="9" t="s">
        <v>149</v>
      </c>
      <c r="C14" s="9"/>
      <c r="D14" s="19">
        <v>17265308</v>
      </c>
      <c r="E14" s="19"/>
      <c r="F14" s="19">
        <v>7930300</v>
      </c>
      <c r="G14" s="19"/>
      <c r="H14" s="19">
        <v>17265308</v>
      </c>
      <c r="I14" s="19"/>
      <c r="J14" s="19">
        <v>7930300</v>
      </c>
      <c r="L14" s="16"/>
      <c r="M14" s="16"/>
      <c r="N14" s="16"/>
      <c r="O14" s="16"/>
      <c r="P14" s="16"/>
      <c r="Q14" s="16"/>
      <c r="R14" s="16"/>
    </row>
    <row r="15" spans="1:18" s="2" customFormat="1" ht="20.100000000000001" customHeight="1" x14ac:dyDescent="0.25">
      <c r="A15" s="6" t="s">
        <v>28</v>
      </c>
      <c r="B15" s="9" t="s">
        <v>147</v>
      </c>
      <c r="C15" s="9"/>
      <c r="D15" s="19">
        <v>0</v>
      </c>
      <c r="E15" s="19"/>
      <c r="F15" s="19">
        <v>645545</v>
      </c>
      <c r="G15" s="19"/>
      <c r="H15" s="19">
        <v>0</v>
      </c>
      <c r="I15" s="19"/>
      <c r="J15" s="19">
        <v>0</v>
      </c>
      <c r="L15" s="16"/>
      <c r="M15" s="16"/>
      <c r="N15" s="16"/>
      <c r="O15" s="16"/>
      <c r="P15" s="16"/>
      <c r="Q15" s="16"/>
      <c r="R15" s="16"/>
    </row>
    <row r="16" spans="1:18" s="2" customFormat="1" ht="20.100000000000001" customHeight="1" x14ac:dyDescent="0.25">
      <c r="A16" s="6" t="s">
        <v>29</v>
      </c>
      <c r="B16" s="9" t="s">
        <v>147</v>
      </c>
      <c r="C16" s="9"/>
      <c r="D16" s="19">
        <v>33788866</v>
      </c>
      <c r="E16" s="19"/>
      <c r="F16" s="19">
        <v>35080646</v>
      </c>
      <c r="G16" s="19"/>
      <c r="H16" s="19">
        <v>12944946</v>
      </c>
      <c r="I16" s="19"/>
      <c r="J16" s="19">
        <v>13315432</v>
      </c>
      <c r="L16" s="16"/>
      <c r="M16" s="16"/>
      <c r="N16" s="16"/>
      <c r="O16" s="16"/>
      <c r="P16" s="16"/>
      <c r="Q16" s="16"/>
      <c r="R16" s="16"/>
    </row>
    <row r="17" spans="1:18" s="2" customFormat="1" ht="20.100000000000001" customHeight="1" x14ac:dyDescent="0.25">
      <c r="A17" s="6" t="s">
        <v>125</v>
      </c>
      <c r="B17" s="9"/>
      <c r="C17" s="9"/>
      <c r="D17" s="19">
        <v>1496281</v>
      </c>
      <c r="E17" s="19"/>
      <c r="F17" s="19">
        <v>1595790</v>
      </c>
      <c r="G17" s="19"/>
      <c r="H17" s="19">
        <v>1496281</v>
      </c>
      <c r="I17" s="19"/>
      <c r="J17" s="19">
        <v>1595790</v>
      </c>
      <c r="L17" s="16"/>
      <c r="M17" s="16"/>
      <c r="N17" s="16"/>
      <c r="O17" s="16"/>
      <c r="P17" s="16"/>
      <c r="Q17" s="16"/>
      <c r="R17" s="16"/>
    </row>
    <row r="18" spans="1:18" s="2" customFormat="1" ht="20.100000000000001" customHeight="1" x14ac:dyDescent="0.25">
      <c r="A18" s="12" t="s">
        <v>30</v>
      </c>
      <c r="B18" s="9"/>
      <c r="C18" s="9"/>
      <c r="D18" s="19">
        <v>3682141</v>
      </c>
      <c r="E18" s="19"/>
      <c r="F18" s="19">
        <v>2270210</v>
      </c>
      <c r="G18" s="19"/>
      <c r="H18" s="19">
        <v>3440808</v>
      </c>
      <c r="I18" s="19"/>
      <c r="J18" s="19">
        <v>2136713</v>
      </c>
      <c r="L18" s="16"/>
      <c r="M18" s="16"/>
      <c r="N18" s="16"/>
      <c r="O18" s="16"/>
      <c r="P18" s="16"/>
      <c r="Q18" s="16"/>
      <c r="R18" s="16"/>
    </row>
    <row r="19" spans="1:18" s="2" customFormat="1" ht="20.100000000000001" customHeight="1" x14ac:dyDescent="0.25">
      <c r="A19" s="17" t="s">
        <v>31</v>
      </c>
      <c r="B19" s="9"/>
      <c r="C19" s="9"/>
      <c r="D19" s="25">
        <f>SUM(D12:D18)</f>
        <v>240511633</v>
      </c>
      <c r="E19" s="21"/>
      <c r="F19" s="25">
        <f>SUM(F12:F18)</f>
        <v>233452839</v>
      </c>
      <c r="G19" s="21"/>
      <c r="H19" s="25">
        <f>SUM(H12:H18)</f>
        <v>198368302</v>
      </c>
      <c r="I19" s="21"/>
      <c r="J19" s="25">
        <f>SUM(J12:J18)</f>
        <v>186973211</v>
      </c>
      <c r="L19" s="16"/>
      <c r="M19" s="16"/>
      <c r="N19" s="16"/>
      <c r="O19" s="16"/>
      <c r="P19" s="16"/>
      <c r="Q19" s="16"/>
      <c r="R19" s="16"/>
    </row>
    <row r="20" spans="1:18" s="2" customFormat="1" ht="20.100000000000001" customHeight="1" x14ac:dyDescent="0.25">
      <c r="A20" s="6"/>
      <c r="B20" s="9"/>
      <c r="C20" s="9"/>
      <c r="D20" s="19"/>
      <c r="E20" s="19"/>
      <c r="F20" s="19"/>
      <c r="G20" s="19"/>
      <c r="H20" s="19"/>
      <c r="I20" s="19"/>
      <c r="J20" s="19"/>
    </row>
    <row r="21" spans="1:18" s="2" customFormat="1" ht="20.100000000000001" customHeight="1" x14ac:dyDescent="0.3">
      <c r="A21" s="11" t="s">
        <v>32</v>
      </c>
      <c r="B21" s="9"/>
      <c r="C21" s="9"/>
      <c r="D21" s="16"/>
      <c r="E21" s="16"/>
      <c r="F21" s="16"/>
      <c r="G21" s="16"/>
      <c r="H21" s="16"/>
      <c r="I21" s="16"/>
      <c r="J21" s="16"/>
    </row>
    <row r="22" spans="1:18" s="2" customFormat="1" ht="19.95" hidden="1" customHeight="1" x14ac:dyDescent="0.25">
      <c r="A22" s="6" t="s">
        <v>33</v>
      </c>
      <c r="B22" s="9"/>
      <c r="C22" s="9"/>
      <c r="D22" s="19">
        <v>0</v>
      </c>
      <c r="E22" s="19"/>
      <c r="F22" s="19">
        <v>0</v>
      </c>
      <c r="G22" s="19"/>
      <c r="H22" s="19">
        <v>0</v>
      </c>
      <c r="I22" s="19"/>
      <c r="J22" s="19">
        <v>0</v>
      </c>
      <c r="L22" s="16"/>
      <c r="M22" s="16"/>
      <c r="N22" s="16"/>
      <c r="O22" s="16"/>
      <c r="P22" s="16"/>
      <c r="Q22" s="16"/>
      <c r="R22" s="16"/>
    </row>
    <row r="23" spans="1:18" s="2" customFormat="1" ht="20.100000000000001" customHeight="1" x14ac:dyDescent="0.25">
      <c r="A23" s="2" t="s">
        <v>34</v>
      </c>
      <c r="B23" s="9" t="s">
        <v>147</v>
      </c>
      <c r="C23" s="9"/>
      <c r="D23" s="19">
        <v>103958391</v>
      </c>
      <c r="E23" s="19"/>
      <c r="F23" s="19">
        <v>45285425</v>
      </c>
      <c r="G23" s="19"/>
      <c r="H23" s="19">
        <v>81260403</v>
      </c>
      <c r="I23" s="19"/>
      <c r="J23" s="19">
        <v>18601912</v>
      </c>
      <c r="L23" s="16"/>
      <c r="M23" s="16"/>
      <c r="N23" s="16"/>
      <c r="O23" s="16"/>
      <c r="P23" s="16"/>
      <c r="Q23" s="16"/>
      <c r="R23" s="16"/>
    </row>
    <row r="24" spans="1:18" s="2" customFormat="1" ht="20.100000000000001" customHeight="1" x14ac:dyDescent="0.25">
      <c r="A24" s="2" t="s">
        <v>116</v>
      </c>
      <c r="B24" s="9">
        <v>16</v>
      </c>
      <c r="C24" s="9"/>
      <c r="D24" s="19">
        <v>16916556</v>
      </c>
      <c r="E24" s="19"/>
      <c r="F24" s="19">
        <v>15264363</v>
      </c>
      <c r="G24" s="19"/>
      <c r="H24" s="19">
        <v>0</v>
      </c>
      <c r="I24" s="19"/>
      <c r="J24" s="19">
        <v>0</v>
      </c>
      <c r="L24" s="16"/>
      <c r="M24" s="16"/>
      <c r="N24" s="16"/>
      <c r="O24" s="16"/>
      <c r="P24" s="16"/>
      <c r="Q24" s="16"/>
      <c r="R24" s="16"/>
    </row>
    <row r="25" spans="1:18" s="2" customFormat="1" ht="20.100000000000001" customHeight="1" x14ac:dyDescent="0.25">
      <c r="A25" s="2" t="s">
        <v>35</v>
      </c>
      <c r="B25" s="9"/>
      <c r="C25" s="9"/>
      <c r="D25" s="19">
        <v>28060722</v>
      </c>
      <c r="E25" s="19"/>
      <c r="F25" s="19">
        <v>23497400</v>
      </c>
      <c r="G25" s="19"/>
      <c r="H25" s="19">
        <v>23828022</v>
      </c>
      <c r="I25" s="19"/>
      <c r="J25" s="19">
        <v>20306681</v>
      </c>
      <c r="L25" s="16"/>
      <c r="M25" s="16"/>
      <c r="N25" s="16"/>
      <c r="O25" s="16"/>
      <c r="P25" s="16"/>
      <c r="Q25" s="16"/>
      <c r="R25" s="16"/>
    </row>
    <row r="26" spans="1:18" s="2" customFormat="1" ht="20.100000000000001" customHeight="1" x14ac:dyDescent="0.25">
      <c r="A26" s="6" t="s">
        <v>36</v>
      </c>
      <c r="B26" s="9"/>
      <c r="C26" s="9"/>
      <c r="D26" s="19">
        <v>8267429</v>
      </c>
      <c r="E26" s="19"/>
      <c r="F26" s="19">
        <v>5297195</v>
      </c>
      <c r="G26" s="19"/>
      <c r="H26" s="19">
        <v>8267429</v>
      </c>
      <c r="I26" s="19"/>
      <c r="J26" s="19">
        <v>5297195</v>
      </c>
      <c r="L26" s="16"/>
      <c r="M26" s="16"/>
      <c r="N26" s="16"/>
      <c r="O26" s="16"/>
      <c r="P26" s="16"/>
      <c r="Q26" s="16"/>
      <c r="R26" s="16"/>
    </row>
    <row r="27" spans="1:18" s="2" customFormat="1" ht="20.100000000000001" customHeight="1" x14ac:dyDescent="0.25">
      <c r="A27" s="12" t="s">
        <v>37</v>
      </c>
      <c r="B27" s="9"/>
      <c r="C27" s="9"/>
      <c r="D27" s="19">
        <v>5685475</v>
      </c>
      <c r="E27" s="19"/>
      <c r="F27" s="19">
        <v>7120310</v>
      </c>
      <c r="G27" s="19"/>
      <c r="H27" s="19">
        <v>5685475</v>
      </c>
      <c r="I27" s="19"/>
      <c r="J27" s="19">
        <v>7120310</v>
      </c>
      <c r="L27" s="16"/>
      <c r="M27" s="16"/>
      <c r="N27" s="16"/>
      <c r="O27" s="16"/>
      <c r="P27" s="16"/>
      <c r="Q27" s="16"/>
      <c r="R27" s="16"/>
    </row>
    <row r="28" spans="1:18" s="2" customFormat="1" ht="20.100000000000001" customHeight="1" x14ac:dyDescent="0.25">
      <c r="A28" s="17" t="s">
        <v>38</v>
      </c>
      <c r="B28" s="9"/>
      <c r="C28" s="9"/>
      <c r="D28" s="25">
        <f>SUM(D22:D27)</f>
        <v>162888573</v>
      </c>
      <c r="E28" s="21"/>
      <c r="F28" s="25">
        <f>SUM(F22:F27)</f>
        <v>96464693</v>
      </c>
      <c r="G28" s="21"/>
      <c r="H28" s="25">
        <f>SUM(H22:H27)</f>
        <v>119041329</v>
      </c>
      <c r="I28" s="21"/>
      <c r="J28" s="25">
        <f>SUM(J22:J27)</f>
        <v>51326098</v>
      </c>
      <c r="L28" s="16"/>
      <c r="M28" s="16"/>
      <c r="N28" s="16"/>
      <c r="O28" s="16"/>
      <c r="P28" s="16"/>
      <c r="Q28" s="16"/>
      <c r="R28" s="16"/>
    </row>
    <row r="29" spans="1:18" s="2" customFormat="1" ht="12" customHeight="1" x14ac:dyDescent="0.25">
      <c r="A29" s="4"/>
      <c r="B29" s="9"/>
      <c r="C29" s="9"/>
      <c r="D29" s="21"/>
      <c r="E29" s="21"/>
      <c r="F29" s="21"/>
      <c r="G29" s="21"/>
      <c r="H29" s="21"/>
      <c r="I29" s="21"/>
      <c r="J29" s="21"/>
    </row>
    <row r="30" spans="1:18" s="2" customFormat="1" ht="20.100000000000001" customHeight="1" x14ac:dyDescent="0.25">
      <c r="A30" s="22" t="s">
        <v>39</v>
      </c>
      <c r="B30" s="9"/>
      <c r="C30" s="9"/>
      <c r="D30" s="41">
        <f>D19+D28</f>
        <v>403400206</v>
      </c>
      <c r="E30" s="21"/>
      <c r="F30" s="41">
        <f>F19+F28</f>
        <v>329917532</v>
      </c>
      <c r="G30" s="21"/>
      <c r="H30" s="41">
        <f>H19+H28</f>
        <v>317409631</v>
      </c>
      <c r="I30" s="21"/>
      <c r="J30" s="41">
        <f>J19+J28</f>
        <v>238299309</v>
      </c>
      <c r="L30" s="16"/>
      <c r="M30" s="16"/>
      <c r="N30" s="16"/>
      <c r="O30" s="16"/>
      <c r="P30" s="16"/>
      <c r="Q30" s="16"/>
      <c r="R30" s="16"/>
    </row>
    <row r="31" spans="1:18" s="2" customFormat="1" ht="23.25" customHeight="1" x14ac:dyDescent="0.25">
      <c r="A31" s="4"/>
      <c r="B31" s="13"/>
      <c r="C31" s="9"/>
      <c r="D31" s="30"/>
      <c r="E31" s="22"/>
      <c r="F31" s="30"/>
      <c r="G31" s="22"/>
      <c r="H31" s="30"/>
      <c r="I31" s="22"/>
      <c r="J31" s="30"/>
    </row>
    <row r="32" spans="1:18" s="2" customFormat="1" ht="20.100000000000001" customHeight="1" x14ac:dyDescent="0.3">
      <c r="A32" s="31" t="s">
        <v>40</v>
      </c>
      <c r="B32" s="13"/>
      <c r="C32" s="9"/>
      <c r="D32" s="16"/>
      <c r="E32" s="16"/>
      <c r="F32" s="16"/>
      <c r="G32" s="16"/>
      <c r="H32" s="16"/>
      <c r="I32" s="16"/>
      <c r="J32" s="16"/>
    </row>
    <row r="33" spans="1:18" s="2" customFormat="1" ht="20.100000000000001" customHeight="1" x14ac:dyDescent="0.25">
      <c r="A33" s="2" t="s">
        <v>110</v>
      </c>
      <c r="B33" s="32"/>
      <c r="C33" s="9"/>
      <c r="D33" s="16"/>
      <c r="E33" s="16"/>
      <c r="F33" s="16"/>
      <c r="G33" s="16"/>
      <c r="H33" s="16"/>
      <c r="I33" s="16"/>
      <c r="J33" s="16"/>
    </row>
    <row r="34" spans="1:18" s="2" customFormat="1" ht="20.100000000000001" customHeight="1" x14ac:dyDescent="0.25">
      <c r="A34" s="12" t="s">
        <v>41</v>
      </c>
      <c r="B34" s="9"/>
      <c r="C34" s="9"/>
      <c r="L34" s="16"/>
      <c r="M34" s="16"/>
      <c r="N34" s="16"/>
      <c r="O34" s="16"/>
      <c r="P34" s="16"/>
      <c r="Q34" s="16"/>
      <c r="R34" s="16"/>
    </row>
    <row r="35" spans="1:18" s="2" customFormat="1" ht="20.100000000000001" customHeight="1" x14ac:dyDescent="0.25">
      <c r="A35" s="33" t="s">
        <v>137</v>
      </c>
      <c r="B35" s="9"/>
      <c r="C35" s="9"/>
      <c r="L35" s="16"/>
      <c r="M35" s="16"/>
      <c r="N35" s="16"/>
      <c r="O35" s="16"/>
      <c r="P35" s="16"/>
      <c r="Q35" s="16"/>
      <c r="R35" s="16"/>
    </row>
    <row r="36" spans="1:18" s="2" customFormat="1" ht="19.95" customHeight="1" thickBot="1" x14ac:dyDescent="0.3">
      <c r="A36" s="33" t="s">
        <v>140</v>
      </c>
      <c r="B36" s="9"/>
      <c r="C36" s="9"/>
      <c r="D36" s="34">
        <v>340000000</v>
      </c>
      <c r="E36" s="19"/>
      <c r="F36" s="34">
        <v>340000000</v>
      </c>
      <c r="G36" s="19"/>
      <c r="H36" s="34">
        <v>340000000</v>
      </c>
      <c r="I36" s="19"/>
      <c r="J36" s="34">
        <v>340000000</v>
      </c>
      <c r="L36" s="16"/>
      <c r="M36" s="16"/>
      <c r="N36" s="16"/>
      <c r="O36" s="16"/>
      <c r="P36" s="16"/>
      <c r="Q36" s="16"/>
      <c r="R36" s="16"/>
    </row>
    <row r="37" spans="1:18" s="2" customFormat="1" ht="20.100000000000001" customHeight="1" thickTop="1" x14ac:dyDescent="0.25">
      <c r="A37" s="12" t="s">
        <v>42</v>
      </c>
      <c r="B37" s="9"/>
      <c r="C37" s="9"/>
      <c r="L37" s="16"/>
      <c r="M37" s="16"/>
      <c r="N37" s="16"/>
      <c r="O37" s="16"/>
      <c r="P37" s="16"/>
      <c r="Q37" s="16"/>
      <c r="R37" s="16"/>
    </row>
    <row r="38" spans="1:18" s="2" customFormat="1" ht="20.100000000000001" customHeight="1" x14ac:dyDescent="0.25">
      <c r="A38" s="12" t="s">
        <v>138</v>
      </c>
      <c r="B38" s="9"/>
      <c r="C38" s="9"/>
      <c r="L38" s="16"/>
      <c r="M38" s="16"/>
      <c r="N38" s="16"/>
      <c r="O38" s="16"/>
      <c r="P38" s="16"/>
      <c r="Q38" s="16"/>
      <c r="R38" s="16"/>
    </row>
    <row r="39" spans="1:18" s="2" customFormat="1" ht="19.95" customHeight="1" x14ac:dyDescent="0.25">
      <c r="A39" s="12" t="s">
        <v>139</v>
      </c>
      <c r="B39" s="9"/>
      <c r="C39" s="9"/>
      <c r="D39" s="19">
        <v>340000000</v>
      </c>
      <c r="E39" s="19"/>
      <c r="F39" s="19">
        <v>340000000</v>
      </c>
      <c r="G39" s="19"/>
      <c r="H39" s="19">
        <v>340000000</v>
      </c>
      <c r="I39" s="19"/>
      <c r="J39" s="19">
        <v>340000000</v>
      </c>
      <c r="L39" s="16"/>
      <c r="M39" s="16"/>
      <c r="N39" s="16"/>
      <c r="O39" s="16"/>
      <c r="P39" s="16"/>
      <c r="Q39" s="16"/>
      <c r="R39" s="16"/>
    </row>
    <row r="40" spans="1:18" s="2" customFormat="1" ht="20.100000000000001" customHeight="1" x14ac:dyDescent="0.25">
      <c r="A40" s="12" t="s">
        <v>157</v>
      </c>
      <c r="B40" s="9">
        <v>13</v>
      </c>
      <c r="C40" s="9"/>
      <c r="D40" s="19">
        <v>346354063</v>
      </c>
      <c r="E40" s="19"/>
      <c r="F40" s="19">
        <v>346354063</v>
      </c>
      <c r="G40" s="19"/>
      <c r="H40" s="19">
        <v>346354063</v>
      </c>
      <c r="I40" s="19"/>
      <c r="J40" s="19">
        <v>346354063</v>
      </c>
      <c r="L40" s="16"/>
      <c r="M40" s="16"/>
      <c r="N40" s="16"/>
      <c r="O40" s="16"/>
      <c r="P40" s="16"/>
      <c r="Q40" s="16"/>
      <c r="R40" s="16"/>
    </row>
    <row r="41" spans="1:18" s="2" customFormat="1" ht="20.100000000000001" customHeight="1" x14ac:dyDescent="0.25">
      <c r="A41" s="12" t="s">
        <v>43</v>
      </c>
      <c r="B41" s="9"/>
      <c r="C41" s="9"/>
      <c r="D41" s="19"/>
      <c r="E41" s="19"/>
      <c r="F41" s="19"/>
      <c r="G41" s="19"/>
      <c r="H41" s="19"/>
      <c r="I41" s="19"/>
      <c r="J41" s="19"/>
    </row>
    <row r="42" spans="1:18" s="2" customFormat="1" ht="20.100000000000001" customHeight="1" x14ac:dyDescent="0.25">
      <c r="A42" s="35" t="s">
        <v>44</v>
      </c>
      <c r="B42" s="9"/>
      <c r="C42" s="9"/>
      <c r="D42" s="19"/>
      <c r="E42" s="19"/>
      <c r="F42" s="19"/>
      <c r="G42" s="19"/>
      <c r="H42" s="19"/>
      <c r="I42" s="19"/>
      <c r="J42" s="19"/>
    </row>
    <row r="43" spans="1:18" s="2" customFormat="1" ht="20.100000000000001" customHeight="1" x14ac:dyDescent="0.25">
      <c r="A43" s="35" t="s">
        <v>45</v>
      </c>
      <c r="B43" s="9">
        <v>13</v>
      </c>
      <c r="C43" s="9"/>
      <c r="D43" s="19">
        <v>34000000</v>
      </c>
      <c r="E43" s="19"/>
      <c r="F43" s="19">
        <v>34000000</v>
      </c>
      <c r="G43" s="19"/>
      <c r="H43" s="19">
        <v>34000000</v>
      </c>
      <c r="I43" s="19"/>
      <c r="J43" s="19">
        <v>34000000</v>
      </c>
      <c r="L43" s="16"/>
      <c r="M43" s="16"/>
      <c r="N43" s="16"/>
      <c r="O43" s="16"/>
      <c r="P43" s="16"/>
      <c r="Q43" s="16"/>
      <c r="R43" s="16"/>
    </row>
    <row r="44" spans="1:18" s="2" customFormat="1" ht="20.100000000000001" customHeight="1" x14ac:dyDescent="0.25">
      <c r="A44" s="35" t="s">
        <v>46</v>
      </c>
      <c r="B44" s="9"/>
      <c r="C44" s="9"/>
      <c r="D44" s="19">
        <v>163576009</v>
      </c>
      <c r="E44" s="19"/>
      <c r="F44" s="19">
        <v>184025218</v>
      </c>
      <c r="G44" s="19"/>
      <c r="H44" s="19">
        <v>104029203</v>
      </c>
      <c r="I44" s="19"/>
      <c r="J44" s="19">
        <v>132501381</v>
      </c>
      <c r="L44" s="16"/>
      <c r="M44" s="16"/>
      <c r="N44" s="16"/>
      <c r="O44" s="16"/>
      <c r="P44" s="16"/>
      <c r="Q44" s="16"/>
      <c r="R44" s="16"/>
    </row>
    <row r="45" spans="1:18" s="2" customFormat="1" ht="20.100000000000001" customHeight="1" x14ac:dyDescent="0.25">
      <c r="A45" s="22" t="s">
        <v>48</v>
      </c>
      <c r="B45" s="13"/>
      <c r="C45" s="9"/>
      <c r="D45" s="25">
        <f>D39+D43+D44+D40</f>
        <v>883930072</v>
      </c>
      <c r="E45" s="21"/>
      <c r="F45" s="25">
        <f>F39+F43+F44+F40</f>
        <v>904379281</v>
      </c>
      <c r="G45" s="21"/>
      <c r="H45" s="25">
        <f>H39+H43+H44+H40</f>
        <v>824383266</v>
      </c>
      <c r="I45" s="21"/>
      <c r="J45" s="25">
        <f>J39+J43+J44+J40</f>
        <v>852855444</v>
      </c>
      <c r="L45" s="16"/>
      <c r="M45" s="16"/>
      <c r="N45" s="16"/>
      <c r="O45" s="16"/>
      <c r="P45" s="16"/>
      <c r="Q45" s="16"/>
      <c r="R45" s="16"/>
    </row>
    <row r="46" spans="1:18" s="2" customFormat="1" ht="12" customHeight="1" x14ac:dyDescent="0.25">
      <c r="A46" s="4"/>
      <c r="B46" s="13"/>
      <c r="C46" s="9"/>
      <c r="D46" s="21"/>
      <c r="E46" s="21"/>
      <c r="F46" s="21"/>
      <c r="G46" s="21"/>
      <c r="H46" s="21"/>
      <c r="I46" s="21"/>
      <c r="J46" s="21"/>
    </row>
    <row r="47" spans="1:18" s="2" customFormat="1" ht="20.100000000000001" customHeight="1" thickBot="1" x14ac:dyDescent="0.3">
      <c r="A47" s="22" t="s">
        <v>47</v>
      </c>
      <c r="B47" s="13"/>
      <c r="C47" s="9"/>
      <c r="D47" s="40">
        <f>D45+D30</f>
        <v>1287330278</v>
      </c>
      <c r="E47" s="21"/>
      <c r="F47" s="40">
        <f>F45+F30</f>
        <v>1234296813</v>
      </c>
      <c r="G47" s="21"/>
      <c r="H47" s="24">
        <f>H45+H30</f>
        <v>1141792897</v>
      </c>
      <c r="I47" s="21"/>
      <c r="J47" s="24">
        <f>J45+J30</f>
        <v>1091154753</v>
      </c>
      <c r="L47" s="16"/>
      <c r="M47" s="16"/>
      <c r="N47" s="16"/>
      <c r="O47" s="16"/>
      <c r="P47" s="16"/>
      <c r="Q47" s="16"/>
      <c r="R47" s="16"/>
    </row>
    <row r="48" spans="1:18" s="2" customFormat="1" ht="22.05" customHeight="1" thickTop="1" x14ac:dyDescent="0.25">
      <c r="A48" s="4"/>
      <c r="B48" s="13"/>
      <c r="C48" s="9"/>
      <c r="D48" s="36"/>
      <c r="E48" s="36"/>
      <c r="F48" s="36"/>
      <c r="G48" s="36"/>
      <c r="H48" s="36"/>
      <c r="I48" s="36"/>
      <c r="J48" s="36"/>
    </row>
    <row r="49" spans="1:13" s="2" customFormat="1" ht="22.05" customHeight="1" x14ac:dyDescent="0.25">
      <c r="D49" s="15"/>
      <c r="E49" s="20"/>
      <c r="F49" s="15"/>
      <c r="G49" s="20"/>
      <c r="H49" s="15"/>
      <c r="I49" s="20"/>
      <c r="J49" s="15"/>
      <c r="K49" s="15"/>
    </row>
    <row r="50" spans="1:13" s="2" customFormat="1" ht="22.05" customHeight="1" x14ac:dyDescent="0.25">
      <c r="A50" s="6"/>
      <c r="D50" s="37"/>
      <c r="F50" s="37"/>
      <c r="H50" s="37"/>
      <c r="J50" s="37"/>
    </row>
    <row r="51" spans="1:13" s="2" customFormat="1" ht="22.05" customHeight="1" x14ac:dyDescent="0.25">
      <c r="A51" s="6"/>
    </row>
    <row r="52" spans="1:13" s="2" customFormat="1" ht="22.05" customHeight="1" x14ac:dyDescent="0.25">
      <c r="A52" s="6"/>
    </row>
    <row r="53" spans="1:13" s="6" customFormat="1" ht="22.05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s="6" customFormat="1" ht="20.100000000000001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s="6" customFormat="1" ht="20.100000000000001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s="6" customFormat="1" ht="20.100000000000001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s="6" customFormat="1" ht="20.100000000000001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s="6" customFormat="1" ht="20.100000000000001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6" customFormat="1" ht="20.100000000000001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6" customFormat="1" ht="20.100000000000001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s="6" customFormat="1" ht="20.100000000000001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s="6" customFormat="1" ht="20.100000000000001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s="6" customFormat="1" ht="20.100000000000001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s="6" customFormat="1" ht="20.100000000000001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2:13" s="6" customFormat="1" ht="20.100000000000001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2:13" s="6" customFormat="1" ht="20.100000000000001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2:13" s="6" customFormat="1" ht="20.100000000000001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2:13" s="6" customFormat="1" ht="19.5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2:13" s="6" customFormat="1" ht="20.100000000000001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2:13" s="6" customFormat="1" ht="20.100000000000001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2:13" s="6" customFormat="1" ht="20.100000000000001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2:13" s="6" customFormat="1" ht="20.100000000000001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2:13" s="6" customFormat="1" ht="20.100000000000001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2:13" s="6" customFormat="1" ht="20.10000000000000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 s="6" customFormat="1" ht="20.100000000000001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2:13" s="6" customFormat="1" ht="20.100000000000001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2:13" s="6" customFormat="1" ht="20.100000000000001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2:13" s="6" customFormat="1" ht="20.100000000000001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2:13" s="6" customFormat="1" ht="20.100000000000001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2:13" s="6" customFormat="1" ht="19.5" customHeigh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13" s="6" customFormat="1" ht="19.5" customHeight="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2:13" s="6" customFormat="1" ht="19.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2:13" s="38" customFormat="1" ht="19.5" customHeight="1" x14ac:dyDescent="0.35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3" s="38" customFormat="1" ht="19.5" customHeight="1" x14ac:dyDescent="0.3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3" s="38" customFormat="1" ht="19.5" customHeight="1" x14ac:dyDescent="0.35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3" s="38" customFormat="1" ht="19.5" customHeight="1" x14ac:dyDescent="0.35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3" s="38" customFormat="1" ht="19.5" customHeight="1" x14ac:dyDescent="0.35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3" s="38" customFormat="1" ht="19.5" customHeight="1" x14ac:dyDescent="0.35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3" s="38" customFormat="1" ht="19.5" customHeight="1" x14ac:dyDescent="0.3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3" s="38" customFormat="1" ht="19.5" customHeight="1" x14ac:dyDescent="0.35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3" s="38" customFormat="1" ht="19.5" customHeight="1" x14ac:dyDescent="0.35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3" s="38" customFormat="1" ht="19.5" customHeight="1" x14ac:dyDescent="0.35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3" s="38" customFormat="1" ht="19.5" customHeight="1" x14ac:dyDescent="0.35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3" s="38" customFormat="1" ht="19.5" customHeight="1" x14ac:dyDescent="0.35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3" s="38" customFormat="1" ht="20.100000000000001" customHeight="1" x14ac:dyDescent="0.35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3" s="38" customFormat="1" ht="20.100000000000001" customHeight="1" x14ac:dyDescent="0.35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s="38" customFormat="1" ht="20.100000000000001" customHeight="1" x14ac:dyDescent="0.35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s="38" customFormat="1" ht="20.100000000000001" customHeight="1" x14ac:dyDescent="0.35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s="38" customFormat="1" ht="20.100000000000001" customHeight="1" x14ac:dyDescent="0.35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s="38" customFormat="1" ht="20.100000000000001" customHeight="1" x14ac:dyDescent="0.35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s="38" customFormat="1" ht="20.100000000000001" customHeight="1" x14ac:dyDescent="0.35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s="38" customFormat="1" ht="20.100000000000001" customHeight="1" x14ac:dyDescent="0.35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s="38" customFormat="1" ht="20.100000000000001" customHeight="1" x14ac:dyDescent="0.35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s="38" customFormat="1" ht="20.100000000000001" customHeight="1" x14ac:dyDescent="0.35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s="38" customFormat="1" ht="20.100000000000001" customHeight="1" x14ac:dyDescent="0.35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s="38" customFormat="1" ht="20.100000000000001" customHeight="1" x14ac:dyDescent="0.35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s="38" customFormat="1" ht="19.5" customHeight="1" x14ac:dyDescent="0.35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2:13" s="38" customFormat="1" ht="20.100000000000001" customHeight="1" x14ac:dyDescent="0.35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</row>
    <row r="109" spans="2:13" s="38" customFormat="1" ht="20.100000000000001" customHeight="1" x14ac:dyDescent="0.35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2:13" s="38" customFormat="1" ht="20.100000000000001" customHeight="1" x14ac:dyDescent="0.35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2:13" s="38" customFormat="1" ht="19.5" customHeight="1" x14ac:dyDescent="0.35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2:13" s="38" customFormat="1" ht="20.100000000000001" customHeight="1" x14ac:dyDescent="0.35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s="38" customFormat="1" ht="20.100000000000001" customHeight="1" x14ac:dyDescent="0.35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s="38" customFormat="1" ht="19.5" customHeight="1" x14ac:dyDescent="0.3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1:13" s="38" customFormat="1" ht="20.100000000000001" customHeight="1" x14ac:dyDescent="0.3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38" customFormat="1" ht="20.100000000000001" customHeight="1" x14ac:dyDescent="0.35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ht="20.100000000000001" customHeight="1" x14ac:dyDescent="0.35"/>
    <row r="120" spans="1:13" s="39" customFormat="1" ht="23.25" customHeight="1" x14ac:dyDescent="0.35">
      <c r="A120" s="3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5:G5"/>
    <mergeCell ref="H5:J5"/>
    <mergeCell ref="D9:J9"/>
    <mergeCell ref="D4:G4"/>
    <mergeCell ref="H4:J4"/>
  </mergeCells>
  <pageMargins left="0.78740157480314998" right="0.78740157480314998" top="0.47244094488188998" bottom="0.511811023622047" header="0.511811023622047" footer="0.23622047244094499"/>
  <pageSetup paperSize="9" scale="75" firstPageNumber="6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M43"/>
  <sheetViews>
    <sheetView topLeftCell="A16" zoomScale="80" zoomScaleNormal="80" zoomScaleSheetLayoutView="90" workbookViewId="0">
      <selection activeCell="J39" sqref="J39"/>
    </sheetView>
  </sheetViews>
  <sheetFormatPr defaultColWidth="9.125" defaultRowHeight="18" x14ac:dyDescent="0.35"/>
  <cols>
    <col min="1" max="1" width="54" style="38" customWidth="1"/>
    <col min="2" max="2" width="10.125" style="28" customWidth="1"/>
    <col min="3" max="3" width="1.375" style="28" customWidth="1"/>
    <col min="4" max="4" width="15.75" style="28" customWidth="1"/>
    <col min="5" max="5" width="1.375" style="28" customWidth="1"/>
    <col min="6" max="6" width="18.875" style="28" bestFit="1" customWidth="1"/>
    <col min="7" max="7" width="1.375" style="28" customWidth="1"/>
    <col min="8" max="8" width="18.875" style="28" bestFit="1" customWidth="1"/>
    <col min="9" max="9" width="1.375" style="28" customWidth="1"/>
    <col min="10" max="10" width="18.875" style="28" bestFit="1" customWidth="1"/>
    <col min="11" max="11" width="9.125" style="28"/>
    <col min="12" max="12" width="11.375" style="28" bestFit="1" customWidth="1"/>
    <col min="13" max="13" width="9.125" style="28"/>
    <col min="14" max="14" width="13.375" style="28" customWidth="1"/>
    <col min="15" max="15" width="9.125" style="28"/>
    <col min="16" max="16" width="13.125" style="28" bestFit="1" customWidth="1"/>
    <col min="17" max="16384" width="9.125" style="28"/>
  </cols>
  <sheetData>
    <row r="1" spans="1:13" x14ac:dyDescent="0.35">
      <c r="A1" s="1" t="s">
        <v>0</v>
      </c>
      <c r="B1" s="42"/>
      <c r="C1" s="42"/>
      <c r="D1" s="43"/>
      <c r="E1" s="43"/>
      <c r="F1" s="43"/>
      <c r="G1" s="43"/>
      <c r="H1" s="43"/>
      <c r="I1" s="43"/>
      <c r="J1" s="43"/>
    </row>
    <row r="2" spans="1:13" x14ac:dyDescent="0.35">
      <c r="A2" s="1" t="s">
        <v>49</v>
      </c>
      <c r="B2" s="44"/>
      <c r="C2" s="44"/>
      <c r="D2" s="45"/>
      <c r="E2" s="45"/>
      <c r="F2" s="45"/>
      <c r="G2" s="45"/>
      <c r="H2" s="45"/>
      <c r="I2" s="45"/>
      <c r="J2" s="45"/>
    </row>
    <row r="3" spans="1:13" x14ac:dyDescent="0.35">
      <c r="A3" s="1"/>
      <c r="B3" s="44"/>
      <c r="C3" s="44"/>
      <c r="D3" s="45"/>
      <c r="E3" s="45"/>
      <c r="F3" s="45"/>
      <c r="G3" s="45"/>
      <c r="H3" s="45"/>
      <c r="I3" s="45"/>
      <c r="J3" s="45"/>
    </row>
    <row r="4" spans="1:13" s="2" customFormat="1" ht="20.100000000000001" customHeight="1" x14ac:dyDescent="0.25">
      <c r="A4" s="4"/>
      <c r="B4" s="7"/>
      <c r="C4" s="7"/>
      <c r="D4" s="127" t="s">
        <v>52</v>
      </c>
      <c r="E4" s="127"/>
      <c r="F4" s="127"/>
      <c r="H4" s="127" t="s">
        <v>54</v>
      </c>
      <c r="I4" s="127"/>
      <c r="J4" s="127"/>
    </row>
    <row r="5" spans="1:13" s="2" customFormat="1" ht="20.100000000000001" customHeight="1" x14ac:dyDescent="0.25">
      <c r="A5" s="6"/>
      <c r="B5" s="7"/>
      <c r="C5" s="7"/>
      <c r="D5" s="126" t="s">
        <v>53</v>
      </c>
      <c r="E5" s="126"/>
      <c r="F5" s="126"/>
      <c r="G5" s="5"/>
      <c r="H5" s="127" t="s">
        <v>51</v>
      </c>
      <c r="I5" s="127"/>
      <c r="J5" s="127"/>
    </row>
    <row r="6" spans="1:13" s="2" customFormat="1" ht="20.100000000000001" customHeight="1" x14ac:dyDescent="0.25">
      <c r="A6" s="6"/>
      <c r="B6" s="7"/>
      <c r="C6" s="7"/>
      <c r="D6" s="129" t="s">
        <v>50</v>
      </c>
      <c r="E6" s="129"/>
      <c r="F6" s="129"/>
      <c r="G6" s="5"/>
      <c r="H6" s="129" t="s">
        <v>50</v>
      </c>
      <c r="I6" s="129"/>
      <c r="J6" s="129"/>
    </row>
    <row r="7" spans="1:13" s="2" customFormat="1" ht="20.100000000000001" customHeight="1" x14ac:dyDescent="0.25">
      <c r="A7" s="6"/>
      <c r="B7" s="46" t="s">
        <v>5</v>
      </c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3" s="2" customFormat="1" ht="20.100000000000001" hidden="1" customHeight="1" x14ac:dyDescent="0.25">
      <c r="A8" s="6"/>
      <c r="B8" s="46"/>
      <c r="D8" s="7"/>
      <c r="E8" s="7"/>
      <c r="F8" s="7" t="s">
        <v>131</v>
      </c>
      <c r="G8" s="47"/>
      <c r="H8" s="7"/>
      <c r="I8" s="7"/>
      <c r="J8" s="7" t="s">
        <v>131</v>
      </c>
    </row>
    <row r="9" spans="1:13" s="2" customFormat="1" ht="20.100000000000001" customHeight="1" x14ac:dyDescent="0.25">
      <c r="A9" s="4"/>
      <c r="B9" s="9"/>
      <c r="C9" s="9"/>
      <c r="D9" s="128" t="s">
        <v>78</v>
      </c>
      <c r="E9" s="128"/>
      <c r="F9" s="128"/>
      <c r="G9" s="128"/>
      <c r="H9" s="128"/>
      <c r="I9" s="128"/>
      <c r="J9" s="128"/>
    </row>
    <row r="10" spans="1:13" s="2" customFormat="1" ht="20.100000000000001" customHeight="1" x14ac:dyDescent="0.3">
      <c r="A10" s="31" t="s">
        <v>56</v>
      </c>
      <c r="B10" s="9"/>
      <c r="C10" s="9"/>
      <c r="D10" s="9"/>
      <c r="E10" s="9"/>
      <c r="F10" s="9"/>
      <c r="G10" s="9"/>
      <c r="H10" s="9"/>
      <c r="I10" s="9"/>
      <c r="J10" s="9"/>
    </row>
    <row r="11" spans="1:13" s="2" customFormat="1" ht="20.100000000000001" customHeight="1" x14ac:dyDescent="0.25">
      <c r="A11" s="6" t="s">
        <v>55</v>
      </c>
      <c r="B11" s="9" t="s">
        <v>150</v>
      </c>
      <c r="C11" s="9"/>
      <c r="D11" s="20">
        <v>711509333</v>
      </c>
      <c r="E11" s="20"/>
      <c r="F11" s="20">
        <v>645103448</v>
      </c>
      <c r="G11" s="20"/>
      <c r="H11" s="20">
        <v>711518344</v>
      </c>
      <c r="I11" s="20"/>
      <c r="J11" s="20">
        <v>645119242</v>
      </c>
      <c r="K11" s="14"/>
      <c r="L11" s="14"/>
      <c r="M11" s="14"/>
    </row>
    <row r="12" spans="1:13" s="2" customFormat="1" ht="20.100000000000001" customHeight="1" x14ac:dyDescent="0.25">
      <c r="A12" s="2" t="s">
        <v>57</v>
      </c>
      <c r="B12" s="9" t="s">
        <v>150</v>
      </c>
      <c r="C12" s="9"/>
      <c r="D12" s="20">
        <v>264554549</v>
      </c>
      <c r="E12" s="20"/>
      <c r="F12" s="20">
        <v>348362218</v>
      </c>
      <c r="G12" s="20"/>
      <c r="H12" s="20">
        <v>260335854</v>
      </c>
      <c r="I12" s="20"/>
      <c r="J12" s="20">
        <v>344975401</v>
      </c>
      <c r="K12" s="14"/>
      <c r="L12" s="14"/>
      <c r="M12" s="14"/>
    </row>
    <row r="13" spans="1:13" s="2" customFormat="1" ht="20.100000000000001" customHeight="1" x14ac:dyDescent="0.25">
      <c r="A13" s="4"/>
      <c r="B13" s="9"/>
      <c r="C13" s="9"/>
      <c r="D13" s="59">
        <f>SUM(D11:D12)</f>
        <v>976063882</v>
      </c>
      <c r="E13" s="48"/>
      <c r="F13" s="61">
        <f>SUM(F11:F12)</f>
        <v>993465666</v>
      </c>
      <c r="G13" s="48"/>
      <c r="H13" s="59">
        <f>SUM(H11:H12)</f>
        <v>971854198</v>
      </c>
      <c r="I13" s="48"/>
      <c r="J13" s="61">
        <f>SUM(J11:J12)</f>
        <v>990094643</v>
      </c>
      <c r="K13" s="14"/>
      <c r="L13" s="14"/>
      <c r="M13" s="14"/>
    </row>
    <row r="14" spans="1:13" s="2" customFormat="1" ht="20.100000000000001" customHeight="1" x14ac:dyDescent="0.25">
      <c r="A14" s="6"/>
      <c r="B14" s="9"/>
      <c r="C14" s="9"/>
      <c r="D14" s="49"/>
      <c r="E14" s="49"/>
      <c r="F14" s="49"/>
      <c r="G14" s="49"/>
      <c r="H14" s="49"/>
      <c r="I14" s="49"/>
      <c r="J14" s="49"/>
      <c r="K14" s="14"/>
      <c r="L14" s="14"/>
      <c r="M14" s="14"/>
    </row>
    <row r="15" spans="1:13" s="2" customFormat="1" ht="20.100000000000001" customHeight="1" x14ac:dyDescent="0.25">
      <c r="A15" s="6" t="s">
        <v>58</v>
      </c>
      <c r="B15" s="9" t="s">
        <v>151</v>
      </c>
      <c r="C15" s="9"/>
      <c r="D15" s="20">
        <v>-541924011</v>
      </c>
      <c r="E15" s="20"/>
      <c r="F15" s="20">
        <v>-468505357</v>
      </c>
      <c r="G15" s="20"/>
      <c r="H15" s="20">
        <v>-548566534</v>
      </c>
      <c r="I15" s="20"/>
      <c r="J15" s="20">
        <v>-474978579</v>
      </c>
      <c r="K15" s="14"/>
      <c r="L15" s="14"/>
      <c r="M15" s="14"/>
    </row>
    <row r="16" spans="1:13" s="2" customFormat="1" ht="20.100000000000001" customHeight="1" x14ac:dyDescent="0.25">
      <c r="A16" s="6" t="s">
        <v>59</v>
      </c>
      <c r="B16" s="9">
        <v>15</v>
      </c>
      <c r="C16" s="9"/>
      <c r="D16" s="20">
        <v>-222437263</v>
      </c>
      <c r="E16" s="20"/>
      <c r="F16" s="20">
        <v>-260675873</v>
      </c>
      <c r="G16" s="20"/>
      <c r="H16" s="20">
        <v>-220374911</v>
      </c>
      <c r="I16" s="20"/>
      <c r="J16" s="20">
        <v>-259787895</v>
      </c>
      <c r="K16" s="14"/>
      <c r="L16" s="14"/>
      <c r="M16" s="14"/>
    </row>
    <row r="17" spans="1:13" s="2" customFormat="1" ht="20.100000000000001" customHeight="1" x14ac:dyDescent="0.25">
      <c r="A17" s="4" t="s">
        <v>60</v>
      </c>
      <c r="B17" s="9"/>
      <c r="C17" s="9"/>
      <c r="D17" s="59">
        <f>D13+SUM(D15:D16)</f>
        <v>211702608</v>
      </c>
      <c r="E17" s="20"/>
      <c r="F17" s="61">
        <f>F13+SUM(F15:F16)</f>
        <v>264284436</v>
      </c>
      <c r="G17" s="20"/>
      <c r="H17" s="59">
        <f>H13+SUM(H15:H16)</f>
        <v>202912753</v>
      </c>
      <c r="I17" s="20"/>
      <c r="J17" s="61">
        <f>J13+SUM(J15:J16)</f>
        <v>255328169</v>
      </c>
      <c r="K17" s="14"/>
      <c r="L17" s="14"/>
      <c r="M17" s="14"/>
    </row>
    <row r="18" spans="1:13" s="2" customFormat="1" ht="20.100000000000001" customHeight="1" x14ac:dyDescent="0.25">
      <c r="A18" s="4"/>
      <c r="B18" s="9"/>
      <c r="C18" s="9"/>
      <c r="D18" s="49"/>
      <c r="E18" s="49"/>
      <c r="F18" s="49"/>
      <c r="G18" s="49"/>
      <c r="H18" s="49"/>
      <c r="I18" s="49"/>
      <c r="J18" s="49"/>
      <c r="K18" s="14"/>
      <c r="L18" s="14"/>
      <c r="M18" s="14"/>
    </row>
    <row r="19" spans="1:13" s="2" customFormat="1" ht="20.100000000000001" customHeight="1" x14ac:dyDescent="0.25">
      <c r="A19" s="6" t="s">
        <v>61</v>
      </c>
      <c r="B19" s="9">
        <v>4</v>
      </c>
      <c r="C19" s="9"/>
      <c r="D19" s="50">
        <v>7995851</v>
      </c>
      <c r="E19" s="50"/>
      <c r="F19" s="50">
        <v>8540486</v>
      </c>
      <c r="G19" s="50"/>
      <c r="H19" s="50">
        <v>7676499</v>
      </c>
      <c r="I19" s="50"/>
      <c r="J19" s="50">
        <v>8054778</v>
      </c>
      <c r="K19" s="14"/>
      <c r="L19" s="14"/>
      <c r="M19" s="14"/>
    </row>
    <row r="20" spans="1:13" s="2" customFormat="1" ht="20.100000000000001" customHeight="1" x14ac:dyDescent="0.25">
      <c r="A20" s="6" t="s">
        <v>62</v>
      </c>
      <c r="B20" s="9">
        <v>15</v>
      </c>
      <c r="C20" s="9"/>
      <c r="D20" s="20">
        <v>-92517428</v>
      </c>
      <c r="E20" s="20"/>
      <c r="F20" s="20">
        <v>-95405807</v>
      </c>
      <c r="G20" s="20"/>
      <c r="H20" s="20">
        <v>-99552221</v>
      </c>
      <c r="I20" s="20"/>
      <c r="J20" s="20">
        <v>-102296270</v>
      </c>
      <c r="K20" s="14"/>
      <c r="L20" s="14"/>
      <c r="M20" s="14"/>
    </row>
    <row r="21" spans="1:13" s="2" customFormat="1" ht="20.100000000000001" customHeight="1" x14ac:dyDescent="0.25">
      <c r="A21" s="6" t="s">
        <v>63</v>
      </c>
      <c r="B21" s="9" t="s">
        <v>152</v>
      </c>
      <c r="C21" s="9"/>
      <c r="D21" s="20">
        <v>-89528916</v>
      </c>
      <c r="E21" s="20"/>
      <c r="F21" s="20">
        <v>-91377044</v>
      </c>
      <c r="G21" s="20"/>
      <c r="H21" s="20">
        <v>-86153906</v>
      </c>
      <c r="I21" s="20"/>
      <c r="J21" s="20">
        <v>-88589704</v>
      </c>
      <c r="K21" s="14"/>
      <c r="L21" s="14"/>
      <c r="M21" s="14"/>
    </row>
    <row r="22" spans="1:13" s="2" customFormat="1" ht="20.100000000000001" customHeight="1" x14ac:dyDescent="0.25">
      <c r="A22" s="22" t="s">
        <v>64</v>
      </c>
      <c r="B22" s="9"/>
      <c r="C22" s="9"/>
      <c r="D22" s="59">
        <f>SUM(D17:D21)</f>
        <v>37652115</v>
      </c>
      <c r="E22" s="20"/>
      <c r="F22" s="61">
        <f>SUM(F17:F21)</f>
        <v>86042071</v>
      </c>
      <c r="G22" s="20"/>
      <c r="H22" s="59">
        <f>SUM(H17:H21)</f>
        <v>24883125</v>
      </c>
      <c r="I22" s="20"/>
      <c r="J22" s="61">
        <f>SUM(J17:J21)</f>
        <v>72496973</v>
      </c>
      <c r="K22" s="14"/>
      <c r="L22" s="14"/>
      <c r="M22" s="14"/>
    </row>
    <row r="23" spans="1:13" s="2" customFormat="1" ht="20.100000000000001" customHeight="1" x14ac:dyDescent="0.25">
      <c r="A23" s="4"/>
      <c r="B23" s="9"/>
      <c r="C23" s="9"/>
      <c r="D23" s="21"/>
      <c r="E23" s="19"/>
      <c r="F23" s="21"/>
      <c r="G23" s="19"/>
      <c r="H23" s="21"/>
      <c r="I23" s="19"/>
      <c r="J23" s="21"/>
      <c r="K23" s="14"/>
      <c r="L23" s="14"/>
      <c r="M23" s="14"/>
    </row>
    <row r="24" spans="1:13" s="2" customFormat="1" ht="20.100000000000001" customHeight="1" x14ac:dyDescent="0.25">
      <c r="A24" s="12" t="s">
        <v>65</v>
      </c>
      <c r="B24" s="9"/>
      <c r="C24" s="9"/>
      <c r="D24" s="50">
        <v>-8642696</v>
      </c>
      <c r="E24" s="49"/>
      <c r="F24" s="50">
        <v>-8563542</v>
      </c>
      <c r="G24" s="49"/>
      <c r="H24" s="50">
        <v>-5548868</v>
      </c>
      <c r="I24" s="49"/>
      <c r="J24" s="50">
        <v>-4986105</v>
      </c>
      <c r="K24" s="14"/>
      <c r="L24" s="14"/>
      <c r="M24" s="14"/>
    </row>
    <row r="25" spans="1:13" s="2" customFormat="1" ht="20.100000000000001" customHeight="1" x14ac:dyDescent="0.25">
      <c r="A25" s="6" t="s">
        <v>162</v>
      </c>
      <c r="B25" s="9"/>
      <c r="C25" s="9"/>
      <c r="D25" s="20">
        <v>-4429407</v>
      </c>
      <c r="E25" s="20"/>
      <c r="F25" s="20">
        <v>-2104342</v>
      </c>
      <c r="G25" s="20"/>
      <c r="H25" s="50">
        <v>-4429407</v>
      </c>
      <c r="I25" s="20"/>
      <c r="J25" s="20">
        <v>-2134849</v>
      </c>
      <c r="K25" s="14"/>
      <c r="L25" s="14"/>
      <c r="M25" s="14"/>
    </row>
    <row r="26" spans="1:13" s="2" customFormat="1" ht="20.100000000000001" customHeight="1" x14ac:dyDescent="0.25">
      <c r="A26" s="22" t="s">
        <v>66</v>
      </c>
      <c r="B26" s="9"/>
      <c r="C26" s="9"/>
      <c r="D26" s="59">
        <f>SUM(D22:D25)</f>
        <v>24580012</v>
      </c>
      <c r="E26" s="49"/>
      <c r="F26" s="59">
        <f>SUM(F22:F25)</f>
        <v>75374187</v>
      </c>
      <c r="G26" s="49"/>
      <c r="H26" s="59">
        <f>SUM(H22:H25)</f>
        <v>14904850</v>
      </c>
      <c r="I26" s="49"/>
      <c r="J26" s="59">
        <f>SUM(J22:J25)</f>
        <v>65376019</v>
      </c>
      <c r="K26" s="14"/>
      <c r="L26" s="14"/>
      <c r="M26" s="14"/>
    </row>
    <row r="27" spans="1:13" s="2" customFormat="1" ht="20.100000000000001" customHeight="1" x14ac:dyDescent="0.25">
      <c r="A27" s="2" t="s">
        <v>129</v>
      </c>
      <c r="B27" s="9">
        <v>16</v>
      </c>
      <c r="C27" s="9"/>
      <c r="D27" s="51">
        <v>-4229221</v>
      </c>
      <c r="E27" s="50"/>
      <c r="F27" s="51">
        <v>-14803527</v>
      </c>
      <c r="G27" s="50"/>
      <c r="H27" s="51">
        <v>-2577028</v>
      </c>
      <c r="I27" s="50"/>
      <c r="J27" s="51">
        <v>-12250715</v>
      </c>
      <c r="K27" s="14"/>
      <c r="L27" s="14"/>
      <c r="M27" s="14"/>
    </row>
    <row r="28" spans="1:13" s="2" customFormat="1" ht="20.100000000000001" customHeight="1" thickBot="1" x14ac:dyDescent="0.3">
      <c r="A28" s="22" t="s">
        <v>68</v>
      </c>
      <c r="B28" s="9"/>
      <c r="C28" s="9"/>
      <c r="D28" s="60">
        <f>D26+D27</f>
        <v>20350791</v>
      </c>
      <c r="E28" s="52"/>
      <c r="F28" s="58">
        <f>F26+F27</f>
        <v>60570660</v>
      </c>
      <c r="G28" s="52"/>
      <c r="H28" s="60">
        <f>H26+H27</f>
        <v>12327822</v>
      </c>
      <c r="I28" s="52"/>
      <c r="J28" s="58">
        <f>J26+J27</f>
        <v>53125304</v>
      </c>
      <c r="K28" s="14"/>
      <c r="L28" s="14"/>
      <c r="M28" s="14"/>
    </row>
    <row r="29" spans="1:13" s="2" customFormat="1" ht="20.100000000000001" customHeight="1" thickTop="1" x14ac:dyDescent="0.25">
      <c r="A29" s="6"/>
      <c r="B29" s="9"/>
      <c r="C29" s="9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s="2" customFormat="1" ht="20.100000000000001" hidden="1" customHeight="1" x14ac:dyDescent="0.25">
      <c r="A30" s="22" t="s">
        <v>69</v>
      </c>
      <c r="B30" s="9"/>
      <c r="C30" s="9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s="2" customFormat="1" ht="20.100000000000001" hidden="1" customHeight="1" x14ac:dyDescent="0.3">
      <c r="A31" s="29" t="s">
        <v>117</v>
      </c>
      <c r="B31" s="9"/>
      <c r="C31" s="9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s="2" customFormat="1" ht="20.100000000000001" hidden="1" customHeight="1" x14ac:dyDescent="0.25">
      <c r="A32" s="6" t="s">
        <v>118</v>
      </c>
      <c r="B32" s="9"/>
      <c r="C32" s="9"/>
      <c r="D32" s="50"/>
      <c r="E32" s="49"/>
      <c r="F32" s="50">
        <v>0</v>
      </c>
      <c r="G32" s="49"/>
      <c r="H32" s="50"/>
      <c r="I32" s="49"/>
      <c r="J32" s="50">
        <v>0</v>
      </c>
      <c r="K32" s="14"/>
      <c r="L32" s="14"/>
      <c r="M32" s="14"/>
    </row>
    <row r="33" spans="1:13" s="2" customFormat="1" ht="20.100000000000001" hidden="1" customHeight="1" x14ac:dyDescent="0.25">
      <c r="A33" s="6" t="s">
        <v>119</v>
      </c>
      <c r="B33" s="9"/>
      <c r="C33" s="9"/>
      <c r="D33" s="50"/>
      <c r="E33" s="49"/>
      <c r="F33" s="50"/>
      <c r="G33" s="49"/>
      <c r="H33" s="50"/>
      <c r="I33" s="49"/>
      <c r="J33" s="50"/>
      <c r="K33" s="14"/>
      <c r="L33" s="14"/>
      <c r="M33" s="14"/>
    </row>
    <row r="34" spans="1:13" s="2" customFormat="1" ht="20.100000000000001" hidden="1" customHeight="1" x14ac:dyDescent="0.25">
      <c r="A34" s="6" t="s">
        <v>120</v>
      </c>
      <c r="B34" s="9"/>
      <c r="C34" s="9"/>
      <c r="D34" s="50"/>
      <c r="E34" s="49"/>
      <c r="F34" s="50">
        <v>0</v>
      </c>
      <c r="G34" s="49"/>
      <c r="H34" s="50"/>
      <c r="I34" s="49"/>
      <c r="J34" s="50">
        <v>0</v>
      </c>
      <c r="K34" s="14"/>
      <c r="L34" s="14"/>
      <c r="M34" s="14"/>
    </row>
    <row r="35" spans="1:13" s="2" customFormat="1" ht="20.100000000000001" hidden="1" customHeight="1" x14ac:dyDescent="0.25">
      <c r="A35" s="4" t="s">
        <v>121</v>
      </c>
      <c r="B35" s="9"/>
      <c r="C35" s="9"/>
      <c r="D35" s="26">
        <f>SUM(D32:D34)</f>
        <v>0</v>
      </c>
      <c r="E35" s="18"/>
      <c r="F35" s="26">
        <f>SUM(F32:F34)</f>
        <v>0</v>
      </c>
      <c r="G35" s="18"/>
      <c r="H35" s="26">
        <f>SUM(H32:H34)</f>
        <v>0</v>
      </c>
      <c r="I35" s="18"/>
      <c r="J35" s="26">
        <f>SUM(J32:J34)</f>
        <v>0</v>
      </c>
      <c r="K35" s="14"/>
      <c r="L35" s="14"/>
      <c r="M35" s="14"/>
    </row>
    <row r="36" spans="1:13" s="2" customFormat="1" ht="20.100000000000001" hidden="1" customHeight="1" thickBot="1" x14ac:dyDescent="0.3">
      <c r="A36" s="17" t="s">
        <v>70</v>
      </c>
      <c r="B36" s="9"/>
      <c r="C36" s="9"/>
      <c r="D36" s="57">
        <f>+D35+D28</f>
        <v>20350791</v>
      </c>
      <c r="E36" s="49"/>
      <c r="F36" s="57">
        <f>+F35+F28</f>
        <v>60570660</v>
      </c>
      <c r="G36" s="49"/>
      <c r="H36" s="57">
        <f>+H35+H28</f>
        <v>12327822</v>
      </c>
      <c r="I36" s="49"/>
      <c r="J36" s="57">
        <f>+J35+J28</f>
        <v>53125304</v>
      </c>
      <c r="K36" s="14"/>
      <c r="L36" s="14"/>
      <c r="M36" s="14"/>
    </row>
    <row r="37" spans="1:13" s="2" customFormat="1" ht="20.100000000000001" hidden="1" customHeight="1" x14ac:dyDescent="0.25">
      <c r="A37" s="4"/>
      <c r="B37" s="9"/>
      <c r="C37" s="9"/>
      <c r="D37" s="18"/>
      <c r="E37" s="18"/>
      <c r="F37" s="18"/>
      <c r="G37" s="18"/>
      <c r="H37" s="18"/>
      <c r="I37" s="18"/>
      <c r="J37" s="18"/>
      <c r="K37" s="14"/>
      <c r="L37" s="14"/>
      <c r="M37" s="14"/>
    </row>
    <row r="38" spans="1:13" s="2" customFormat="1" ht="20.100000000000001" customHeight="1" thickBot="1" x14ac:dyDescent="0.3">
      <c r="A38" s="17" t="s">
        <v>132</v>
      </c>
      <c r="B38" s="9">
        <v>17</v>
      </c>
      <c r="C38" s="9"/>
      <c r="D38" s="53">
        <v>0.03</v>
      </c>
      <c r="E38" s="54"/>
      <c r="F38" s="53">
        <v>0.09</v>
      </c>
      <c r="G38" s="54"/>
      <c r="H38" s="53">
        <v>0.02</v>
      </c>
      <c r="I38" s="54"/>
      <c r="J38" s="53">
        <v>0.08</v>
      </c>
      <c r="K38" s="37"/>
      <c r="L38" s="37"/>
      <c r="M38" s="37"/>
    </row>
    <row r="39" spans="1:13" s="2" customFormat="1" ht="14.4" thickTop="1" x14ac:dyDescent="0.25">
      <c r="A39" s="4"/>
      <c r="B39" s="9"/>
      <c r="C39" s="9"/>
      <c r="D39" s="55"/>
      <c r="E39" s="55"/>
      <c r="F39" s="55"/>
      <c r="G39" s="55"/>
      <c r="H39" s="55"/>
      <c r="I39" s="55"/>
      <c r="J39" s="55"/>
      <c r="K39" s="14"/>
      <c r="L39" s="14"/>
      <c r="M39" s="14"/>
    </row>
    <row r="40" spans="1:13" x14ac:dyDescent="0.35"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 x14ac:dyDescent="0.35"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x14ac:dyDescent="0.35"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x14ac:dyDescent="0.35">
      <c r="D43" s="56"/>
      <c r="E43" s="56"/>
      <c r="F43" s="56"/>
      <c r="G43" s="56"/>
      <c r="H43" s="56"/>
      <c r="I43" s="56"/>
      <c r="J43" s="56"/>
      <c r="K43" s="56"/>
      <c r="L43" s="56"/>
      <c r="M43" s="56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9:J9"/>
    <mergeCell ref="D4:F4"/>
    <mergeCell ref="H4:J4"/>
    <mergeCell ref="D5:F5"/>
    <mergeCell ref="H5:J5"/>
    <mergeCell ref="D6:F6"/>
    <mergeCell ref="H6:J6"/>
  </mergeCells>
  <phoneticPr fontId="8" type="noConversion"/>
  <pageMargins left="0.78740157480314998" right="0.78740157480314998" top="0.47244094488188998" bottom="0.511811023622047" header="0.511811023622047" footer="0.23622047244094499"/>
  <pageSetup paperSize="9" scale="68" firstPageNumber="7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39"/>
  <sheetViews>
    <sheetView zoomScale="70" zoomScaleNormal="70" zoomScaleSheetLayoutView="90" workbookViewId="0">
      <selection activeCell="C46" sqref="C46"/>
    </sheetView>
  </sheetViews>
  <sheetFormatPr defaultColWidth="9.125" defaultRowHeight="23.25" customHeight="1" x14ac:dyDescent="0.35"/>
  <cols>
    <col min="1" max="1" width="54.125" style="38" customWidth="1"/>
    <col min="2" max="2" width="8.125" style="62" customWidth="1"/>
    <col min="3" max="3" width="16.625" style="28" customWidth="1"/>
    <col min="4" max="4" width="1.375" style="28" customWidth="1"/>
    <col min="5" max="5" width="17" style="28" bestFit="1" customWidth="1"/>
    <col min="6" max="6" width="1.375" style="28" customWidth="1"/>
    <col min="7" max="7" width="15.25" style="28" customWidth="1"/>
    <col min="8" max="8" width="1.375" style="28" customWidth="1"/>
    <col min="9" max="9" width="17.25" style="28" customWidth="1"/>
    <col min="10" max="10" width="1.375" style="28" customWidth="1"/>
    <col min="11" max="11" width="17" style="28" customWidth="1"/>
    <col min="12" max="12" width="1.375" style="28" customWidth="1"/>
    <col min="13" max="16384" width="9.125" style="28"/>
  </cols>
  <sheetData>
    <row r="1" spans="1:13" ht="18" x14ac:dyDescent="0.35">
      <c r="A1" s="1" t="s">
        <v>0</v>
      </c>
    </row>
    <row r="2" spans="1:13" ht="18" x14ac:dyDescent="0.35">
      <c r="A2" s="1" t="s">
        <v>71</v>
      </c>
    </row>
    <row r="3" spans="1:13" ht="11.25" customHeight="1" x14ac:dyDescent="0.35">
      <c r="A3" s="130"/>
      <c r="B3" s="130"/>
      <c r="C3" s="130"/>
      <c r="D3" s="130"/>
    </row>
    <row r="4" spans="1:13" s="2" customFormat="1" ht="19.05" customHeight="1" x14ac:dyDescent="0.25">
      <c r="A4" s="6"/>
      <c r="B4" s="63"/>
      <c r="C4" s="127" t="s">
        <v>2</v>
      </c>
      <c r="D4" s="127"/>
      <c r="E4" s="127"/>
      <c r="F4" s="127"/>
      <c r="G4" s="127"/>
      <c r="H4" s="127"/>
      <c r="I4" s="127"/>
      <c r="J4" s="127"/>
      <c r="K4" s="127"/>
      <c r="L4" s="22"/>
    </row>
    <row r="5" spans="1:13" s="2" customFormat="1" ht="19.05" customHeight="1" x14ac:dyDescent="0.25">
      <c r="A5" s="6"/>
      <c r="B5" s="6"/>
      <c r="D5" s="5"/>
      <c r="G5" s="131" t="s">
        <v>43</v>
      </c>
      <c r="H5" s="131"/>
      <c r="I5" s="131"/>
      <c r="K5" s="5"/>
      <c r="L5" s="5"/>
      <c r="M5" s="5"/>
    </row>
    <row r="6" spans="1:13" ht="19.05" customHeight="1" x14ac:dyDescent="0.35">
      <c r="B6" s="44"/>
      <c r="C6" s="7" t="s">
        <v>72</v>
      </c>
      <c r="E6" s="44"/>
      <c r="F6" s="44"/>
      <c r="G6" s="44"/>
      <c r="J6" s="44"/>
      <c r="L6" s="44"/>
      <c r="M6" s="44"/>
    </row>
    <row r="7" spans="1:13" ht="19.05" customHeight="1" x14ac:dyDescent="0.35">
      <c r="B7" s="44"/>
      <c r="C7" s="7" t="s">
        <v>73</v>
      </c>
      <c r="E7" s="7" t="s">
        <v>112</v>
      </c>
      <c r="F7" s="7"/>
      <c r="G7" s="7" t="s">
        <v>75</v>
      </c>
      <c r="H7" s="44"/>
      <c r="I7" s="44"/>
      <c r="J7" s="44"/>
      <c r="K7" s="64" t="s">
        <v>79</v>
      </c>
      <c r="L7" s="44"/>
      <c r="M7" s="44"/>
    </row>
    <row r="8" spans="1:13" ht="19.5" customHeight="1" x14ac:dyDescent="0.35">
      <c r="B8" s="9" t="s">
        <v>5</v>
      </c>
      <c r="C8" s="7" t="s">
        <v>74</v>
      </c>
      <c r="E8" s="7" t="s">
        <v>113</v>
      </c>
      <c r="F8" s="7"/>
      <c r="G8" s="7" t="s">
        <v>76</v>
      </c>
      <c r="H8" s="44"/>
      <c r="I8" s="64" t="s">
        <v>77</v>
      </c>
      <c r="J8" s="44"/>
      <c r="K8" s="64" t="s">
        <v>80</v>
      </c>
      <c r="L8" s="44"/>
      <c r="M8" s="44"/>
    </row>
    <row r="9" spans="1:13" ht="18" x14ac:dyDescent="0.35">
      <c r="A9" s="28"/>
      <c r="B9" s="1"/>
      <c r="C9" s="128" t="s">
        <v>78</v>
      </c>
      <c r="D9" s="128"/>
      <c r="E9" s="128"/>
      <c r="F9" s="128"/>
      <c r="G9" s="128"/>
      <c r="H9" s="128"/>
      <c r="I9" s="128"/>
      <c r="J9" s="128"/>
      <c r="K9" s="128"/>
      <c r="L9" s="62"/>
      <c r="M9" s="44"/>
    </row>
    <row r="10" spans="1:13" s="2" customFormat="1" ht="20.100000000000001" customHeight="1" x14ac:dyDescent="0.25">
      <c r="A10" s="4" t="s">
        <v>123</v>
      </c>
      <c r="B10" s="63"/>
    </row>
    <row r="11" spans="1:13" s="2" customFormat="1" ht="20.100000000000001" customHeight="1" x14ac:dyDescent="0.25">
      <c r="A11" s="4" t="s">
        <v>128</v>
      </c>
      <c r="B11" s="63"/>
      <c r="C11" s="65">
        <v>340000000</v>
      </c>
      <c r="D11" s="66"/>
      <c r="E11" s="65">
        <v>346354063</v>
      </c>
      <c r="F11" s="65"/>
      <c r="G11" s="65">
        <v>34000000</v>
      </c>
      <c r="H11" s="67"/>
      <c r="I11" s="67">
        <v>177854558</v>
      </c>
      <c r="J11" s="67"/>
      <c r="K11" s="84">
        <f>SUM(C11:I11)</f>
        <v>898208621</v>
      </c>
    </row>
    <row r="12" spans="1:13" s="69" customFormat="1" ht="20.55" hidden="1" customHeight="1" x14ac:dyDescent="0.5">
      <c r="A12" s="6" t="s">
        <v>126</v>
      </c>
      <c r="B12" s="9">
        <v>3</v>
      </c>
      <c r="C12" s="68"/>
      <c r="D12" s="68"/>
      <c r="E12" s="68"/>
      <c r="F12" s="68"/>
      <c r="G12" s="68"/>
      <c r="H12" s="68"/>
      <c r="I12" s="68"/>
      <c r="J12" s="68"/>
      <c r="K12" s="68">
        <f>SUM(C12:I12)</f>
        <v>0</v>
      </c>
    </row>
    <row r="13" spans="1:13" s="69" customFormat="1" ht="20.55" hidden="1" customHeight="1" x14ac:dyDescent="0.5">
      <c r="A13" s="4" t="s">
        <v>127</v>
      </c>
      <c r="B13" s="70"/>
      <c r="C13" s="71"/>
      <c r="D13" s="66"/>
      <c r="E13" s="71"/>
      <c r="F13" s="66"/>
      <c r="G13" s="71"/>
      <c r="H13" s="67"/>
      <c r="I13" s="71"/>
      <c r="J13" s="67"/>
      <c r="K13" s="71">
        <f>SUM(C13:I13)</f>
        <v>0</v>
      </c>
    </row>
    <row r="14" spans="1:13" s="2" customFormat="1" ht="12.45" customHeight="1" x14ac:dyDescent="0.25">
      <c r="A14" s="4"/>
      <c r="B14" s="63"/>
      <c r="C14" s="72"/>
      <c r="D14" s="72"/>
      <c r="E14" s="72"/>
      <c r="F14" s="72"/>
      <c r="G14" s="72"/>
      <c r="H14" s="67"/>
      <c r="I14" s="67"/>
      <c r="J14" s="67"/>
      <c r="K14" s="67"/>
    </row>
    <row r="15" spans="1:13" s="2" customFormat="1" ht="20.100000000000001" customHeight="1" x14ac:dyDescent="0.25">
      <c r="A15" s="4" t="s">
        <v>158</v>
      </c>
      <c r="B15" s="63"/>
      <c r="C15" s="72"/>
      <c r="D15" s="72"/>
      <c r="E15" s="72"/>
      <c r="F15" s="72"/>
      <c r="G15" s="72"/>
      <c r="H15" s="67"/>
      <c r="I15" s="67"/>
      <c r="J15" s="67"/>
      <c r="K15" s="67"/>
    </row>
    <row r="16" spans="1:13" s="2" customFormat="1" ht="20.100000000000001" customHeight="1" x14ac:dyDescent="0.25">
      <c r="A16" s="73" t="s">
        <v>111</v>
      </c>
      <c r="B16" s="9">
        <v>18</v>
      </c>
      <c r="C16" s="20">
        <v>0</v>
      </c>
      <c r="D16" s="74"/>
      <c r="E16" s="75">
        <v>0</v>
      </c>
      <c r="F16" s="75"/>
      <c r="G16" s="75">
        <v>0</v>
      </c>
      <c r="H16" s="67"/>
      <c r="I16" s="75">
        <v>-54400000</v>
      </c>
      <c r="J16" s="67"/>
      <c r="K16" s="85">
        <f>SUM(C16:I16)</f>
        <v>-54400000</v>
      </c>
    </row>
    <row r="17" spans="1:11" s="2" customFormat="1" ht="20.100000000000001" customHeight="1" x14ac:dyDescent="0.25">
      <c r="A17" s="4" t="s">
        <v>159</v>
      </c>
      <c r="B17" s="63"/>
      <c r="C17" s="90">
        <f>SUM(C16:C16)</f>
        <v>0</v>
      </c>
      <c r="D17" s="76"/>
      <c r="E17" s="90">
        <f>SUM(E16:E16)</f>
        <v>0</v>
      </c>
      <c r="F17" s="77"/>
      <c r="G17" s="90">
        <f>SUM(G16:G16)</f>
        <v>0</v>
      </c>
      <c r="H17" s="67"/>
      <c r="I17" s="88">
        <f>SUM(I16:I16)</f>
        <v>-54400000</v>
      </c>
      <c r="J17" s="67"/>
      <c r="K17" s="89">
        <f>SUM(K16:K16)</f>
        <v>-54400000</v>
      </c>
    </row>
    <row r="18" spans="1:11" s="2" customFormat="1" ht="8.5500000000000007" customHeight="1" x14ac:dyDescent="0.25">
      <c r="A18" s="4"/>
      <c r="B18" s="63"/>
      <c r="C18" s="72"/>
      <c r="D18" s="72"/>
      <c r="E18" s="72"/>
      <c r="F18" s="72"/>
      <c r="G18" s="72"/>
      <c r="H18" s="67"/>
      <c r="I18" s="78"/>
      <c r="J18" s="67"/>
      <c r="K18" s="67"/>
    </row>
    <row r="19" spans="1:11" s="2" customFormat="1" ht="20.100000000000001" customHeight="1" x14ac:dyDescent="0.25">
      <c r="A19" s="4" t="s">
        <v>81</v>
      </c>
      <c r="B19" s="63"/>
      <c r="C19" s="72"/>
      <c r="D19" s="72"/>
      <c r="E19" s="72"/>
      <c r="F19" s="72"/>
      <c r="G19" s="72"/>
      <c r="H19" s="67"/>
      <c r="I19" s="67"/>
      <c r="J19" s="67"/>
      <c r="K19" s="67"/>
    </row>
    <row r="20" spans="1:11" s="2" customFormat="1" ht="20.100000000000001" customHeight="1" x14ac:dyDescent="0.25">
      <c r="A20" s="73" t="s">
        <v>82</v>
      </c>
      <c r="B20" s="63"/>
      <c r="C20" s="15">
        <v>0</v>
      </c>
      <c r="D20" s="79"/>
      <c r="E20" s="80">
        <v>0</v>
      </c>
      <c r="F20" s="80"/>
      <c r="G20" s="80">
        <v>0</v>
      </c>
      <c r="H20" s="67"/>
      <c r="I20" s="85">
        <f>'PL 7'!F36</f>
        <v>60570660</v>
      </c>
      <c r="J20" s="67"/>
      <c r="K20" s="85">
        <f>SUM(C20:I20)</f>
        <v>60570660</v>
      </c>
    </row>
    <row r="21" spans="1:11" s="2" customFormat="1" ht="20.100000000000001" hidden="1" customHeight="1" x14ac:dyDescent="0.25">
      <c r="A21" s="2" t="s">
        <v>69</v>
      </c>
      <c r="C21" s="15"/>
      <c r="D21" s="15"/>
      <c r="E21" s="15"/>
      <c r="F21" s="15"/>
      <c r="G21" s="15"/>
      <c r="I21" s="85"/>
      <c r="K21" s="85">
        <v>1556648</v>
      </c>
    </row>
    <row r="22" spans="1:11" s="2" customFormat="1" ht="20.100000000000001" customHeight="1" x14ac:dyDescent="0.25">
      <c r="A22" s="4" t="s">
        <v>70</v>
      </c>
      <c r="B22" s="63"/>
      <c r="C22" s="86">
        <f>SUM(C20:C21)</f>
        <v>0</v>
      </c>
      <c r="D22" s="76"/>
      <c r="E22" s="86">
        <f>SUM(E20:E21)</f>
        <v>0</v>
      </c>
      <c r="F22" s="77"/>
      <c r="G22" s="86">
        <f>SUM(G20:G21)</f>
        <v>0</v>
      </c>
      <c r="H22" s="67"/>
      <c r="I22" s="86">
        <f>SUM(I20:I21)</f>
        <v>60570660</v>
      </c>
      <c r="J22" s="67"/>
      <c r="K22" s="86">
        <f>K20</f>
        <v>60570660</v>
      </c>
    </row>
    <row r="23" spans="1:11" s="2" customFormat="1" ht="8.5500000000000007" customHeight="1" x14ac:dyDescent="0.25">
      <c r="A23" s="4"/>
      <c r="B23" s="63"/>
      <c r="C23" s="67"/>
      <c r="D23" s="67"/>
      <c r="E23" s="67"/>
      <c r="F23" s="67"/>
      <c r="G23" s="67"/>
      <c r="H23" s="67"/>
      <c r="I23" s="67"/>
      <c r="J23" s="67"/>
      <c r="K23" s="67"/>
    </row>
    <row r="24" spans="1:11" s="2" customFormat="1" ht="20.100000000000001" customHeight="1" thickBot="1" x14ac:dyDescent="0.3">
      <c r="A24" s="4" t="s">
        <v>153</v>
      </c>
      <c r="B24" s="63"/>
      <c r="C24" s="87">
        <f>C11+C22+C17</f>
        <v>340000000</v>
      </c>
      <c r="D24" s="81"/>
      <c r="E24" s="87">
        <f>E11+E22+E17</f>
        <v>346354063</v>
      </c>
      <c r="F24" s="66"/>
      <c r="G24" s="87">
        <f>G11+G22+G17</f>
        <v>34000000</v>
      </c>
      <c r="H24" s="82"/>
      <c r="I24" s="87">
        <f>I11+I22+I17</f>
        <v>184025218</v>
      </c>
      <c r="J24" s="82"/>
      <c r="K24" s="87">
        <f>K11+K22+K17</f>
        <v>904379281</v>
      </c>
    </row>
    <row r="25" spans="1:11" ht="23.25" customHeight="1" thickTop="1" x14ac:dyDescent="0.35"/>
    <row r="26" spans="1:11" s="2" customFormat="1" ht="20.100000000000001" customHeight="1" x14ac:dyDescent="0.25">
      <c r="A26" s="4" t="s">
        <v>141</v>
      </c>
      <c r="B26" s="63"/>
    </row>
    <row r="27" spans="1:11" s="2" customFormat="1" ht="20.100000000000001" hidden="1" customHeight="1" x14ac:dyDescent="0.25">
      <c r="A27" s="4" t="s">
        <v>124</v>
      </c>
      <c r="B27" s="63"/>
      <c r="C27" s="65">
        <f>C24</f>
        <v>340000000</v>
      </c>
      <c r="D27" s="66"/>
      <c r="E27" s="65">
        <f>E24</f>
        <v>346354063</v>
      </c>
      <c r="F27" s="65"/>
      <c r="G27" s="65">
        <f>G24</f>
        <v>34000000</v>
      </c>
      <c r="H27" s="67"/>
      <c r="I27" s="65">
        <v>189844349</v>
      </c>
      <c r="J27" s="67"/>
      <c r="K27" s="65">
        <v>910198412</v>
      </c>
    </row>
    <row r="28" spans="1:11" s="69" customFormat="1" ht="20.55" hidden="1" customHeight="1" x14ac:dyDescent="0.5">
      <c r="A28" s="6" t="s">
        <v>126</v>
      </c>
      <c r="B28" s="9">
        <v>3</v>
      </c>
      <c r="C28" s="68">
        <v>0</v>
      </c>
      <c r="D28" s="68"/>
      <c r="E28" s="68">
        <v>0</v>
      </c>
      <c r="F28" s="68"/>
      <c r="G28" s="68">
        <v>0</v>
      </c>
      <c r="H28" s="68"/>
      <c r="I28" s="68">
        <v>-11989791</v>
      </c>
      <c r="J28" s="68"/>
      <c r="K28" s="68">
        <f>SUM(C28:I28)</f>
        <v>-11989791</v>
      </c>
    </row>
    <row r="29" spans="1:11" s="2" customFormat="1" ht="20.100000000000001" customHeight="1" x14ac:dyDescent="0.25">
      <c r="A29" s="4" t="s">
        <v>154</v>
      </c>
      <c r="B29" s="63"/>
      <c r="C29" s="84">
        <f>C24</f>
        <v>340000000</v>
      </c>
      <c r="D29" s="66"/>
      <c r="E29" s="84">
        <f>E24</f>
        <v>346354063</v>
      </c>
      <c r="F29" s="65"/>
      <c r="G29" s="84">
        <f>G24</f>
        <v>34000000</v>
      </c>
      <c r="H29" s="67"/>
      <c r="I29" s="124">
        <f>I24</f>
        <v>184025218</v>
      </c>
      <c r="J29" s="67"/>
      <c r="K29" s="84">
        <f>SUM(C29:I29)</f>
        <v>904379281</v>
      </c>
    </row>
    <row r="30" spans="1:11" s="2" customFormat="1" ht="20.100000000000001" customHeight="1" x14ac:dyDescent="0.25">
      <c r="A30" s="4" t="s">
        <v>158</v>
      </c>
      <c r="B30" s="63"/>
      <c r="C30" s="72"/>
      <c r="D30" s="72"/>
      <c r="E30" s="72"/>
      <c r="F30" s="72"/>
      <c r="G30" s="72"/>
      <c r="H30" s="67"/>
      <c r="I30" s="67"/>
      <c r="J30" s="67"/>
      <c r="K30" s="67"/>
    </row>
    <row r="31" spans="1:11" s="2" customFormat="1" ht="20.100000000000001" customHeight="1" x14ac:dyDescent="0.25">
      <c r="A31" s="73" t="s">
        <v>111</v>
      </c>
      <c r="B31" s="9">
        <v>18</v>
      </c>
      <c r="C31" s="83">
        <v>0</v>
      </c>
      <c r="D31" s="74"/>
      <c r="E31" s="51">
        <v>0</v>
      </c>
      <c r="F31" s="75"/>
      <c r="G31" s="51">
        <v>0</v>
      </c>
      <c r="H31" s="82"/>
      <c r="I31" s="75">
        <v>-40800000</v>
      </c>
      <c r="J31" s="67"/>
      <c r="K31" s="85">
        <f>SUM(C31:I31)</f>
        <v>-40800000</v>
      </c>
    </row>
    <row r="32" spans="1:11" s="2" customFormat="1" ht="20.100000000000001" customHeight="1" x14ac:dyDescent="0.25">
      <c r="A32" s="4" t="s">
        <v>159</v>
      </c>
      <c r="B32" s="63"/>
      <c r="C32" s="92">
        <f>SUM(C31:C31)</f>
        <v>0</v>
      </c>
      <c r="D32" s="72"/>
      <c r="E32" s="91">
        <f>SUM(E31:E31)</f>
        <v>0</v>
      </c>
      <c r="F32" s="65"/>
      <c r="G32" s="91">
        <f>SUM(G31:G31)</f>
        <v>0</v>
      </c>
      <c r="H32" s="76"/>
      <c r="I32" s="89">
        <f>SUM(I31:I31)</f>
        <v>-40800000</v>
      </c>
      <c r="J32" s="76"/>
      <c r="K32" s="89">
        <f>SUM(K31:K31)</f>
        <v>-40800000</v>
      </c>
    </row>
    <row r="33" spans="1:11" s="2" customFormat="1" ht="8.5500000000000007" customHeight="1" x14ac:dyDescent="0.25">
      <c r="A33" s="4"/>
      <c r="B33" s="63"/>
      <c r="C33" s="72"/>
      <c r="D33" s="72"/>
      <c r="E33" s="72"/>
      <c r="F33" s="72"/>
      <c r="G33" s="72"/>
      <c r="H33" s="67"/>
      <c r="I33" s="67"/>
      <c r="J33" s="67"/>
      <c r="K33" s="67"/>
    </row>
    <row r="34" spans="1:11" s="2" customFormat="1" ht="20.100000000000001" customHeight="1" x14ac:dyDescent="0.25">
      <c r="A34" s="4" t="s">
        <v>81</v>
      </c>
      <c r="B34" s="63"/>
      <c r="C34" s="72"/>
      <c r="D34" s="72"/>
      <c r="E34" s="72"/>
      <c r="F34" s="72"/>
      <c r="G34" s="72"/>
      <c r="H34" s="67"/>
      <c r="I34" s="67"/>
      <c r="J34" s="67"/>
      <c r="K34" s="67"/>
    </row>
    <row r="35" spans="1:11" s="2" customFormat="1" ht="20.100000000000001" customHeight="1" x14ac:dyDescent="0.25">
      <c r="A35" s="73" t="s">
        <v>82</v>
      </c>
      <c r="B35" s="63"/>
      <c r="C35" s="20">
        <v>0</v>
      </c>
      <c r="D35" s="74"/>
      <c r="E35" s="75">
        <v>0</v>
      </c>
      <c r="F35" s="75"/>
      <c r="G35" s="75">
        <v>0</v>
      </c>
      <c r="H35" s="67"/>
      <c r="I35" s="85">
        <f>'PL 7'!D28</f>
        <v>20350791</v>
      </c>
      <c r="J35" s="67"/>
      <c r="K35" s="85">
        <f>SUM(C35:I35)</f>
        <v>20350791</v>
      </c>
    </row>
    <row r="36" spans="1:11" s="2" customFormat="1" ht="20.100000000000001" customHeight="1" x14ac:dyDescent="0.25">
      <c r="A36" s="4" t="s">
        <v>70</v>
      </c>
      <c r="B36" s="63"/>
      <c r="C36" s="90">
        <f>SUM(C35:C35)</f>
        <v>0</v>
      </c>
      <c r="D36" s="76"/>
      <c r="E36" s="90">
        <f>SUM(E35:E35)</f>
        <v>0</v>
      </c>
      <c r="F36" s="77"/>
      <c r="G36" s="90">
        <f>SUM(G35:G35)</f>
        <v>0</v>
      </c>
      <c r="H36" s="76"/>
      <c r="I36" s="86">
        <f>SUM(I35:I35)</f>
        <v>20350791</v>
      </c>
      <c r="J36" s="76"/>
      <c r="K36" s="86">
        <f>SUM(K35:K35)</f>
        <v>20350791</v>
      </c>
    </row>
    <row r="37" spans="1:11" s="2" customFormat="1" ht="8.5500000000000007" customHeight="1" x14ac:dyDescent="0.25">
      <c r="A37" s="4"/>
      <c r="B37" s="63"/>
      <c r="C37" s="67"/>
      <c r="D37" s="67"/>
      <c r="E37" s="67"/>
      <c r="F37" s="67"/>
      <c r="G37" s="67"/>
      <c r="H37" s="67"/>
      <c r="I37" s="67"/>
      <c r="J37" s="67"/>
      <c r="K37" s="67"/>
    </row>
    <row r="38" spans="1:11" s="2" customFormat="1" ht="20.100000000000001" customHeight="1" thickBot="1" x14ac:dyDescent="0.3">
      <c r="A38" s="4" t="s">
        <v>142</v>
      </c>
      <c r="B38" s="63"/>
      <c r="C38" s="87">
        <f>C27+C36+C32</f>
        <v>340000000</v>
      </c>
      <c r="D38" s="81"/>
      <c r="E38" s="87">
        <f>E27+E36+E32</f>
        <v>346354063</v>
      </c>
      <c r="F38" s="66"/>
      <c r="G38" s="87">
        <f>G27+G36+G32</f>
        <v>34000000</v>
      </c>
      <c r="H38" s="82"/>
      <c r="I38" s="87">
        <f>I29+I36+I32</f>
        <v>163576009</v>
      </c>
      <c r="J38" s="82"/>
      <c r="K38" s="87">
        <f>K29+K36+K32</f>
        <v>883930072</v>
      </c>
    </row>
    <row r="39" spans="1:11" ht="23.25" customHeight="1" thickTop="1" x14ac:dyDescent="0.35"/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64" firstPageNumber="8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sheetPr codeName="Sheet5">
    <pageSetUpPr fitToPage="1"/>
  </sheetPr>
  <dimension ref="A1:N40"/>
  <sheetViews>
    <sheetView zoomScale="70" zoomScaleNormal="70" zoomScaleSheetLayoutView="90" workbookViewId="0">
      <selection activeCell="D42" sqref="D42"/>
    </sheetView>
  </sheetViews>
  <sheetFormatPr defaultColWidth="9.125" defaultRowHeight="23.25" customHeight="1" x14ac:dyDescent="0.5"/>
  <cols>
    <col min="1" max="1" width="56.375" style="100" customWidth="1"/>
    <col min="2" max="2" width="8" style="70" customWidth="1"/>
    <col min="3" max="3" width="1.375" style="69" customWidth="1"/>
    <col min="4" max="4" width="15.375" style="69" customWidth="1"/>
    <col min="5" max="5" width="1.375" style="69" customWidth="1"/>
    <col min="6" max="6" width="17.25" style="69" bestFit="1" customWidth="1"/>
    <col min="7" max="7" width="1.375" style="69" customWidth="1"/>
    <col min="8" max="8" width="13.875" style="69" customWidth="1"/>
    <col min="9" max="9" width="1.375" style="69" customWidth="1"/>
    <col min="10" max="10" width="17.25" style="69" bestFit="1" customWidth="1"/>
    <col min="11" max="11" width="1.375" style="69" customWidth="1"/>
    <col min="12" max="12" width="14.875" style="69" customWidth="1"/>
    <col min="13" max="13" width="1.375" style="69" customWidth="1"/>
    <col min="14" max="14" width="9.125" style="69"/>
    <col min="15" max="15" width="14.375" style="69" bestFit="1" customWidth="1"/>
    <col min="16" max="16" width="12.375" style="69" bestFit="1" customWidth="1"/>
    <col min="17" max="16384" width="9.125" style="69"/>
  </cols>
  <sheetData>
    <row r="1" spans="1:14" ht="19.8" x14ac:dyDescent="0.5">
      <c r="A1" s="1" t="s">
        <v>0</v>
      </c>
    </row>
    <row r="2" spans="1:14" ht="19.8" x14ac:dyDescent="0.5">
      <c r="A2" s="1" t="s">
        <v>71</v>
      </c>
    </row>
    <row r="3" spans="1:14" ht="11.25" customHeight="1" x14ac:dyDescent="0.55000000000000004">
      <c r="A3" s="132"/>
      <c r="B3" s="132"/>
      <c r="C3" s="132"/>
      <c r="D3" s="132"/>
      <c r="E3" s="132"/>
    </row>
    <row r="4" spans="1:14" ht="20.100000000000001" customHeight="1" x14ac:dyDescent="0.55000000000000004">
      <c r="A4" s="6"/>
      <c r="B4" s="63"/>
      <c r="C4" s="2"/>
      <c r="D4" s="127" t="s">
        <v>3</v>
      </c>
      <c r="E4" s="127"/>
      <c r="F4" s="127"/>
      <c r="G4" s="127"/>
      <c r="H4" s="127"/>
      <c r="I4" s="127"/>
      <c r="J4" s="127"/>
      <c r="K4" s="127"/>
      <c r="L4" s="127"/>
      <c r="M4" s="94"/>
    </row>
    <row r="5" spans="1:14" ht="20.100000000000001" customHeight="1" x14ac:dyDescent="0.55000000000000004">
      <c r="A5" s="6"/>
      <c r="B5" s="6"/>
      <c r="C5" s="63"/>
      <c r="D5" s="2"/>
      <c r="E5" s="5"/>
      <c r="F5" s="2"/>
      <c r="G5" s="2"/>
      <c r="H5" s="131" t="s">
        <v>43</v>
      </c>
      <c r="I5" s="131"/>
      <c r="J5" s="131"/>
      <c r="K5" s="2"/>
      <c r="L5" s="5"/>
      <c r="M5" s="95"/>
      <c r="N5" s="95"/>
    </row>
    <row r="6" spans="1:14" ht="20.100000000000001" customHeight="1" x14ac:dyDescent="0.5">
      <c r="A6" s="6"/>
      <c r="B6" s="7"/>
      <c r="C6" s="9"/>
      <c r="D6" s="7" t="s">
        <v>72</v>
      </c>
      <c r="E6" s="2"/>
      <c r="F6" s="7"/>
      <c r="G6" s="2"/>
      <c r="H6" s="7"/>
      <c r="I6" s="2"/>
      <c r="J6" s="2"/>
      <c r="K6" s="7"/>
      <c r="L6" s="2"/>
      <c r="M6" s="96"/>
      <c r="N6" s="96"/>
    </row>
    <row r="7" spans="1:14" ht="20.100000000000001" customHeight="1" x14ac:dyDescent="0.5">
      <c r="A7" s="6"/>
      <c r="B7" s="7"/>
      <c r="C7" s="9"/>
      <c r="D7" s="7" t="s">
        <v>73</v>
      </c>
      <c r="E7" s="2"/>
      <c r="F7" s="7" t="s">
        <v>112</v>
      </c>
      <c r="G7" s="7"/>
      <c r="H7" s="7" t="s">
        <v>75</v>
      </c>
      <c r="I7" s="7"/>
      <c r="J7" s="7"/>
      <c r="K7" s="7"/>
      <c r="L7" s="64" t="s">
        <v>79</v>
      </c>
      <c r="M7" s="96"/>
      <c r="N7" s="96"/>
    </row>
    <row r="8" spans="1:14" ht="20.100000000000001" customHeight="1" x14ac:dyDescent="0.5">
      <c r="A8" s="6"/>
      <c r="B8" s="9" t="s">
        <v>5</v>
      </c>
      <c r="C8" s="9"/>
      <c r="D8" s="7" t="s">
        <v>74</v>
      </c>
      <c r="E8" s="2"/>
      <c r="F8" s="7" t="s">
        <v>113</v>
      </c>
      <c r="G8" s="7"/>
      <c r="H8" s="7" t="s">
        <v>76</v>
      </c>
      <c r="I8" s="7"/>
      <c r="J8" s="64" t="s">
        <v>77</v>
      </c>
      <c r="K8" s="7"/>
      <c r="L8" s="64" t="s">
        <v>80</v>
      </c>
      <c r="M8" s="96"/>
      <c r="N8" s="96"/>
    </row>
    <row r="9" spans="1:14" ht="20.100000000000001" customHeight="1" x14ac:dyDescent="0.5">
      <c r="A9" s="2"/>
      <c r="B9" s="4"/>
      <c r="C9" s="4"/>
      <c r="D9" s="128" t="s">
        <v>78</v>
      </c>
      <c r="E9" s="128"/>
      <c r="F9" s="128"/>
      <c r="G9" s="128"/>
      <c r="H9" s="128"/>
      <c r="I9" s="128"/>
      <c r="J9" s="128"/>
      <c r="K9" s="128"/>
      <c r="L9" s="128"/>
      <c r="M9" s="70"/>
      <c r="N9" s="96"/>
    </row>
    <row r="10" spans="1:14" ht="20.100000000000001" customHeight="1" x14ac:dyDescent="0.5">
      <c r="A10" s="4" t="s">
        <v>123</v>
      </c>
      <c r="B10" s="6"/>
      <c r="C10" s="4"/>
      <c r="D10" s="9"/>
      <c r="E10" s="9"/>
      <c r="F10" s="9"/>
      <c r="G10" s="9"/>
      <c r="H10" s="9"/>
      <c r="I10" s="9"/>
      <c r="J10" s="9"/>
      <c r="K10" s="9"/>
      <c r="L10" s="9"/>
    </row>
    <row r="11" spans="1:14" ht="20.100000000000001" customHeight="1" x14ac:dyDescent="0.5">
      <c r="A11" s="4" t="s">
        <v>128</v>
      </c>
      <c r="B11" s="9"/>
      <c r="C11" s="63"/>
      <c r="D11" s="65">
        <v>340000000</v>
      </c>
      <c r="E11" s="67"/>
      <c r="F11" s="65">
        <v>346354063</v>
      </c>
      <c r="G11" s="67"/>
      <c r="H11" s="67">
        <v>34000000</v>
      </c>
      <c r="I11" s="67"/>
      <c r="J11" s="67">
        <v>133776077</v>
      </c>
      <c r="K11" s="67"/>
      <c r="L11" s="84">
        <f>SUM(D11:J11)</f>
        <v>854130140</v>
      </c>
    </row>
    <row r="12" spans="1:14" ht="20.100000000000001" hidden="1" customHeight="1" x14ac:dyDescent="0.55000000000000004">
      <c r="A12" s="6" t="s">
        <v>126</v>
      </c>
      <c r="B12" s="9">
        <v>3</v>
      </c>
      <c r="C12" s="93"/>
      <c r="D12" s="97"/>
      <c r="E12" s="97"/>
      <c r="F12" s="97"/>
      <c r="G12" s="97"/>
      <c r="H12" s="97"/>
      <c r="I12" s="7"/>
      <c r="J12" s="64"/>
      <c r="K12" s="7"/>
      <c r="L12" s="98">
        <f>SUM(D12:J12)</f>
        <v>0</v>
      </c>
    </row>
    <row r="13" spans="1:14" ht="20.100000000000001" hidden="1" customHeight="1" x14ac:dyDescent="0.5">
      <c r="A13" s="4" t="s">
        <v>127</v>
      </c>
      <c r="B13" s="99"/>
      <c r="C13" s="70"/>
      <c r="D13" s="71">
        <f>+D12+D11</f>
        <v>340000000</v>
      </c>
      <c r="E13" s="67"/>
      <c r="F13" s="71">
        <f>+F12+F11</f>
        <v>346354063</v>
      </c>
      <c r="G13" s="67"/>
      <c r="H13" s="71">
        <f>+H12+H11</f>
        <v>34000000</v>
      </c>
      <c r="I13" s="67"/>
      <c r="J13" s="71">
        <f>+J12+J11</f>
        <v>133776077</v>
      </c>
      <c r="K13" s="67"/>
      <c r="L13" s="71">
        <f>+L12+L11</f>
        <v>854130140</v>
      </c>
    </row>
    <row r="14" spans="1:14" ht="13.05" customHeight="1" x14ac:dyDescent="0.5">
      <c r="A14" s="4"/>
      <c r="B14" s="9"/>
      <c r="C14" s="63"/>
      <c r="D14" s="67"/>
      <c r="E14" s="67"/>
      <c r="F14" s="67"/>
      <c r="G14" s="67"/>
      <c r="H14" s="67"/>
      <c r="I14" s="67"/>
      <c r="J14" s="67"/>
      <c r="K14" s="67"/>
      <c r="L14" s="67"/>
    </row>
    <row r="15" spans="1:14" ht="20.100000000000001" customHeight="1" x14ac:dyDescent="0.5">
      <c r="A15" s="4" t="s">
        <v>158</v>
      </c>
      <c r="B15" s="9"/>
      <c r="C15" s="5"/>
      <c r="D15" s="67"/>
      <c r="E15" s="67"/>
      <c r="F15" s="67"/>
      <c r="G15" s="67"/>
      <c r="H15" s="67"/>
      <c r="I15" s="67"/>
      <c r="J15" s="67"/>
      <c r="K15" s="67"/>
      <c r="L15" s="67"/>
    </row>
    <row r="16" spans="1:14" ht="20.100000000000001" customHeight="1" x14ac:dyDescent="0.5">
      <c r="A16" s="73" t="s">
        <v>111</v>
      </c>
      <c r="B16" s="9">
        <v>18</v>
      </c>
      <c r="C16" s="5"/>
      <c r="D16" s="15">
        <v>0</v>
      </c>
      <c r="E16" s="82"/>
      <c r="F16" s="75">
        <v>0</v>
      </c>
      <c r="G16" s="67"/>
      <c r="H16" s="80">
        <v>0</v>
      </c>
      <c r="I16" s="67"/>
      <c r="J16" s="75">
        <v>-54400000</v>
      </c>
      <c r="K16" s="67"/>
      <c r="L16" s="85">
        <f>SUM(D16:J16)</f>
        <v>-54400000</v>
      </c>
    </row>
    <row r="17" spans="1:12" ht="20.100000000000001" customHeight="1" x14ac:dyDescent="0.5">
      <c r="A17" s="4" t="s">
        <v>159</v>
      </c>
      <c r="B17" s="9"/>
      <c r="C17" s="5"/>
      <c r="D17" s="89">
        <f>SUM(D16:D16)</f>
        <v>0</v>
      </c>
      <c r="E17" s="82"/>
      <c r="F17" s="89">
        <f>SUM(F16:F16)</f>
        <v>0</v>
      </c>
      <c r="G17" s="67"/>
      <c r="H17" s="89">
        <f>SUM(H16:H16)</f>
        <v>0</v>
      </c>
      <c r="I17" s="67"/>
      <c r="J17" s="89">
        <f>SUM(J16:J16)</f>
        <v>-54400000</v>
      </c>
      <c r="K17" s="67"/>
      <c r="L17" s="86">
        <f>SUM(L16:L16)</f>
        <v>-54400000</v>
      </c>
    </row>
    <row r="18" spans="1:12" ht="8.5500000000000007" customHeight="1" x14ac:dyDescent="0.5">
      <c r="A18" s="4"/>
      <c r="B18" s="9"/>
      <c r="C18" s="63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0.100000000000001" customHeight="1" x14ac:dyDescent="0.5">
      <c r="A19" s="4" t="s">
        <v>81</v>
      </c>
      <c r="B19" s="9"/>
      <c r="C19" s="5"/>
      <c r="D19" s="67"/>
      <c r="E19" s="67"/>
      <c r="F19" s="67"/>
      <c r="G19" s="67"/>
      <c r="H19" s="67"/>
      <c r="I19" s="67"/>
      <c r="J19" s="67"/>
      <c r="K19" s="67"/>
      <c r="L19" s="67"/>
    </row>
    <row r="20" spans="1:12" ht="20.100000000000001" customHeight="1" x14ac:dyDescent="0.5">
      <c r="A20" s="73" t="s">
        <v>82</v>
      </c>
      <c r="B20" s="9"/>
      <c r="C20" s="5"/>
      <c r="D20" s="75">
        <v>0</v>
      </c>
      <c r="E20" s="75"/>
      <c r="F20" s="75">
        <v>0</v>
      </c>
      <c r="G20" s="75"/>
      <c r="H20" s="75">
        <v>0</v>
      </c>
      <c r="I20" s="75"/>
      <c r="J20" s="85">
        <f>'PL 7'!J36</f>
        <v>53125304</v>
      </c>
      <c r="K20" s="75"/>
      <c r="L20" s="85">
        <f>SUM(D20:J20)</f>
        <v>53125304</v>
      </c>
    </row>
    <row r="21" spans="1:12" ht="20.100000000000001" hidden="1" customHeight="1" x14ac:dyDescent="0.5">
      <c r="A21" s="73" t="s">
        <v>69</v>
      </c>
      <c r="B21" s="69"/>
      <c r="D21" s="75"/>
      <c r="E21" s="75"/>
      <c r="F21" s="75"/>
      <c r="G21" s="75"/>
      <c r="H21" s="75"/>
      <c r="I21" s="75"/>
      <c r="J21" s="85"/>
      <c r="K21" s="75"/>
      <c r="L21" s="85"/>
    </row>
    <row r="22" spans="1:12" ht="20.100000000000001" customHeight="1" x14ac:dyDescent="0.5">
      <c r="A22" s="4" t="s">
        <v>70</v>
      </c>
      <c r="B22" s="9"/>
      <c r="C22" s="5"/>
      <c r="D22" s="86">
        <f>SUM(D20:D21)</f>
        <v>0</v>
      </c>
      <c r="E22" s="67"/>
      <c r="F22" s="86">
        <f>SUM(F20:F21)</f>
        <v>0</v>
      </c>
      <c r="G22" s="67"/>
      <c r="H22" s="86">
        <f>SUM(H20:H21)</f>
        <v>0</v>
      </c>
      <c r="I22" s="67"/>
      <c r="J22" s="86">
        <f>SUM(J20:J21)</f>
        <v>53125304</v>
      </c>
      <c r="K22" s="67"/>
      <c r="L22" s="86">
        <f>SUM(L20:L21)</f>
        <v>53125304</v>
      </c>
    </row>
    <row r="23" spans="1:12" ht="8.5500000000000007" customHeight="1" x14ac:dyDescent="0.5">
      <c r="A23" s="4"/>
      <c r="B23" s="9"/>
      <c r="C23" s="63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20.100000000000001" customHeight="1" thickBot="1" x14ac:dyDescent="0.55000000000000004">
      <c r="A24" s="4" t="s">
        <v>153</v>
      </c>
      <c r="B24" s="9"/>
      <c r="C24" s="7"/>
      <c r="D24" s="101">
        <f>D11+D22+D17</f>
        <v>340000000</v>
      </c>
      <c r="E24" s="82"/>
      <c r="F24" s="101">
        <f>F11+F22+F17</f>
        <v>346354063</v>
      </c>
      <c r="G24" s="82"/>
      <c r="H24" s="101">
        <f>H11+H22+H17</f>
        <v>34000000</v>
      </c>
      <c r="I24" s="82"/>
      <c r="J24" s="101">
        <f>J11+J22+J17</f>
        <v>132501381</v>
      </c>
      <c r="K24" s="82"/>
      <c r="L24" s="101">
        <f>L11+L22+L17</f>
        <v>852855444</v>
      </c>
    </row>
    <row r="25" spans="1:12" ht="23.25" customHeight="1" thickTop="1" x14ac:dyDescent="0.5">
      <c r="B25" s="62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20.100000000000001" customHeight="1" x14ac:dyDescent="0.5">
      <c r="A26" s="4" t="s">
        <v>141</v>
      </c>
      <c r="B26" s="6"/>
      <c r="C26" s="4"/>
      <c r="D26" s="9"/>
      <c r="E26" s="9"/>
      <c r="F26" s="9"/>
      <c r="G26" s="9"/>
      <c r="H26" s="9"/>
      <c r="I26" s="9"/>
      <c r="J26" s="9"/>
      <c r="K26" s="9"/>
      <c r="L26" s="9"/>
    </row>
    <row r="27" spans="1:12" ht="19.95" hidden="1" customHeight="1" x14ac:dyDescent="0.5">
      <c r="A27" s="4" t="s">
        <v>124</v>
      </c>
      <c r="B27" s="9"/>
      <c r="C27" s="63"/>
      <c r="D27" s="65">
        <f>D24</f>
        <v>340000000</v>
      </c>
      <c r="E27" s="67"/>
      <c r="F27" s="65">
        <f>F24</f>
        <v>346354063</v>
      </c>
      <c r="G27" s="67"/>
      <c r="H27" s="65">
        <f>H24</f>
        <v>34000000</v>
      </c>
      <c r="I27" s="67"/>
      <c r="J27" s="65">
        <v>136315377</v>
      </c>
      <c r="K27" s="67"/>
      <c r="L27" s="65">
        <v>856669440</v>
      </c>
    </row>
    <row r="28" spans="1:12" ht="19.95" hidden="1" customHeight="1" x14ac:dyDescent="0.55000000000000004">
      <c r="A28" s="6" t="s">
        <v>126</v>
      </c>
      <c r="B28" s="9">
        <v>3</v>
      </c>
      <c r="C28" s="93"/>
      <c r="D28" s="97">
        <v>0</v>
      </c>
      <c r="E28" s="97"/>
      <c r="F28" s="97">
        <v>0</v>
      </c>
      <c r="G28" s="97"/>
      <c r="H28" s="97">
        <v>0</v>
      </c>
      <c r="I28" s="7"/>
      <c r="J28" s="64">
        <v>-2539300</v>
      </c>
      <c r="K28" s="7"/>
      <c r="L28" s="98">
        <f>SUM(D28:J28)</f>
        <v>-2539300</v>
      </c>
    </row>
    <row r="29" spans="1:12" ht="19.95" customHeight="1" x14ac:dyDescent="0.5">
      <c r="A29" s="4" t="s">
        <v>154</v>
      </c>
      <c r="B29" s="99"/>
      <c r="C29" s="70"/>
      <c r="D29" s="102">
        <f>D24</f>
        <v>340000000</v>
      </c>
      <c r="E29" s="67"/>
      <c r="F29" s="102">
        <f>F24</f>
        <v>346354063</v>
      </c>
      <c r="G29" s="67"/>
      <c r="H29" s="102">
        <f>H24</f>
        <v>34000000</v>
      </c>
      <c r="I29" s="67"/>
      <c r="J29" s="102">
        <f>J24</f>
        <v>132501381</v>
      </c>
      <c r="K29" s="67"/>
      <c r="L29" s="102">
        <f>L24</f>
        <v>852855444</v>
      </c>
    </row>
    <row r="30" spans="1:12" ht="20.100000000000001" customHeight="1" x14ac:dyDescent="0.5">
      <c r="A30" s="4" t="s">
        <v>158</v>
      </c>
      <c r="B30" s="9"/>
      <c r="C30" s="5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20.100000000000001" customHeight="1" x14ac:dyDescent="0.5">
      <c r="A31" s="73" t="s">
        <v>111</v>
      </c>
      <c r="B31" s="9">
        <v>18</v>
      </c>
      <c r="C31" s="5"/>
      <c r="D31" s="15">
        <v>0</v>
      </c>
      <c r="E31" s="82"/>
      <c r="F31" s="75">
        <v>0</v>
      </c>
      <c r="G31" s="67"/>
      <c r="H31" s="80">
        <v>0</v>
      </c>
      <c r="I31" s="67"/>
      <c r="J31" s="75">
        <v>-40800000</v>
      </c>
      <c r="K31" s="67"/>
      <c r="L31" s="125">
        <f>SUM(D31:J31)</f>
        <v>-40800000</v>
      </c>
    </row>
    <row r="32" spans="1:12" ht="20.100000000000001" customHeight="1" x14ac:dyDescent="0.5">
      <c r="A32" s="4" t="s">
        <v>159</v>
      </c>
      <c r="B32" s="9"/>
      <c r="C32" s="5"/>
      <c r="D32" s="89">
        <f>SUM(D31:D31)</f>
        <v>0</v>
      </c>
      <c r="E32" s="82"/>
      <c r="F32" s="86">
        <f>SUM(F31:F31)</f>
        <v>0</v>
      </c>
      <c r="G32" s="67"/>
      <c r="H32" s="90">
        <f>SUM(H31:H31)</f>
        <v>0</v>
      </c>
      <c r="I32" s="67"/>
      <c r="J32" s="86">
        <f>SUM(J31:J31)</f>
        <v>-40800000</v>
      </c>
      <c r="K32" s="67"/>
      <c r="L32" s="86">
        <f>SUM(L31:L31)</f>
        <v>-40800000</v>
      </c>
    </row>
    <row r="33" spans="1:12" ht="8.5500000000000007" customHeight="1" x14ac:dyDescent="0.5">
      <c r="A33" s="4"/>
      <c r="B33" s="9"/>
      <c r="C33" s="63"/>
      <c r="D33" s="67"/>
      <c r="E33" s="67"/>
      <c r="F33" s="67"/>
      <c r="G33" s="67"/>
      <c r="H33" s="67"/>
      <c r="I33" s="67"/>
      <c r="J33" s="67"/>
      <c r="K33" s="67"/>
      <c r="L33" s="67"/>
    </row>
    <row r="34" spans="1:12" ht="20.100000000000001" customHeight="1" x14ac:dyDescent="0.5">
      <c r="A34" s="4" t="s">
        <v>81</v>
      </c>
      <c r="B34" s="9"/>
      <c r="C34" s="5"/>
      <c r="D34" s="67"/>
      <c r="E34" s="67"/>
      <c r="F34" s="67"/>
      <c r="G34" s="67"/>
      <c r="H34" s="67"/>
      <c r="I34" s="67"/>
      <c r="J34" s="67"/>
      <c r="K34" s="67"/>
      <c r="L34" s="67"/>
    </row>
    <row r="35" spans="1:12" ht="20.100000000000001" customHeight="1" x14ac:dyDescent="0.5">
      <c r="A35" s="73" t="s">
        <v>82</v>
      </c>
      <c r="B35" s="9"/>
      <c r="C35" s="5"/>
      <c r="D35" s="15">
        <v>0</v>
      </c>
      <c r="E35" s="82"/>
      <c r="F35" s="80">
        <v>0</v>
      </c>
      <c r="G35" s="67"/>
      <c r="H35" s="80">
        <v>0</v>
      </c>
      <c r="I35" s="67"/>
      <c r="J35" s="85">
        <f>'PL 7'!H28</f>
        <v>12327822</v>
      </c>
      <c r="K35" s="67"/>
      <c r="L35" s="85">
        <f t="shared" ref="L35:L36" si="0">SUM(D35:J35)</f>
        <v>12327822</v>
      </c>
    </row>
    <row r="36" spans="1:12" ht="20.100000000000001" hidden="1" customHeight="1" x14ac:dyDescent="0.5">
      <c r="A36" s="73" t="s">
        <v>69</v>
      </c>
      <c r="B36" s="9"/>
      <c r="C36" s="5"/>
      <c r="D36" s="15">
        <v>0</v>
      </c>
      <c r="E36" s="82"/>
      <c r="F36" s="80">
        <v>0</v>
      </c>
      <c r="G36" s="67"/>
      <c r="H36" s="80">
        <v>0</v>
      </c>
      <c r="I36" s="67"/>
      <c r="J36" s="85">
        <f>'PL 7'!H35</f>
        <v>0</v>
      </c>
      <c r="K36" s="67"/>
      <c r="L36" s="85">
        <f t="shared" si="0"/>
        <v>0</v>
      </c>
    </row>
    <row r="37" spans="1:12" ht="20.100000000000001" customHeight="1" x14ac:dyDescent="0.5">
      <c r="A37" s="4" t="s">
        <v>70</v>
      </c>
      <c r="B37" s="9"/>
      <c r="C37" s="5"/>
      <c r="D37" s="90">
        <f>SUM(D35:D36)</f>
        <v>0</v>
      </c>
      <c r="E37" s="67"/>
      <c r="F37" s="90">
        <f>SUM(F35:F36)</f>
        <v>0</v>
      </c>
      <c r="G37" s="67"/>
      <c r="H37" s="90">
        <f>SUM(H35:H36)</f>
        <v>0</v>
      </c>
      <c r="I37" s="67"/>
      <c r="J37" s="86">
        <f>SUM(J35:J36)</f>
        <v>12327822</v>
      </c>
      <c r="K37" s="72"/>
      <c r="L37" s="86">
        <f>SUM(L35:L36)</f>
        <v>12327822</v>
      </c>
    </row>
    <row r="38" spans="1:12" ht="8.5500000000000007" customHeight="1" x14ac:dyDescent="0.5">
      <c r="A38" s="4"/>
      <c r="B38" s="9"/>
      <c r="C38" s="63"/>
      <c r="D38" s="67"/>
      <c r="E38" s="67"/>
      <c r="F38" s="67"/>
      <c r="G38" s="67"/>
      <c r="H38" s="67"/>
      <c r="I38" s="67"/>
      <c r="J38" s="67"/>
      <c r="K38" s="67"/>
      <c r="L38" s="67"/>
    </row>
    <row r="39" spans="1:12" ht="20.100000000000001" customHeight="1" thickBot="1" x14ac:dyDescent="0.55000000000000004">
      <c r="A39" s="4" t="s">
        <v>142</v>
      </c>
      <c r="B39" s="9"/>
      <c r="C39" s="7"/>
      <c r="D39" s="87">
        <f>D27+D37+D32</f>
        <v>340000000</v>
      </c>
      <c r="E39" s="82"/>
      <c r="F39" s="101">
        <f>F27+F37+F32</f>
        <v>346354063</v>
      </c>
      <c r="G39" s="82"/>
      <c r="H39" s="101">
        <f>H27+H37+H32</f>
        <v>34000000</v>
      </c>
      <c r="I39" s="82"/>
      <c r="J39" s="101">
        <f>J29+J37+J32</f>
        <v>104029203</v>
      </c>
      <c r="K39" s="82"/>
      <c r="L39" s="101">
        <f>L29+L37+L32</f>
        <v>824383266</v>
      </c>
    </row>
    <row r="40" spans="1:12" ht="23.25" customHeight="1" thickTop="1" x14ac:dyDescent="0.5">
      <c r="B40" s="62"/>
      <c r="C40" s="28"/>
      <c r="D40" s="28"/>
      <c r="E40" s="28"/>
      <c r="F40" s="28"/>
      <c r="G40" s="28"/>
      <c r="H40" s="28"/>
      <c r="I40" s="28"/>
      <c r="J40" s="28"/>
      <c r="K40" s="28"/>
      <c r="L40" s="28"/>
    </row>
  </sheetData>
  <sheetProtection formatCells="0" formatColumns="0" formatRows="0" insertColumns="0" insertRows="0" insertHyperlinks="0" deleteColumns="0" deleteRows="0" sort="0" autoFilter="0" pivotTables="0"/>
  <mergeCells count="4">
    <mergeCell ref="A3:E3"/>
    <mergeCell ref="D4:L4"/>
    <mergeCell ref="D9:L9"/>
    <mergeCell ref="H5:J5"/>
  </mergeCells>
  <pageMargins left="0.78740157480314998" right="0.78740157480314998" top="0.47244094488188998" bottom="0.511811023622047" header="0.511811023622047" footer="0.23622047244094499"/>
  <pageSetup paperSize="9" scale="65" firstPageNumber="9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J76"/>
  <sheetViews>
    <sheetView topLeftCell="A79" zoomScale="70" zoomScaleNormal="70" zoomScaleSheetLayoutView="70" workbookViewId="0">
      <selection activeCell="J10" sqref="J10"/>
    </sheetView>
  </sheetViews>
  <sheetFormatPr defaultColWidth="35" defaultRowHeight="23.25" customHeight="1" x14ac:dyDescent="0.55000000000000004"/>
  <cols>
    <col min="1" max="1" width="63.375" style="2" customWidth="1"/>
    <col min="2" max="2" width="5.625" style="2" customWidth="1"/>
    <col min="3" max="3" width="16" style="106" customWidth="1"/>
    <col min="4" max="4" width="1.375" style="2" customWidth="1"/>
    <col min="5" max="5" width="16" style="106" customWidth="1"/>
    <col min="6" max="6" width="1.375" style="2" customWidth="1"/>
    <col min="7" max="7" width="16" style="2" customWidth="1"/>
    <col min="8" max="8" width="1.375" style="2" customWidth="1"/>
    <col min="9" max="9" width="16" style="2" customWidth="1"/>
    <col min="10" max="16384" width="35" style="107"/>
  </cols>
  <sheetData>
    <row r="1" spans="1:10" s="69" customFormat="1" ht="22.05" customHeight="1" x14ac:dyDescent="0.5">
      <c r="A1" s="1" t="s">
        <v>0</v>
      </c>
      <c r="B1" s="28"/>
      <c r="C1" s="104"/>
      <c r="D1" s="28"/>
      <c r="E1" s="104"/>
      <c r="F1" s="28"/>
      <c r="G1" s="28"/>
      <c r="H1" s="28"/>
      <c r="I1" s="28"/>
    </row>
    <row r="2" spans="1:10" s="69" customFormat="1" ht="22.05" customHeight="1" x14ac:dyDescent="0.5">
      <c r="A2" s="105" t="s">
        <v>83</v>
      </c>
      <c r="B2" s="28"/>
      <c r="C2" s="104"/>
      <c r="D2" s="28"/>
      <c r="E2" s="104"/>
      <c r="F2" s="28"/>
      <c r="G2" s="28"/>
      <c r="H2" s="28"/>
      <c r="I2" s="28"/>
    </row>
    <row r="3" spans="1:10" ht="22.05" customHeight="1" x14ac:dyDescent="0.55000000000000004">
      <c r="A3" s="22"/>
    </row>
    <row r="4" spans="1:10" ht="20.100000000000001" customHeight="1" x14ac:dyDescent="0.55000000000000004">
      <c r="B4" s="7"/>
      <c r="C4" s="127" t="s">
        <v>52</v>
      </c>
      <c r="D4" s="127"/>
      <c r="E4" s="127"/>
      <c r="G4" s="127" t="s">
        <v>54</v>
      </c>
      <c r="H4" s="127"/>
      <c r="I4" s="127"/>
    </row>
    <row r="5" spans="1:10" ht="20.100000000000001" customHeight="1" x14ac:dyDescent="0.55000000000000004">
      <c r="B5" s="7"/>
      <c r="C5" s="126" t="s">
        <v>53</v>
      </c>
      <c r="D5" s="126"/>
      <c r="E5" s="126"/>
      <c r="F5" s="5"/>
      <c r="G5" s="127" t="s">
        <v>51</v>
      </c>
      <c r="H5" s="127"/>
      <c r="I5" s="127"/>
    </row>
    <row r="6" spans="1:10" ht="20.100000000000001" customHeight="1" x14ac:dyDescent="0.55000000000000004">
      <c r="B6" s="7"/>
      <c r="C6" s="129" t="s">
        <v>50</v>
      </c>
      <c r="D6" s="129"/>
      <c r="E6" s="129"/>
      <c r="F6" s="5"/>
      <c r="G6" s="129" t="s">
        <v>50</v>
      </c>
      <c r="H6" s="129"/>
      <c r="I6" s="129"/>
    </row>
    <row r="7" spans="1:10" ht="20.100000000000001" customHeight="1" x14ac:dyDescent="0.55000000000000004">
      <c r="B7" s="9"/>
      <c r="C7" s="7">
        <v>2025</v>
      </c>
      <c r="D7" s="7"/>
      <c r="E7" s="7">
        <v>2024</v>
      </c>
      <c r="F7" s="47"/>
      <c r="G7" s="7">
        <v>2025</v>
      </c>
      <c r="H7" s="7"/>
      <c r="I7" s="7">
        <v>2024</v>
      </c>
    </row>
    <row r="8" spans="1:10" ht="20.100000000000001" customHeight="1" x14ac:dyDescent="0.55000000000000004">
      <c r="B8" s="7"/>
      <c r="C8" s="128" t="s">
        <v>78</v>
      </c>
      <c r="D8" s="128"/>
      <c r="E8" s="128"/>
      <c r="F8" s="128"/>
      <c r="G8" s="128"/>
      <c r="H8" s="128"/>
      <c r="I8" s="128"/>
    </row>
    <row r="9" spans="1:10" ht="19.5" customHeight="1" x14ac:dyDescent="0.55000000000000004">
      <c r="A9" s="29" t="s">
        <v>84</v>
      </c>
      <c r="B9" s="7"/>
      <c r="C9" s="74"/>
      <c r="D9" s="14"/>
      <c r="E9" s="74"/>
      <c r="F9" s="14"/>
      <c r="G9" s="14"/>
      <c r="H9" s="14"/>
      <c r="I9" s="14"/>
    </row>
    <row r="10" spans="1:10" ht="20.100000000000001" customHeight="1" x14ac:dyDescent="0.55000000000000004">
      <c r="A10" s="2" t="s">
        <v>68</v>
      </c>
      <c r="B10" s="7"/>
      <c r="C10" s="85">
        <f>'PL 7'!D36</f>
        <v>20350791</v>
      </c>
      <c r="D10" s="20"/>
      <c r="E10" s="85">
        <f>'PL 7'!F36</f>
        <v>60570660</v>
      </c>
      <c r="F10" s="20"/>
      <c r="G10" s="115">
        <f>'PL 7'!H36</f>
        <v>12327822</v>
      </c>
      <c r="H10" s="20"/>
      <c r="I10" s="115">
        <f>'PL 7'!J36</f>
        <v>53125304</v>
      </c>
    </row>
    <row r="11" spans="1:10" ht="20.100000000000001" customHeight="1" x14ac:dyDescent="0.55000000000000004">
      <c r="A11" s="63" t="s">
        <v>85</v>
      </c>
      <c r="B11" s="7"/>
      <c r="C11" s="75"/>
      <c r="D11" s="20"/>
      <c r="E11" s="75"/>
      <c r="F11" s="20"/>
      <c r="G11" s="20"/>
      <c r="H11" s="20"/>
      <c r="I11" s="20"/>
    </row>
    <row r="12" spans="1:10" ht="20.100000000000001" customHeight="1" x14ac:dyDescent="0.55000000000000004">
      <c r="A12" s="2" t="s">
        <v>67</v>
      </c>
      <c r="B12" s="7"/>
      <c r="C12" s="85">
        <f>-'PL 7'!D27</f>
        <v>4229221</v>
      </c>
      <c r="D12" s="20"/>
      <c r="E12" s="85">
        <f>-'PL 7'!F27</f>
        <v>14803527</v>
      </c>
      <c r="F12" s="20"/>
      <c r="G12" s="85">
        <f>-'PL 7'!H27</f>
        <v>2577028</v>
      </c>
      <c r="H12" s="20"/>
      <c r="I12" s="85">
        <f>-'PL 7'!J27</f>
        <v>12250715</v>
      </c>
      <c r="J12" s="108"/>
    </row>
    <row r="13" spans="1:10" ht="20.100000000000001" customHeight="1" x14ac:dyDescent="0.55000000000000004">
      <c r="A13" s="6" t="s">
        <v>65</v>
      </c>
      <c r="B13" s="7"/>
      <c r="C13" s="75">
        <v>8642696</v>
      </c>
      <c r="D13" s="20"/>
      <c r="E13" s="75">
        <v>8563542</v>
      </c>
      <c r="F13" s="20"/>
      <c r="G13" s="20">
        <v>5548868</v>
      </c>
      <c r="H13" s="20"/>
      <c r="I13" s="20">
        <v>4986105</v>
      </c>
      <c r="J13" s="108"/>
    </row>
    <row r="14" spans="1:10" ht="20.100000000000001" customHeight="1" x14ac:dyDescent="0.55000000000000004">
      <c r="A14" s="2" t="s">
        <v>86</v>
      </c>
      <c r="B14" s="7"/>
      <c r="C14" s="75">
        <v>76994819</v>
      </c>
      <c r="D14" s="20"/>
      <c r="E14" s="75">
        <v>71596347</v>
      </c>
      <c r="F14" s="20"/>
      <c r="G14" s="20">
        <v>59569938</v>
      </c>
      <c r="H14" s="20"/>
      <c r="I14" s="20">
        <v>54493130</v>
      </c>
      <c r="J14" s="108"/>
    </row>
    <row r="15" spans="1:10" ht="20.100000000000001" customHeight="1" x14ac:dyDescent="0.55000000000000004">
      <c r="A15" s="2" t="s">
        <v>156</v>
      </c>
      <c r="B15" s="7"/>
      <c r="C15" s="20">
        <v>-40546</v>
      </c>
      <c r="D15" s="20"/>
      <c r="E15" s="20">
        <v>-147127</v>
      </c>
      <c r="F15" s="20"/>
      <c r="G15" s="20">
        <v>-7589</v>
      </c>
      <c r="H15" s="20"/>
      <c r="I15" s="20">
        <v>-81229</v>
      </c>
      <c r="J15" s="108"/>
    </row>
    <row r="16" spans="1:10" ht="20.100000000000001" customHeight="1" x14ac:dyDescent="0.55000000000000004">
      <c r="A16" s="2" t="s">
        <v>107</v>
      </c>
      <c r="B16" s="7"/>
      <c r="C16" s="75">
        <v>174220</v>
      </c>
      <c r="D16" s="20"/>
      <c r="E16" s="75">
        <v>525794</v>
      </c>
      <c r="F16" s="20"/>
      <c r="G16" s="20">
        <v>174220</v>
      </c>
      <c r="H16" s="20"/>
      <c r="I16" s="20">
        <v>525793</v>
      </c>
      <c r="J16" s="108"/>
    </row>
    <row r="17" spans="1:10" ht="20.100000000000001" customHeight="1" x14ac:dyDescent="0.55000000000000004">
      <c r="A17" s="2" t="s">
        <v>155</v>
      </c>
      <c r="B17" s="7"/>
      <c r="C17" s="75">
        <v>4429407</v>
      </c>
      <c r="D17" s="20"/>
      <c r="E17" s="75">
        <v>1456416</v>
      </c>
      <c r="F17" s="20"/>
      <c r="G17" s="20">
        <v>4429407</v>
      </c>
      <c r="H17" s="20"/>
      <c r="I17" s="20">
        <v>1494424</v>
      </c>
      <c r="J17" s="108"/>
    </row>
    <row r="18" spans="1:10" ht="20.100000000000001" hidden="1" customHeight="1" x14ac:dyDescent="0.55000000000000004">
      <c r="A18" s="2" t="s">
        <v>133</v>
      </c>
      <c r="B18" s="7"/>
      <c r="C18" s="75">
        <v>0</v>
      </c>
      <c r="D18" s="20"/>
      <c r="E18" s="75">
        <v>0</v>
      </c>
      <c r="F18" s="20"/>
      <c r="G18" s="75">
        <v>0</v>
      </c>
      <c r="H18" s="20"/>
      <c r="I18" s="20">
        <v>0</v>
      </c>
      <c r="J18" s="108"/>
    </row>
    <row r="19" spans="1:10" ht="20.100000000000001" customHeight="1" x14ac:dyDescent="0.55000000000000004">
      <c r="A19" s="6" t="s">
        <v>130</v>
      </c>
      <c r="C19" s="75">
        <v>211257</v>
      </c>
      <c r="D19" s="20"/>
      <c r="E19" s="75">
        <v>-360085</v>
      </c>
      <c r="F19" s="20"/>
      <c r="G19" s="75">
        <v>211257</v>
      </c>
      <c r="H19" s="20"/>
      <c r="I19" s="75">
        <v>-360085</v>
      </c>
      <c r="J19" s="108"/>
    </row>
    <row r="20" spans="1:10" ht="20.100000000000001" customHeight="1" x14ac:dyDescent="0.55000000000000004">
      <c r="A20" s="6" t="s">
        <v>87</v>
      </c>
      <c r="B20" s="7"/>
      <c r="C20" s="51">
        <v>-540747</v>
      </c>
      <c r="D20" s="20"/>
      <c r="E20" s="51">
        <v>-614197</v>
      </c>
      <c r="F20" s="20"/>
      <c r="G20" s="83">
        <v>-540571</v>
      </c>
      <c r="H20" s="20"/>
      <c r="I20" s="83">
        <v>-569814</v>
      </c>
      <c r="J20" s="108"/>
    </row>
    <row r="21" spans="1:10" ht="20.100000000000001" customHeight="1" x14ac:dyDescent="0.55000000000000004">
      <c r="B21" s="7"/>
      <c r="C21" s="116">
        <f>SUM(C10:C20)</f>
        <v>114451118</v>
      </c>
      <c r="D21" s="14"/>
      <c r="E21" s="117">
        <f>SUM(E10:E20)</f>
        <v>156394877</v>
      </c>
      <c r="F21" s="14"/>
      <c r="G21" s="116">
        <f>SUM(G10:G20)</f>
        <v>84290380</v>
      </c>
      <c r="H21" s="14"/>
      <c r="I21" s="116">
        <f>SUM(I10:I20)</f>
        <v>125864343</v>
      </c>
    </row>
    <row r="22" spans="1:10" ht="20.100000000000001" customHeight="1" x14ac:dyDescent="0.55000000000000004">
      <c r="A22" s="109" t="s">
        <v>88</v>
      </c>
      <c r="B22" s="7"/>
      <c r="C22" s="74"/>
      <c r="D22" s="14"/>
      <c r="E22" s="74"/>
      <c r="F22" s="14"/>
      <c r="G22" s="14"/>
      <c r="H22" s="14"/>
      <c r="I22" s="14"/>
    </row>
    <row r="23" spans="1:10" ht="20.100000000000001" customHeight="1" x14ac:dyDescent="0.55000000000000004">
      <c r="A23" s="2" t="s">
        <v>135</v>
      </c>
      <c r="B23" s="7"/>
      <c r="C23" s="75">
        <v>-47212986</v>
      </c>
      <c r="D23" s="14"/>
      <c r="E23" s="75">
        <v>21380030</v>
      </c>
      <c r="F23" s="14"/>
      <c r="G23" s="75">
        <v>-47206054</v>
      </c>
      <c r="H23" s="14"/>
      <c r="I23" s="75">
        <v>20857765</v>
      </c>
    </row>
    <row r="24" spans="1:10" ht="20.100000000000001" customHeight="1" x14ac:dyDescent="0.55000000000000004">
      <c r="A24" s="2" t="s">
        <v>9</v>
      </c>
      <c r="B24" s="7"/>
      <c r="C24" s="75">
        <v>24622504</v>
      </c>
      <c r="D24" s="14"/>
      <c r="E24" s="75">
        <v>-4714545</v>
      </c>
      <c r="F24" s="14"/>
      <c r="G24" s="75">
        <v>24622504</v>
      </c>
      <c r="H24" s="14"/>
      <c r="I24" s="75">
        <v>-4714545</v>
      </c>
    </row>
    <row r="25" spans="1:10" ht="20.100000000000001" customHeight="1" x14ac:dyDescent="0.55000000000000004">
      <c r="A25" s="2" t="s">
        <v>10</v>
      </c>
      <c r="B25" s="7"/>
      <c r="C25" s="75">
        <v>22382044</v>
      </c>
      <c r="D25" s="14"/>
      <c r="E25" s="75">
        <v>30859439</v>
      </c>
      <c r="F25" s="14"/>
      <c r="G25" s="75">
        <v>21173358</v>
      </c>
      <c r="H25" s="14"/>
      <c r="I25" s="75">
        <v>31810033</v>
      </c>
    </row>
    <row r="26" spans="1:10" ht="20.100000000000001" customHeight="1" x14ac:dyDescent="0.55000000000000004">
      <c r="A26" s="2" t="s">
        <v>11</v>
      </c>
      <c r="B26" s="7"/>
      <c r="C26" s="75">
        <v>-202282</v>
      </c>
      <c r="D26" s="14"/>
      <c r="E26" s="75">
        <v>198720</v>
      </c>
      <c r="F26" s="14"/>
      <c r="G26" s="75">
        <v>-208707</v>
      </c>
      <c r="H26" s="14"/>
      <c r="I26" s="75">
        <v>192217</v>
      </c>
    </row>
    <row r="27" spans="1:10" ht="20.100000000000001" customHeight="1" x14ac:dyDescent="0.55000000000000004">
      <c r="A27" s="2" t="s">
        <v>19</v>
      </c>
      <c r="B27" s="7"/>
      <c r="C27" s="75">
        <v>2335923</v>
      </c>
      <c r="D27" s="14"/>
      <c r="E27" s="75">
        <v>918672</v>
      </c>
      <c r="F27" s="14"/>
      <c r="G27" s="75">
        <v>2414139</v>
      </c>
      <c r="H27" s="14"/>
      <c r="I27" s="75">
        <v>805981</v>
      </c>
    </row>
    <row r="28" spans="1:10" ht="20.100000000000001" customHeight="1" x14ac:dyDescent="0.55000000000000004">
      <c r="A28" s="2" t="s">
        <v>136</v>
      </c>
      <c r="B28" s="7"/>
      <c r="C28" s="75">
        <v>7667718</v>
      </c>
      <c r="D28" s="14"/>
      <c r="E28" s="75">
        <v>-23341694</v>
      </c>
      <c r="F28" s="14"/>
      <c r="G28" s="75">
        <v>9450056</v>
      </c>
      <c r="H28" s="14"/>
      <c r="I28" s="75">
        <v>-24310600</v>
      </c>
    </row>
    <row r="29" spans="1:10" ht="20.100000000000001" customHeight="1" x14ac:dyDescent="0.55000000000000004">
      <c r="A29" s="2" t="s">
        <v>27</v>
      </c>
      <c r="B29" s="7"/>
      <c r="C29" s="75">
        <v>9335008</v>
      </c>
      <c r="D29" s="14"/>
      <c r="E29" s="75">
        <v>-13196611</v>
      </c>
      <c r="F29" s="14"/>
      <c r="G29" s="75">
        <v>9335008</v>
      </c>
      <c r="H29" s="14"/>
      <c r="I29" s="75">
        <v>-13196611</v>
      </c>
    </row>
    <row r="30" spans="1:10" ht="20.100000000000001" customHeight="1" x14ac:dyDescent="0.55000000000000004">
      <c r="A30" s="2" t="s">
        <v>89</v>
      </c>
      <c r="B30" s="7"/>
      <c r="C30" s="75">
        <v>4563322</v>
      </c>
      <c r="D30" s="14"/>
      <c r="E30" s="75">
        <v>3066004</v>
      </c>
      <c r="F30" s="14"/>
      <c r="G30" s="75">
        <v>3521341</v>
      </c>
      <c r="H30" s="14"/>
      <c r="I30" s="75">
        <v>3128480</v>
      </c>
    </row>
    <row r="31" spans="1:10" ht="20.100000000000001" customHeight="1" x14ac:dyDescent="0.55000000000000004">
      <c r="A31" s="2" t="s">
        <v>30</v>
      </c>
      <c r="B31" s="7"/>
      <c r="C31" s="75">
        <v>1371003</v>
      </c>
      <c r="D31" s="14"/>
      <c r="E31" s="75">
        <v>-2075890</v>
      </c>
      <c r="F31" s="14"/>
      <c r="G31" s="75">
        <v>1280889</v>
      </c>
      <c r="H31" s="14"/>
      <c r="I31" s="75">
        <v>-2013639</v>
      </c>
    </row>
    <row r="32" spans="1:10" ht="20.100000000000001" customHeight="1" x14ac:dyDescent="0.55000000000000004">
      <c r="A32" s="2" t="s">
        <v>37</v>
      </c>
      <c r="B32" s="7"/>
      <c r="C32" s="75">
        <v>-1434835</v>
      </c>
      <c r="D32" s="14"/>
      <c r="E32" s="75">
        <v>607838</v>
      </c>
      <c r="F32" s="14"/>
      <c r="G32" s="75">
        <v>-1434835</v>
      </c>
      <c r="H32" s="14"/>
      <c r="I32" s="75">
        <v>607839</v>
      </c>
    </row>
    <row r="33" spans="1:9" ht="20.100000000000001" customHeight="1" x14ac:dyDescent="0.55000000000000004">
      <c r="A33" s="6" t="s">
        <v>104</v>
      </c>
      <c r="B33" s="7"/>
      <c r="C33" s="118">
        <f>SUM(C21:C32)</f>
        <v>137878537</v>
      </c>
      <c r="D33" s="14"/>
      <c r="E33" s="119">
        <f>SUM(E21:E32)</f>
        <v>170096840</v>
      </c>
      <c r="F33" s="14"/>
      <c r="G33" s="118">
        <f>SUM(G21:G32)</f>
        <v>107238079</v>
      </c>
      <c r="H33" s="14"/>
      <c r="I33" s="118">
        <f>SUM(I21:I32)</f>
        <v>139031263</v>
      </c>
    </row>
    <row r="34" spans="1:9" ht="20.100000000000001" customHeight="1" x14ac:dyDescent="0.55000000000000004">
      <c r="A34" s="2" t="s">
        <v>105</v>
      </c>
      <c r="B34" s="7"/>
      <c r="C34" s="75">
        <v>-4012177</v>
      </c>
      <c r="D34" s="14"/>
      <c r="E34" s="75">
        <v>-24471166</v>
      </c>
      <c r="F34" s="14"/>
      <c r="G34" s="75">
        <v>-4029899</v>
      </c>
      <c r="H34" s="14"/>
      <c r="I34" s="51">
        <v>-24464254</v>
      </c>
    </row>
    <row r="35" spans="1:9" ht="20.100000000000001" customHeight="1" x14ac:dyDescent="0.55000000000000004">
      <c r="A35" s="4" t="s">
        <v>90</v>
      </c>
      <c r="B35" s="7"/>
      <c r="C35" s="86">
        <f>SUM(C33:C34)</f>
        <v>133866360</v>
      </c>
      <c r="D35" s="18"/>
      <c r="E35" s="86">
        <f>SUM(E33:E34)</f>
        <v>145625674</v>
      </c>
      <c r="F35" s="18"/>
      <c r="G35" s="86">
        <f>SUM(G33:G34)</f>
        <v>103208180</v>
      </c>
      <c r="H35" s="18"/>
      <c r="I35" s="103">
        <f>SUM(I33:I34)</f>
        <v>114567009</v>
      </c>
    </row>
    <row r="36" spans="1:9" ht="22.05" customHeight="1" x14ac:dyDescent="0.55000000000000004">
      <c r="A36" s="4"/>
      <c r="B36" s="7"/>
      <c r="C36" s="72"/>
      <c r="D36" s="18"/>
      <c r="E36" s="72"/>
      <c r="F36" s="18"/>
      <c r="G36" s="18"/>
      <c r="H36" s="18"/>
      <c r="I36" s="18"/>
    </row>
    <row r="37" spans="1:9" ht="22.05" customHeight="1" x14ac:dyDescent="0.55000000000000004">
      <c r="A37" s="4"/>
      <c r="B37" s="7"/>
      <c r="C37" s="67"/>
      <c r="D37" s="36"/>
      <c r="E37" s="67"/>
      <c r="F37" s="36"/>
      <c r="G37" s="36"/>
      <c r="H37" s="36"/>
      <c r="I37" s="36"/>
    </row>
    <row r="38" spans="1:9" s="69" customFormat="1" ht="21.75" customHeight="1" x14ac:dyDescent="0.5">
      <c r="A38" s="1" t="s">
        <v>0</v>
      </c>
      <c r="B38" s="28"/>
      <c r="C38" s="104"/>
      <c r="D38" s="28"/>
      <c r="E38" s="104"/>
      <c r="F38" s="28"/>
      <c r="G38" s="28"/>
      <c r="H38" s="28"/>
      <c r="I38" s="28"/>
    </row>
    <row r="39" spans="1:9" s="69" customFormat="1" ht="22.05" customHeight="1" x14ac:dyDescent="0.5">
      <c r="A39" s="105" t="str">
        <f>A2</f>
        <v>Statement of cash flows</v>
      </c>
      <c r="B39" s="28"/>
      <c r="C39" s="104"/>
      <c r="D39" s="28"/>
      <c r="E39" s="104"/>
      <c r="F39" s="28"/>
      <c r="G39" s="28"/>
      <c r="H39" s="28"/>
      <c r="I39" s="28"/>
    </row>
    <row r="40" spans="1:9" ht="22.05" customHeight="1" x14ac:dyDescent="0.55000000000000004">
      <c r="A40" s="22"/>
    </row>
    <row r="41" spans="1:9" ht="20.100000000000001" customHeight="1" x14ac:dyDescent="0.55000000000000004">
      <c r="B41" s="7"/>
      <c r="C41" s="127" t="s">
        <v>52</v>
      </c>
      <c r="D41" s="127"/>
      <c r="E41" s="127"/>
      <c r="G41" s="127" t="s">
        <v>54</v>
      </c>
      <c r="H41" s="127"/>
      <c r="I41" s="127"/>
    </row>
    <row r="42" spans="1:9" ht="20.100000000000001" customHeight="1" x14ac:dyDescent="0.55000000000000004">
      <c r="B42" s="7"/>
      <c r="C42" s="126" t="s">
        <v>53</v>
      </c>
      <c r="D42" s="126"/>
      <c r="E42" s="126"/>
      <c r="F42" s="5"/>
      <c r="G42" s="127" t="s">
        <v>51</v>
      </c>
      <c r="H42" s="127"/>
      <c r="I42" s="127"/>
    </row>
    <row r="43" spans="1:9" ht="20.100000000000001" customHeight="1" x14ac:dyDescent="0.55000000000000004">
      <c r="B43" s="7"/>
      <c r="C43" s="129" t="s">
        <v>50</v>
      </c>
      <c r="D43" s="129"/>
      <c r="E43" s="129"/>
      <c r="F43" s="5"/>
      <c r="G43" s="129" t="s">
        <v>50</v>
      </c>
      <c r="H43" s="129"/>
      <c r="I43" s="129"/>
    </row>
    <row r="44" spans="1:9" ht="20.100000000000001" customHeight="1" x14ac:dyDescent="0.55000000000000004">
      <c r="B44" s="9"/>
      <c r="C44" s="7">
        <v>2025</v>
      </c>
      <c r="D44" s="7"/>
      <c r="E44" s="7">
        <v>2024</v>
      </c>
      <c r="F44" s="47"/>
      <c r="G44" s="7">
        <v>2025</v>
      </c>
      <c r="H44" s="7"/>
      <c r="I44" s="7">
        <v>2024</v>
      </c>
    </row>
    <row r="45" spans="1:9" ht="20.100000000000001" customHeight="1" x14ac:dyDescent="0.55000000000000004">
      <c r="B45" s="7"/>
      <c r="C45" s="128" t="s">
        <v>78</v>
      </c>
      <c r="D45" s="128"/>
      <c r="E45" s="128"/>
      <c r="F45" s="128"/>
      <c r="G45" s="128"/>
      <c r="H45" s="128"/>
      <c r="I45" s="128"/>
    </row>
    <row r="46" spans="1:9" ht="20.100000000000001" customHeight="1" x14ac:dyDescent="0.55000000000000004">
      <c r="A46" s="29" t="s">
        <v>91</v>
      </c>
      <c r="B46" s="7"/>
      <c r="C46" s="74"/>
      <c r="D46" s="14"/>
      <c r="E46" s="74"/>
      <c r="F46" s="14"/>
      <c r="G46" s="14"/>
      <c r="H46" s="14"/>
      <c r="I46" s="14"/>
    </row>
    <row r="47" spans="1:9" ht="20.100000000000001" customHeight="1" x14ac:dyDescent="0.55000000000000004">
      <c r="A47" s="2" t="s">
        <v>92</v>
      </c>
      <c r="B47" s="7"/>
      <c r="C47" s="110">
        <v>821934</v>
      </c>
      <c r="D47" s="19"/>
      <c r="E47" s="110">
        <v>3572621</v>
      </c>
      <c r="F47" s="19"/>
      <c r="G47" s="19">
        <v>14953</v>
      </c>
      <c r="H47" s="19"/>
      <c r="I47" s="19">
        <v>814305</v>
      </c>
    </row>
    <row r="48" spans="1:9" ht="20.100000000000001" customHeight="1" x14ac:dyDescent="0.55000000000000004">
      <c r="A48" s="2" t="s">
        <v>93</v>
      </c>
      <c r="B48" s="7"/>
      <c r="C48" s="110">
        <v>-18738043</v>
      </c>
      <c r="D48" s="19"/>
      <c r="E48" s="110">
        <v>-36102372</v>
      </c>
      <c r="F48" s="19"/>
      <c r="G48" s="110">
        <v>-16314192</v>
      </c>
      <c r="H48" s="19"/>
      <c r="I48" s="110">
        <v>-33838905</v>
      </c>
    </row>
    <row r="49" spans="1:9" ht="20.100000000000001" customHeight="1" x14ac:dyDescent="0.55000000000000004">
      <c r="A49" s="2" t="s">
        <v>94</v>
      </c>
      <c r="B49" s="7"/>
      <c r="C49" s="110">
        <v>-152500</v>
      </c>
      <c r="D49" s="19"/>
      <c r="E49" s="110">
        <v>-201250</v>
      </c>
      <c r="F49" s="19"/>
      <c r="G49" s="110">
        <v>-152500</v>
      </c>
      <c r="H49" s="19"/>
      <c r="I49" s="110">
        <v>-201250</v>
      </c>
    </row>
    <row r="50" spans="1:9" ht="20.100000000000001" customHeight="1" x14ac:dyDescent="0.55000000000000004">
      <c r="A50" s="2" t="s">
        <v>95</v>
      </c>
      <c r="B50" s="7"/>
      <c r="C50" s="110">
        <v>583174</v>
      </c>
      <c r="D50" s="19"/>
      <c r="E50" s="110">
        <v>587861</v>
      </c>
      <c r="F50" s="19"/>
      <c r="G50" s="19">
        <v>582998</v>
      </c>
      <c r="H50" s="19"/>
      <c r="I50" s="19">
        <v>530739</v>
      </c>
    </row>
    <row r="51" spans="1:9" ht="20.100000000000001" customHeight="1" x14ac:dyDescent="0.55000000000000004">
      <c r="A51" s="4" t="s">
        <v>108</v>
      </c>
      <c r="B51" s="7"/>
      <c r="C51" s="86">
        <f>SUM(C47:C50)</f>
        <v>-17485435</v>
      </c>
      <c r="D51" s="21"/>
      <c r="E51" s="86">
        <f>SUM(E47:E50)</f>
        <v>-32143140</v>
      </c>
      <c r="F51" s="21"/>
      <c r="G51" s="86">
        <f>SUM(G47:G50)</f>
        <v>-15868741</v>
      </c>
      <c r="H51" s="21"/>
      <c r="I51" s="86">
        <f>SUM(I47:I50)</f>
        <v>-32695111</v>
      </c>
    </row>
    <row r="52" spans="1:9" ht="20.100000000000001" customHeight="1" x14ac:dyDescent="0.55000000000000004">
      <c r="A52" s="4"/>
      <c r="B52" s="7"/>
      <c r="C52" s="111"/>
      <c r="D52" s="21"/>
      <c r="E52" s="111"/>
      <c r="F52" s="21"/>
      <c r="G52" s="21"/>
      <c r="H52" s="21"/>
      <c r="I52" s="21"/>
    </row>
    <row r="53" spans="1:9" ht="20.100000000000001" customHeight="1" x14ac:dyDescent="0.55000000000000004">
      <c r="A53" s="29" t="s">
        <v>96</v>
      </c>
      <c r="B53" s="7"/>
      <c r="C53" s="110"/>
      <c r="D53" s="19"/>
      <c r="E53" s="110"/>
      <c r="F53" s="19"/>
      <c r="G53" s="19"/>
      <c r="H53" s="19"/>
      <c r="I53" s="19"/>
    </row>
    <row r="54" spans="1:9" ht="20.100000000000001" hidden="1" customHeight="1" x14ac:dyDescent="0.55000000000000004">
      <c r="A54" s="2" t="s">
        <v>114</v>
      </c>
      <c r="B54" s="7"/>
      <c r="C54" s="110">
        <v>0</v>
      </c>
      <c r="D54" s="19"/>
      <c r="E54" s="110">
        <v>0</v>
      </c>
      <c r="F54" s="19"/>
      <c r="G54" s="19">
        <v>0</v>
      </c>
      <c r="H54" s="19"/>
      <c r="I54" s="19">
        <v>0</v>
      </c>
    </row>
    <row r="55" spans="1:9" ht="20.100000000000001" customHeight="1" x14ac:dyDescent="0.55000000000000004">
      <c r="A55" s="2" t="s">
        <v>160</v>
      </c>
      <c r="B55" s="7"/>
      <c r="C55" s="110">
        <v>-10262</v>
      </c>
      <c r="D55" s="19"/>
      <c r="E55" s="110">
        <v>10951693</v>
      </c>
      <c r="F55" s="19"/>
      <c r="G55" s="19">
        <v>-10262</v>
      </c>
      <c r="H55" s="19"/>
      <c r="I55" s="19">
        <v>7226017</v>
      </c>
    </row>
    <row r="56" spans="1:9" ht="20.100000000000001" customHeight="1" x14ac:dyDescent="0.55000000000000004">
      <c r="A56" s="2" t="s">
        <v>97</v>
      </c>
      <c r="B56" s="7"/>
      <c r="C56" s="110"/>
      <c r="D56" s="19"/>
      <c r="E56" s="110"/>
      <c r="F56" s="19"/>
      <c r="G56" s="19"/>
      <c r="H56" s="19"/>
      <c r="I56" s="19"/>
    </row>
    <row r="57" spans="1:9" ht="20.100000000000001" customHeight="1" x14ac:dyDescent="0.55000000000000004">
      <c r="A57" s="2" t="s">
        <v>26</v>
      </c>
      <c r="B57" s="7"/>
      <c r="C57" s="110">
        <v>-8275982</v>
      </c>
      <c r="D57" s="19"/>
      <c r="E57" s="110">
        <v>22241426</v>
      </c>
      <c r="F57" s="19"/>
      <c r="G57" s="19">
        <v>-7101211</v>
      </c>
      <c r="H57" s="19"/>
      <c r="I57" s="19">
        <v>17000000</v>
      </c>
    </row>
    <row r="58" spans="1:9" ht="20.100000000000001" customHeight="1" x14ac:dyDescent="0.55000000000000004">
      <c r="A58" s="2" t="s">
        <v>98</v>
      </c>
      <c r="B58" s="7"/>
      <c r="C58" s="110">
        <v>-645545</v>
      </c>
      <c r="D58" s="19"/>
      <c r="E58" s="110">
        <v>-48995771</v>
      </c>
      <c r="F58" s="19"/>
      <c r="G58" s="110">
        <v>0</v>
      </c>
      <c r="H58" s="19"/>
      <c r="I58" s="110">
        <v>-33590375</v>
      </c>
    </row>
    <row r="59" spans="1:9" ht="20.100000000000001" customHeight="1" x14ac:dyDescent="0.55000000000000004">
      <c r="A59" s="2" t="s">
        <v>99</v>
      </c>
      <c r="B59" s="7"/>
      <c r="C59" s="75">
        <v>-40800000</v>
      </c>
      <c r="D59" s="19"/>
      <c r="E59" s="75">
        <v>-54400000</v>
      </c>
      <c r="F59" s="19"/>
      <c r="G59" s="75">
        <v>-40800000</v>
      </c>
      <c r="H59" s="19"/>
      <c r="I59" s="75">
        <v>-54400000</v>
      </c>
    </row>
    <row r="60" spans="1:9" ht="20.100000000000001" customHeight="1" x14ac:dyDescent="0.55000000000000004">
      <c r="A60" s="112" t="s">
        <v>106</v>
      </c>
      <c r="B60" s="7"/>
      <c r="C60" s="110">
        <v>-45556985</v>
      </c>
      <c r="D60" s="19"/>
      <c r="E60" s="110">
        <v>-42991840</v>
      </c>
      <c r="F60" s="19"/>
      <c r="G60" s="110">
        <v>-19416597</v>
      </c>
      <c r="H60" s="19"/>
      <c r="I60" s="110">
        <v>-18207706</v>
      </c>
    </row>
    <row r="61" spans="1:9" ht="20.100000000000001" customHeight="1" x14ac:dyDescent="0.55000000000000004">
      <c r="A61" s="2" t="s">
        <v>100</v>
      </c>
      <c r="B61" s="7"/>
      <c r="C61" s="110">
        <v>-4018677</v>
      </c>
      <c r="D61" s="19"/>
      <c r="E61" s="110">
        <v>-4881820</v>
      </c>
      <c r="F61" s="19"/>
      <c r="G61" s="110">
        <v>-2953380</v>
      </c>
      <c r="H61" s="113"/>
      <c r="I61" s="110">
        <v>-3575334</v>
      </c>
    </row>
    <row r="62" spans="1:9" ht="20.100000000000001" customHeight="1" x14ac:dyDescent="0.55000000000000004">
      <c r="A62" s="22" t="s">
        <v>134</v>
      </c>
      <c r="B62" s="7"/>
      <c r="C62" s="86">
        <f>SUM(C54:C61)</f>
        <v>-99307451</v>
      </c>
      <c r="D62" s="21"/>
      <c r="E62" s="25">
        <f>SUM(E54:E61)</f>
        <v>-118076312</v>
      </c>
      <c r="F62" s="21"/>
      <c r="G62" s="86">
        <f>SUM(G54:G61)</f>
        <v>-70281450</v>
      </c>
      <c r="H62" s="21"/>
      <c r="I62" s="25">
        <f>SUM(I54:I61)</f>
        <v>-85547398</v>
      </c>
    </row>
    <row r="63" spans="1:9" ht="20.100000000000001" customHeight="1" x14ac:dyDescent="0.55000000000000004">
      <c r="A63" s="4"/>
      <c r="B63" s="7"/>
      <c r="C63" s="111"/>
      <c r="D63" s="21"/>
      <c r="E63" s="111"/>
      <c r="F63" s="21"/>
      <c r="G63" s="21"/>
      <c r="H63" s="21"/>
      <c r="I63" s="21"/>
    </row>
    <row r="64" spans="1:9" ht="20.100000000000001" customHeight="1" x14ac:dyDescent="0.55000000000000004">
      <c r="A64" s="4" t="s">
        <v>161</v>
      </c>
      <c r="B64" s="7"/>
      <c r="C64" s="84">
        <f>SUM(C62,C51,C35)</f>
        <v>17073474</v>
      </c>
      <c r="D64" s="21"/>
      <c r="E64" s="120">
        <f>SUM(E62,E51,E35)</f>
        <v>-4593778</v>
      </c>
      <c r="F64" s="21"/>
      <c r="G64" s="84">
        <f>SUM(G62,G51,G35)</f>
        <v>17057989</v>
      </c>
      <c r="H64" s="21"/>
      <c r="I64" s="120">
        <f>SUM(I62,I51,I35)</f>
        <v>-3675500</v>
      </c>
    </row>
    <row r="65" spans="1:9" ht="20.100000000000001" customHeight="1" x14ac:dyDescent="0.55000000000000004">
      <c r="A65" s="6" t="s">
        <v>101</v>
      </c>
      <c r="B65" s="7"/>
      <c r="C65" s="123">
        <f>'BS 5'!F11</f>
        <v>46443498</v>
      </c>
      <c r="D65" s="19"/>
      <c r="E65" s="110">
        <v>51037276</v>
      </c>
      <c r="F65" s="19"/>
      <c r="G65" s="122">
        <f>'BS 5'!J11</f>
        <v>46375497</v>
      </c>
      <c r="H65" s="19"/>
      <c r="I65" s="19">
        <v>50050997</v>
      </c>
    </row>
    <row r="66" spans="1:9" ht="20.100000000000001" customHeight="1" thickBot="1" x14ac:dyDescent="0.6">
      <c r="A66" s="4" t="s">
        <v>102</v>
      </c>
      <c r="B66" s="7"/>
      <c r="C66" s="121">
        <f>SUM(C64:C65)</f>
        <v>63516972</v>
      </c>
      <c r="D66" s="21"/>
      <c r="E66" s="121">
        <f>SUM(E64:E65)</f>
        <v>46443498</v>
      </c>
      <c r="F66" s="21"/>
      <c r="G66" s="121">
        <f>SUM(G64:G65)</f>
        <v>63433486</v>
      </c>
      <c r="H66" s="21"/>
      <c r="I66" s="121">
        <f>SUM(I64:I65)</f>
        <v>46375497</v>
      </c>
    </row>
    <row r="67" spans="1:9" ht="20.100000000000001" customHeight="1" thickTop="1" x14ac:dyDescent="0.55000000000000004">
      <c r="C67" s="110"/>
      <c r="D67" s="19"/>
      <c r="E67" s="110"/>
      <c r="F67" s="20"/>
      <c r="G67" s="20"/>
      <c r="H67" s="20"/>
      <c r="I67" s="20"/>
    </row>
    <row r="68" spans="1:9" ht="20.100000000000001" customHeight="1" x14ac:dyDescent="0.55000000000000004">
      <c r="A68" s="31" t="s">
        <v>103</v>
      </c>
      <c r="C68" s="110"/>
      <c r="D68" s="19"/>
      <c r="E68" s="110"/>
      <c r="F68" s="20"/>
      <c r="G68" s="20"/>
      <c r="H68" s="20"/>
      <c r="I68" s="20"/>
    </row>
    <row r="69" spans="1:9" ht="20.100000000000001" customHeight="1" x14ac:dyDescent="0.55000000000000004">
      <c r="A69" s="6" t="s">
        <v>34</v>
      </c>
      <c r="C69" s="75">
        <v>98313339</v>
      </c>
      <c r="D69" s="19"/>
      <c r="E69" s="75">
        <v>39020918</v>
      </c>
      <c r="F69" s="19"/>
      <c r="G69" s="20">
        <v>79108699</v>
      </c>
      <c r="H69" s="19"/>
      <c r="I69" s="20">
        <v>4429058</v>
      </c>
    </row>
    <row r="70" spans="1:9" ht="19.5" customHeight="1" x14ac:dyDescent="0.55000000000000004">
      <c r="A70" s="6" t="s">
        <v>109</v>
      </c>
      <c r="C70" s="75">
        <v>883037</v>
      </c>
      <c r="D70" s="19"/>
      <c r="E70" s="75">
        <v>1925271</v>
      </c>
      <c r="F70" s="19"/>
      <c r="G70" s="20">
        <v>718023</v>
      </c>
      <c r="H70" s="19"/>
      <c r="I70" s="20">
        <v>1840470</v>
      </c>
    </row>
    <row r="71" spans="1:9" ht="22.05" customHeight="1" x14ac:dyDescent="0.55000000000000004">
      <c r="A71" s="6" t="s">
        <v>122</v>
      </c>
      <c r="C71" s="75">
        <v>11074991</v>
      </c>
      <c r="D71" s="14"/>
      <c r="E71" s="110">
        <v>6721014</v>
      </c>
      <c r="F71" s="14"/>
      <c r="G71" s="75">
        <v>0</v>
      </c>
      <c r="H71" s="14"/>
      <c r="I71" s="19">
        <v>4946816</v>
      </c>
    </row>
    <row r="72" spans="1:9" ht="20.100000000000001" customHeight="1" x14ac:dyDescent="0.55000000000000004">
      <c r="A72" s="6" t="s">
        <v>115</v>
      </c>
      <c r="C72" s="75">
        <v>2970234</v>
      </c>
      <c r="D72" s="20"/>
      <c r="E72" s="75">
        <v>0</v>
      </c>
      <c r="F72" s="20"/>
      <c r="G72" s="75">
        <v>2970234</v>
      </c>
      <c r="H72" s="20"/>
      <c r="I72" s="75">
        <v>0</v>
      </c>
    </row>
    <row r="73" spans="1:9" ht="20.100000000000001" customHeight="1" x14ac:dyDescent="0.55000000000000004">
      <c r="A73" s="6"/>
      <c r="C73" s="75"/>
      <c r="D73" s="20"/>
      <c r="E73" s="75"/>
      <c r="F73" s="20"/>
      <c r="G73" s="75"/>
      <c r="H73" s="20"/>
      <c r="I73" s="75"/>
    </row>
    <row r="74" spans="1:9" ht="22.05" customHeight="1" x14ac:dyDescent="0.55000000000000004">
      <c r="A74" s="6"/>
      <c r="C74" s="74"/>
      <c r="D74" s="14"/>
      <c r="E74" s="110"/>
      <c r="F74" s="14"/>
      <c r="G74" s="75"/>
      <c r="H74" s="14"/>
      <c r="I74" s="19"/>
    </row>
    <row r="75" spans="1:9" ht="22.05" customHeight="1" x14ac:dyDescent="0.55000000000000004">
      <c r="A75" s="31"/>
      <c r="C75" s="107"/>
      <c r="D75" s="14"/>
      <c r="E75" s="74"/>
      <c r="F75" s="14"/>
      <c r="G75" s="14"/>
      <c r="H75" s="14"/>
      <c r="I75" s="14"/>
    </row>
    <row r="76" spans="1:9" ht="22.05" customHeight="1" x14ac:dyDescent="0.55000000000000004">
      <c r="A76" s="114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5:I45"/>
    <mergeCell ref="C6:E6"/>
    <mergeCell ref="G6:I6"/>
    <mergeCell ref="C43:E43"/>
    <mergeCell ref="G43:I43"/>
    <mergeCell ref="C42:E42"/>
    <mergeCell ref="G42:I42"/>
    <mergeCell ref="C4:E4"/>
    <mergeCell ref="G4:I4"/>
    <mergeCell ref="C8:I8"/>
    <mergeCell ref="C41:E41"/>
    <mergeCell ref="G41:I41"/>
    <mergeCell ref="G5:I5"/>
    <mergeCell ref="C5:E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71" firstPageNumber="10" fitToHeight="0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rowBreaks count="1" manualBreakCount="1">
    <brk id="37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4E04F-122B-4B1C-BB10-6A8B015883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45AB5F-A782-4EEF-A762-94C4E460778A}">
  <ds:schemaRefs>
    <ds:schemaRef ds:uri="4243d5be-521d-4052-81ca-f0f31ea6f2da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http://purl.org/dc/elements/1.1/"/>
    <ds:schemaRef ds:uri="http://schemas.microsoft.com/sharepoint/v3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9E9968-7094-4255-A352-C0CA3AA7D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2026-02-11T16:57:55Z</cp:lastPrinted>
  <dcterms:created xsi:type="dcterms:W3CDTF">2006-01-06T08:39:44Z</dcterms:created>
  <dcterms:modified xsi:type="dcterms:W3CDTF">2026-02-18T12:10:12Z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