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V:\Finance Statements\+DTC งบการเงิน\งบการเงิน ปี 2025\0 เล่มงบการเงิน 2025\Q4.2025\ELcid Y2025\"/>
    </mc:Choice>
  </mc:AlternateContent>
  <xr:revisionPtr revIDLastSave="0" documentId="13_ncr:1_{773D718C-D859-47E8-8FCC-E2802922C329}" xr6:coauthVersionLast="47" xr6:coauthVersionMax="47" xr10:uidLastSave="{00000000-0000-0000-0000-000000000000}"/>
  <bookViews>
    <workbookView xWindow="-108" yWindow="-108" windowWidth="23256" windowHeight="13896" tabRatio="714" activeTab="6" xr2:uid="{B7A88AA0-A53F-40CB-B738-10B145E4E2D4}"/>
  </bookViews>
  <sheets>
    <sheet name="สินทรัพย์" sheetId="1" r:id="rId1"/>
    <sheet name="หนี้สิน" sheetId="7" r:id="rId2"/>
    <sheet name="กำไรขาดทุน" sheetId="9" r:id="rId3"/>
    <sheet name="ส่วนของผู้ถือหุ้น (งบรวม)" sheetId="4" r:id="rId4"/>
    <sheet name="(9M)" sheetId="3" state="hidden" r:id="rId5"/>
    <sheet name="ส่วนของผู้ถือหุ้น (งบเฉพาะ)" sheetId="5" r:id="rId6"/>
    <sheet name="กระแสเงินสด" sheetId="6" r:id="rId7"/>
  </sheets>
  <definedNames>
    <definedName name="______________a1">{"'Sheet1'!$L$16"}</definedName>
    <definedName name="______________xlfn.BAHTTEXT">#NAME?</definedName>
    <definedName name="_____________a1">{"'Sheet1'!$L$16"}</definedName>
    <definedName name="_____________xlfn.BAHTTEXT">#NAME?</definedName>
    <definedName name="____________a1">{"'Sheet1'!$L$16"}</definedName>
    <definedName name="____________xlfn.BAHTTEXT">#NAME?</definedName>
    <definedName name="___________a1">{"'Sheet1'!$L$16"}</definedName>
    <definedName name="___________xlfn.BAHTTEXT">#NAME?</definedName>
    <definedName name="__________a1">{"'Sheet1'!$L$16"}</definedName>
    <definedName name="__________xlfn.BAHTTEXT">#NAME?</definedName>
    <definedName name="_________a1">{"'Sheet1'!$L$16"}</definedName>
    <definedName name="_________xlfn.BAHTTEXT">#NAME?</definedName>
    <definedName name="________a1">{"'Sheet1'!$L$16"}</definedName>
    <definedName name="________xlfn.BAHTTEXT">#NAME?</definedName>
    <definedName name="_______a1">{"'Sheet1'!$L$16"}</definedName>
    <definedName name="_______xlfn.BAHTTEXT">#NAME?</definedName>
    <definedName name="______a1">{"'Sheet1'!$L$16"}</definedName>
    <definedName name="______xlfn.BAHTTEXT">#NAME?</definedName>
    <definedName name="_____xlfn.BAHTTEXT">#NAME?</definedName>
    <definedName name="____xlfn.BAHTTEXT">#NAME?</definedName>
    <definedName name="___NSO2">{"'Sheet1'!$L$16"}</definedName>
    <definedName name="___xlc_DefaultDisplayOption___">"caption"</definedName>
    <definedName name="___xlc_DisplayNullValues___">TRUE</definedName>
    <definedName name="___xlc_DisplayNullValuesAs___">"___xlc_DisplayNullValuesAs_empty___"</definedName>
    <definedName name="___xlc_PromptForInsertOnDrill___">FALSE</definedName>
    <definedName name="___xlc_SuppressNULLSOnDrill___">TRUE</definedName>
    <definedName name="___xlc_SuppressZerosOnDrill___">FALSE</definedName>
    <definedName name="___xlfn.BAHTTEXT">#NAME?</definedName>
    <definedName name="__b2">{"'Summary'!$A$5:$H$42"}</definedName>
    <definedName name="__b6">{"'Summary'!$A$5:$H$42"}</definedName>
    <definedName name="__FDS_HYPERLINK_TOGGLE_STATE__">"ON"</definedName>
    <definedName name="__H3">{"'Sell_Office'!$C$5:$D$6"}</definedName>
    <definedName name="__IntlFixup">TRUE</definedName>
    <definedName name="__nn2">{"'Model'!$A$1:$N$53"}</definedName>
    <definedName name="__Tic30">{"'Eng (page2)'!$A$1:$D$52"}</definedName>
    <definedName name="__X2">{"'Eng (page2)'!$A$1:$D$52"}</definedName>
    <definedName name="__xlfn.BAHTTEXT">#NAME?</definedName>
    <definedName name="__xlfn.RTD">#NAME?</definedName>
    <definedName name="__ZC301">{"'Eng (page2)'!$A$1:$D$52"}</definedName>
    <definedName name="_10Excel_BuiltIn_Print_Titles_13_1_4_1">"$#REF.$A$1:$CA$2"</definedName>
    <definedName name="_11Excel_BuiltIn_Print_Titles_13_1_6_1">"$#REF.$A$1:$CA$2"</definedName>
    <definedName name="_12Excel_BuiltIn_Print_Titles_13_1_8_1">"$#REF.$A$1:$CA$2"</definedName>
    <definedName name="_13Excel_BuiltIn_Print_Titles_14_1_1_1">"$#REF.$A$6:$B$8"</definedName>
    <definedName name="_15Excel_BuiltIn_Print_Titles_22_1_10_1">"$#REF.$A$1:$DY$2"</definedName>
    <definedName name="_17Excel_BuiltIn_Print_Titles_22_1_4_1">"$#REF.$A$1:$CI$2"</definedName>
    <definedName name="_18Excel_BuiltIn_Print_Titles_22_1_6_1">"$#REF.$A$1:$EH$2"</definedName>
    <definedName name="_19Excel_BuiltIn_Print_Titles_22_1_8_1">"$#REF.$A$1:$EG$2"</definedName>
    <definedName name="_1Excel_BuiltIn__FilterDatabase_14_1_1_1">"$#REF.$A$6:$B$28"</definedName>
    <definedName name="_1Excel_BuiltIn_Print_Area_13_1_1_1">"$#REF.$B$6:$B$36"</definedName>
    <definedName name="_2Excel_BuiltIn_Print_Area_12_1_1">"$#REF.$#REF$#REF:$#REF$#REF"</definedName>
    <definedName name="_2Excel_BuiltIn_Print_Area_14_1_1_1">"$#REF.$B$6:$B$34"</definedName>
    <definedName name="_3Excel_BuiltIn_Print_Titles_11_1_1_10_1">"$#REF.$A$1:$BX$2"</definedName>
    <definedName name="_3Excel_BuiltIn_Print_Titles_11_1_1_6_1">"$#REF.$A$1:$CA$2"</definedName>
    <definedName name="_4Excel_BuiltIn_Print_Titles_11_1_1_8_1">"$#REF.$A$1:$CA$2"</definedName>
    <definedName name="_5Excel_BuiltIn_Print_Titles_11_1_1_4_1">"$#REF.$A$1:$CA$2"</definedName>
    <definedName name="_5Excel_BuiltIn_Print_Titles_13_1_6_1">"$#REF.$A$1:$CA$2"</definedName>
    <definedName name="_6Excel_BuiltIn_Print_Titles_11_1_1_6_1">"$#REF.$A$1:$CA$2"</definedName>
    <definedName name="_6Excel_BuiltIn_Print_Titles_13_1_8_1">"$#REF.$A$1:$CA$2"</definedName>
    <definedName name="_7Excel_BuiltIn_Print_Titles_11_1_1_8_1">"$#REF.$A$1:$CA$2"</definedName>
    <definedName name="_7Excel_BuiltIn_Print_Titles_14_1_1_1">"$#REF.$A$6:$B$8"</definedName>
    <definedName name="_8Excel_BuiltIn_Print_Titles_13_1_10_1">"$#REF.$A$1:$BX$2"</definedName>
    <definedName name="_8Excel_BuiltIn_Print_Titles_22_1_6_1">"$#REF.$A$1:$EH$2"</definedName>
    <definedName name="_9.17436">"table "</definedName>
    <definedName name="_9Excel_BuiltIn_Print_Titles_22_1_8_1">"$#REF.$A$1:$EG$2"</definedName>
    <definedName name="_GSRATES_1">"CT30000120000728        "</definedName>
    <definedName name="_GSRATES_COUNT">1</definedName>
    <definedName name="_H3">{"'Sell_Office'!$C$5:$D$6"}</definedName>
    <definedName name="_K306">{"'Eng (page2)'!$A$1:$D$52"}</definedName>
    <definedName name="_nn2">{"'Model'!$A$1:$N$53"}</definedName>
    <definedName name="_NSO2">{"'Sheet1'!$L$16"}</definedName>
    <definedName name="_Order1">0</definedName>
    <definedName name="_Order2">255</definedName>
    <definedName name="_PL11" localSheetId="2">Scheduled_Payment+Extra_Payment</definedName>
    <definedName name="_PL11">Scheduled_Payment+Extra_Payment</definedName>
    <definedName name="_Regression_Int">1</definedName>
    <definedName name="_Report">"Sensitivity Table"</definedName>
    <definedName name="_Tic30">{"'Eng (page2)'!$A$1:$D$52"}</definedName>
    <definedName name="_X2">{"'Eng (page2)'!$A$1:$D$52"}</definedName>
    <definedName name="_ZC301">{"'Eng (page2)'!$A$1:$D$52"}</definedName>
    <definedName name="AAA_DOCTOPS">"AAA_SET"</definedName>
    <definedName name="AAA_duser">"OFF"</definedName>
    <definedName name="Aaaa234">{"'Model'!$A$1:$N$53"}</definedName>
    <definedName name="aaaaaaaaaa">{"'Model'!$A$1:$N$53"}</definedName>
    <definedName name="Aaaaaaaaaaaaa">{"'Model'!$A$1:$N$53"}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bcde" localSheetId="2">BlankMacro1</definedName>
    <definedName name="abcde">BlankMacro1</definedName>
    <definedName name="Access_Button">"recSPC1_Sheet9_List"</definedName>
    <definedName name="AccessDatabase">"C:\lek1\ms_excel\ฐานข้อมูล.mdb"</definedName>
    <definedName name="accounting">{"'Eng (page2)'!$A$1:$D$52"}</definedName>
    <definedName name="adas">{"'Model'!$A$1:$N$53"}</definedName>
    <definedName name="aefa">{2}</definedName>
    <definedName name="afds">{"Project Paperboy"}</definedName>
    <definedName name="ALI">{"'Feb 99'!$A$1:$G$30"}</definedName>
    <definedName name="AllTables">{4}</definedName>
    <definedName name="AllTables1">{18}</definedName>
    <definedName name="anphong">{"'Sheet1'!$L$16"}</definedName>
    <definedName name="anscount">1</definedName>
    <definedName name="aoe">{"'Model'!$A$1:$N$53"}</definedName>
    <definedName name="Apps.Chg">10</definedName>
    <definedName name="arhred" localSheetId="2">BlankMacro1</definedName>
    <definedName name="arhred">BlankMacro1</definedName>
    <definedName name="ART_COLOUR_DESIGN_CO_.LTD.">"ART COLOUR DESIGN CO.,LTD."</definedName>
    <definedName name="as">"c2895"</definedName>
    <definedName name="AS2DocOpenMode">"AS2DocumentEdit"</definedName>
    <definedName name="AS2HasNoAutoHeaderFooter">"OFF"</definedName>
    <definedName name="AS2ReportLS">1</definedName>
    <definedName name="AS2SyncStepLS">0</definedName>
    <definedName name="AS2VersionLS">300</definedName>
    <definedName name="asdfa">{"Client Name or Project Name"}</definedName>
    <definedName name="assssssa">{"'Sell_Office'!$C$5:$D$6"}</definedName>
    <definedName name="atyr">{"'Eng (page2)'!$A$1:$D$52"}</definedName>
    <definedName name="aweaf">{"Client Name or Project Name"}</definedName>
    <definedName name="awse">{"'Eng (page2)'!$A$1:$D$52"}</definedName>
    <definedName name="balance_type">1</definedName>
    <definedName name="bb">{"'1561-Factory Equipments '!$A$5:$AH$196"}</definedName>
    <definedName name="bd">{"'Model'!$A$1:$N$53"}</definedName>
    <definedName name="beau">{"'Model'!$A$1:$N$53"}</definedName>
    <definedName name="beau1">{"'Summary'!$A$5:$H$42"}</definedName>
    <definedName name="beau2">{"'Summary'!$A$5:$H$42"}</definedName>
    <definedName name="beau3">{"'Summary'!$A$5:$H$42"}</definedName>
    <definedName name="beau4">{"'Summary'!$A$5:$H$42"}</definedName>
    <definedName name="BG_Del">15</definedName>
    <definedName name="BG_Ins">4</definedName>
    <definedName name="BG_Mod">6</definedName>
    <definedName name="BigNo">"N/M "</definedName>
    <definedName name="Bol">"AFEGNL5D2O7OZHEWOTMOAX1I0"</definedName>
    <definedName name="BookType">1</definedName>
    <definedName name="br">{"'Model'!$A$1:$N$53"}</definedName>
    <definedName name="bsd">{"'Model'!$A$1:$N$53"}</definedName>
    <definedName name="BuiltIn_Database___0">"$"</definedName>
    <definedName name="BuiltIn_Database___1">"$"</definedName>
    <definedName name="BuiltIn_Database___2">"$"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tton_1">"MAT_PRICE_Sheet1_List"</definedName>
    <definedName name="Button_23">"M_report45_leave_List"</definedName>
    <definedName name="Button_24">"M_report45_leave_List1"</definedName>
    <definedName name="Button_3">"TOTAL_STOCK_2001_SHIFT_FORK_List"</definedName>
    <definedName name="Button_4">"Forecast_Nov_98_Dec98_List"</definedName>
    <definedName name="Button_5">"TOTAL_STOCK_2001_SHIFT_FORK_List"</definedName>
    <definedName name="C_note">{"'Eng (page2)'!$A$1:$D$52"}</definedName>
    <definedName name="calc">2</definedName>
    <definedName name="CAP_Type.List" localSheetId="2">OFFSET(CAP_Type.Plus.ALL,1,0,ROWS(CAP_Type.Plus.ALL)-1)</definedName>
    <definedName name="CAP_Type.List">OFFSET(CAP_Type.Plus.ALL,1,0,ROWS(CAP_Type.Plus.ALL)-1)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_opts">"1, 5, 1, False, 2, True, False, , 0, False, False, 1, 1"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_opts">"1, 1, 1, False, 2, False, False, , 0, False, False, 1, 1"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False, False, , 0, False, False, 1, 1"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0D6460A_opts">"1, 1, 1, False, 2, True, False, , 0, False, False, 1, 1"</definedName>
    <definedName name="cb_sChart10D65256_opts">"1, 1, 1, False, 2, True, False, , 0, False, False, 1, 1"</definedName>
    <definedName name="cb_sChart10D653EB_opts">"1, 1, 1, False, 2, True, False, , 0, False, False, 1, 1"</definedName>
    <definedName name="cb_sChart10D65893_opts">"1, 1, 1, False, 2, True, False, , 0, False, False, 1, 1"</definedName>
    <definedName name="cb_sChart12595BBC_opts">"1, 1, 1, False, 2, True, False, , 0, False, False, 2, 2"</definedName>
    <definedName name="cb_sChart12595E44_opts">"1, 3, 1, False, 2, True, False, , 0, True, False, 2, 2"</definedName>
    <definedName name="cb_sChart1392F7EF_opts">"1, 1, 1, False, 2, False, False, , 0, False, False, 1, 1"</definedName>
    <definedName name="cb_sChart1392FB30_opts">"1, 1, 1, False, 2, False, False, , 0, False, False, 1, 1"</definedName>
    <definedName name="cb_sChart1392FCDC_opts">"1, 1, 1, False, 2, False, False, , 0, False, False, 1, 1"</definedName>
    <definedName name="cb_sChart1392FDFD_opts">"1, 1, 1, False, 2, False, False, , 0, False, False, 1, 1"</definedName>
    <definedName name="cb_sChart13936FE1_opts">"1, 1, 1, False, 2, False, False, , 0, False, False, 1, 1"</definedName>
    <definedName name="cb_sChart1489E789_opts">"2, 1, 2, True, 2, False, False, , 0, False, True, 2, 2"</definedName>
    <definedName name="cb_sChart1489EC54_opts">"2, 1, 2, True, 2, False, False, , 0, False, True, 2, 2"</definedName>
    <definedName name="cb_sChart14E6EA1E_opts">"1, 9, 1, False, 2, False, False, , 0, False, False, 1, 2"</definedName>
    <definedName name="cb_sChart14E6EB91_opts">"1, 9, 1, False, 2, False, False, , 0, False, False, 1, 1"</definedName>
    <definedName name="cb_sChart14E6ED99_opts">"1, 9, 1, False, 2, False, False, , 0, False, False, 1, 1"</definedName>
    <definedName name="cb_sChart14E6F3EE_opts">"1, 9, 1, False, 2, False, False, , 0, False, False, 1, 1"</definedName>
    <definedName name="cb_sChart14E81502_opts">"1, 9, 1, False, 2, False, False, , 0, False, False, 1, 2"</definedName>
    <definedName name="cb_sChart14E81DF6_opts">"1, 9, 1, False, 2, False, False, , 0, False, False, 1, 2"</definedName>
    <definedName name="cb_sChart14E82800_opts">"1, 9, 1, False, 2, False, False, , 0, False, False, 1, 2"</definedName>
    <definedName name="cb_sChart14E83288_opts">"1, 9, 1, False, 2, False, False, , 0, False, False, 1, 2"</definedName>
    <definedName name="cb_sChart14E8F629_opts">"1, 9, 1, False, 2, False, False, , 0, False, False, 1, 2"</definedName>
    <definedName name="cb_sChart14F787E8_opts">"1, 9, 1, False, 2, False, False, , 0, False, False, 1, 2"</definedName>
    <definedName name="cb_sChart14F7947A_opts">"1, 9, 1, False, 2, False, False, , 0, False, False, 1, 2"</definedName>
    <definedName name="cb_sChart14F79A09_opts">"1, 9, 1, False, 2, False, False, , 0, False, False, 1, 2"</definedName>
    <definedName name="cb_sChart14FA60AB_opts">"1, 9, 1, False, 2, False, False, , 0, False, False, 1, 2"</definedName>
    <definedName name="cb_sChart14FA650D_opts">"1, 9, 1, False, 2, False, False, , 0, False, False, 1, 2"</definedName>
    <definedName name="cb_sChart1501ACE3_opts">"1, 8, 1, False, 2, False, False, , 0, False, False, 1, 2"</definedName>
    <definedName name="cb_sChart1501AEF7_opts">"1, 9, 1, False, 2, False, False, , 0, False, False, 1, 2"</definedName>
    <definedName name="cb_sChart1501DCE6_opts">"1, 9, 1, False, 2, False, False, , 0, False, False, 1, 2"</definedName>
    <definedName name="cb_sChart1501EF92_opts">"1, 9, 1, False, 2, False, False, , 0, False, False, 1, 2"</definedName>
    <definedName name="cb_sChart1501F8CB_opts">"1, 9, 1, False, 2, False, False, , 0, False, False, 1, 2"</definedName>
    <definedName name="cb_sChart150208AA_opts">"1, 9, 1, False, 2, False, False, , 0, False, False, 1, 2"</definedName>
    <definedName name="cb_sChart15020EC4_opts">"1, 9, 1, False, 2, False, False, , 0, False, False, 1, 2"</definedName>
    <definedName name="cb_sChart150212BF_opts">"1, 9, 1, False, 2, False, False, , 0, False, False, 1, 2"</definedName>
    <definedName name="cb_sChart15021F68_opts">"1, 9, 1, False, 2, False, False, , 0, False, False, 1, 1"</definedName>
    <definedName name="cb_sChart15022484_opts">"1, 9, 1, False, 2, False, False, , 0, False, False, 1, 2"</definedName>
    <definedName name="cb_sChart150226F5_opts">"1, 9, 1, False, 2, False, False, , 0, False, False, 1, 2"</definedName>
    <definedName name="cb_sChart15144595_opts">"1, 9, 1, False, 2, False, False, , 0, False, False, 1, 2"</definedName>
    <definedName name="cb_sChart15145615_opts">"1, 9, 1, False, 2, False, False, , 0, False, False, 1, 2"</definedName>
    <definedName name="cb_sChart151464B0_opts">"1, 9, 1, False, 2, False, False, , 0, False, False, 1, 2"</definedName>
    <definedName name="cb_sChart15146FA1_opts">"1, 9, 1, False, 2, False, False, , 0, False, False, 1, 2"</definedName>
    <definedName name="cb_sChart15149A94_opts">"1, 9, 1, False, 2, False, False, , 0, False, False, 1, 2"</definedName>
    <definedName name="cb_sChart1514EEC3_opts">"1, 9, 1, False, 2, False, False, , 0, False, False, 1, 2"</definedName>
    <definedName name="cb_sChart1514F2E0_opts">"1, 9, 1, False, 2, False, False, , 0, False, False, 1, 2"</definedName>
    <definedName name="cb_sChart151510A0_opts">"1, 9, 1, False, 2, False, False, , 0, False, False, 1, 2"</definedName>
    <definedName name="cb_sChart15154C37_opts">"1, 9, 1, False, 2, False, False, , 0, False, False, 1, 2"</definedName>
    <definedName name="cb_sChart15157034_opts">"1, 9, 1, False, 2, False, False, , 0, False, False, 1, 2"</definedName>
    <definedName name="cb_sChart1515F81B_opts">"1, 9, 1, False, 2, False, False, , 0, False, False, 1, 2"</definedName>
    <definedName name="cb_sChart1515F9EA_opts">"1, 9, 1, False, 2, False, False, , 0, False, False, 1, 2"</definedName>
    <definedName name="cb_sChart15161029_opts">"1, 9, 1, False, 2, False, False, , 0, False, False, 1, 2"</definedName>
    <definedName name="cb_sChart15163773_opts">"1, 9, 1, False, 2, False, False, , 0, False, False, 1, 2"</definedName>
    <definedName name="cb_sChart15164F8C_opts">"1, 9, 1, False, 2, False, False, , 0, False, False, 1, 2"</definedName>
    <definedName name="cb_sChart15165265_opts">"1, 9, 1, False, 2, False, False, , 0, False, False, 1, 2"</definedName>
    <definedName name="cb_sChart15166173_opts">"1, 9, 1, False, 2, False, False, , 0, False, False, 1, 2"</definedName>
    <definedName name="cb_sChart1516A84C_opts">"1, 9, 1, False, 2, False, False, , 0, False, False, 1, 2"</definedName>
    <definedName name="cb_sChart16EBA7BA_opts">"1, 1, 1, False, 2, True, False, , 0, False, True, 1, 2"</definedName>
    <definedName name="cb_sChart181056D9_opts">"1, 1, 1, False, 2, True, False, , 0, False, False, 1, 2"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81F8633_opts">"1, 1, 1, False, 2, False, False, , 0, False, True, 1, 1"</definedName>
    <definedName name="cb_sChart19550B88_opts">"1, 1, 1, False, 2, False, False, , 0, False, False, 1, 1"</definedName>
    <definedName name="cb_sChart1955183C_opts">"2, 1, 1, True, 2, False, False, , 0, False, False, 1, 1"</definedName>
    <definedName name="cb_sChart19551C4E_opts">"2, 1, 1, True, 2, True, False, , 0, False, False, 1, 1"</definedName>
    <definedName name="cb_sChart1955C01A_opts">"2, 1, 1, False, 2, False, False, , 0, False, True, 1, 1"</definedName>
    <definedName name="cb_sChart1955C1C7_opts">"2, 1, 1, True, 2, False, False, , 0, False, True, 1, 1"</definedName>
    <definedName name="cb_sChart19EB7A17_opts">"1, 3, 1, False, 2, False, False, , 0, False, True, 1, 1"</definedName>
    <definedName name="cb_sChart19EB7D70_opts">"1, 5, 1, False, 2, False, False, , 0, False, True, 1, 1"</definedName>
    <definedName name="cb_sChart19EB7F61_opts">"1, 3, 1, False, 2, False, False, , 0, False, True, 1, 1"</definedName>
    <definedName name="cb_sChart1AC0211C_opts">"1, 1, 1, False, 2, False, False, , 0, False, False, 2, 2"</definedName>
    <definedName name="cb_sChart1AC021B3_opts">"1, 1, 1, False, 2, False, False, , 0, False, False, 2, 2"</definedName>
    <definedName name="cb_sChart1AC02226_opts">"1, 1, 1, False, 2, False, False, , 0, False, False, 2, 2"</definedName>
    <definedName name="cb_sChart1AC02446_opts">"1, 1, 1, False, 2, True, False, , 0, False, True, 2, 2"</definedName>
    <definedName name="cb_sChart1AC02765_opts">"1, 1, 1, False, 2, True, False, , 0, False, True, 2, 2"</definedName>
    <definedName name="cb_sChart1AC027D9_opts">"1, 1, 1, False, 2, True, False, , 0, False, True, 2, 2"</definedName>
    <definedName name="cb_sChart1B9A4AFE_opts">"1, 9, 1, False, 2, False, False, , 0, False, False, 1, 2"</definedName>
    <definedName name="cb_sChart1BA1DC3F_opts">"1, 9, 1, False, 2, False, False, , 0, False, False,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94B61D_opts">"1, 9, 3, False, 2, False, False, , 0, False, True, 1, 1"</definedName>
    <definedName name="cb_sChart1C94BA0C_opts">"1, 1, 1, False, 2, True, False, , 0, False, True, 1, 1"</definedName>
    <definedName name="cb_sChart1C94BFE1_opts">"1, 9, 1, False, 2, False, False, , 0, False, True, 1, 1"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EE4CE1B_opts">"1, 4, 1, False, 2, False, False, , 0, False, False, 1, 1"</definedName>
    <definedName name="cb_sChartEE4CF99_opts">"1, 1, 1, False, 2, False, False, , 0, False, False, 1, 1"</definedName>
    <definedName name="cb_sChartEE4DD06_opts">"1, 1, 1, False, 2, False, False, , 0, False, False, 1, 2"</definedName>
    <definedName name="cb_sChartEE4E93B_opts">"1, 1, 1, False, 2, False, False, , 0, False, False, 1, 1"</definedName>
    <definedName name="cb_sChartEE51E95_opts">"1, 1, 1, False, 2, False, False, , 0, False, False, 1, 1"</definedName>
    <definedName name="cb_sChartEED7645_opts">"1, 1, 1, False, 2, False, False, , 0, False, False, 1, 1"</definedName>
    <definedName name="cb_sChartEEDA195_opts">"1, 1, 1, False, 2, False, False, , 0, False, False, 1, 1"</definedName>
    <definedName name="cb_sChartEEDC338_opts">"1, 1, 1, False, 2, False, False, , 0, False, False, 1, 1"</definedName>
    <definedName name="cb_sChartEEDEDB8_opts">"1, 1, 1, False, 2, False, False, , 0, False, True, 1, 1"</definedName>
    <definedName name="cb_sChartEEDEE5A_opts">"1, 3, 1, False, 2, True, False, , 0, False, True, 1, 1"</definedName>
    <definedName name="cb_sChartEEDF178_opts">"1, 3, 1, False, 2, False, False, , 0, False, True, 1,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ChartF6A6B11_opts">"1, 1, 1, False, 2, True, False, , 0, False, False, 1, 1"</definedName>
    <definedName name="cb_sChartFD191DC_opts">"1, 3, 1, False, 2, True, False, , 0, False, True, 1, 1"</definedName>
    <definedName name="cb_sChartFD1A245_opts">"1, 3, 1, False, 2, True, False, , 0, False, True, 1, 1"</definedName>
    <definedName name="cb_sChartFD3F0E9_opts">"1, 3, 1, False, 2, True, False, , 0, False, False, 1, 1"</definedName>
    <definedName name="cb_sChartFD3F27E_opts">"1, 3, 1, False, 2, True, False, , 0, False, True, 1, 1"</definedName>
    <definedName name="cb_sChartFD58483_opts">"1, 1, 1, False, 2, True, False, , 0, False, False, 1, 1"</definedName>
    <definedName name="cb_sChartFD5C4CD_opts">"1, 1, 1, False, 2, True, False, , 0, False, False, 1, 1"</definedName>
    <definedName name="cb_sChartFD5D4CE_opts">"1, 1, 1, False, 2, True, False, , 0, False, False, 1, 1"</definedName>
    <definedName name="cb_sChartFD5DF34_opts">"1, 1, 1, False, 2, True, False, , 0, False, False, 1, 1"</definedName>
    <definedName name="cb_sChartFD5EFC0_opts">"1, 1, 1, False, 2, True, False, , 0, False, False, 1, 1"</definedName>
    <definedName name="cb_sChartFD5FDB9_opts">"1, 1, 1, False, 2, True, False, , 0, False, False, 1, 1"</definedName>
    <definedName name="cb_sChartFE54712_opts">"1, 3, 1, False, 2, True, False, , 0, False, True, 1, 1"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IQWBGuid">"DCF Pics_10.1.12.xls"</definedName>
    <definedName name="claims" localSheetId="2">OFFSET(RefCell,0,0,cRow,cColumn)</definedName>
    <definedName name="claims">OFFSET(RefCell,0,0,cRow,cColumn)</definedName>
    <definedName name="Claims_Key" localSheetId="2">OFFSET(RefCell,0,0,cRow,1)</definedName>
    <definedName name="Claims_Key">OFFSET(RefCell,0,0,cRow,1)</definedName>
    <definedName name="CLVC3">0.1</definedName>
    <definedName name="Component">"Group (Segmented)"</definedName>
    <definedName name="ComponentFullName">"UTC"</definedName>
    <definedName name="Converted_NPV">"BassNPV_Converted"</definedName>
    <definedName name="cp">550</definedName>
    <definedName name="CPNMB">"1"</definedName>
    <definedName name="CPPC2001">{"'Model'!$A$1:$N$53"}</definedName>
    <definedName name="csdcd">{"'Model'!$A$1:$N$53"}</definedName>
    <definedName name="csDesignMode">1</definedName>
    <definedName name="Cutoff">9.99</definedName>
    <definedName name="cvcxvsvad">{"'Model'!$A$1:$N$53"}</definedName>
    <definedName name="da">{"'1561-Factory Equipments '!$A$5:$AH$196"}</definedName>
    <definedName name="daa">{"'Model'!$A$1:$N$53"}</definedName>
    <definedName name="dcds">{"'Model'!$A$1:$N$53"}</definedName>
    <definedName name="DCFRevenuesOther">0</definedName>
    <definedName name="dd">{"'1561-Factory Equipments '!$A$5:$AH$196"}</definedName>
    <definedName name="dddd">{"'Model'!$A$1:$N$53"}</definedName>
    <definedName name="Decisions">1</definedName>
    <definedName name="deferincome">{"'Sell_Office'!$C$5:$D$6"}</definedName>
    <definedName name="dfdfd">{"'Eng (page2)'!$A$1:$D$52"}</definedName>
    <definedName name="djsks" localSheetId="2">BlankMacro1</definedName>
    <definedName name="djsks">BlankMacro1</definedName>
    <definedName name="Document_array">{"Book1","PT-YL-12-2004.xls"}</definedName>
    <definedName name="dsad">{"'Model'!$A$1:$N$53"}</definedName>
    <definedName name="dscds">{"'Model'!$A$1:$N$53"}</definedName>
    <definedName name="DVNAM">""</definedName>
    <definedName name="DVTYP">"PRINTER"</definedName>
    <definedName name="efafeawfa">{"Client Name or Project Name"}</definedName>
    <definedName name="EISFinalStatus">FALSE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pf">{"'Model'!$A$1:$N$53"}</definedName>
    <definedName name="eqwew">{"Doi chieu 04-05 tai Mien Nam.xls","Sheet1"}</definedName>
    <definedName name="ev.Calculation">-4135</definedName>
    <definedName name="ev.Initialized">FALSE</definedName>
    <definedName name="EV__EVCOM_OPTIONS__">8</definedName>
    <definedName name="EV__EXPOPTIONS__">0</definedName>
    <definedName name="EV__LASTREFTIME__">39829.3561342593</definedName>
    <definedName name="EV__MAXEXPCOLS__">100</definedName>
    <definedName name="EV__MAXEXPROWS__">1000</definedName>
    <definedName name="EV__MEMORYCVW__">0</definedName>
    <definedName name="EV__WBEVMODE__">0</definedName>
    <definedName name="EV__WBREFOPTIONS__">134217732</definedName>
    <definedName name="EV__WBVERSION__">0</definedName>
    <definedName name="ew">{"'Model'!$A$1:$N$53"}</definedName>
    <definedName name="ewg">{"'Model'!$A$1:$N$53"}</definedName>
    <definedName name="ex_rate">8.32</definedName>
    <definedName name="ExactAddinReports">1</definedName>
    <definedName name="exc">{"'Eng (page2)'!$A$1:$D$52"}</definedName>
    <definedName name="Excel_BuiltIn__FilterDatabase_10_1">"$#REF.$A$6:$B$34"</definedName>
    <definedName name="Excel_BuiltIn__FilterDatabase_11_1">"$#REF.$A$6:$B$32"</definedName>
    <definedName name="Excel_BuiltIn__FilterDatabase_12_1">"$#REF.$A$6:$B$27"</definedName>
    <definedName name="Excel_BuiltIn__FilterDatabase_13_1">"$#REF.$A$6:$B$31"</definedName>
    <definedName name="Excel_BuiltIn__FilterDatabase_14_1_1_1">"$#REF.$A$1:$ALV$95"</definedName>
    <definedName name="Excel_BuiltIn__FilterDatabase_14_1_1_1_1">"$#REF.$A$6:$B$28"</definedName>
    <definedName name="Excel_BuiltIn__FilterDatabase_14_1_1_1_1_1">"$#REF.$A$6:$B$28"</definedName>
    <definedName name="Excel_BuiltIn__FilterDatabase_14_1_1_1_1_1_1">"$#REF.$A$6:$B$28"</definedName>
    <definedName name="Excel_BuiltIn__FilterDatabase_14_1_1_1_1_1_1_1">"$#REF.$A$6:$B$28"</definedName>
    <definedName name="Excel_BuiltIn__FilterDatabase_14_1_3">"$#REF.$A$1:$IT$109"</definedName>
    <definedName name="Excel_BuiltIn__FilterDatabase_15_1">"$#REF.$A$6:$B$31"</definedName>
    <definedName name="Excel_BuiltIn__FilterDatabase_2_1">"$#REF.$A$6:$B$63495"</definedName>
    <definedName name="Excel_BuiltIn__FilterDatabase_2_1_1">"$#REF.$A$6:$B$63495"</definedName>
    <definedName name="Excel_BuiltIn__FilterDatabase_2_1_1_1">"$#REF.$A$6:$B$63495"</definedName>
    <definedName name="Excel_BuiltIn__FilterDatabase_2_1_1_1_1">"$#REF.$A$6:$B$63495"</definedName>
    <definedName name="Excel_BuiltIn__FilterDatabase_2_1_2">"$#REF.$A$6:$B$63495"</definedName>
    <definedName name="Excel_BuiltIn__FilterDatabase_21_9">"$#REF.$A$1:$DP$64286"</definedName>
    <definedName name="Excel_BuiltIn_Print_Area_1_1_1_1">"$#REF.$B$60:$S$80"</definedName>
    <definedName name="Excel_BuiltIn_Print_Area_1_1_1_1_1">"$#REF.$B$61:$S$87"</definedName>
    <definedName name="Excel_BuiltIn_Print_Area_1_1_1_1_1_1">"$#REF.$B$2:$R$58"</definedName>
    <definedName name="Excel_BuiltIn_Print_Area_1_1_1_1_1_1_1">"$#REF.$B$133:$R$167"</definedName>
    <definedName name="Excel_BuiltIn_Print_Area_1_1_1_1_1_1_1_1">"$#REF.$A$97:$E$100"</definedName>
    <definedName name="Excel_BuiltIn_Print_Area_1_1_1_1_1_1_1_1_1">"$#REF.$B$133:$R$167"</definedName>
    <definedName name="Excel_BuiltIn_Print_Area_1_1_3">"$#REF.$B$142:$Q$174"</definedName>
    <definedName name="Excel_BuiltIn_Print_Area_10_1">"$#REF.$B$6:$B$38"</definedName>
    <definedName name="Excel_BuiltIn_Print_Area_11_1_1">"$#REF.$B$6:$B$34"</definedName>
    <definedName name="Excel_BuiltIn_Print_Area_11_1_1_1_1">"$#REF.$B$6:$B$34"</definedName>
    <definedName name="Excel_BuiltIn_Print_Area_12_1_1_1">"$#REF.$#REF$#REF:$#REF$#REF"</definedName>
    <definedName name="Excel_BuiltIn_Print_Area_12_1_1_1_1_1">"$#REF.$#REF$#REF:$#REF$#REF"</definedName>
    <definedName name="Excel_BuiltIn_Print_Area_12_1_1_2">"$#REF.$#REF$#REF:$#REF$#REF"</definedName>
    <definedName name="Excel_BuiltIn_Print_Area_12_1_3">"$#REF.$B$1:$AD$116"</definedName>
    <definedName name="Excel_BuiltIn_Print_Area_13_1">"$#REF.$B$54:$F$77"</definedName>
    <definedName name="Excel_BuiltIn_Print_Area_13_1_1">"$#REF.$B$6:$B$36"</definedName>
    <definedName name="Excel_BuiltIn_Print_Area_13_1_1_1">"$#REF.$B$6:$B$36"</definedName>
    <definedName name="Excel_BuiltIn_Print_Area_13_1_1_1_1_1">"$#REF.$B$6:$B$36"</definedName>
    <definedName name="Excel_BuiltIn_Print_Area_13_1_1_1_1_1_1_1">"$#REF.$B$6:$B$36"</definedName>
    <definedName name="Excel_BuiltIn_Print_Area_13_1_1_3">"$#REF.$B$60:$R$89"</definedName>
    <definedName name="Excel_BuiltIn_Print_Area_14_1">"$#REF.$B$1:$R$95"</definedName>
    <definedName name="Excel_BuiltIn_Print_Area_14_1_1">"$#REF.$B$6:$B$34"</definedName>
    <definedName name="Excel_BuiltIn_Print_Area_14_1_1_1">"$#REF.$B$6:$B$34"</definedName>
    <definedName name="Excel_BuiltIn_Print_Area_14_1_1_1_1_1">"$#REF.$B$6:$B$34"</definedName>
    <definedName name="Excel_BuiltIn_Print_Area_14_1_1_1_1_1_1_1">"$#REF.$B$6:$B$34"</definedName>
    <definedName name="Excel_BuiltIn_Print_Area_14_1_1_3">"$#REF.$B$1:$AD$107"</definedName>
    <definedName name="Excel_BuiltIn_Print_Area_20_1_1">"$#REF.$A$82:$E$95"</definedName>
    <definedName name="Excel_BuiltIn_Print_Area_20_1_1_1">"$#REF.$#REF$#REF:$#REF$#REF"</definedName>
    <definedName name="Excel_BuiltIn_Print_Area_21_1_1">"$#REF.$A$2:$E$65"</definedName>
    <definedName name="Excel_BuiltIn_Print_Area_21_9">"$#REF.$A$1:$J$91"</definedName>
    <definedName name="Excel_BuiltIn_Print_Titles">NA()</definedName>
    <definedName name="Excel_BuiltIn_Print_Titles_1_1_1">NA()</definedName>
    <definedName name="Excel_BuiltIn_Print_Titles_10_1">"$#REF.$A$2:$CH$3"</definedName>
    <definedName name="Excel_BuiltIn_Print_Titles_10_1_1">"$#REF.$A$6:$B$8"</definedName>
    <definedName name="Excel_BuiltIn_Print_Titles_11_1_1_1">"$#REF.$A$1:$IG$2"</definedName>
    <definedName name="Excel_BuiltIn_Print_Titles_11_1_1_1_1">"$#REF.$A$6:$B$8"</definedName>
    <definedName name="Excel_BuiltIn_Print_Titles_11_1_1_1_1_1">"$#REF.$A$6:$B$8"</definedName>
    <definedName name="Excel_BuiltIn_Print_Titles_11_1_1_10_3">"$#REF.$A$1:$BX$2"</definedName>
    <definedName name="Excel_BuiltIn_Print_Titles_11_1_1_2_1">"$#REF.$A$1:$CA$2"</definedName>
    <definedName name="Excel_BuiltIn_Print_Titles_11_1_1_4_3">"$#REF.$A$1:$CA$2"</definedName>
    <definedName name="Excel_BuiltIn_Print_Titles_11_1_1_6_3">"$#REF.$A$1:$CA$2"</definedName>
    <definedName name="Excel_BuiltIn_Print_Titles_11_1_1_8_3">"$#REF.$A$1:$CA$2"</definedName>
    <definedName name="Excel_BuiltIn_Print_Titles_12_1">"$#REF.$A$6:$B$8"</definedName>
    <definedName name="Excel_BuiltIn_Print_Titles_13_1_1">"$#REF.$A$6:$B$8"</definedName>
    <definedName name="Excel_BuiltIn_Print_Titles_13_1_1_1">"$#REF.$A$6:$B$8"</definedName>
    <definedName name="Excel_BuiltIn_Print_Titles_13_1_1_1_1">"$#REF.$A$6:$B$8"</definedName>
    <definedName name="Excel_BuiltIn_Print_Titles_13_1_10_3">"$#REF.$A$1:$BX$2"</definedName>
    <definedName name="Excel_BuiltIn_Print_Titles_13_1_2_1">"$#REF.$A$1:$CA$2"</definedName>
    <definedName name="Excel_BuiltIn_Print_Titles_13_1_4_3">"$#REF.$A$1:$CA$2"</definedName>
    <definedName name="Excel_BuiltIn_Print_Titles_13_1_6_3">"$#REF.$A$1:$CA$2"</definedName>
    <definedName name="Excel_BuiltIn_Print_Titles_13_1_8_3">"$#REF.$A$1:$CA$2"</definedName>
    <definedName name="Excel_BuiltIn_Print_Titles_14_1">"$#REF.$A$1:$ALV$2"</definedName>
    <definedName name="Excel_BuiltIn_Print_Titles_14_1_1">"$#REF.$A$6:$B$8"</definedName>
    <definedName name="Excel_BuiltIn_Print_Titles_14_1_1_1">"$#REF.$A$6:$B$8"</definedName>
    <definedName name="Excel_BuiltIn_Print_Titles_14_1_1_1_1_1">"$#REF.$A$6:$B$8"</definedName>
    <definedName name="Excel_BuiltIn_Print_Titles_14_1_1_1_1_1_1_1">"$#REF.$A$6:$B$8"</definedName>
    <definedName name="Excel_BuiltIn_Print_Titles_14_1_1_3">"$#REF.$A$1:$IT$2"</definedName>
    <definedName name="Excel_BuiltIn_Print_Titles_15_1">"$#REF.$A$6:$B$8"</definedName>
    <definedName name="Excel_BuiltIn_Print_Titles_2_1">"$#REF.$A$1:$FL$2"</definedName>
    <definedName name="Excel_BuiltIn_Print_Titles_2_1_1">"$#REF.$#REF$#REF:$#REF$#REF"</definedName>
    <definedName name="Excel_BuiltIn_Print_Titles_2_1_1_1">"$#REF.$#REF$#REF:$#REF$#REF"</definedName>
    <definedName name="Excel_BuiltIn_Print_Titles_21_1_1_1">"$#REF.$A$2:$CT$3"</definedName>
    <definedName name="Excel_BuiltIn_Print_Titles_21_9">"$#REF.$A$1:$DP$2"</definedName>
    <definedName name="Excel_BuiltIn_Print_Titles_22_1_10_1_3">"$#REF.$A$1:$CC$2"</definedName>
    <definedName name="Excel_BuiltIn_Print_Titles_22_1_10_3">"$#REF.$A$1:$DY$2"</definedName>
    <definedName name="Excel_BuiltIn_Print_Titles_22_1_2_1">"$#REF.$A$1:$CI$2"</definedName>
    <definedName name="Excel_BuiltIn_Print_Titles_22_1_2_1_1">"$#REF.$A$1:$CI$2"</definedName>
    <definedName name="Excel_BuiltIn_Print_Titles_22_1_4_1">"$#REF.$A$1:$CI$2"</definedName>
    <definedName name="Excel_BuiltIn_Print_Titles_22_1_4_1_3">"$#REF.$A$1:$CI$2"</definedName>
    <definedName name="Excel_BuiltIn_Print_Titles_22_1_4_3">"$#REF.$A$1:$CI$2"</definedName>
    <definedName name="Excel_BuiltIn_Print_Titles_22_1_6_1_3">"$#REF.$A$1:$CL$2"</definedName>
    <definedName name="Excel_BuiltIn_Print_Titles_22_1_6_3">"$#REF.$A$1:$EH$2"</definedName>
    <definedName name="Excel_BuiltIn_Print_Titles_22_1_8_1_3">"$#REF.$A$1:$CK$2"</definedName>
    <definedName name="Excel_BuiltIn_Print_Titles_22_1_8_3">"$#REF.$A$1:$EG$2"</definedName>
    <definedName name="Excel_BuiltIn_Print_Titles_4_1_1">"$#REF.$A$1:$IF$2"</definedName>
    <definedName name="Excel_BuiltIn_Print_Titles_9_1">"$#REF.$A$1:$IF$2"</definedName>
    <definedName name="fbf">{"'Model'!$A$1:$N$53"}</definedName>
    <definedName name="fdfdfdfdfdfgfgffg">{"'Sell_Office'!$C$5:$D$6"}</definedName>
    <definedName name="Features">"List Box 16"</definedName>
    <definedName name="FF.." localSheetId="2">Scheduled_Payment+Extra_Payment</definedName>
    <definedName name="FF..">Scheduled_Payment+Extra_Payment</definedName>
    <definedName name="fft">{"'Model'!$A$1:$N$53"}</definedName>
    <definedName name="fgfgffgfgfg">{"'Sell_Office'!$C$5:$D$6"}</definedName>
    <definedName name="fgt">{"'Model'!$A$1:$N$53"}</definedName>
    <definedName name="FIT" localSheetId="2">BlankMacro1</definedName>
    <definedName name="FIT">BlankMacro1</definedName>
    <definedName name="FITT2" localSheetId="2">BlankMacro1</definedName>
    <definedName name="FITT2">BlankMacro1</definedName>
    <definedName name="FITTING2" localSheetId="2">BlankMacro1</definedName>
    <definedName name="FITTING2">BlankMacro1</definedName>
    <definedName name="Fix">{"'Model'!$A$1:$N$53"}</definedName>
    <definedName name="FLG" localSheetId="2">BlankMacro1</definedName>
    <definedName name="FLG">BlankMacro1</definedName>
    <definedName name="FMTYP">"*STD"</definedName>
    <definedName name="fse">{"'Model'!$A$1:$N$53"}</definedName>
    <definedName name="FY">2000</definedName>
    <definedName name="FYMonthNo" localSheetId="2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MonthNo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gaeg">{"'Model'!$A$1:$N$53"}</definedName>
    <definedName name="galsas">{"'Feb 99'!$A$1:$G$30"}</definedName>
    <definedName name="gbh">{"'Model'!$A$1:$N$53"}</definedName>
    <definedName name="gdfgd" localSheetId="2">BlankMacro1</definedName>
    <definedName name="gdfgd">BlankMacro1</definedName>
    <definedName name="ges">{"'Model'!$A$1:$N$53"}</definedName>
    <definedName name="goi" localSheetId="2">Scheduled_Payment+Extra_Payment</definedName>
    <definedName name="goi">Scheduled_Payment+Extra_Payment</definedName>
    <definedName name="gw">{"'Model'!$A$1:$N$53"}</definedName>
    <definedName name="Heä_soá_laép_xaø_H">1.7</definedName>
    <definedName name="hg">{"'Model'!$A$1:$N$53"}</definedName>
    <definedName name="HH." localSheetId="2">Scheduled_Payment+Extra_Payment</definedName>
    <definedName name="HH.">Scheduled_Payment+Extra_Payment</definedName>
    <definedName name="hjhgjhgjh" localSheetId="2">BlankMacro1</definedName>
    <definedName name="hjhgjhgjh">BlankMacro1</definedName>
    <definedName name="hn.ModelVersion">1</definedName>
    <definedName name="hn.NoUpload">0</definedName>
    <definedName name="HSCT3">0.1</definedName>
    <definedName name="HSDN">2.5</definedName>
    <definedName name="ht">{"'Model'!$A$1:$N$53"}</definedName>
    <definedName name="hter">{"'Model'!$A$1:$N$53"}</definedName>
    <definedName name="HTML">{"'Eng (page2)'!$A$1:$D$52"}</definedName>
    <definedName name="HTML_CodePage">874</definedName>
    <definedName name="HTML_Control">{"'Model'!$A$1:$N$53"}</definedName>
    <definedName name="HTML_Control_1">{"'Sheet1'!$A$1:$AA$147"}</definedName>
    <definedName name="HTML_Control_2_1">{"'Summary'!$A$5:$H$42"}</definedName>
    <definedName name="HTML_Control_2_2">{"'Summary'!$A$5:$H$42"}</definedName>
    <definedName name="HTML_Control2">{"'Eng (page2)'!$A$1:$D$52"}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Template">"\\Der2\vol1\DATABANK\DOWNLOAD\HEAD6-1.HTM"</definedName>
    <definedName name="HTML_Title">"Model SCC"</definedName>
    <definedName name="HTML1_10">""</definedName>
    <definedName name="HTML1_11">1</definedName>
    <definedName name="HTML1_12">"C:\WINDOWS\DESKTOP\dallas.htm"</definedName>
    <definedName name="HTML1_2">1</definedName>
    <definedName name="HTML1_3">"BSC-MTX Equipment"</definedName>
    <definedName name="HTML1_4">"Materials List - Dallas Switch"</definedName>
    <definedName name="HTML1_5">""</definedName>
    <definedName name="HTML1_6">1</definedName>
    <definedName name="HTML1_7">1</definedName>
    <definedName name="HTML1_8">"2/10/97"</definedName>
    <definedName name="HTML1_9">"Nortel - CDMA Network Planning"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"C:\WINDOWS\DESKTOP\dallas.htm"</definedName>
    <definedName name="HTML2_2">1</definedName>
    <definedName name="HTML2_3">"BSC-MTX Tool 4"</definedName>
    <definedName name="HTML2_4">"Materials List"</definedName>
    <definedName name="HTML2_5">""</definedName>
    <definedName name="HTML2_6">-4146</definedName>
    <definedName name="HTML2_7">-4146</definedName>
    <definedName name="HTML2_8">"2/10/97"</definedName>
    <definedName name="HTML2_9">"Nortel"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"C:\WINDOWS\DESKTOP\MyHTML.htm"</definedName>
    <definedName name="HTML3_2">1</definedName>
    <definedName name="HTML3_3">"BSC-MTX Tool 4"</definedName>
    <definedName name="HTML3_4">"Materials List"</definedName>
    <definedName name="HTML3_5">""</definedName>
    <definedName name="HTML3_6">1</definedName>
    <definedName name="HTML3_7">1</definedName>
    <definedName name="HTML3_8">"2/10/97"</definedName>
    <definedName name="HTML3_9">"Nortel"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Documents\MyHTML.htm"</definedName>
    <definedName name="HTML4_2">1</definedName>
    <definedName name="HTML4_3">"BSC-MTX Tool 4"</definedName>
    <definedName name="HTML4_4">"BSC Order Tool"</definedName>
    <definedName name="HTML4_5">""</definedName>
    <definedName name="HTML4_6">-4146</definedName>
    <definedName name="HTML4_7">-4146</definedName>
    <definedName name="HTML4_8">"2/10/97"</definedName>
    <definedName name="HTML4_9">"Nortel"</definedName>
    <definedName name="HTML5_10">""</definedName>
    <definedName name="HTML5_11">1</definedName>
    <definedName name="HTML5_12">"C:\My Documents\MyHTML.htm"</definedName>
    <definedName name="HTML5_2">1</definedName>
    <definedName name="HTML5_3">"BSC-MTX Tool 4"</definedName>
    <definedName name="HTML5_4">"Materials List"</definedName>
    <definedName name="HTML5_5">""</definedName>
    <definedName name="HTML5_6">1</definedName>
    <definedName name="HTML5_7">1</definedName>
    <definedName name="HTML5_8">"2/10/97"</definedName>
    <definedName name="HTML5_9">"Nortel"</definedName>
    <definedName name="HTML6_10">""</definedName>
    <definedName name="HTML6_11">1</definedName>
    <definedName name="HTML6_12">"C:\WINDOWS\DESKTOP\NetDesigns\KSCY02.htm"</definedName>
    <definedName name="HTML6_2">1</definedName>
    <definedName name="HTML6_3">"BSC-MTX Tool 4"</definedName>
    <definedName name="HTML6_4">"Materials List"</definedName>
    <definedName name="HTML6_5">""</definedName>
    <definedName name="HTML6_6">1</definedName>
    <definedName name="HTML6_7">1</definedName>
    <definedName name="HTML6_8">"2/11/97"</definedName>
    <definedName name="HTML6_9">"Nortel - CDMA Network Planning"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6</definedName>
    <definedName name="huy">{"'Sheet1'!$L$16"}</definedName>
    <definedName name="If_idle_mult">20</definedName>
    <definedName name="If_used_mult">10</definedName>
    <definedName name="invert_e">{"'SCBMF'!$A$1:$I$51","'SCBDA'!$A$1:$I$45","'SCBBA'!$A$1:$I$37"}</definedName>
    <definedName name="io">{"'Model'!$A$1:$N$53"}</definedName>
    <definedName name="iopo">{"'Model'!$A$1:$N$53"}</definedName>
    <definedName name="IQ_ACCOUNT_CHANGE">"c1449"</definedName>
    <definedName name="IQ_ACCOUNTING_STANDARD">"c4539"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BROKER_REC_NO_REUT">"c5315"</definedName>
    <definedName name="IQ_AVG_BROKER_REC_REUT">"c3630"</definedName>
    <definedName name="IQ_AVG_DAILY_VOL">"c65"</definedName>
    <definedName name="IQ_AVG_INDUSTRY_REC">"c4455"</definedName>
    <definedName name="IQ_AVG_INDUSTRY_REC_NO">"c4454"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PRICE_TARGET">"c82"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OUTSTANDING_CURRENT_EST">"c4128"</definedName>
    <definedName name="IQ_BASIC_OUTSTANDING_CURRENT_HIGH_EST">"c4129"</definedName>
    <definedName name="IQ_BASIC_OUTSTANDING_CURRENT_LOW_EST">"c4130"</definedName>
    <definedName name="IQ_BASIC_OUTSTANDING_CURRENT_MEDIAN_EST">"c4131"</definedName>
    <definedName name="IQ_BASIC_OUTSTANDING_CURRENT_NUM_EST">"c4132"</definedName>
    <definedName name="IQ_BASIC_OUTSTANDING_CURRENT_STDDEV_EST">"c4133"</definedName>
    <definedName name="IQ_BASIC_OUTSTANDING_EST">"c4134"</definedName>
    <definedName name="IQ_BASIC_OUTSTANDING_HIGH_EST">"c4135"</definedName>
    <definedName name="IQ_BASIC_OUTSTANDING_LOW_EST">"c4136"</definedName>
    <definedName name="IQ_BASIC_OUTSTANDING_MEDIAN_EST">"c4137"</definedName>
    <definedName name="IQ_BASIC_OUTSTANDING_NUM_EST">"c4138"</definedName>
    <definedName name="IQ_BASIC_OUTSTANDING_STDDEV_EST">"c4139"</definedName>
    <definedName name="IQ_BASIC_WEIGHT">"c87"</definedName>
    <definedName name="IQ_BASIC_WEIGHT_EST">"c4140"</definedName>
    <definedName name="IQ_BASIC_WEIGHT_GUIDANCE">"c4141"</definedName>
    <definedName name="IQ_BASIC_WEIGHT_HIGH_EST">"c4142"</definedName>
    <definedName name="IQ_BASIC_WEIGHT_LOW_EST">"c4143"</definedName>
    <definedName name="IQ_BASIC_WEIGHT_MEDIAN_EST">"c4144"</definedName>
    <definedName name="IQ_BASIC_WEIGHT_NUM_EST">"c4145"</definedName>
    <definedName name="IQ_BASIC_WEIGHT_STDDEV_EST">"c4146"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ROK_COMMISSION">"c3514"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REV">"c4068"</definedName>
    <definedName name="IQ_BUS_SEG_REV_ABS">"c4090"</definedName>
    <definedName name="IQ_BUS_SEG_REV_TOTAL">"c4106"</definedName>
    <definedName name="IQ_BUSINESS_DESCRIPTION">"c322"</definedName>
    <definedName name="IQ_BV_EST">"c5624"</definedName>
    <definedName name="IQ_BV_HIGH_EST">"c5626"</definedName>
    <definedName name="IQ_BV_LOW_EST">"c5627"</definedName>
    <definedName name="IQ_BV_MEDIAN_EST">"c5625"</definedName>
    <definedName name="IQ_BV_NUM_EST">"c5628"</definedName>
    <definedName name="IQ_BV_OVER_SHARES">"c1349"</definedName>
    <definedName name="IQ_BV_SHARE">"c100"</definedName>
    <definedName name="IQ_BV_SHARE_ACT_OR_EST">"c3587"</definedName>
    <definedName name="IQ_BV_SHARE_ACT_OR_EST_REUT">"c5477"</definedName>
    <definedName name="IQ_BV_SHARE_EST">"c3541"</definedName>
    <definedName name="IQ_BV_SHARE_EST_REUT">"c5439"</definedName>
    <definedName name="IQ_BV_SHARE_HIGH_EST">"c3542"</definedName>
    <definedName name="IQ_BV_SHARE_HIGH_EST_REUT">"c5441"</definedName>
    <definedName name="IQ_BV_SHARE_LOW_EST">"c3543"</definedName>
    <definedName name="IQ_BV_SHARE_LOW_EST_REUT">"c5442"</definedName>
    <definedName name="IQ_BV_SHARE_MEDIAN_EST">"c3544"</definedName>
    <definedName name="IQ_BV_SHARE_MEDIAN_EST_REUT">"c5440"</definedName>
    <definedName name="IQ_BV_SHARE_NUM_EST">"c3539"</definedName>
    <definedName name="IQ_BV_SHARE_NUM_EST_REUT">"c5443"</definedName>
    <definedName name="IQ_BV_SHARE_STDDEV_EST">"c3540"</definedName>
    <definedName name="IQ_BV_SHARE_STDDEV_EST_REUT">"c5444"</definedName>
    <definedName name="IQ_BV_STDDEV_EST">"c5629"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ACT_OR_EST">"c3584"</definedName>
    <definedName name="IQ_CAPEX_ACT_OR_EST_REUT">"c5474"</definedName>
    <definedName name="IQ_CAPEX_BNK">"c110"</definedName>
    <definedName name="IQ_CAPEX_BR">"c111"</definedName>
    <definedName name="IQ_CAPEX_EST">"c3523"</definedName>
    <definedName name="IQ_CAPEX_EST_REUT">"c3969"</definedName>
    <definedName name="IQ_CAPEX_FIN">"c112"</definedName>
    <definedName name="IQ_CAPEX_GUIDANCE">"c4150"</definedName>
    <definedName name="IQ_CAPEX_HIGH_EST">"c3524"</definedName>
    <definedName name="IQ_CAPEX_HIGH_EST_REUT">"c3971"</definedName>
    <definedName name="IQ_CAPEX_HIGH_GUIDANCE">"c4180"</definedName>
    <definedName name="IQ_CAPEX_INS">"c113"</definedName>
    <definedName name="IQ_CAPEX_LOW_EST">"c3525"</definedName>
    <definedName name="IQ_CAPEX_LOW_EST_REUT">"c3972"</definedName>
    <definedName name="IQ_CAPEX_LOW_GUIDANCE">"c4220"</definedName>
    <definedName name="IQ_CAPEX_MEDIAN_EST">"c3526"</definedName>
    <definedName name="IQ_CAPEX_MEDIAN_EST_REUT">"c3970"</definedName>
    <definedName name="IQ_CAPEX_NUM_EST">"c3521"</definedName>
    <definedName name="IQ_CAPEX_NUM_EST_REUT">"c3973"</definedName>
    <definedName name="IQ_CAPEX_STDDEV_EST">"c3522"</definedName>
    <definedName name="IQ_CAPEX_STDDEV_EST_REUT">"c3974"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"c1630"</definedName>
    <definedName name="IQ_CASH_CONVERSION">"c117"</definedName>
    <definedName name="IQ_CASH_DUE_BANKS">"c1351"</definedName>
    <definedName name="IQ_CASH_EPS_ACT_OR_EST">"c5638"</definedName>
    <definedName name="IQ_CASH_EPS_EST">"c5631"</definedName>
    <definedName name="IQ_CASH_EPS_HIGH_EST">"c5633"</definedName>
    <definedName name="IQ_CASH_EPS_LOW_EST">"c5634"</definedName>
    <definedName name="IQ_CASH_EPS_MEDIAN_EST">"c5632"</definedName>
    <definedName name="IQ_CASH_EPS_NUM_EST">"c5635"</definedName>
    <definedName name="IQ_CASH_EPS_STDDEV_EST">"c5636"</definedName>
    <definedName name="IQ_CASH_EQUIV">"c118"</definedName>
    <definedName name="IQ_CASH_FINAN">"c119"</definedName>
    <definedName name="IQ_CASH_FLOW_ACT_OR_EST">"c4154"</definedName>
    <definedName name="IQ_CASH_FLOW_EST">"c4153"</definedName>
    <definedName name="IQ_CASH_FLOW_GUIDANCE">"c4155"</definedName>
    <definedName name="IQ_CASH_FLOW_HIGH_EST">"c4156"</definedName>
    <definedName name="IQ_CASH_FLOW_HIGH_GUIDANCE">"c4201"</definedName>
    <definedName name="IQ_CASH_FLOW_LOW_EST">"c4157"</definedName>
    <definedName name="IQ_CASH_FLOW_LOW_GUIDANCE">"c4241"</definedName>
    <definedName name="IQ_CASH_FLOW_MEDIAN_EST">"c4158"</definedName>
    <definedName name="IQ_CASH_FLOW_NUM_EST">"c4159"</definedName>
    <definedName name="IQ_CASH_FLOW_STDDEV_EST">"c4160"</definedName>
    <definedName name="IQ_CASH_INTEREST">"c120"</definedName>
    <definedName name="IQ_CASH_INVEST">"c121"</definedName>
    <definedName name="IQ_CASH_OPER">"c122"</definedName>
    <definedName name="IQ_CASH_OPER_ACT_OR_EST">"c4164"</definedName>
    <definedName name="IQ_CASH_OPER_EST">"c4163"</definedName>
    <definedName name="IQ_CASH_OPER_GUIDANCE">"c4165"</definedName>
    <definedName name="IQ_CASH_OPER_HIGH_EST">"c4166"</definedName>
    <definedName name="IQ_CASH_OPER_HIGH_GUIDANCE">"c4185"</definedName>
    <definedName name="IQ_CASH_OPER_LOW_EST">"c4244"</definedName>
    <definedName name="IQ_CASH_OPER_LOW_GUIDANCE">"c4225"</definedName>
    <definedName name="IQ_CASH_OPER_MEDIAN_EST">"c4245"</definedName>
    <definedName name="IQ_CASH_OPER_NUM_EST">"c4246"</definedName>
    <definedName name="IQ_CASH_OPER_STDDEV_EST">"c4247"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ST_INVEST_EST">"c4249"</definedName>
    <definedName name="IQ_CASH_ST_INVEST_GUIDANCE">"c4250"</definedName>
    <definedName name="IQ_CASH_ST_INVEST_HIGH_EST">"c4251"</definedName>
    <definedName name="IQ_CASH_ST_INVEST_HIGH_GUIDANCE">"c4195"</definedName>
    <definedName name="IQ_CASH_ST_INVEST_LOW_EST">"c4252"</definedName>
    <definedName name="IQ_CASH_ST_INVEST_LOW_GUIDANCE">"c4235"</definedName>
    <definedName name="IQ_CASH_ST_INVEST_MEDIAN_EST">"c4253"</definedName>
    <definedName name="IQ_CASH_ST_INVEST_NUM_EST">"c4254"</definedName>
    <definedName name="IQ_CASH_ST_INVEST_STDDEV_EST">"c4255"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FPS_ACT_OR_EST">"c2217"</definedName>
    <definedName name="IQ_CFPS_ACT_OR_EST_REUT">"c5463"</definedName>
    <definedName name="IQ_CFPS_EST">"c1667"</definedName>
    <definedName name="IQ_CFPS_EST_REUT">"c3844"</definedName>
    <definedName name="IQ_CFPS_GUIDANCE">"c4256"</definedName>
    <definedName name="IQ_CFPS_HIGH_EST">"c1669"</definedName>
    <definedName name="IQ_CFPS_HIGH_EST_REUT">"c3846"</definedName>
    <definedName name="IQ_CFPS_HIGH_GUIDANCE">"c4167"</definedName>
    <definedName name="IQ_CFPS_LOW_EST">"c1670"</definedName>
    <definedName name="IQ_CFPS_LOW_EST_REUT">"c3847"</definedName>
    <definedName name="IQ_CFPS_LOW_GUIDANCE">"c4207"</definedName>
    <definedName name="IQ_CFPS_MEDIAN_EST">"c1668"</definedName>
    <definedName name="IQ_CFPS_MEDIAN_EST_REUT">"c3845"</definedName>
    <definedName name="IQ_CFPS_NUM_EST">"c1671"</definedName>
    <definedName name="IQ_CFPS_NUM_EST_REUT">"c3848"</definedName>
    <definedName name="IQ_CFPS_STDDEV_EST">"c1672"</definedName>
    <definedName name="IQ_CFPS_STDDEV_EST_REUT">"c3849"</definedName>
    <definedName name="IQ_CH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>"c3595"</definedName>
    <definedName name="IQ_CHANGE_OTHER_NET_OPER_ASSETS_FIN">"c3596"</definedName>
    <definedName name="IQ_CHANGE_OTHER_NET_OPER_ASSETS_INS">"c3597"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E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USIP">"c2245"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TY_EST">"c4257"</definedName>
    <definedName name="IQ_DEBT_EQUITY_HIGH_EST">"c4258"</definedName>
    <definedName name="IQ_DEBT_EQUITY_LOW_EST">"c4259"</definedName>
    <definedName name="IQ_DEBT_EQUITY_MEDIAN_EST">"c4260"</definedName>
    <definedName name="IQ_DEBT_EQUITY_NUM_EST">"c4261"</definedName>
    <definedName name="IQ_DEBT_EQUITY_STDDEV_EST">"c4262"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OSITS_INTEREST_SECURITIES">"c5509"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FF_LASTCLOSE_TARGET_PRICE">"c1854"</definedName>
    <definedName name="IQ_DIFF_LASTCLOSE_TARGET_PRICE_REUT">"c5436"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OUTSTANDING_CURRENT_EST">"c4263"</definedName>
    <definedName name="IQ_DILUT_OUTSTANDING_CURRENT_HIGH_EST">"c4264"</definedName>
    <definedName name="IQ_DILUT_OUTSTANDING_CURRENT_LOW_EST">"c4265"</definedName>
    <definedName name="IQ_DILUT_OUTSTANDING_CURRENT_MEDIAN_EST">"c4266"</definedName>
    <definedName name="IQ_DILUT_OUTSTANDING_CURRENT_NUM_EST">"c4267"</definedName>
    <definedName name="IQ_DILUT_OUTSTANDING_CURRENT_STDDEV_EST">"c4268"</definedName>
    <definedName name="IQ_DILUT_WEIGHT">"c326"</definedName>
    <definedName name="IQ_DILUT_WEIGHT_EST">"c4269"</definedName>
    <definedName name="IQ_DILUT_WEIGHT_GUIDANCE">"c4270"</definedName>
    <definedName name="IQ_DILUT_WEIGHT_HIGH_EST">"c4271"</definedName>
    <definedName name="IQ_DILUT_WEIGHT_LOW_EST">"c4272"</definedName>
    <definedName name="IQ_DILUT_WEIGHT_MEDIAN_EST">"c4273"</definedName>
    <definedName name="IQ_DILUT_WEIGHT_NUM_EST">"c4274"</definedName>
    <definedName name="IQ_DILUT_WEIGHT_STDDEV_EST">"c4275"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ACT_OR_EST">"c4278"</definedName>
    <definedName name="IQ_DISTRIBUTABLE_CASH_EST">"c4277"</definedName>
    <definedName name="IQ_DISTRIBUTABLE_CASH_GUIDANCE">"c4279"</definedName>
    <definedName name="IQ_DISTRIBUTABLE_CASH_HIGH_EST">"c4280"</definedName>
    <definedName name="IQ_DISTRIBUTABLE_CASH_HIGH_GUIDANCE">"c4198"</definedName>
    <definedName name="IQ_DISTRIBUTABLE_CASH_LOW_EST">"c4281"</definedName>
    <definedName name="IQ_DISTRIBUTABLE_CASH_LOW_GUIDANCE">"c4238"</definedName>
    <definedName name="IQ_DISTRIBUTABLE_CASH_MEDIAN_EST">"c4282"</definedName>
    <definedName name="IQ_DISTRIBUTABLE_CASH_NUM_EST">"c4283"</definedName>
    <definedName name="IQ_DISTRIBUTABLE_CASH_PAYOUT">"c3005"</definedName>
    <definedName name="IQ_DISTRIBUTABLE_CASH_SHARE">"c3003"</definedName>
    <definedName name="IQ_DISTRIBUTABLE_CASH_SHARE_ACT_OR_EST">"c4286"</definedName>
    <definedName name="IQ_DISTRIBUTABLE_CASH_SHARE_EST">"c4285"</definedName>
    <definedName name="IQ_DISTRIBUTABLE_CASH_SHARE_GUIDANCE">"c4287"</definedName>
    <definedName name="IQ_DISTRIBUTABLE_CASH_SHARE_HIGH_EST">"c4288"</definedName>
    <definedName name="IQ_DISTRIBUTABLE_CASH_SHARE_HIGH_GUIDANCE">"c4199"</definedName>
    <definedName name="IQ_DISTRIBUTABLE_CASH_SHARE_LOW_EST">"c4289"</definedName>
    <definedName name="IQ_DISTRIBUTABLE_CASH_SHARE_LOW_GUIDANCE">"c4239"</definedName>
    <definedName name="IQ_DISTRIBUTABLE_CASH_SHARE_MEDIAN_EST">"c4290"</definedName>
    <definedName name="IQ_DISTRIBUTABLE_CASH_SHARE_NUM_EST">"c4291"</definedName>
    <definedName name="IQ_DISTRIBUTABLE_CASH_SHARE_STDDEV_EST">"c4292"</definedName>
    <definedName name="IQ_DISTRIBUTABLE_CASH_STDDEV_EST">"c4294"</definedName>
    <definedName name="IQ_DIV_AMOUNT">"c3041"</definedName>
    <definedName name="IQ_DIV_PAYMENT_DATE">"c2106"</definedName>
    <definedName name="IQ_DIV_RECORD_DATE">"c2105"</definedName>
    <definedName name="IQ_DIV_SHARE">"c330"</definedName>
    <definedName name="IQ_DIVEST_CF">"c331"</definedName>
    <definedName name="IQ_DIVID_SHARE">"c1366"</definedName>
    <definedName name="IQ_DIVIDEND_EST">"c4296"</definedName>
    <definedName name="IQ_DIVIDEND_HIGH_EST">"c4297"</definedName>
    <definedName name="IQ_DIVIDEND_LOW_EST">"c4298"</definedName>
    <definedName name="IQ_DIVIDEND_MEDIAN_EST">"c4299"</definedName>
    <definedName name="IQ_DIVIDEND_NUM_EST">"c4300"</definedName>
    <definedName name="IQ_DIVIDEND_STDDEV_EST">"c4301"</definedName>
    <definedName name="IQ_DIVIDEND_YIELD">"c332"</definedName>
    <definedName name="IQ_DNTM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PS_ACT_OR_EST">"c2218"</definedName>
    <definedName name="IQ_DPS_ACT_OR_EST_REUT">"c5464"</definedName>
    <definedName name="IQ_DPS_EST">"c1674"</definedName>
    <definedName name="IQ_DPS_EST_BOTTOM_UP">"c5493"</definedName>
    <definedName name="IQ_DPS_EST_BOTTOM_UP_REUT">"c5501"</definedName>
    <definedName name="IQ_DPS_EST_REUT">"c3851"</definedName>
    <definedName name="IQ_DPS_GUIDANCE">"c4302"</definedName>
    <definedName name="IQ_DPS_HIGH_EST">"c1676"</definedName>
    <definedName name="IQ_DPS_HIGH_EST_REUT">"c3853"</definedName>
    <definedName name="IQ_DPS_HIGH_GUIDANCE">"c4168"</definedName>
    <definedName name="IQ_DPS_LOW_EST">"c1677"</definedName>
    <definedName name="IQ_DPS_LOW_EST_REUT">"c3854"</definedName>
    <definedName name="IQ_DPS_LOW_GUIDANCE">"c4208"</definedName>
    <definedName name="IQ_DPS_MEDIAN_EST">"c1675"</definedName>
    <definedName name="IQ_DPS_MEDIAN_EST_REUT">"c3852"</definedName>
    <definedName name="IQ_DPS_NUM_EST">"c1678"</definedName>
    <definedName name="IQ_DPS_NUM_EST_REUT">"c3855"</definedName>
    <definedName name="IQ_DPS_STDDEV_EST">"c1679"</definedName>
    <definedName name="IQ_DPS_STDDEV_EST_REUT">"c3856"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ARNINGS_ANNOUNCE_DATE">"c1649"</definedName>
    <definedName name="IQ_EARNINGS_ANNOUNCE_DATE_REUT">"c5314"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ACT_OR_EST">"c2219"</definedName>
    <definedName name="IQ_EBIT_ACT_OR_EST_REUT">"c5465"</definedName>
    <definedName name="IQ_EBIT_EQ_INC">"c3498"</definedName>
    <definedName name="IQ_EBIT_EQ_INC_EXCL_SBC">"c3502"</definedName>
    <definedName name="IQ_EBIT_EST">"c1681"</definedName>
    <definedName name="IQ_EBIT_EST_REUT">"c5333"</definedName>
    <definedName name="IQ_EBIT_EXCL_SBC">"c3082"</definedName>
    <definedName name="IQ_EBIT_GUIDANCE">"c4303"</definedName>
    <definedName name="IQ_EBIT_GW_ACT_OR_EST">"c4306"</definedName>
    <definedName name="IQ_EBIT_GW_EST">"c4305"</definedName>
    <definedName name="IQ_EBIT_GW_GUIDANCE">"c4307"</definedName>
    <definedName name="IQ_EBIT_GW_HIGH_EST">"c4308"</definedName>
    <definedName name="IQ_EBIT_GW_HIGH_GUIDANCE">"c4171"</definedName>
    <definedName name="IQ_EBIT_GW_LOW_EST">"c4309"</definedName>
    <definedName name="IQ_EBIT_GW_LOW_GUIDANCE">"c4211"</definedName>
    <definedName name="IQ_EBIT_GW_MEDIAN_EST">"c4310"</definedName>
    <definedName name="IQ_EBIT_GW_NUM_EST">"c4311"</definedName>
    <definedName name="IQ_EBIT_GW_STDDEV_EST">"c4312"</definedName>
    <definedName name="IQ_EBIT_HIGH_EST">"c1683"</definedName>
    <definedName name="IQ_EBIT_HIGH_EST_REUT">"c5335"</definedName>
    <definedName name="IQ_EBIT_HIGH_GUIDANCE">"c4172"</definedName>
    <definedName name="IQ_EBIT_INT">"c360"</definedName>
    <definedName name="IQ_EBIT_LOW_EST">"c1684"</definedName>
    <definedName name="IQ_EBIT_LOW_EST_REUT">"c5336"</definedName>
    <definedName name="IQ_EBIT_LOW_GUIDANCE">"c4212"</definedName>
    <definedName name="IQ_EBIT_MARGIN">"c359"</definedName>
    <definedName name="IQ_EBIT_MEDIAN_EST">"c1682"</definedName>
    <definedName name="IQ_EBIT_MEDIAN_EST_REUT">"c5334"</definedName>
    <definedName name="IQ_EBIT_NUM_EST">"c1685"</definedName>
    <definedName name="IQ_EBIT_NUM_EST_REUT">"c5337"</definedName>
    <definedName name="IQ_EBIT_OVER_IE">"c1369"</definedName>
    <definedName name="IQ_EBIT_SBC_ACT_OR_EST">"c4316"</definedName>
    <definedName name="IQ_EBIT_SBC_EST">"c4315"</definedName>
    <definedName name="IQ_EBIT_SBC_GUIDANCE">"c4317"</definedName>
    <definedName name="IQ_EBIT_SBC_GW_ACT_OR_EST">"c4320"</definedName>
    <definedName name="IQ_EBIT_SBC_GW_EST">"c4319"</definedName>
    <definedName name="IQ_EBIT_SBC_GW_GUIDANCE">"c4321"</definedName>
    <definedName name="IQ_EBIT_SBC_GW_HIGH_EST">"c4322"</definedName>
    <definedName name="IQ_EBIT_SBC_GW_HIGH_GUIDANCE">"c4193"</definedName>
    <definedName name="IQ_EBIT_SBC_GW_LOW_EST">"c4323"</definedName>
    <definedName name="IQ_EBIT_SBC_GW_LOW_GUIDANCE">"c4233"</definedName>
    <definedName name="IQ_EBIT_SBC_GW_MEDIAN_EST">"c4324"</definedName>
    <definedName name="IQ_EBIT_SBC_GW_NUM_EST">"c4325"</definedName>
    <definedName name="IQ_EBIT_SBC_GW_STDDEV_EST">"c4326"</definedName>
    <definedName name="IQ_EBIT_SBC_HIGH_EST">"c4328"</definedName>
    <definedName name="IQ_EBIT_SBC_HIGH_GUIDANCE">"c4192"</definedName>
    <definedName name="IQ_EBIT_SBC_LOW_EST">"c4329"</definedName>
    <definedName name="IQ_EBIT_SBC_LOW_GUIDANCE">"c4232"</definedName>
    <definedName name="IQ_EBIT_SBC_MEDIAN_EST">"c4330"</definedName>
    <definedName name="IQ_EBIT_SBC_NUM_EST">"c4331"</definedName>
    <definedName name="IQ_EBIT_SBC_STDDEV_EST">"c4332"</definedName>
    <definedName name="IQ_EBIT_STDDEV_EST">"c1686"</definedName>
    <definedName name="IQ_EBIT_STDDEV_EST_REUT">"c5338"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ACT_OR_EST">"c2215"</definedName>
    <definedName name="IQ_EBITDA_ACT_OR_EST_REUT">"c5462"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REUT">"c3640"</definedName>
    <definedName name="IQ_EBITDA_EXCL_SBC">"c3081"</definedName>
    <definedName name="IQ_EBITDA_GUIDANCE">"c4334"</definedName>
    <definedName name="IQ_EBITDA_HIGH_EST">"c370"</definedName>
    <definedName name="IQ_EBITDA_HIGH_EST_REUT">"c3642"</definedName>
    <definedName name="IQ_EBITDA_HIGH_GUIDANCE">"c4170"</definedName>
    <definedName name="IQ_EBITDA_INT">"c373"</definedName>
    <definedName name="IQ_EBITDA_LOW_EST">"c371"</definedName>
    <definedName name="IQ_EBITDA_LOW_EST_REUT">"c3643"</definedName>
    <definedName name="IQ_EBITDA_LOW_GUIDANCE">"c4210"</definedName>
    <definedName name="IQ_EBITDA_MARGIN">"c372"</definedName>
    <definedName name="IQ_EBITDA_MEDIAN_EST">"c1663"</definedName>
    <definedName name="IQ_EBITDA_MEDIAN_EST_REUT">"c3641"</definedName>
    <definedName name="IQ_EBITDA_NUM_EST">"c374"</definedName>
    <definedName name="IQ_EBITDA_NUM_EST_REUT">"c3644"</definedName>
    <definedName name="IQ_EBITDA_OVER_TOTAL_IE">"c1371"</definedName>
    <definedName name="IQ_EBITDA_SBC_ACT_OR_EST">"c4337"</definedName>
    <definedName name="IQ_EBITDA_SBC_EST">"c4336"</definedName>
    <definedName name="IQ_EBITDA_SBC_GUIDANCE">"c4338"</definedName>
    <definedName name="IQ_EBITDA_SBC_HIGH_EST">"c4339"</definedName>
    <definedName name="IQ_EBITDA_SBC_HIGH_GUIDANCE">"c4194"</definedName>
    <definedName name="IQ_EBITDA_SBC_LOW_EST">"c4340"</definedName>
    <definedName name="IQ_EBITDA_SBC_LOW_GUIDANCE">"c4234"</definedName>
    <definedName name="IQ_EBITDA_SBC_MEDIAN_EST">"c4341"</definedName>
    <definedName name="IQ_EBITDA_SBC_NUM_EST">"c4342"</definedName>
    <definedName name="IQ_EBITDA_SBC_STDDEV_EST">"c4343"</definedName>
    <definedName name="IQ_EBITDA_STDDEV_EST">"c375"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GAAP_GUIDANCE">"c4345"</definedName>
    <definedName name="IQ_EBT_GAAP_HIGH_GUIDANCE">"c4174"</definedName>
    <definedName name="IQ_EBT_GAAP_LOW_GUIDANCE">"c4214"</definedName>
    <definedName name="IQ_EBT_GUIDANCE">"c4346"</definedName>
    <definedName name="IQ_EBT_GW_GUIDANCE">"c4347"</definedName>
    <definedName name="IQ_EBT_GW_HIGH_GUIDANCE">"c4175"</definedName>
    <definedName name="IQ_EBT_GW_LOW_GUIDANCE">"c4215"</definedName>
    <definedName name="IQ_EBT_HIGH_GUIDANCE">"c4173"</definedName>
    <definedName name="IQ_EBT_INCL_MARGIN">"c387"</definedName>
    <definedName name="IQ_EBT_INS">"c388"</definedName>
    <definedName name="IQ_EBT_LOW_GUIDANCE">"c4213"</definedName>
    <definedName name="IQ_EBT_REIT">"c389"</definedName>
    <definedName name="IQ_EBT_SBC_ACT_OR_EST">"c4350"</definedName>
    <definedName name="IQ_EBT_SBC_EST">"c4349"</definedName>
    <definedName name="IQ_EBT_SBC_GUIDANCE">"c4351"</definedName>
    <definedName name="IQ_EBT_SBC_GW_ACT_OR_EST">"c4354"</definedName>
    <definedName name="IQ_EBT_SBC_GW_EST">"c4353"</definedName>
    <definedName name="IQ_EBT_SBC_GW_GUIDANCE">"c4355"</definedName>
    <definedName name="IQ_EBT_SBC_GW_HIGH_EST">"c4356"</definedName>
    <definedName name="IQ_EBT_SBC_GW_HIGH_GUIDANCE">"c4191"</definedName>
    <definedName name="IQ_EBT_SBC_GW_LOW_EST">"c4357"</definedName>
    <definedName name="IQ_EBT_SBC_GW_LOW_GUIDANCE">"c4231"</definedName>
    <definedName name="IQ_EBT_SBC_GW_MEDIAN_EST">"c4358"</definedName>
    <definedName name="IQ_EBT_SBC_GW_NUM_EST">"c4359"</definedName>
    <definedName name="IQ_EBT_SBC_GW_STDDEV_EST">"c4360"</definedName>
    <definedName name="IQ_EBT_SBC_HIGH_EST">"c4362"</definedName>
    <definedName name="IQ_EBT_SBC_HIGH_GUIDANCE">"c4190"</definedName>
    <definedName name="IQ_EBT_SBC_LOW_EST">"c4363"</definedName>
    <definedName name="IQ_EBT_SBC_LOW_GUIDANCE">"c4230"</definedName>
    <definedName name="IQ_EBT_SBC_MEDIAN_EST">"c4364"</definedName>
    <definedName name="IQ_EBT_SBC_NUM_EST">"c4365"</definedName>
    <definedName name="IQ_EBT_SBC_STDDEV_EST">"c4366"</definedName>
    <definedName name="IQ_EBT_UTI">"c390"</definedName>
    <definedName name="IQ_ECS_AUTHORIZED_SHARES">"c5583"</definedName>
    <definedName name="IQ_ECS_AUTHORIZED_SHARES_ABS">"c5597"</definedName>
    <definedName name="IQ_ECS_CONVERT_FACTOR">"c5581"</definedName>
    <definedName name="IQ_ECS_CONVERT_FACTOR_ABS">"c5595"</definedName>
    <definedName name="IQ_ECS_CONVERT_INTO">"c5580"</definedName>
    <definedName name="IQ_ECS_CONVERT_INTO_ABS">"c5594"</definedName>
    <definedName name="IQ_ECS_CONVERT_TYPE">"c5579"</definedName>
    <definedName name="IQ_ECS_CONVERT_TYPE_ABS">"c5593"</definedName>
    <definedName name="IQ_ECS_INACTIVE_DATE">"c5576"</definedName>
    <definedName name="IQ_ECS_INACTIVE_DATE_ABS">"c5590"</definedName>
    <definedName name="IQ_ECS_NAME">"c5571"</definedName>
    <definedName name="IQ_ECS_NAME_ABS">"c5585"</definedName>
    <definedName name="IQ_ECS_NUM_SHAREHOLDERS">"c5584"</definedName>
    <definedName name="IQ_ECS_NUM_SHAREHOLDERS_ABS">"c5598"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SHARES_OUT_BS_DATE">"c5572"</definedName>
    <definedName name="IQ_ECS_SHARES_OUT_BS_DATE_ABS">"c5586"</definedName>
    <definedName name="IQ_ECS_SHARES_OUT_FILING_DATE">"c5573"</definedName>
    <definedName name="IQ_ECS_SHARES_OUT_FILING_DATE_ABS">"c5587"</definedName>
    <definedName name="IQ_ECS_START_DATE">"c5575"</definedName>
    <definedName name="IQ_ECS_START_DATE_ABS">"c5589"</definedName>
    <definedName name="IQ_ECS_TYPE">"c5574"</definedName>
    <definedName name="IQ_ECS_TYPE_ABS">"c5588"</definedName>
    <definedName name="IQ_ECS_VOTING">"c5582"</definedName>
    <definedName name="IQ_ECS_VOTING_ABS">"c5596"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ACT_OR_EST">"c2213"</definedName>
    <definedName name="IQ_EPS_ACT_OR_EST_REUT">"c5460"</definedName>
    <definedName name="IQ_EPS_EST">"c399"</definedName>
    <definedName name="IQ_EPS_EST_BOTTOM_UP">"c5489"</definedName>
    <definedName name="IQ_EPS_EST_BOTTOM_UP_REUT">"c5497"</definedName>
    <definedName name="IQ_EPS_EST_REUT">"c5453"</definedName>
    <definedName name="IQ_EPS_EXCL_GUIDANCE">"c4368"</definedName>
    <definedName name="IQ_EPS_EXCL_HIGH_GUIDANCE">"c4369"</definedName>
    <definedName name="IQ_EPS_EXCL_LOW_GUIDANCE">"c4204"</definedName>
    <definedName name="IQ_EPS_GAAP_GUIDANCE">"c4370"</definedName>
    <definedName name="IQ_EPS_GAAP_HIGH_GUIDANCE">"c4371"</definedName>
    <definedName name="IQ_EPS_GAAP_LOW_GUIDANCE">"c4205"</definedName>
    <definedName name="IQ_EPS_GW_ACT_OR_EST">"c2223"</definedName>
    <definedName name="IQ_EPS_GW_ACT_OR_EST_REUT">"c5469"</definedName>
    <definedName name="IQ_EPS_GW_EST">"c1737"</definedName>
    <definedName name="IQ_EPS_GW_EST_BOTTOM_UP">"c5491"</definedName>
    <definedName name="IQ_EPS_GW_EST_BOTTOM_UP_REUT">"c5499"</definedName>
    <definedName name="IQ_EPS_GW_EST_REUT">"c5389"</definedName>
    <definedName name="IQ_EPS_GW_GUIDANCE">"c4372"</definedName>
    <definedName name="IQ_EPS_GW_HIGH_EST">"c1739"</definedName>
    <definedName name="IQ_EPS_GW_HIGH_EST_REUT">"c5391"</definedName>
    <definedName name="IQ_EPS_GW_HIGH_GUIDANCE">"c4373"</definedName>
    <definedName name="IQ_EPS_GW_LOW_EST">"c1740"</definedName>
    <definedName name="IQ_EPS_GW_LOW_EST_REUT">"c5392"</definedName>
    <definedName name="IQ_EPS_GW_LOW_GUIDANCE">"c4206"</definedName>
    <definedName name="IQ_EPS_GW_MEDIAN_EST">"c1738"</definedName>
    <definedName name="IQ_EPS_GW_MEDIAN_EST_REUT">"c5390"</definedName>
    <definedName name="IQ_EPS_GW_NUM_EST">"c1741"</definedName>
    <definedName name="IQ_EPS_GW_NUM_EST_REUT">"c5393"</definedName>
    <definedName name="IQ_EPS_GW_STDDEV_EST">"c1742"</definedName>
    <definedName name="IQ_EPS_GW_STDDEV_EST_REUT">"c5394"</definedName>
    <definedName name="IQ_EPS_HIGH_EST">"c400"</definedName>
    <definedName name="IQ_EPS_HIGH_EST_REUT">"c5454"</definedName>
    <definedName name="IQ_EPS_LOW_EST">"c401"</definedName>
    <definedName name="IQ_EPS_LOW_EST_REUT">"c5455"</definedName>
    <definedName name="IQ_EPS_MEDIAN_EST">"c1661"</definedName>
    <definedName name="IQ_EPS_MEDIAN_EST_REUT">"c5456"</definedName>
    <definedName name="IQ_EPS_NORM">"c1902"</definedName>
    <definedName name="IQ_EPS_NORM_EST">"c2226"</definedName>
    <definedName name="IQ_EPS_NORM_EST_BOTTOM_UP">"c5490"</definedName>
    <definedName name="IQ_EPS_NORM_EST_BOTTOM_UP_REUT">"c5498"</definedName>
    <definedName name="IQ_EPS_NORM_EST_REUT">"c5326"</definedName>
    <definedName name="IQ_EPS_NORM_HIGH_EST">"c2228"</definedName>
    <definedName name="IQ_EPS_NORM_HIGH_EST_REUT">"c5328"</definedName>
    <definedName name="IQ_EPS_NORM_LOW_EST">"c2229"</definedName>
    <definedName name="IQ_EPS_NORM_LOW_EST_REUT">"c5329"</definedName>
    <definedName name="IQ_EPS_NORM_MEDIAN_EST">"c2227"</definedName>
    <definedName name="IQ_EPS_NORM_MEDIAN_EST_REUT">"c5327"</definedName>
    <definedName name="IQ_EPS_NORM_NUM_EST">"c2230"</definedName>
    <definedName name="IQ_EPS_NORM_NUM_EST_REUT">"c5330"</definedName>
    <definedName name="IQ_EPS_NORM_STDDEV_EST">"c2231"</definedName>
    <definedName name="IQ_EPS_NORM_STDDEV_EST_REUT">"c5331"</definedName>
    <definedName name="IQ_EPS_NUM_EST">"c402"</definedName>
    <definedName name="IQ_EPS_NUM_EST_REUT">"c5451"</definedName>
    <definedName name="IQ_EPS_REPORT_ACT_OR_EST">"c2224"</definedName>
    <definedName name="IQ_EPS_REPORT_ACT_OR_EST_REUT">"c5470"</definedName>
    <definedName name="IQ_EPS_REPORTED_EST">"c1744"</definedName>
    <definedName name="IQ_EPS_REPORTED_EST_BOTTOM_UP">"c5492"</definedName>
    <definedName name="IQ_EPS_REPORTED_EST_BOTTOM_UP_REUT">"c5500"</definedName>
    <definedName name="IQ_EPS_REPORTED_EST_REUT">"c5396"</definedName>
    <definedName name="IQ_EPS_REPORTED_HIGH_EST">"c1746"</definedName>
    <definedName name="IQ_EPS_REPORTED_HIGH_EST_REUT">"c5398"</definedName>
    <definedName name="IQ_EPS_REPORTED_LOW_EST">"c1747"</definedName>
    <definedName name="IQ_EPS_REPORTED_LOW_EST_REUT">"c5399"</definedName>
    <definedName name="IQ_EPS_REPORTED_MEDIAN_EST">"c1745"</definedName>
    <definedName name="IQ_EPS_REPORTED_MEDIAN_EST_REUT">"c5397"</definedName>
    <definedName name="IQ_EPS_REPORTED_NUM_EST">"c1748"</definedName>
    <definedName name="IQ_EPS_REPORTED_NUM_EST_REUT">"c5400"</definedName>
    <definedName name="IQ_EPS_REPORTED_STDDEV_EST">"c1749"</definedName>
    <definedName name="IQ_EPS_REPORTED_STDDEV_EST_REUT">"c5401"</definedName>
    <definedName name="IQ_EPS_SBC_ACT_OR_EST">"c4376"</definedName>
    <definedName name="IQ_EPS_SBC_EST">"c4375"</definedName>
    <definedName name="IQ_EPS_SBC_GUIDANCE">"c4377"</definedName>
    <definedName name="IQ_EPS_SBC_GW_ACT_OR_EST">"c4380"</definedName>
    <definedName name="IQ_EPS_SBC_GW_EST">"c4379"</definedName>
    <definedName name="IQ_EPS_SBC_GW_GUIDANCE">"c4381"</definedName>
    <definedName name="IQ_EPS_SBC_GW_HIGH_EST">"c4382"</definedName>
    <definedName name="IQ_EPS_SBC_GW_HIGH_GUIDANCE">"c4189"</definedName>
    <definedName name="IQ_EPS_SBC_GW_LOW_EST">"c4383"</definedName>
    <definedName name="IQ_EPS_SBC_GW_LOW_GUIDANCE">"c4229"</definedName>
    <definedName name="IQ_EPS_SBC_GW_MEDIAN_EST">"c4384"</definedName>
    <definedName name="IQ_EPS_SBC_GW_NUM_EST">"c4385"</definedName>
    <definedName name="IQ_EPS_SBC_GW_STDDEV_EST">"c4386"</definedName>
    <definedName name="IQ_EPS_SBC_HIGH_EST">"c4388"</definedName>
    <definedName name="IQ_EPS_SBC_HIGH_GUIDANCE">"c4188"</definedName>
    <definedName name="IQ_EPS_SBC_LOW_EST">"c4389"</definedName>
    <definedName name="IQ_EPS_SBC_LOW_GUIDANCE">"c4228"</definedName>
    <definedName name="IQ_EPS_SBC_MEDIAN_EST">"c4390"</definedName>
    <definedName name="IQ_EPS_SBC_NUM_EST">"c4391"</definedName>
    <definedName name="IQ_EPS_SBC_STDDEV_EST">"c4392"</definedName>
    <definedName name="IQ_EPS_STDDEV_EST">"c403"</definedName>
    <definedName name="IQ_EPS_STDDEV_EST_REUT">"c5452"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ACT_BV">"c5630"</definedName>
    <definedName name="IQ_EST_ACT_BV_SHARE">"c3549"</definedName>
    <definedName name="IQ_EST_ACT_BV_SHARE_REUT">"c5445"</definedName>
    <definedName name="IQ_EST_ACT_CAPEX">"c3546"</definedName>
    <definedName name="IQ_EST_ACT_CAPEX_REUT">"c3975"</definedName>
    <definedName name="IQ_EST_ACT_CASH_EPS">"c5637"</definedName>
    <definedName name="IQ_EST_ACT_CASH_FLOW">"c4394"</definedName>
    <definedName name="IQ_EST_ACT_CASH_OPER">"c4395"</definedName>
    <definedName name="IQ_EST_ACT_CFPS">"c1673"</definedName>
    <definedName name="IQ_EST_ACT_CFPS_REUT">"c3850"</definedName>
    <definedName name="IQ_EST_ACT_DISTRIBUTABLE_CASH">"c4396"</definedName>
    <definedName name="IQ_EST_ACT_DISTRIBUTABLE_CASH_SHARE">"c4397"</definedName>
    <definedName name="IQ_EST_ACT_DPS">"c1680"</definedName>
    <definedName name="IQ_EST_ACT_DPS_REUT">"c3857"</definedName>
    <definedName name="IQ_EST_ACT_EBIT">"c1687"</definedName>
    <definedName name="IQ_EST_ACT_EBIT_GW">"c4398"</definedName>
    <definedName name="IQ_EST_ACT_EBIT_REUT">"c5339"</definedName>
    <definedName name="IQ_EST_ACT_EBIT_SBC">"c4399"</definedName>
    <definedName name="IQ_EST_ACT_EBIT_SBC_GW">"c4400"</definedName>
    <definedName name="IQ_EST_ACT_EBITDA">"c1664"</definedName>
    <definedName name="IQ_EST_ACT_EBITDA_REUT">"c3836"</definedName>
    <definedName name="IQ_EST_ACT_EBITDA_SBC">"c4401"</definedName>
    <definedName name="IQ_EST_ACT_EBT_SBC">"c4402"</definedName>
    <definedName name="IQ_EST_ACT_EBT_SBC_GW">"c4403"</definedName>
    <definedName name="IQ_EST_ACT_EPS">"c1648"</definedName>
    <definedName name="IQ_EST_ACT_EPS_GW">"c1743"</definedName>
    <definedName name="IQ_EST_ACT_EPS_GW_REUT">"c5395"</definedName>
    <definedName name="IQ_EST_ACT_EPS_NORM">"c2232"</definedName>
    <definedName name="IQ_EST_ACT_EPS_NORM_REUT">"c5332"</definedName>
    <definedName name="IQ_EST_ACT_EPS_REPORTED">"c1750"</definedName>
    <definedName name="IQ_EST_ACT_EPS_REPORTED_REUT">"c5402"</definedName>
    <definedName name="IQ_EST_ACT_EPS_REUT">"c5457"</definedName>
    <definedName name="IQ_EST_ACT_EPS_SBC">"c4404"</definedName>
    <definedName name="IQ_EST_ACT_EPS_SBC_GW">"c4405"</definedName>
    <definedName name="IQ_EST_ACT_FFO">"c1666"</definedName>
    <definedName name="IQ_EST_ACT_FFO_ADJ">"c4406"</definedName>
    <definedName name="IQ_EST_ACT_FFO_REUT">"c3843"</definedName>
    <definedName name="IQ_EST_ACT_FFO_SHARE">"c4407"</definedName>
    <definedName name="IQ_EST_ACT_GROSS_MARGIN">"c5553"</definedName>
    <definedName name="IQ_EST_ACT_MAINT_CAPEX">"c4408"</definedName>
    <definedName name="IQ_EST_ACT_NAV">"c1757"</definedName>
    <definedName name="IQ_EST_ACT_NAV_SHARE">"c5608"</definedName>
    <definedName name="IQ_EST_ACT_NAV_SHARE_REUT">"c5616"</definedName>
    <definedName name="IQ_EST_ACT_NET_DEBT">"c3545"</definedName>
    <definedName name="IQ_EST_ACT_NET_DEBT_REUT">"c5446"</definedName>
    <definedName name="IQ_EST_ACT_NI">"c1722"</definedName>
    <definedName name="IQ_EST_ACT_NI_GW">"c1729"</definedName>
    <definedName name="IQ_EST_ACT_NI_GW_REUT">"c5381"</definedName>
    <definedName name="IQ_EST_ACT_NI_REPORTED">"c1736"</definedName>
    <definedName name="IQ_EST_ACT_NI_REPORTED_REUT">"c5388"</definedName>
    <definedName name="IQ_EST_ACT_NI_REUT">"c5374"</definedName>
    <definedName name="IQ_EST_ACT_NI_SBC">"c4409"</definedName>
    <definedName name="IQ_EST_ACT_NI_SBC_GW">"c4410"</definedName>
    <definedName name="IQ_EST_ACT_OPER_INC">"c1694"</definedName>
    <definedName name="IQ_EST_ACT_OPER_INC_REUT">"c5346"</definedName>
    <definedName name="IQ_EST_ACT_PRETAX_GW_INC">"c1708"</definedName>
    <definedName name="IQ_EST_ACT_PRETAX_GW_INC_REUT">"c5360"</definedName>
    <definedName name="IQ_EST_ACT_PRETAX_INC">"c1701"</definedName>
    <definedName name="IQ_EST_ACT_PRETAX_INC_REUT">"c5353"</definedName>
    <definedName name="IQ_EST_ACT_PRETAX_REPORT_INC">"c1715"</definedName>
    <definedName name="IQ_EST_ACT_PRETAX_REPORT_INC_REUT">"c5367"</definedName>
    <definedName name="IQ_EST_ACT_RECURRING_PROFIT">"c4411"</definedName>
    <definedName name="IQ_EST_ACT_RECURRING_PROFIT_SHARE">"c4412"</definedName>
    <definedName name="IQ_EST_ACT_RETURN_ASSETS">"c3547"</definedName>
    <definedName name="IQ_EST_ACT_RETURN_ASSETS_REUT">"c3996"</definedName>
    <definedName name="IQ_EST_ACT_RETURN_EQUITY">"c3548"</definedName>
    <definedName name="IQ_EST_ACT_RETURN_EQUITY_REUT">"c3989"</definedName>
    <definedName name="IQ_EST_ACT_REV">"c2113"</definedName>
    <definedName name="IQ_EST_ACT_REV_REUT">"c3835"</definedName>
    <definedName name="IQ_EST_BV_SHARE_DIFF">"c4147"</definedName>
    <definedName name="IQ_EST_BV_SHARE_SURPRISE_PERCENT">"c4148"</definedName>
    <definedName name="IQ_EST_CAPEX_DIFF">"c4149"</definedName>
    <definedName name="IQ_EST_CAPEX_GROWTH_1YR">"c3588"</definedName>
    <definedName name="IQ_EST_CAPEX_GROWTH_1YR_REUT">"c5447"</definedName>
    <definedName name="IQ_EST_CAPEX_GROWTH_2YR">"c3589"</definedName>
    <definedName name="IQ_EST_CAPEX_GROWTH_2YR_REUT">"c5448"</definedName>
    <definedName name="IQ_EST_CAPEX_GROWTH_Q_1YR">"c3590"</definedName>
    <definedName name="IQ_EST_CAPEX_GROWTH_Q_1YR_REUT">"c5449"</definedName>
    <definedName name="IQ_EST_CAPEX_SEQ_GROWTH_Q">"c3591"</definedName>
    <definedName name="IQ_EST_CAPEX_SEQ_GROWTH_Q_REUT">"c5450"</definedName>
    <definedName name="IQ_EST_CAPEX_SURPRISE_PERCENT">"c4151"</definedName>
    <definedName name="IQ_EST_CASH_FLOW_DIFF">"c4152"</definedName>
    <definedName name="IQ_EST_CASH_FLOW_SURPRISE_PERCENT">"c4161"</definedName>
    <definedName name="IQ_EST_CASH_OPER_DIFF">"c4162"</definedName>
    <definedName name="IQ_EST_CASH_OPER_SURPRISE_PERCENT">"c4248"</definedName>
    <definedName name="IQ_EST_CFPS_DIFF">"c1871"</definedName>
    <definedName name="IQ_EST_CFPS_DIFF_REUT">"c3892"</definedName>
    <definedName name="IQ_EST_CFPS_GROWTH_1YR">"c1774"</definedName>
    <definedName name="IQ_EST_CFPS_GROWTH_1YR_REUT">"c3878"</definedName>
    <definedName name="IQ_EST_CFPS_GROWTH_2YR">"c1775"</definedName>
    <definedName name="IQ_EST_CFPS_GROWTH_2YR_REUT">"c3879"</definedName>
    <definedName name="IQ_EST_CFPS_GROWTH_Q_1YR">"c1776"</definedName>
    <definedName name="IQ_EST_CFPS_GROWTH_Q_1YR_REUT">"c3880"</definedName>
    <definedName name="IQ_EST_CFPS_SEQ_GROWTH_Q">"c1777"</definedName>
    <definedName name="IQ_EST_CFPS_SEQ_GROWTH_Q_REUT">"c3881"</definedName>
    <definedName name="IQ_EST_CFPS_SURPRISE_PERCENT">"c1872"</definedName>
    <definedName name="IQ_EST_CFPS_SURPRISE_PERCENT_REUT">"c3893"</definedName>
    <definedName name="IQ_EST_CURRENCY">"c2140"</definedName>
    <definedName name="IQ_EST_CURRENCY_REUT">"c5437"</definedName>
    <definedName name="IQ_EST_DATE">"c1634"</definedName>
    <definedName name="IQ_EST_DATE_REUT">"c5438"</definedName>
    <definedName name="IQ_EST_DISTRIBUTABLE_CASH_DIFF">"c4276"</definedName>
    <definedName name="IQ_EST_DISTRIBUTABLE_CASH_GROWTH_1YR">"c4413"</definedName>
    <definedName name="IQ_EST_DISTRIBUTABLE_CASH_GROWTH_2YR">"c4414"</definedName>
    <definedName name="IQ_EST_DISTRIBUTABLE_CASH_GROWTH_Q_1YR">"c4415"</definedName>
    <definedName name="IQ_EST_DISTRIBUTABLE_CASH_SEQ_GROWTH_Q">"c4416"</definedName>
    <definedName name="IQ_EST_DISTRIBUTABLE_CASH_SHARE_DIFF">"c4284"</definedName>
    <definedName name="IQ_EST_DISTRIBUTABLE_CASH_SHARE_GROWTH_1YR">"c4417"</definedName>
    <definedName name="IQ_EST_DISTRIBUTABLE_CASH_SHARE_GROWTH_2YR">"c4418"</definedName>
    <definedName name="IQ_EST_DISTRIBUTABLE_CASH_SHARE_GROWTH_Q_1YR">"c4419"</definedName>
    <definedName name="IQ_EST_DISTRIBUTABLE_CASH_SHARE_SEQ_GROWTH_Q">"c4420"</definedName>
    <definedName name="IQ_EST_DISTRIBUTABLE_CASH_SHARE_SURPRISE_PERCENT">"c4293"</definedName>
    <definedName name="IQ_EST_DISTRIBUTABLE_CASH_SURPRISE_PERCENT">"c4295"</definedName>
    <definedName name="IQ_EST_DPS_DIFF">"c1873"</definedName>
    <definedName name="IQ_EST_DPS_DIFF_REUT">"c3894"</definedName>
    <definedName name="IQ_EST_DPS_GROWTH_1YR">"c1778"</definedName>
    <definedName name="IQ_EST_DPS_GROWTH_1YR_REUT">"c3882"</definedName>
    <definedName name="IQ_EST_DPS_GROWTH_2YR">"c1779"</definedName>
    <definedName name="IQ_EST_DPS_GROWTH_2YR_REUT">"c3883"</definedName>
    <definedName name="IQ_EST_DPS_GROWTH_Q_1YR">"c1780"</definedName>
    <definedName name="IQ_EST_DPS_GROWTH_Q_1YR_REUT">"c3884"</definedName>
    <definedName name="IQ_EST_DPS_SEQ_GROWTH_Q">"c1781"</definedName>
    <definedName name="IQ_EST_DPS_SEQ_GROWTH_Q_REUT">"c3885"</definedName>
    <definedName name="IQ_EST_DPS_SURPRISE_PERCENT">"c1874"</definedName>
    <definedName name="IQ_EST_DPS_SURPRISE_PERCENT_REUT">"c3895"</definedName>
    <definedName name="IQ_EST_EBIT_DIFF">"c1875"</definedName>
    <definedName name="IQ_EST_EBIT_DIFF_REUT">"c5413"</definedName>
    <definedName name="IQ_EST_EBIT_GW_DIFF">"c4304"</definedName>
    <definedName name="IQ_EST_EBIT_GW_SURPRISE_PERCENT">"c4313"</definedName>
    <definedName name="IQ_EST_EBIT_SBC_DIFF">"c4314"</definedName>
    <definedName name="IQ_EST_EBIT_SBC_GW_DIFF">"c4318"</definedName>
    <definedName name="IQ_EST_EBIT_SBC_GW_SURPRISE_PERCENT">"c4327"</definedName>
    <definedName name="IQ_EST_EBIT_SBC_SURPRISE_PERCENT">"c4333"</definedName>
    <definedName name="IQ_EST_EBIT_SURPRISE_PERCENT">"c1876"</definedName>
    <definedName name="IQ_EST_EBIT_SURPRISE_PERCENT_REUT">"c5414"</definedName>
    <definedName name="IQ_EST_EBITDA_DIFF">"c1867"</definedName>
    <definedName name="IQ_EST_EBITDA_DIFF_REUT">"c3888"</definedName>
    <definedName name="IQ_EST_EBITDA_GROWTH_1YR">"c1766"</definedName>
    <definedName name="IQ_EST_EBITDA_GROWTH_1YR_REUT">"c3864"</definedName>
    <definedName name="IQ_EST_EBITDA_GROWTH_2YR">"c1767"</definedName>
    <definedName name="IQ_EST_EBITDA_GROWTH_2YR_REUT">"c3865"</definedName>
    <definedName name="IQ_EST_EBITDA_GROWTH_Q_1YR">"c1768"</definedName>
    <definedName name="IQ_EST_EBITDA_GROWTH_Q_1YR_REUT">"c3866"</definedName>
    <definedName name="IQ_EST_EBITDA_SBC_DIFF">"c4335"</definedName>
    <definedName name="IQ_EST_EBITDA_SBC_SURPRISE_PERCENT">"c4344"</definedName>
    <definedName name="IQ_EST_EBITDA_SEQ_GROWTH_Q">"c1769"</definedName>
    <definedName name="IQ_EST_EBITDA_SEQ_GROWTH_Q_REUT">"c3867"</definedName>
    <definedName name="IQ_EST_EBITDA_SURPRISE_PERCENT">"c1868"</definedName>
    <definedName name="IQ_EST_EBITDA_SURPRISE_PERCENT_REUT">"c3889"</definedName>
    <definedName name="IQ_EST_EBT_SBC_DIFF">"c4348"</definedName>
    <definedName name="IQ_EST_EBT_SBC_GW_DIFF">"c4352"</definedName>
    <definedName name="IQ_EST_EBT_SBC_GW_SURPRISE_PERCENT">"c4361"</definedName>
    <definedName name="IQ_EST_EBT_SBC_SURPRISE_PERCENT">"c4367"</definedName>
    <definedName name="IQ_EST_EPS_DIFF">"c1864"</definedName>
    <definedName name="IQ_EST_EPS_DIFF_REUT">"c5458"</definedName>
    <definedName name="IQ_EST_EPS_GROWTH_1YR">"c1636"</definedName>
    <definedName name="IQ_EST_EPS_GROWTH_1YR_REUT">"c3646"</definedName>
    <definedName name="IQ_EST_EPS_GROWTH_2YR">"c1637"</definedName>
    <definedName name="IQ_EST_EPS_GROWTH_2YR_REUT">"c3858"</definedName>
    <definedName name="IQ_EST_EPS_GROWTH_5YR">"c1655"</definedName>
    <definedName name="IQ_EST_EPS_GROWTH_5YR_BOTTOM_UP">"c5487"</definedName>
    <definedName name="IQ_EST_EPS_GROWTH_5YR_BOTTOM_UP_REUT">"c5495"</definedName>
    <definedName name="IQ_EST_EPS_GROWTH_5YR_HIGH">"c1657"</definedName>
    <definedName name="IQ_EST_EPS_GROWTH_5YR_HIGH_REUT">"c5322"</definedName>
    <definedName name="IQ_EST_EPS_GROWTH_5YR_LOW">"c1658"</definedName>
    <definedName name="IQ_EST_EPS_GROWTH_5YR_LOW_REUT">"c5323"</definedName>
    <definedName name="IQ_EST_EPS_GROWTH_5YR_MEDIAN">"c1656"</definedName>
    <definedName name="IQ_EST_EPS_GROWTH_5YR_MEDIAN_REUT">"c5321"</definedName>
    <definedName name="IQ_EST_EPS_GROWTH_5YR_NUM">"c1659"</definedName>
    <definedName name="IQ_EST_EPS_GROWTH_5YR_NUM_REUT">"c5324"</definedName>
    <definedName name="IQ_EST_EPS_GROWTH_5YR_REUT">"c3633"</definedName>
    <definedName name="IQ_EST_EPS_GROWTH_5YR_STDDEV">"c1660"</definedName>
    <definedName name="IQ_EST_EPS_GROWTH_5YR_STDDEV_REUT">"c5325"</definedName>
    <definedName name="IQ_EST_EPS_GROWTH_Q_1YR">"c1641"</definedName>
    <definedName name="IQ_EST_EPS_GROWTH_Q_1YR_REUT">"c5410"</definedName>
    <definedName name="IQ_EST_EPS_GW_DIFF">"c1891"</definedName>
    <definedName name="IQ_EST_EPS_GW_DIFF_REUT">"c5429"</definedName>
    <definedName name="IQ_EST_EPS_GW_SURPRISE_PERCENT">"c1892"</definedName>
    <definedName name="IQ_EST_EPS_GW_SURPRISE_PERCENT_REUT">"c5430"</definedName>
    <definedName name="IQ_EST_EPS_NORM_DIFF">"c2247"</definedName>
    <definedName name="IQ_EST_EPS_NORM_DIFF_REUT">"c5411"</definedName>
    <definedName name="IQ_EST_EPS_NORM_SURPRISE_PERCENT">"c2248"</definedName>
    <definedName name="IQ_EST_EPS_NORM_SURPRISE_PERCENT_REUT">"c5412"</definedName>
    <definedName name="IQ_EST_EPS_REPORT_DIFF">"c1893"</definedName>
    <definedName name="IQ_EST_EPS_REPORT_DIFF_REUT">"c5431"</definedName>
    <definedName name="IQ_EST_EPS_REPORT_SURPRISE_PERCENT">"c1894"</definedName>
    <definedName name="IQ_EST_EPS_REPORT_SURPRISE_PERCENT_REUT">"c5432"</definedName>
    <definedName name="IQ_EST_EPS_SBC_DIFF">"c4374"</definedName>
    <definedName name="IQ_EST_EPS_SBC_GW_DIFF">"c4378"</definedName>
    <definedName name="IQ_EST_EPS_SBC_GW_SURPRISE_PERCENT">"c4387"</definedName>
    <definedName name="IQ_EST_EPS_SBC_SURPRISE_PERCENT">"c4393"</definedName>
    <definedName name="IQ_EST_EPS_SEQ_GROWTH_Q">"c1764"</definedName>
    <definedName name="IQ_EST_EPS_SEQ_GROWTH_Q_REUT">"c3859"</definedName>
    <definedName name="IQ_EST_EPS_SURPRISE">"c1635"</definedName>
    <definedName name="IQ_EST_EPS_SURPRISE_PERCENT">"c1635"</definedName>
    <definedName name="IQ_EST_EPS_SURPRISE_PERCENT_REUT">"c5459"</definedName>
    <definedName name="IQ_EST_FFO_ADJ_DIFF">"c4433"</definedName>
    <definedName name="IQ_EST_FFO_ADJ_GROWTH_1YR">"c4421"</definedName>
    <definedName name="IQ_EST_FFO_ADJ_GROWTH_2YR">"c4422"</definedName>
    <definedName name="IQ_EST_FFO_ADJ_GROWTH_Q_1YR">"c4423"</definedName>
    <definedName name="IQ_EST_FFO_ADJ_SEQ_GROWTH_Q">"c4424"</definedName>
    <definedName name="IQ_EST_FFO_ADJ_SURPRISE_PERCENT">"c4442"</definedName>
    <definedName name="IQ_EST_FFO_DIFF">"c1869"</definedName>
    <definedName name="IQ_EST_FFO_DIFF_REUT">"c3890"</definedName>
    <definedName name="IQ_EST_FFO_GROWTH_1YR">"c1770"</definedName>
    <definedName name="IQ_EST_FFO_GROWTH_1YR_REUT">"c3874"</definedName>
    <definedName name="IQ_EST_FFO_GROWTH_2YR">"c1771"</definedName>
    <definedName name="IQ_EST_FFO_GROWTH_2YR_REUT">"c3875"</definedName>
    <definedName name="IQ_EST_FFO_GROWTH_Q_1YR">"c1772"</definedName>
    <definedName name="IQ_EST_FFO_GROWTH_Q_1YR_REUT">"c3876"</definedName>
    <definedName name="IQ_EST_FFO_SEQ_GROWTH_Q">"c1773"</definedName>
    <definedName name="IQ_EST_FFO_SEQ_GROWTH_Q_REUT">"c3877"</definedName>
    <definedName name="IQ_EST_FFO_SHARE_DIFF">"c4444"</definedName>
    <definedName name="IQ_EST_FFO_SHARE_GROWTH_1YR">"c4425"</definedName>
    <definedName name="IQ_EST_FFO_SHARE_GROWTH_2YR">"c4426"</definedName>
    <definedName name="IQ_EST_FFO_SHARE_GROWTH_Q_1YR">"c4427"</definedName>
    <definedName name="IQ_EST_FFO_SHARE_SEQ_GROWTH_Q">"c4428"</definedName>
    <definedName name="IQ_EST_FFO_SHARE_SURPRISE_PERCENT">"c4453"</definedName>
    <definedName name="IQ_EST_FFO_SURPRISE_PERCENT">"c1870"</definedName>
    <definedName name="IQ_EST_FFO_SURPRISE_PERCENT_REUT">"c3891"</definedName>
    <definedName name="IQ_EST_FOOTNOTE">"c4540"</definedName>
    <definedName name="IQ_EST_FOOTNOTE_REUT">"c5478"</definedName>
    <definedName name="IQ_EST_MAINT_CAPEX_DIFF">"c4456"</definedName>
    <definedName name="IQ_EST_MAINT_CAPEX_GROWTH_1YR">"c4429"</definedName>
    <definedName name="IQ_EST_MAINT_CAPEX_GROWTH_2YR">"c4430"</definedName>
    <definedName name="IQ_EST_MAINT_CAPEX_GROWTH_Q_1YR">"c4431"</definedName>
    <definedName name="IQ_EST_MAINT_CAPEX_SEQ_GROWTH_Q">"c4432"</definedName>
    <definedName name="IQ_EST_MAINT_CAPEX_SURPRISE_PERCENT">"c4465"</definedName>
    <definedName name="IQ_EST_NAV_DIFF">"c1895"</definedName>
    <definedName name="IQ_EST_NAV_SHARE_SURPRISE_PERCENT">"c1896"</definedName>
    <definedName name="IQ_EST_NAV_SURPRISE_PERCENT">"c1896"</definedName>
    <definedName name="IQ_EST_NET_DEBT_DIFF">"c4466"</definedName>
    <definedName name="IQ_EST_NET_DEBT_SURPRISE_PERCENT">"c4468"</definedName>
    <definedName name="IQ_EST_NI_DIFF">"c1885"</definedName>
    <definedName name="IQ_EST_NI_DIFF_REUT">"c5423"</definedName>
    <definedName name="IQ_EST_NI_GW_DIFF">"c1887"</definedName>
    <definedName name="IQ_EST_NI_GW_DIFF_REUT">"c5425"</definedName>
    <definedName name="IQ_EST_NI_GW_SURPRISE_PERCENT">"c1888"</definedName>
    <definedName name="IQ_EST_NI_GW_SURPRISE_PERCENT_REUT">"c5426"</definedName>
    <definedName name="IQ_EST_NI_REPORT_DIFF">"c1889"</definedName>
    <definedName name="IQ_EST_NI_REPORT_DIFF_REUT">"c5427"</definedName>
    <definedName name="IQ_EST_NI_REPORT_SURPRISE_PERCENT">"c1890"</definedName>
    <definedName name="IQ_EST_NI_REPORT_SURPRISE_PERCENT_REUT">"c5428"</definedName>
    <definedName name="IQ_EST_NI_SBC_DIFF">"c4472"</definedName>
    <definedName name="IQ_EST_NI_SBC_GW_DIFF">"c4476"</definedName>
    <definedName name="IQ_EST_NI_SBC_GW_SURPRISE_PERCENT">"c4485"</definedName>
    <definedName name="IQ_EST_NI_SBC_SURPRISE_PERCENT">"c4491"</definedName>
    <definedName name="IQ_EST_NI_SURPRISE_PERCENT">"c1886"</definedName>
    <definedName name="IQ_EST_NI_SURPRISE_PERCENT_REUT">"c5424"</definedName>
    <definedName name="IQ_EST_NUM_BUY">"c1759"</definedName>
    <definedName name="IQ_EST_NUM_HIGH_REC">"c5649"</definedName>
    <definedName name="IQ_EST_NUM_HIGH_REC_REUT">"c3870"</definedName>
    <definedName name="IQ_EST_NUM_HIGHEST_REC">"c5648"</definedName>
    <definedName name="IQ_EST_NUM_HIGHEST_REC_REUT">"c3869"</definedName>
    <definedName name="IQ_EST_NUM_HOLD">"c1761"</definedName>
    <definedName name="IQ_EST_NUM_LOW_REC">"c5651"</definedName>
    <definedName name="IQ_EST_NUM_LOW_REC_REUT">"c3872"</definedName>
    <definedName name="IQ_EST_NUM_LOWEST_REC">"c5652"</definedName>
    <definedName name="IQ_EST_NUM_LOWEST_REC_REUT">"c3873"</definedName>
    <definedName name="IQ_EST_NUM_NEUTRAL_REC">"c5650"</definedName>
    <definedName name="IQ_EST_NUM_NEUTRAL_REC_REUT">"c3871"</definedName>
    <definedName name="IQ_EST_NUM_NO_OPINION">"c1758"</definedName>
    <definedName name="IQ_EST_NUM_NO_OPINION_REUT">"c3868"</definedName>
    <definedName name="IQ_EST_NUM_OUTPERFORM">"c1760"</definedName>
    <definedName name="IQ_EST_NUM_SELL">"c1763"</definedName>
    <definedName name="IQ_EST_NUM_UNDERPERFORM">"c1762"</definedName>
    <definedName name="IQ_EST_OPER_INC_DIFF">"c1877"</definedName>
    <definedName name="IQ_EST_OPER_INC_DIFF_REUT">"c5415"</definedName>
    <definedName name="IQ_EST_OPER_INC_SURPRISE_PERCENT">"c1878"</definedName>
    <definedName name="IQ_EST_OPER_INC_SURPRISE_PERCENT_REUT">"c5416"</definedName>
    <definedName name="IQ_EST_PRE_TAX_DIFF">"c1879"</definedName>
    <definedName name="IQ_EST_PRE_TAX_DIFF_REUT">"c5417"</definedName>
    <definedName name="IQ_EST_PRE_TAX_GW_DIFF">"c1881"</definedName>
    <definedName name="IQ_EST_PRE_TAX_GW_DIFF_REUT">"c5419"</definedName>
    <definedName name="IQ_EST_PRE_TAX_GW_SURPRISE_PERCENT">"c1882"</definedName>
    <definedName name="IQ_EST_PRE_TAX_GW_SURPRISE_PERCENT_REUT">"c5420"</definedName>
    <definedName name="IQ_EST_PRE_TAX_REPORT_DIFF">"c1883"</definedName>
    <definedName name="IQ_EST_PRE_TAX_REPORT_DIFF_REUT">"c5421"</definedName>
    <definedName name="IQ_EST_PRE_TAX_REPORT_SURPRISE_PERCENT">"c1884"</definedName>
    <definedName name="IQ_EST_PRE_TAX_REPORT_SURPRISE_PERCENT_REUT">"c5422"</definedName>
    <definedName name="IQ_EST_PRE_TAX_SURPRISE_PERCENT">"c1880"</definedName>
    <definedName name="IQ_EST_PRE_TAX_SURPRISE_PERCENT_REUT">"c5418"</definedName>
    <definedName name="IQ_EST_RECURRING_PROFIT_SHARE_DIFF">"c4505"</definedName>
    <definedName name="IQ_EST_RECURRING_PROFIT_SHARE_SURPRISE_PERCENT">"c4515"</definedName>
    <definedName name="IQ_EST_REV_DIFF">"c1865"</definedName>
    <definedName name="IQ_EST_REV_DIFF_REUT">"c3886"</definedName>
    <definedName name="IQ_EST_REV_GROWTH_1YR">"c1638"</definedName>
    <definedName name="IQ_EST_REV_GROWTH_1YR_REUT">"c3860"</definedName>
    <definedName name="IQ_EST_REV_GROWTH_2YR">"c1639"</definedName>
    <definedName name="IQ_EST_REV_GROWTH_2YR_REUT">"c3861"</definedName>
    <definedName name="IQ_EST_REV_GROWTH_Q_1YR">"c1640"</definedName>
    <definedName name="IQ_EST_REV_GROWTH_Q_1YR_REUT">"c3862"</definedName>
    <definedName name="IQ_EST_REV_SEQ_GROWTH_Q">"c1765"</definedName>
    <definedName name="IQ_EST_REV_SEQ_GROWTH_Q_REUT">"c3863"</definedName>
    <definedName name="IQ_EST_REV_SURPRISE_PERCENT">"c1866"</definedName>
    <definedName name="IQ_EST_REV_SURPRISE_PERCENT_REUT">"c3887"</definedName>
    <definedName name="IQ_EST_VENDOR">"c5564"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FO_ACT_OR_EST">"c2216"</definedName>
    <definedName name="IQ_FFO_ADJ_ACT_OR_EST">"c4435"</definedName>
    <definedName name="IQ_FFO_ADJ_EST">"c4434"</definedName>
    <definedName name="IQ_FFO_ADJ_GUIDANCE">"c4436"</definedName>
    <definedName name="IQ_FFO_ADJ_HIGH_EST">"c4437"</definedName>
    <definedName name="IQ_FFO_ADJ_HIGH_GUIDANCE">"c4202"</definedName>
    <definedName name="IQ_FFO_ADJ_LOW_EST">"c4438"</definedName>
    <definedName name="IQ_FFO_ADJ_LOW_GUIDANCE">"c4242"</definedName>
    <definedName name="IQ_FFO_ADJ_MEDIAN_EST">"c4439"</definedName>
    <definedName name="IQ_FFO_ADJ_NUM_EST">"c4440"</definedName>
    <definedName name="IQ_FFO_ADJ_STDDEV_EST">"c4441"</definedName>
    <definedName name="IQ_FFO_EST">"c418"</definedName>
    <definedName name="IQ_FFO_EST_REUT">"c3837"</definedName>
    <definedName name="IQ_FFO_GUIDANCE">"c4443"</definedName>
    <definedName name="IQ_FFO_HIGH_EST">"c419"</definedName>
    <definedName name="IQ_FFO_HIGH_EST_REUT">"c3839"</definedName>
    <definedName name="IQ_FFO_HIGH_GUIDANCE">"c4184"</definedName>
    <definedName name="IQ_FFO_LOW_EST">"c420"</definedName>
    <definedName name="IQ_FFO_LOW_EST_REUT">"c3840"</definedName>
    <definedName name="IQ_FFO_LOW_GUIDANCE">"c4224"</definedName>
    <definedName name="IQ_FFO_MEDIAN_EST">"c1665"</definedName>
    <definedName name="IQ_FFO_MEDIAN_EST_REUT">"c3838"</definedName>
    <definedName name="IQ_FFO_NUM_EST">"c421"</definedName>
    <definedName name="IQ_FFO_NUM_EST_REUT">"c3841"</definedName>
    <definedName name="IQ_FFO_PAYOUT_RATIO">"c3492"</definedName>
    <definedName name="IQ_FFO_SHARE_ACT_OR_EST">"c4446"</definedName>
    <definedName name="IQ_FFO_SHARE_EST">"c4445"</definedName>
    <definedName name="IQ_FFO_SHARE_GUIDANCE">"c4447"</definedName>
    <definedName name="IQ_FFO_SHARE_HIGH_EST">"c4448"</definedName>
    <definedName name="IQ_FFO_SHARE_HIGH_GUIDANCE">"c4203"</definedName>
    <definedName name="IQ_FFO_SHARE_LOW_EST">"c4449"</definedName>
    <definedName name="IQ_FFO_SHARE_LOW_GUIDANCE">"c4243"</definedName>
    <definedName name="IQ_FFO_SHARE_MEDIAN_EST">"c4450"</definedName>
    <definedName name="IQ_FFO_SHARE_NUM_EST">"c4451"</definedName>
    <definedName name="IQ_FFO_SHARE_STDDEV_EST">"c4452"</definedName>
    <definedName name="IQ_FFO_STDDEV_EST">"c422"</definedName>
    <definedName name="IQ_FFO_STDDEV_EST_REUT">"c3842"</definedName>
    <definedName name="IQ_FH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DEBT_TOTAL">"c5656"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REV">"c437"</definedName>
    <definedName name="IQ_FIN_DIV_ST_DEBT_TOTAL">"c5527"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>500</definedName>
    <definedName name="IQ_FUEL">"c449"</definedName>
    <definedName name="IQ_FULL_TIME">"c450"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Y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MARGIN_ACT_OR_EST">"c5554"</definedName>
    <definedName name="IQ_GROSS_MARGIN_EST">"c5547"</definedName>
    <definedName name="IQ_GROSS_MARGIN_HIGH_EST">"c5549"</definedName>
    <definedName name="IQ_GROSS_MARGIN_LOW_EST">"c5550"</definedName>
    <definedName name="IQ_GROSS_MARGIN_MEDIAN_EST">"c5548"</definedName>
    <definedName name="IQ_GROSS_MARGIN_NUM_EST">"c5551"</definedName>
    <definedName name="IQ_GROSS_MARGIN_STDDEV_EST">"c5552"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_TARGET_PRICE_REUT">"c5317"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DUSTRY">"c3601"</definedName>
    <definedName name="IQ_INDUSTRY_GROUP">"c3602"</definedName>
    <definedName name="IQ_INDUSTRY_SECTOR">"c3603"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NVEST_SECURITY_SUPPL">"c5511"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>1000</definedName>
    <definedName name="IQ_LATESTQ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_TARGET_PRICE_REUT">"c5318"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LTMMONTH">120000</definedName>
    <definedName name="IQ_MACHINERY">"c711"</definedName>
    <definedName name="IQ_MAINT_CAPEX">"c2947"</definedName>
    <definedName name="IQ_MAINT_CAPEX_ACT_OR_EST">"c4458"</definedName>
    <definedName name="IQ_MAINT_CAPEX_EST">"c4457"</definedName>
    <definedName name="IQ_MAINT_CAPEX_GUIDANCE">"c4459"</definedName>
    <definedName name="IQ_MAINT_CAPEX_HIGH_EST">"c4460"</definedName>
    <definedName name="IQ_MAINT_CAPEX_HIGH_GUIDANCE">"c4197"</definedName>
    <definedName name="IQ_MAINT_CAPEX_LOW_EST">"c4461"</definedName>
    <definedName name="IQ_MAINT_CAPEX_LOW_GUIDANCE">"c4237"</definedName>
    <definedName name="IQ_MAINT_CAPEX_MEDIAN_EST">"c4462"</definedName>
    <definedName name="IQ_MAINT_CAPEX_NUM_EST">"c4463"</definedName>
    <definedName name="IQ_MAINT_CAPEX_STDDEV_EST">"c4464"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DIAN_TARGET_PRICE_REUT">"c5316"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REUT">"c4048"</definedName>
    <definedName name="IQ_MM_ACCOUNT">"c743"</definedName>
    <definedName name="IQ_MONTH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MTD">800000</definedName>
    <definedName name="IQ_NAMES_REVISION_DATE_">41302.6061805556</definedName>
    <definedName name="IQ_NAV_ACT_OR_EST">"c2225"</definedName>
    <definedName name="IQ_NAV_EST">"c1751"</definedName>
    <definedName name="IQ_NAV_HIGH_EST">"c1753"</definedName>
    <definedName name="IQ_NAV_LOW_EST">"c1754"</definedName>
    <definedName name="IQ_NAV_MEDIAN_EST">"c1752"</definedName>
    <definedName name="IQ_NAV_NUM_EST">"c1755"</definedName>
    <definedName name="IQ_NAV_SHARE_ACT_OR_EST">"c5615"</definedName>
    <definedName name="IQ_NAV_SHARE_ACT_OR_EST_REUT">"c5623"</definedName>
    <definedName name="IQ_NAV_SHARE_EST">"c5609"</definedName>
    <definedName name="IQ_NAV_SHARE_EST_REUT">"c5617"</definedName>
    <definedName name="IQ_NAV_SHARE_HIGH_EST">"c5612"</definedName>
    <definedName name="IQ_NAV_SHARE_HIGH_EST_REUT">"c5620"</definedName>
    <definedName name="IQ_NAV_SHARE_LOW_EST">"c5613"</definedName>
    <definedName name="IQ_NAV_SHARE_LOW_EST_REUT">"c5621"</definedName>
    <definedName name="IQ_NAV_SHARE_MEDIAN_EST">"c5610"</definedName>
    <definedName name="IQ_NAV_SHARE_MEDIAN_EST_REUT">"c5618"</definedName>
    <definedName name="IQ_NAV_SHARE_NUM_EST">"c5614"</definedName>
    <definedName name="IQ_NAV_SHARE_NUM_EST_REUT">"c5622"</definedName>
    <definedName name="IQ_NAV_SHARE_STDDEV_EST">"c5611"</definedName>
    <definedName name="IQ_NAV_SHARE_STDDEV_EST_REUT">"c5619"</definedName>
    <definedName name="IQ_NAV_STDDEV_EST">"c1756"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ACT_OR_EST">"c3583"</definedName>
    <definedName name="IQ_NET_DEBT_ACT_OR_EST_REUT">"c5473"</definedName>
    <definedName name="IQ_NET_DEBT_EBITDA">"c750"</definedName>
    <definedName name="IQ_NET_DEBT_EBITDA_CAPEX">"c2949"</definedName>
    <definedName name="IQ_NET_DEBT_EST">"c3517"</definedName>
    <definedName name="IQ_NET_DEBT_EST_REUT">"c3976"</definedName>
    <definedName name="IQ_NET_DEBT_GUIDANCE">"c4467"</definedName>
    <definedName name="IQ_NET_DEBT_HIGH_EST">"c3518"</definedName>
    <definedName name="IQ_NET_DEBT_HIGH_EST_REUT">"c3978"</definedName>
    <definedName name="IQ_NET_DEBT_HIGH_GUIDANCE">"c4181"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DEBT_LOW_EST">"c3519"</definedName>
    <definedName name="IQ_NET_DEBT_LOW_EST_REUT">"c3979"</definedName>
    <definedName name="IQ_NET_DEBT_LOW_GUIDANCE">"c4221"</definedName>
    <definedName name="IQ_NET_DEBT_MEDIAN_EST">"c3520"</definedName>
    <definedName name="IQ_NET_DEBT_MEDIAN_EST_REUT">"c3977"</definedName>
    <definedName name="IQ_NET_DEBT_NUM_EST">"c3515"</definedName>
    <definedName name="IQ_NET_DEBT_NUM_EST_REUT">"c3980"</definedName>
    <definedName name="IQ_NET_DEBT_STDDEV_EST">"c3516"</definedName>
    <definedName name="IQ_NET_DEBT_STDDEV_EST_REUT">"c3981"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CT_OR_EST">"c2222"</definedName>
    <definedName name="IQ_NI_ACT_OR_EST_REUT">"c5468"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EST">"c1716"</definedName>
    <definedName name="IQ_NI_EST_REUT">"c5368"</definedName>
    <definedName name="IQ_NI_GAAP_GUIDANCE">"c4470"</definedName>
    <definedName name="IQ_NI_GAAP_HIGH_GUIDANCE">"c4177"</definedName>
    <definedName name="IQ_NI_GAAP_LOW_GUIDANCE">"c4217"</definedName>
    <definedName name="IQ_NI_GUIDANCE">"c4469"</definedName>
    <definedName name="IQ_NI_GW_EST">"c1723"</definedName>
    <definedName name="IQ_NI_GW_EST_REUT">"c5375"</definedName>
    <definedName name="IQ_NI_GW_GUIDANCE">"c4471"</definedName>
    <definedName name="IQ_NI_GW_HIGH_EST">"c1725"</definedName>
    <definedName name="IQ_NI_GW_HIGH_EST_REUT">"c5377"</definedName>
    <definedName name="IQ_NI_GW_HIGH_GUIDANCE">"c4178"</definedName>
    <definedName name="IQ_NI_GW_LOW_EST">"c1726"</definedName>
    <definedName name="IQ_NI_GW_LOW_EST_REUT">"c5378"</definedName>
    <definedName name="IQ_NI_GW_LOW_GUIDANCE">"c4218"</definedName>
    <definedName name="IQ_NI_GW_MEDIAN_EST">"c1724"</definedName>
    <definedName name="IQ_NI_GW_MEDIAN_EST_REUT">"c5376"</definedName>
    <definedName name="IQ_NI_GW_NUM_EST">"c1727"</definedName>
    <definedName name="IQ_NI_GW_NUM_EST_REUT">"c5379"</definedName>
    <definedName name="IQ_NI_GW_STDDEV_EST">"c1728"</definedName>
    <definedName name="IQ_NI_GW_STDDEV_EST_REUT">"c5380"</definedName>
    <definedName name="IQ_NI_HIGH_EST">"c1718"</definedName>
    <definedName name="IQ_NI_HIGH_EST_REUT">"c5370"</definedName>
    <definedName name="IQ_NI_HIGH_GUIDANCE">"c4176"</definedName>
    <definedName name="IQ_NI_LOW_EST">"c1719"</definedName>
    <definedName name="IQ_NI_LOW_EST_REUT">"c5371"</definedName>
    <definedName name="IQ_NI_LOW_GUIDANCE">"c4216"</definedName>
    <definedName name="IQ_NI_MARGIN">"c794"</definedName>
    <definedName name="IQ_NI_MEDIAN_EST">"c1717"</definedName>
    <definedName name="IQ_NI_MEDIAN_EST_REUT">"c5369"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NUM_EST">"c1720"</definedName>
    <definedName name="IQ_NI_NUM_EST_REUT">"c5372"</definedName>
    <definedName name="IQ_NI_REPORTED_EST">"c1730"</definedName>
    <definedName name="IQ_NI_REPORTED_EST_REUT">"c5382"</definedName>
    <definedName name="IQ_NI_REPORTED_HIGH_EST">"c1732"</definedName>
    <definedName name="IQ_NI_REPORTED_HIGH_EST_REUT">"c5384"</definedName>
    <definedName name="IQ_NI_REPORTED_LOW_EST">"c1733"</definedName>
    <definedName name="IQ_NI_REPORTED_LOW_EST_REUT">"c5385"</definedName>
    <definedName name="IQ_NI_REPORTED_MEDIAN_EST">"c1731"</definedName>
    <definedName name="IQ_NI_REPORTED_MEDIAN_EST_REUT">"c5383"</definedName>
    <definedName name="IQ_NI_REPORTED_NUM_EST">"c1734"</definedName>
    <definedName name="IQ_NI_REPORTED_NUM_EST_REUT">"c5386"</definedName>
    <definedName name="IQ_NI_REPORTED_STDDEV_EST">"c1735"</definedName>
    <definedName name="IQ_NI_REPORTED_STDDEV_EST_REUT">"c5387"</definedName>
    <definedName name="IQ_NI_SBC_ACT_OR_EST">"c4474"</definedName>
    <definedName name="IQ_NI_SBC_EST">"c4473"</definedName>
    <definedName name="IQ_NI_SBC_GUIDANCE">"c4475"</definedName>
    <definedName name="IQ_NI_SBC_GW_ACT_OR_EST">"c4478"</definedName>
    <definedName name="IQ_NI_SBC_GW_EST">"c4477"</definedName>
    <definedName name="IQ_NI_SBC_GW_GUIDANCE">"c4479"</definedName>
    <definedName name="IQ_NI_SBC_GW_HIGH_EST">"c4480"</definedName>
    <definedName name="IQ_NI_SBC_GW_HIGH_GUIDANCE">"c4187"</definedName>
    <definedName name="IQ_NI_SBC_GW_LOW_EST">"c4481"</definedName>
    <definedName name="IQ_NI_SBC_GW_LOW_GUIDANCE">"c4227"</definedName>
    <definedName name="IQ_NI_SBC_GW_MEDIAN_EST">"c4482"</definedName>
    <definedName name="IQ_NI_SBC_GW_NUM_EST">"c4483"</definedName>
    <definedName name="IQ_NI_SBC_GW_STDDEV_EST">"c4484"</definedName>
    <definedName name="IQ_NI_SBC_HIGH_EST">"c4486"</definedName>
    <definedName name="IQ_NI_SBC_HIGH_GUIDANCE">"c4186"</definedName>
    <definedName name="IQ_NI_SBC_LOW_EST">"c4487"</definedName>
    <definedName name="IQ_NI_SBC_LOW_GUIDANCE">"c4226"</definedName>
    <definedName name="IQ_NI_SBC_MEDIAN_EST">"c4488"</definedName>
    <definedName name="IQ_NI_SBC_NUM_EST">"c4489"</definedName>
    <definedName name="IQ_NI_SBC_STDDEV_EST">"c4490"</definedName>
    <definedName name="IQ_NI_SFAS">"c795"</definedName>
    <definedName name="IQ_NI_STDDEV_EST">"c1721"</definedName>
    <definedName name="IQ_NI_STDDEV_EST_REUT">"c5373"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_EPS_ACT_OR_EST">"c2249"</definedName>
    <definedName name="IQ_NORM_EPS_ACT_OR_EST_REUT">"c5472"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TOTAL_OIL_PRODUCT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UNRECOG_PRIOR">"c3320"</definedName>
    <definedName name="IQ_OPEB_UNRECOG_PRIOR_DOM">"c3318"</definedName>
    <definedName name="IQ_OPEB_UNRECOG_PRIOR_FOREIGN">"c3319"</definedName>
    <definedName name="IQ_OPENPRICE">"c848"</definedName>
    <definedName name="IQ_OPER_INC">"c849"</definedName>
    <definedName name="IQ_OPER_INC_ACT_OR_EST">"c2220"</definedName>
    <definedName name="IQ_OPER_INC_ACT_OR_EST_REUT">"c5466"</definedName>
    <definedName name="IQ_OPER_INC_BR">"c850"</definedName>
    <definedName name="IQ_OPER_INC_EST">"c1688"</definedName>
    <definedName name="IQ_OPER_INC_EST_REUT">"c5340"</definedName>
    <definedName name="IQ_OPER_INC_FIN">"c851"</definedName>
    <definedName name="IQ_OPER_INC_HIGH_EST">"c1690"</definedName>
    <definedName name="IQ_OPER_INC_HIGH_EST_REUT">"c5342"</definedName>
    <definedName name="IQ_OPER_INC_INS">"c852"</definedName>
    <definedName name="IQ_OPER_INC_LOW_EST">"c1691"</definedName>
    <definedName name="IQ_OPER_INC_LOW_EST_REUT">"c5343"</definedName>
    <definedName name="IQ_OPER_INC_MARGIN">"c1448"</definedName>
    <definedName name="IQ_OPER_INC_MEDIAN_EST">"c1689"</definedName>
    <definedName name="IQ_OPER_INC_MEDIAN_EST_REUT">"c5341"</definedName>
    <definedName name="IQ_OPER_INC_NUM_EST">"c1692"</definedName>
    <definedName name="IQ_OPER_INC_NUM_EST_REUT">"c5344"</definedName>
    <definedName name="IQ_OPER_INC_REIT">"c853"</definedName>
    <definedName name="IQ_OPER_INC_STDDEV_EST">"c1693"</definedName>
    <definedName name="IQ_OPER_INC_STDDEV_EST_REUT">"c5345"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IT">"c5569"</definedName>
    <definedName name="IQ_OTHER_AMORT_UTI">"c5570"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"c2127"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EXCL_FWD_REUT">"c4049"</definedName>
    <definedName name="IQ_PE_NORMALIZED">"c2207"</definedName>
    <definedName name="IQ_PE_RATIO">"c1610"</definedName>
    <definedName name="IQ_PEG_FWD">"c1863"</definedName>
    <definedName name="IQ_PEG_FWD_REUT">"c4052"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>"c1852"</definedName>
    <definedName name="IQ_PERCENT_CHANGE_EST_5YR_GROWTH_RATE_12MONTHS_REUT">"c3959"</definedName>
    <definedName name="IQ_PERCENT_CHANGE_EST_5YR_GROWTH_RATE_18MONTHS">"c1853"</definedName>
    <definedName name="IQ_PERCENT_CHANGE_EST_5YR_GROWTH_RATE_18MONTHS_REUT">"c3960"</definedName>
    <definedName name="IQ_PERCENT_CHANGE_EST_5YR_GROWTH_RATE_3MONTHS">"c1849"</definedName>
    <definedName name="IQ_PERCENT_CHANGE_EST_5YR_GROWTH_RATE_3MONTHS_REUT">"c3956"</definedName>
    <definedName name="IQ_PERCENT_CHANGE_EST_5YR_GROWTH_RATE_6MONTHS">"c1850"</definedName>
    <definedName name="IQ_PERCENT_CHANGE_EST_5YR_GROWTH_RATE_6MONTHS_REUT">"c3957"</definedName>
    <definedName name="IQ_PERCENT_CHANGE_EST_5YR_GROWTH_RATE_9MONTHS">"c1851"</definedName>
    <definedName name="IQ_PERCENT_CHANGE_EST_5YR_GROWTH_RATE_9MONTHS_REUT">"c3958"</definedName>
    <definedName name="IQ_PERCENT_CHANGE_EST_5YR_GROWTH_RATE_DAY">"c1846"</definedName>
    <definedName name="IQ_PERCENT_CHANGE_EST_5YR_GROWTH_RATE_DAY_REUT">"c3954"</definedName>
    <definedName name="IQ_PERCENT_CHANGE_EST_5YR_GROWTH_RATE_MONTH">"c1848"</definedName>
    <definedName name="IQ_PERCENT_CHANGE_EST_5YR_GROWTH_RATE_MONTH_REUT">"c3955"</definedName>
    <definedName name="IQ_PERCENT_CHANGE_EST_5YR_GROWTH_RATE_WEEK">"c1847"</definedName>
    <definedName name="IQ_PERCENT_CHANGE_EST_5YR_GROWTH_RATE_WEEK_REUT">"c5435"</definedName>
    <definedName name="IQ_PERCENT_CHANGE_EST_CFPS_12MONTHS">"c1812"</definedName>
    <definedName name="IQ_PERCENT_CHANGE_EST_CFPS_12MONTHS_REUT">"c3924"</definedName>
    <definedName name="IQ_PERCENT_CHANGE_EST_CFPS_18MONTHS">"c1813"</definedName>
    <definedName name="IQ_PERCENT_CHANGE_EST_CFPS_18MONTHS_REUT">"c3925"</definedName>
    <definedName name="IQ_PERCENT_CHANGE_EST_CFPS_3MONTHS">"c1809"</definedName>
    <definedName name="IQ_PERCENT_CHANGE_EST_CFPS_3MONTHS_REUT">"c3921"</definedName>
    <definedName name="IQ_PERCENT_CHANGE_EST_CFPS_6MONTHS">"c1810"</definedName>
    <definedName name="IQ_PERCENT_CHANGE_EST_CFPS_6MONTHS_REUT">"c3922"</definedName>
    <definedName name="IQ_PERCENT_CHANGE_EST_CFPS_9MONTHS">"c1811"</definedName>
    <definedName name="IQ_PERCENT_CHANGE_EST_CFPS_9MONTHS_REUT">"c3923"</definedName>
    <definedName name="IQ_PERCENT_CHANGE_EST_CFPS_DAY">"c1806"</definedName>
    <definedName name="IQ_PERCENT_CHANGE_EST_CFPS_DAY_REUT">"c3919"</definedName>
    <definedName name="IQ_PERCENT_CHANGE_EST_CFPS_MONTH">"c1808"</definedName>
    <definedName name="IQ_PERCENT_CHANGE_EST_CFPS_MONTH_REUT">"c3920"</definedName>
    <definedName name="IQ_PERCENT_CHANGE_EST_CFPS_WEEK">"c1807"</definedName>
    <definedName name="IQ_PERCENT_CHANGE_EST_CFPS_WEEK_REUT">"c3962"</definedName>
    <definedName name="IQ_PERCENT_CHANGE_EST_DPS_12MONTHS">"c1820"</definedName>
    <definedName name="IQ_PERCENT_CHANGE_EST_DPS_12MONTHS_REUT">"c3931"</definedName>
    <definedName name="IQ_PERCENT_CHANGE_EST_DPS_18MONTHS">"c1821"</definedName>
    <definedName name="IQ_PERCENT_CHANGE_EST_DPS_18MONTHS_REUT">"c3932"</definedName>
    <definedName name="IQ_PERCENT_CHANGE_EST_DPS_3MONTHS">"c1817"</definedName>
    <definedName name="IQ_PERCENT_CHANGE_EST_DPS_3MONTHS_REUT">"c3928"</definedName>
    <definedName name="IQ_PERCENT_CHANGE_EST_DPS_6MONTHS">"c1818"</definedName>
    <definedName name="IQ_PERCENT_CHANGE_EST_DPS_6MONTHS_REUT">"c3929"</definedName>
    <definedName name="IQ_PERCENT_CHANGE_EST_DPS_9MONTHS">"c1819"</definedName>
    <definedName name="IQ_PERCENT_CHANGE_EST_DPS_9MONTHS_REUT">"c3930"</definedName>
    <definedName name="IQ_PERCENT_CHANGE_EST_DPS_DAY">"c1814"</definedName>
    <definedName name="IQ_PERCENT_CHANGE_EST_DPS_DAY_REUT">"c3926"</definedName>
    <definedName name="IQ_PERCENT_CHANGE_EST_DPS_MONTH">"c1816"</definedName>
    <definedName name="IQ_PERCENT_CHANGE_EST_DPS_MONTH_REUT">"c3927"</definedName>
    <definedName name="IQ_PERCENT_CHANGE_EST_DPS_WEEK">"c1815"</definedName>
    <definedName name="IQ_PERCENT_CHANGE_EST_DPS_WEEK_REUT">"c3963"</definedName>
    <definedName name="IQ_PERCENT_CHANGE_EST_EBITDA_12MONTHS">"c1804"</definedName>
    <definedName name="IQ_PERCENT_CHANGE_EST_EBITDA_12MONTHS_REUT">"c3917"</definedName>
    <definedName name="IQ_PERCENT_CHANGE_EST_EBITDA_18MONTHS">"c1805"</definedName>
    <definedName name="IQ_PERCENT_CHANGE_EST_EBITDA_18MONTHS_REUT">"c3918"</definedName>
    <definedName name="IQ_PERCENT_CHANGE_EST_EBITDA_3MONTHS">"c1801"</definedName>
    <definedName name="IQ_PERCENT_CHANGE_EST_EBITDA_3MONTHS_REUT">"c3914"</definedName>
    <definedName name="IQ_PERCENT_CHANGE_EST_EBITDA_6MONTHS">"c1802"</definedName>
    <definedName name="IQ_PERCENT_CHANGE_EST_EBITDA_6MONTHS_REUT">"c3915"</definedName>
    <definedName name="IQ_PERCENT_CHANGE_EST_EBITDA_9MONTHS">"c1803"</definedName>
    <definedName name="IQ_PERCENT_CHANGE_EST_EBITDA_9MONTHS_REUT">"c3916"</definedName>
    <definedName name="IQ_PERCENT_CHANGE_EST_EBITDA_DAY">"c1798"</definedName>
    <definedName name="IQ_PERCENT_CHANGE_EST_EBITDA_DAY_REUT">"c3912"</definedName>
    <definedName name="IQ_PERCENT_CHANGE_EST_EBITDA_MONTH">"c1800"</definedName>
    <definedName name="IQ_PERCENT_CHANGE_EST_EBITDA_MONTH_REUT">"c3913"</definedName>
    <definedName name="IQ_PERCENT_CHANGE_EST_EBITDA_WEEK">"c1799"</definedName>
    <definedName name="IQ_PERCENT_CHANGE_EST_EBITDA_WEEK_REUT">"c3961"</definedName>
    <definedName name="IQ_PERCENT_CHANGE_EST_EPS_12MONTHS">"c1788"</definedName>
    <definedName name="IQ_PERCENT_CHANGE_EST_EPS_12MONTHS_REUT">"c3902"</definedName>
    <definedName name="IQ_PERCENT_CHANGE_EST_EPS_18MONTHS">"c1789"</definedName>
    <definedName name="IQ_PERCENT_CHANGE_EST_EPS_18MONTHS_REUT">"c3903"</definedName>
    <definedName name="IQ_PERCENT_CHANGE_EST_EPS_3MONTHS">"c1785"</definedName>
    <definedName name="IQ_PERCENT_CHANGE_EST_EPS_3MONTHS_REUT">"c3899"</definedName>
    <definedName name="IQ_PERCENT_CHANGE_EST_EPS_6MONTHS">"c1786"</definedName>
    <definedName name="IQ_PERCENT_CHANGE_EST_EPS_6MONTHS_REUT">"c3900"</definedName>
    <definedName name="IQ_PERCENT_CHANGE_EST_EPS_9MONTHS">"c1787"</definedName>
    <definedName name="IQ_PERCENT_CHANGE_EST_EPS_9MONTHS_REUT">"c3901"</definedName>
    <definedName name="IQ_PERCENT_CHANGE_EST_EPS_DAY">"c1782"</definedName>
    <definedName name="IQ_PERCENT_CHANGE_EST_EPS_DAY_REUT">"c3896"</definedName>
    <definedName name="IQ_PERCENT_CHANGE_EST_EPS_MONTH">"c1784"</definedName>
    <definedName name="IQ_PERCENT_CHANGE_EST_EPS_MONTH_REUT">"c3898"</definedName>
    <definedName name="IQ_PERCENT_CHANGE_EST_EPS_WEEK">"c1783"</definedName>
    <definedName name="IQ_PERCENT_CHANGE_EST_EPS_WEEK_REUT">"c3897"</definedName>
    <definedName name="IQ_PERCENT_CHANGE_EST_FFO_12MONTHS">"c1828"</definedName>
    <definedName name="IQ_PERCENT_CHANGE_EST_FFO_12MONTHS_REUT">"c3938"</definedName>
    <definedName name="IQ_PERCENT_CHANGE_EST_FFO_18MONTHS">"c1829"</definedName>
    <definedName name="IQ_PERCENT_CHANGE_EST_FFO_18MONTHS_REUT">"c3939"</definedName>
    <definedName name="IQ_PERCENT_CHANGE_EST_FFO_3MONTHS">"c1825"</definedName>
    <definedName name="IQ_PERCENT_CHANGE_EST_FFO_3MONTHS_REUT">"c3935"</definedName>
    <definedName name="IQ_PERCENT_CHANGE_EST_FFO_6MONTHS">"c1826"</definedName>
    <definedName name="IQ_PERCENT_CHANGE_EST_FFO_6MONTHS_REUT">"c3936"</definedName>
    <definedName name="IQ_PERCENT_CHANGE_EST_FFO_9MONTHS">"c1827"</definedName>
    <definedName name="IQ_PERCENT_CHANGE_EST_FFO_9MONTHS_REUT">"c3937"</definedName>
    <definedName name="IQ_PERCENT_CHANGE_EST_FFO_DAY">"c1822"</definedName>
    <definedName name="IQ_PERCENT_CHANGE_EST_FFO_DAY_REUT">"c3933"</definedName>
    <definedName name="IQ_PERCENT_CHANGE_EST_FFO_MONTH">"c1824"</definedName>
    <definedName name="IQ_PERCENT_CHANGE_EST_FFO_MONTH_REUT">"c3934"</definedName>
    <definedName name="IQ_PERCENT_CHANGE_EST_FFO_WEEK">"c1823"</definedName>
    <definedName name="IQ_PERCENT_CHANGE_EST_FFO_WEEK_REUT">"c3964"</definedName>
    <definedName name="IQ_PERCENT_CHANGE_EST_PRICE_TARGET_12MONTHS">"c1844"</definedName>
    <definedName name="IQ_PERCENT_CHANGE_EST_PRICE_TARGET_12MONTHS_REUT">"c3952"</definedName>
    <definedName name="IQ_PERCENT_CHANGE_EST_PRICE_TARGET_18MONTHS">"c1845"</definedName>
    <definedName name="IQ_PERCENT_CHANGE_EST_PRICE_TARGET_18MONTHS_REUT">"c3953"</definedName>
    <definedName name="IQ_PERCENT_CHANGE_EST_PRICE_TARGET_3MONTHS">"c1841"</definedName>
    <definedName name="IQ_PERCENT_CHANGE_EST_PRICE_TARGET_3MONTHS_REUT">"c3949"</definedName>
    <definedName name="IQ_PERCENT_CHANGE_EST_PRICE_TARGET_6MONTHS">"c1842"</definedName>
    <definedName name="IQ_PERCENT_CHANGE_EST_PRICE_TARGET_6MONTHS_REUT">"c3950"</definedName>
    <definedName name="IQ_PERCENT_CHANGE_EST_PRICE_TARGET_9MONTHS">"c1843"</definedName>
    <definedName name="IQ_PERCENT_CHANGE_EST_PRICE_TARGET_9MONTHS_REUT">"c3951"</definedName>
    <definedName name="IQ_PERCENT_CHANGE_EST_PRICE_TARGET_DAY">"c1838"</definedName>
    <definedName name="IQ_PERCENT_CHANGE_EST_PRICE_TARGET_DAY_REUT">"c3947"</definedName>
    <definedName name="IQ_PERCENT_CHANGE_EST_PRICE_TARGET_MONTH">"c1840"</definedName>
    <definedName name="IQ_PERCENT_CHANGE_EST_PRICE_TARGET_MONTH_REUT">"c3948"</definedName>
    <definedName name="IQ_PERCENT_CHANGE_EST_PRICE_TARGET_WEEK">"c1839"</definedName>
    <definedName name="IQ_PERCENT_CHANGE_EST_PRICE_TARGET_WEEK_REUT">"c3967"</definedName>
    <definedName name="IQ_PERCENT_CHANGE_EST_RECO_12MONTHS">"c1836"</definedName>
    <definedName name="IQ_PERCENT_CHANGE_EST_RECO_12MONTHS_REUT">"c3945"</definedName>
    <definedName name="IQ_PERCENT_CHANGE_EST_RECO_18MONTHS">"c1837"</definedName>
    <definedName name="IQ_PERCENT_CHANGE_EST_RECO_18MONTHS_REUT">"c3946"</definedName>
    <definedName name="IQ_PERCENT_CHANGE_EST_RECO_3MONTHS">"c1833"</definedName>
    <definedName name="IQ_PERCENT_CHANGE_EST_RECO_3MONTHS_REUT">"c3942"</definedName>
    <definedName name="IQ_PERCENT_CHANGE_EST_RECO_6MONTHS">"c1834"</definedName>
    <definedName name="IQ_PERCENT_CHANGE_EST_RECO_6MONTHS_REUT">"c3943"</definedName>
    <definedName name="IQ_PERCENT_CHANGE_EST_RECO_9MONTHS">"c1835"</definedName>
    <definedName name="IQ_PERCENT_CHANGE_EST_RECO_9MONTHS_REUT">"c3944"</definedName>
    <definedName name="IQ_PERCENT_CHANGE_EST_RECO_DAY">"c1830"</definedName>
    <definedName name="IQ_PERCENT_CHANGE_EST_RECO_DAY_REUT">"c3940"</definedName>
    <definedName name="IQ_PERCENT_CHANGE_EST_RECO_MONTH">"c1832"</definedName>
    <definedName name="IQ_PERCENT_CHANGE_EST_RECO_MONTH_REUT">"c3941"</definedName>
    <definedName name="IQ_PERCENT_CHANGE_EST_RECO_WEEK">"c1831"</definedName>
    <definedName name="IQ_PERCENT_CHANGE_EST_RECO_WEEK_REUT">"c3965"</definedName>
    <definedName name="IQ_PERCENT_CHANGE_EST_REV_12MONTHS">"c1796"</definedName>
    <definedName name="IQ_PERCENT_CHANGE_EST_REV_12MONTHS_REUT">"c3910"</definedName>
    <definedName name="IQ_PERCENT_CHANGE_EST_REV_18MONTHS">"c1797"</definedName>
    <definedName name="IQ_PERCENT_CHANGE_EST_REV_18MONTHS_REUT">"c3911"</definedName>
    <definedName name="IQ_PERCENT_CHANGE_EST_REV_3MONTHS">"c1793"</definedName>
    <definedName name="IQ_PERCENT_CHANGE_EST_REV_3MONTHS_REUT">"c3907"</definedName>
    <definedName name="IQ_PERCENT_CHANGE_EST_REV_6MONTHS">"c1794"</definedName>
    <definedName name="IQ_PERCENT_CHANGE_EST_REV_6MONTHS_REUT">"c3908"</definedName>
    <definedName name="IQ_PERCENT_CHANGE_EST_REV_9MONTHS">"c1795"</definedName>
    <definedName name="IQ_PERCENT_CHANGE_EST_REV_9MONTHS_REUT">"c3909"</definedName>
    <definedName name="IQ_PERCENT_CHANGE_EST_REV_DAY">"c1790"</definedName>
    <definedName name="IQ_PERCENT_CHANGE_EST_REV_DAY_REUT">"c3904"</definedName>
    <definedName name="IQ_PERCENT_CHANGE_EST_REV_MONTH">"c1792"</definedName>
    <definedName name="IQ_PERCENT_CHANGE_EST_REV_MONTH_REUT">"c3906"</definedName>
    <definedName name="IQ_PERCENT_CHANGE_EST_REV_WEEK">"c1791"</definedName>
    <definedName name="IQ_PERCENT_CHANGE_EST_REV_WEEK_REUT">"c3905"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OTENTIAL_UPSIDE">"c1855"</definedName>
    <definedName name="IQ_POTENTIAL_UPSIDE_REUT">"c3968"</definedName>
    <definedName name="IQ_PRE_OPEN_COST">"c1040"</definedName>
    <definedName name="IQ_PRE_TAX_ACT_OR_EST">"c2221"</definedName>
    <definedName name="IQ_PRE_TAX_ACT_OR_EST_REUT">"c5467"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TAX_GW_INC_EST">"c1702"</definedName>
    <definedName name="IQ_PRETAX_GW_INC_EST_REUT">"c5354"</definedName>
    <definedName name="IQ_PRETAX_GW_INC_HIGH_EST">"c1704"</definedName>
    <definedName name="IQ_PRETAX_GW_INC_HIGH_EST_REUT">"c5356"</definedName>
    <definedName name="IQ_PRETAX_GW_INC_LOW_EST">"c1705"</definedName>
    <definedName name="IQ_PRETAX_GW_INC_LOW_EST_REUT">"c5357"</definedName>
    <definedName name="IQ_PRETAX_GW_INC_MEDIAN_EST">"c1703"</definedName>
    <definedName name="IQ_PRETAX_GW_INC_MEDIAN_EST_REUT">"c5355"</definedName>
    <definedName name="IQ_PRETAX_GW_INC_NUM_EST">"c1706"</definedName>
    <definedName name="IQ_PRETAX_GW_INC_NUM_EST_REUT">"c5358"</definedName>
    <definedName name="IQ_PRETAX_GW_INC_STDDEV_EST">"c1707"</definedName>
    <definedName name="IQ_PRETAX_GW_INC_STDDEV_EST_REUT">"c5359"</definedName>
    <definedName name="IQ_PRETAX_INC_EST">"c1695"</definedName>
    <definedName name="IQ_PRETAX_INC_EST_REUT">"c5347"</definedName>
    <definedName name="IQ_PRETAX_INC_HIGH_EST">"c1697"</definedName>
    <definedName name="IQ_PRETAX_INC_HIGH_EST_REUT">"c5349"</definedName>
    <definedName name="IQ_PRETAX_INC_LOW_EST">"c1698"</definedName>
    <definedName name="IQ_PRETAX_INC_LOW_EST_REUT">"c5350"</definedName>
    <definedName name="IQ_PRETAX_INC_MEDIAN_EST">"c1696"</definedName>
    <definedName name="IQ_PRETAX_INC_MEDIAN_EST_REUT">"c5348"</definedName>
    <definedName name="IQ_PRETAX_INC_NUM_EST">"c1699"</definedName>
    <definedName name="IQ_PRETAX_INC_NUM_EST_REUT">"c5351"</definedName>
    <definedName name="IQ_PRETAX_INC_STDDEV_EST">"c1700"</definedName>
    <definedName name="IQ_PRETAX_INC_STDDEV_EST_REUT">"c5352"</definedName>
    <definedName name="IQ_PRETAX_REPORT_INC_EST">"c1709"</definedName>
    <definedName name="IQ_PRETAX_REPORT_INC_EST_REUT">"c5361"</definedName>
    <definedName name="IQ_PRETAX_REPORT_INC_HIGH_EST">"c1711"</definedName>
    <definedName name="IQ_PRETAX_REPORT_INC_HIGH_EST_REUT">"c5363"</definedName>
    <definedName name="IQ_PRETAX_REPORT_INC_LOW_EST">"c1712"</definedName>
    <definedName name="IQ_PRETAX_REPORT_INC_LOW_EST_REUT">"c5364"</definedName>
    <definedName name="IQ_PRETAX_REPORT_INC_MEDIAN_EST">"c1710"</definedName>
    <definedName name="IQ_PRETAX_REPORT_INC_MEDIAN_EST_REUT">"c5362"</definedName>
    <definedName name="IQ_PRETAX_REPORT_INC_NUM_EST">"c1713"</definedName>
    <definedName name="IQ_PRETAX_REPORT_INC_NUM_EST_REUT">"c5365"</definedName>
    <definedName name="IQ_PRETAX_REPORT_INC_STDDEV_EST">"c1714"</definedName>
    <definedName name="IQ_PRETAX_REPORT_INC_STDDEV_EST_REUT">"c5366"</definedName>
    <definedName name="IQ_PRICE_CFPS_FWD">"c2237"</definedName>
    <definedName name="IQ_PRICE_CFPS_FWD_REUT">"c4053"</definedName>
    <definedName name="IQ_PRICE_OVER_BVPS">"c1412"</definedName>
    <definedName name="IQ_PRICE_OVER_LTM_EPS">"c1413"</definedName>
    <definedName name="IQ_PRICE_TARGET">"c82"</definedName>
    <definedName name="IQ_PRICE_TARGET_BOTTOM_UP">"c5486"</definedName>
    <definedName name="IQ_PRICE_TARGET_BOTTOM_UP_REUT">"c5494"</definedName>
    <definedName name="IQ_PRICE_TARGET_REUT">"c3631"</definedName>
    <definedName name="IQ_PRICE_VOLATILITY_EST">"c4492"</definedName>
    <definedName name="IQ_PRICE_VOLATILITY_HIGH">"c4493"</definedName>
    <definedName name="IQ_PRICE_VOLATILITY_LOW">"c4494"</definedName>
    <definedName name="IQ_PRICE_VOLATILITY_MEDIAN">"c4495"</definedName>
    <definedName name="IQ_PRICE_VOLATILITY_NUM">"c4496"</definedName>
    <definedName name="IQ_PRICE_VOLATILITY_STDDEV">"c4497"</definedName>
    <definedName name="IQ_PRICEDATE">"c1069"</definedName>
    <definedName name="IQ_PRICING_DATE">"c1613"</definedName>
    <definedName name="IQ_PRIMARY_EPS_TYPE">"c4498"</definedName>
    <definedName name="IQ_PRIMARY_EPS_TYPE_REUT">"c5481"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TD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CURRING_PROFIT_ACT_OR_EST">"c4507"</definedName>
    <definedName name="IQ_RECURRING_PROFIT_EST">"c4499"</definedName>
    <definedName name="IQ_RECURRING_PROFIT_GUIDANCE">"c4500"</definedName>
    <definedName name="IQ_RECURRING_PROFIT_HIGH_EST">"c4501"</definedName>
    <definedName name="IQ_RECURRING_PROFIT_HIGH_GUIDANCE">"c4179"</definedName>
    <definedName name="IQ_RECURRING_PROFIT_LOW_EST">"c4502"</definedName>
    <definedName name="IQ_RECURRING_PROFIT_LOW_GUIDANCE">"c4219"</definedName>
    <definedName name="IQ_RECURRING_PROFIT_MEDIAN_EST">"c4503"</definedName>
    <definedName name="IQ_RECURRING_PROFIT_NUM_EST">"c4504"</definedName>
    <definedName name="IQ_RECURRING_PROFIT_SHARE_ACT_OR_EST">"c4508"</definedName>
    <definedName name="IQ_RECURRING_PROFIT_SHARE_EST">"c4506"</definedName>
    <definedName name="IQ_RECURRING_PROFIT_SHARE_GUIDANCE">"c4509"</definedName>
    <definedName name="IQ_RECURRING_PROFIT_SHARE_HIGH_EST">"c4510"</definedName>
    <definedName name="IQ_RECURRING_PROFIT_SHARE_HIGH_GUIDANCE">"c4200"</definedName>
    <definedName name="IQ_RECURRING_PROFIT_SHARE_LOW_EST">"c4511"</definedName>
    <definedName name="IQ_RECURRING_PROFIT_SHARE_LOW_GUIDANCE">"c4240"</definedName>
    <definedName name="IQ_RECURRING_PROFIT_SHARE_MEDIAN_EST">"c4512"</definedName>
    <definedName name="IQ_RECURRING_PROFIT_SHARE_NUM_EST">"c4513"</definedName>
    <definedName name="IQ_RECURRING_PROFIT_SHARE_STDDEV_EST">"c4514"</definedName>
    <definedName name="IQ_RECURRING_PROFIT_STDDEV_EST">"c4516"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ACT_OR_EST">"c3585"</definedName>
    <definedName name="IQ_RETURN_ASSETS_ACT_OR_EST_REUT">"c5475"</definedName>
    <definedName name="IQ_RETURN_ASSETS_BANK">"c1114"</definedName>
    <definedName name="IQ_RETURN_ASSETS_BROK">"c1115"</definedName>
    <definedName name="IQ_RETURN_ASSETS_EST">"c3529"</definedName>
    <definedName name="IQ_RETURN_ASSETS_EST_REUT">"c3990"</definedName>
    <definedName name="IQ_RETURN_ASSETS_FS">"c1116"</definedName>
    <definedName name="IQ_RETURN_ASSETS_GUIDANCE">"c4517"</definedName>
    <definedName name="IQ_RETURN_ASSETS_HIGH_EST">"c3530"</definedName>
    <definedName name="IQ_RETURN_ASSETS_HIGH_EST_REUT">"c3992"</definedName>
    <definedName name="IQ_RETURN_ASSETS_HIGH_GUIDANCE">"c4183"</definedName>
    <definedName name="IQ_RETURN_ASSETS_LOW_EST">"c3531"</definedName>
    <definedName name="IQ_RETURN_ASSETS_LOW_EST_REUT">"c3993"</definedName>
    <definedName name="IQ_RETURN_ASSETS_LOW_GUIDANCE">"c4223"</definedName>
    <definedName name="IQ_RETURN_ASSETS_MEDIAN_EST">"c3532"</definedName>
    <definedName name="IQ_RETURN_ASSETS_MEDIAN_EST_REUT">"c3991"</definedName>
    <definedName name="IQ_RETURN_ASSETS_NUM_EST">"c3527"</definedName>
    <definedName name="IQ_RETURN_ASSETS_NUM_EST_REUT">"c3994"</definedName>
    <definedName name="IQ_RETURN_ASSETS_STDDEV_EST">"c3528"</definedName>
    <definedName name="IQ_RETURN_ASSETS_STDDEV_EST_REUT">"c3995"</definedName>
    <definedName name="IQ_RETURN_CAPITAL">"c1117"</definedName>
    <definedName name="IQ_RETURN_EQUITY">"c1118"</definedName>
    <definedName name="IQ_RETURN_EQUITY_ACT_OR_EST">"c3586"</definedName>
    <definedName name="IQ_RETURN_EQUITY_ACT_OR_EST_REUT">"c5476"</definedName>
    <definedName name="IQ_RETURN_EQUITY_BANK">"c1119"</definedName>
    <definedName name="IQ_RETURN_EQUITY_BROK">"c1120"</definedName>
    <definedName name="IQ_RETURN_EQUITY_EST">"c3535"</definedName>
    <definedName name="IQ_RETURN_EQUITY_EST_REUT">"c3983"</definedName>
    <definedName name="IQ_RETURN_EQUITY_FS">"c1121"</definedName>
    <definedName name="IQ_RETURN_EQUITY_GUIDANCE">"c4518"</definedName>
    <definedName name="IQ_RETURN_EQUITY_HIGH_EST">"c3536"</definedName>
    <definedName name="IQ_RETURN_EQUITY_HIGH_EST_REUT">"c3985"</definedName>
    <definedName name="IQ_RETURN_EQUITY_HIGH_GUIDANCE">"c4182"</definedName>
    <definedName name="IQ_RETURN_EQUITY_LOW_EST">"c3537"</definedName>
    <definedName name="IQ_RETURN_EQUITY_LOW_EST_REUT">"c3986"</definedName>
    <definedName name="IQ_RETURN_EQUITY_LOW_GUIDANCE">"c4222"</definedName>
    <definedName name="IQ_RETURN_EQUITY_MEDIAN_EST">"c3538"</definedName>
    <definedName name="IQ_RETURN_EQUITY_MEDIAN_EST_REUT">"c3984"</definedName>
    <definedName name="IQ_RETURN_EQUITY_NUM_EST">"c3533"</definedName>
    <definedName name="IQ_RETURN_EQUITY_NUM_EST_REUT">"c3987"</definedName>
    <definedName name="IQ_RETURN_EQUITY_STDDEV_EST">"c3534"</definedName>
    <definedName name="IQ_RETURN_EQUITY_STDDEV_EST_REUT">"c3988"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STDDEV_EST_REUT">"c3639"</definedName>
    <definedName name="IQ_REV_UTI">"c1125"</definedName>
    <definedName name="IQ_REVENUE">"c1422"</definedName>
    <definedName name="IQ_REVENUE_ACT_OR_EST">"c2214"</definedName>
    <definedName name="IQ_REVENUE_ACT_OR_EST_REUT">"c5461"</definedName>
    <definedName name="IQ_REVENUE_EST">"c1126"</definedName>
    <definedName name="IQ_REVENUE_EST_BOTTOM_UP">"c5488"</definedName>
    <definedName name="IQ_REVENUE_EST_BOTTOM_UP_REUT">"c5496"</definedName>
    <definedName name="IQ_REVENUE_EST_REUT">"c3634"</definedName>
    <definedName name="IQ_REVENUE_GUIDANCE">"c4519"</definedName>
    <definedName name="IQ_REVENUE_HIGH_EST">"c1127"</definedName>
    <definedName name="IQ_REVENUE_HIGH_EST_REUT">"c3636"</definedName>
    <definedName name="IQ_REVENUE_HIGH_GUIDANCE">"c4169"</definedName>
    <definedName name="IQ_REVENUE_LOW_EST">"c1128"</definedName>
    <definedName name="IQ_REVENUE_LOW_EST_REUT">"c3637"</definedName>
    <definedName name="IQ_REVENUE_LOW_GUIDANCE">"c4209"</definedName>
    <definedName name="IQ_REVENUE_MEDIAN_EST">"c1662"</definedName>
    <definedName name="IQ_REVENUE_MEDIAN_EST_REUT">"c3635"</definedName>
    <definedName name="IQ_REVENUE_NUM_EST">"c1129"</definedName>
    <definedName name="IQ_REVENUE_NUM_EST_REUT">"c3638"</definedName>
    <definedName name="IQ_REVISION_DATE_">39135.6589236111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_PURCHASED_RESELL">"c5513"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"c83"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">"c2171"</definedName>
    <definedName name="IQ_SP_DATE">"c2172"</definedName>
    <definedName name="IQ_SP_REASON">"c2174"</definedName>
    <definedName name="IQ_SP_STATUS">"c2173"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ST">"c4520"</definedName>
    <definedName name="IQ_STOCK_BASED_GA">"c2993"</definedName>
    <definedName name="IQ_STOCK_BASED_HIGH_EST">"c4521"</definedName>
    <definedName name="IQ_STOCK_BASED_LOW_EST">"c4522"</definedName>
    <definedName name="IQ_STOCK_BASED_MEDIAN_EST">"c4523"</definedName>
    <definedName name="IQ_STOCK_BASED_NUM_EST">"c4524"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STDDEV_EST">"c4525"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NUM_REUT">"c5319"</definedName>
    <definedName name="IQ_TARGET_PRICE_STDDEV">"c1654"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_FWD">"c2238"</definedName>
    <definedName name="IQ_TEV_EBIT_FWD_REUT">"c4054"</definedName>
    <definedName name="IQ_TEV_EBITDA">"c1222"</definedName>
    <definedName name="IQ_TEV_EBITDA_AVG">"c1223"</definedName>
    <definedName name="IQ_TEV_EBITDA_FWD">"c1224"</definedName>
    <definedName name="IQ_TEV_EBITDA_FWD_REUT">"c4050"</definedName>
    <definedName name="IQ_TEV_EMPLOYEE_AVG">"c1225"</definedName>
    <definedName name="IQ_TEV_EST">"c4526"</definedName>
    <definedName name="IQ_TEV_HIGH_EST">"c4527"</definedName>
    <definedName name="IQ_TEV_LOW_EST">"c4528"</definedName>
    <definedName name="IQ_TEV_MEDIAN_EST">"c4529"</definedName>
    <definedName name="IQ_TEV_NUM_EST">"c4530"</definedName>
    <definedName name="IQ_TEV_STDDEV_EST">"c4531"</definedName>
    <definedName name="IQ_TEV_TOTAL_REV">"c1226"</definedName>
    <definedName name="IQ_TEV_TOTAL_REV_AVG">"c1227"</definedName>
    <definedName name="IQ_TEV_TOTAL_REV_FWD">"c1228"</definedName>
    <definedName name="IQ_TEV_TOTAL_REV_FWD_REUT">"c4051"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ST">"c4532"</definedName>
    <definedName name="IQ_TOTAL_DEBT_EXCL_FIN">"c2937"</definedName>
    <definedName name="IQ_TOTAL_DEBT_GUIDANCE">"c4533"</definedName>
    <definedName name="IQ_TOTAL_DEBT_HIGH_EST">"c4534"</definedName>
    <definedName name="IQ_TOTAL_DEBT_HIGH_GUIDANCE">"c4196"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LOW_EST">"c4535"</definedName>
    <definedName name="IQ_TOTAL_DEBT_LOW_GUIDANCE">"c4236"</definedName>
    <definedName name="IQ_TOTAL_DEBT_MEDIAN_EST">"c4536"</definedName>
    <definedName name="IQ_TOTAL_DEBT_NUM_EST">"c4537"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BT_STDDEV_EST">"c4538"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ANS">"c5653"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>"c1292"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IT">"c5520"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>"c1334"</definedName>
    <definedName name="IQ_WIP_INV">"c1335"</definedName>
    <definedName name="IQ_WORKING_CAP">"c3494"</definedName>
    <definedName name="IQ_WORKMEN_WRITTEN">"c1336"</definedName>
    <definedName name="IQ_XDIV_DATE">"c2104"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>3000</definedName>
    <definedName name="IQ_YTDMONTH">130000</definedName>
    <definedName name="IQ_YTW">"c2163"</definedName>
    <definedName name="IQ_YTW_DATE">"c2164"</definedName>
    <definedName name="IQ_YTW_DATE_TYPE">"c2165"</definedName>
    <definedName name="IQ_Z_SCORE">"c1339"</definedName>
    <definedName name="jack">{"'Feb 99'!$A$1:$G$30"}</definedName>
    <definedName name="Jan.09" localSheetId="2">Scheduled_Payment+Extra_Payment</definedName>
    <definedName name="Jan.09">Scheduled_Payment+Extra_Payment</definedName>
    <definedName name="JBNAM">"INTERIMATB"</definedName>
    <definedName name="JBNMB">"903226"</definedName>
    <definedName name="jfalsjfs" localSheetId="2">BlankMacro1</definedName>
    <definedName name="jfalsjfs">BlankMacro1</definedName>
    <definedName name="jjjjjjjjjjj">{"'Sell_Office'!$C$5:$D$6"}</definedName>
    <definedName name="K_Appro">1.005</definedName>
    <definedName name="K_XEU">6.55957</definedName>
    <definedName name="ka">2</definedName>
    <definedName name="ked">{"'Model'!$A$1:$N$53"}</definedName>
    <definedName name="ki">{"'Model'!$A$1:$N$53"}</definedName>
    <definedName name="kyhhj" localSheetId="2">BlankMacro1</definedName>
    <definedName name="kyhhj">BlankMacro1</definedName>
    <definedName name="Last_Row" localSheetId="2">IF(กำไรขาดทุน!Values_Entered,Header_Row+กำไรขาดทุน!Number_of_Payments,Header_Row)</definedName>
    <definedName name="Last_Row">IF(Values_Entered,Header_Row+Number_of_Payments,Header_Row)</definedName>
    <definedName name="LC">{"'Sheet1'!$L$16"}</definedName>
    <definedName name="ldp">{"'Model'!$A$1:$N$53"}</definedName>
    <definedName name="lfo">{"'Model'!$A$1:$N$53"}</definedName>
    <definedName name="lgo">{"'Model'!$A$1:$N$53"}</definedName>
    <definedName name="lgp">{"'Model'!$A$1:$N$53"}</definedName>
    <definedName name="lh">{"'Model'!$A$1:$N$53"}</definedName>
    <definedName name="lhin">{"'Eng (page2)'!$A$1:$D$52"}</definedName>
    <definedName name="lhp">{"'Model'!$A$1:$N$53"}</definedName>
    <definedName name="limcount">1</definedName>
    <definedName name="LKF">{"'Model'!$A$1:$N$53"}</definedName>
    <definedName name="lllgg" localSheetId="2">BlankMacro1</definedName>
    <definedName name="lllgg">BlankMacro1</definedName>
    <definedName name="Local_Currency">"Euro"</definedName>
    <definedName name="LongDate">"4th of Nov 1994"</definedName>
    <definedName name="lop">{"'Model'!$A$1:$N$53"}</definedName>
    <definedName name="lpfac">0.5</definedName>
    <definedName name="lpppppppppp">{"'Sell_Office'!$C$5:$D$6"}</definedName>
    <definedName name="lso">{"'Model'!$A$1:$N$53"}</definedName>
    <definedName name="market">{"Client Name or Project Name"}</definedName>
    <definedName name="Materiallities">2000000</definedName>
    <definedName name="mb">1000000</definedName>
    <definedName name="mcs03g.ReqArray">{"IBESH","spal","H18/H16","M","1/31/1992","1/31/1992","H"}</definedName>
    <definedName name="mio">1000000</definedName>
    <definedName name="mks">{"'Model'!$A$1:$N$53"}</definedName>
    <definedName name="Monthname">"February"</definedName>
    <definedName name="monthNames">{"January","February","March","April","May","June","July","August","September","October","November","December"}</definedName>
    <definedName name="mpfac">0.6</definedName>
    <definedName name="N.2.3">{"'Model'!$A$1:$N$53"}</definedName>
    <definedName name="NEOMAT_CO._LTD.">"NEOMAT CO.,LTD."</definedName>
    <definedName name="nil">{"'Model'!$A$1:$N$53"}</definedName>
    <definedName name="ninhson">{"'Sheet1'!$L$16"}</definedName>
    <definedName name="nittaya_su">{"'Summary'!$A$5:$H$42"}</definedName>
    <definedName name="NM">"NM  "</definedName>
    <definedName name="nnn">{"'Model'!$A$1:$N$53"}</definedName>
    <definedName name="norma1">{"'Sheet1'!$A$1:$H$77"}</definedName>
    <definedName name="NoWeeks">52</definedName>
    <definedName name="Number_of_Payments" localSheetId="2">MATCH(0.01,End_Bal,-1)+1</definedName>
    <definedName name="Number_of_Payments">MATCH(0.01,End_Bal,-1)+1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Lang">"VENG"</definedName>
    <definedName name="NvsInstSpec">"%,FBUSINESS_UNIT,TBSLA,NVXXAAA"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"M2"</definedName>
    <definedName name="NvsNplSpec">"%,X,RNT.ACCOUNT.,CZF.."</definedName>
    <definedName name="NvsPanelBusUnit">"V"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StyleNme">"AAL_Std_Format_Lvl5.xls"</definedName>
    <definedName name="NvsTransLed">"VN"</definedName>
    <definedName name="NvsTreeASD">"V1997-09-27"</definedName>
    <definedName name="NvsValTbl.ACCOUNT">"GL_ACCOUNT_TBL"</definedName>
    <definedName name="NvsValTbl.AFFILIATE">"AFFILIATE_VW"</definedName>
    <definedName name="NvsValTbl.BUSINESS_UNIT">"BUS_UNIT_TBL_GL"</definedName>
    <definedName name="NvsValTbl.CURRENCY_CD">"CURRENCY_CD_TBL"</definedName>
    <definedName name="NvsValTbl.DEPTID">"DEPT_TBL"</definedName>
    <definedName name="NvsValTbl.LEGAL_ENTITY">"LEGAL_ENT_TBL"</definedName>
    <definedName name="NvsValTbl.PRODUCT">"PRODUCT_TBL"</definedName>
    <definedName name="NvsValTbl.SCENARIO">"BD_SCENARIO_TBL"</definedName>
    <definedName name="oooooooooo">{"'Sell_Office'!$C$5:$D$6"}</definedName>
    <definedName name="op">{"'Model'!$A$1:$N$53"}</definedName>
    <definedName name="opeak">10.5</definedName>
    <definedName name="OQLIB">"QUSRSYS"</definedName>
    <definedName name="OQNAM">"SYDCUSTM2"</definedName>
    <definedName name="OS.Chg">25</definedName>
    <definedName name="p_1_5">"'file://192.168.102.100/team-account/Format/NewFormat_System/CF/CF_long%20form_NewFormat_050407.xls'#$''.$A$4:$G$49"</definedName>
    <definedName name="p_2_5">"'file://192.168.102.100/team-account/Format/NewFormat_System/CF/CF_long%20form_NewFormat_050407.xls'#$''.$A$50:$G$86"</definedName>
    <definedName name="p_3_5">"'file://192.168.102.100/team-account/Format/NewFormat_System/CF/CF_long%20form_NewFormat_050407.xls'#$''.$A$87:$K$126"</definedName>
    <definedName name="PA_LEAD_12.31.07">{"'Model'!$A$1:$N$53"}</definedName>
    <definedName name="Payment_Date" localSheetId="2">DATE(YEAR(Loan_Start),MONTH(Loan_Start)+Payment_Number,DAY(Loan_Start))</definedName>
    <definedName name="Payment_Date">DATE(YEAR(Loan_Start),MONTH(Loan_Start)+Payment_Number,DAY(Loan_Start))</definedName>
    <definedName name="PCDAT">"02/03/2006"</definedName>
    <definedName name="PCDT2">"20060302"</definedName>
    <definedName name="PCTIM">"10:04:35"</definedName>
    <definedName name="peak">13.5</definedName>
    <definedName name="Percent_Materialities">0.2</definedName>
    <definedName name="PIP" localSheetId="2">BlankMacro1</definedName>
    <definedName name="PIP">BlankMacro1</definedName>
    <definedName name="PIPE2" localSheetId="2">BlankMacro1</definedName>
    <definedName name="PIPE2">BlankMacro1</definedName>
    <definedName name="pird">3.14159265/180</definedName>
    <definedName name="pppppppppppppp">{"'Sell_Office'!$C$5:$D$6"}</definedName>
    <definedName name="Predic_12">{"'Eng (page2)'!$A$1:$D$52"}</definedName>
    <definedName name="Print_Area_Reset" localSheetId="2">OFFSET(Full_Print,0,0,กำไรขาดทุน!Last_Row)</definedName>
    <definedName name="Print_Area_Reset">OFFSET(Full_Print,0,0,Last_Row)</definedName>
    <definedName name="PRIOR">" 5"</definedName>
    <definedName name="projection">{"Client Name or Project Name"}</definedName>
    <definedName name="ProjectName">{"Project Empire"}</definedName>
    <definedName name="pu">{"'Sell_Office'!$C$5:$D$6"}</definedName>
    <definedName name="PUB_FileID">"L10003649.xls"</definedName>
    <definedName name="PUB_UserID">"MAYERX"</definedName>
    <definedName name="qfq">0</definedName>
    <definedName name="Rate1">5000</definedName>
    <definedName name="Ratio_data_subs_MB">100%</definedName>
    <definedName name="RDVers">"2.10a"</definedName>
    <definedName name="re">{"'Model'!$A$1:$N$53"}</definedName>
    <definedName name="rea">{"'Model'!$A$1:$N$53"}</definedName>
    <definedName name="Repeat.Sign">8</definedName>
    <definedName name="rew">{"'Model'!$A$1:$N$53"}</definedName>
    <definedName name="rewfre">{"'Model'!$A$1:$N$53"}</definedName>
    <definedName name="rge">{"'Model'!$A$1:$N$53"}</definedName>
    <definedName name="RiskCollectDistributionSamples">2</definedName>
    <definedName name="RiskDet">TRUE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200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TRUE</definedName>
    <definedName name="RiskUpdateStatFunctions">TRUE</definedName>
    <definedName name="RiskUseDifferentSeedForEachSim">FALSE</definedName>
    <definedName name="RiskUseFixedSeed">FALSE</definedName>
    <definedName name="rmcAccount">14815.02</definedName>
    <definedName name="rmcApplication">"TEST"</definedName>
    <definedName name="rmcCategory">"AC2YA"</definedName>
    <definedName name="rmcFrequency">"QTD"</definedName>
    <definedName name="rmcName">"493E"</definedName>
    <definedName name="RMCOptions">"*010000000000000"</definedName>
    <definedName name="rmcPeriod">9605</definedName>
    <definedName name="round">1</definedName>
    <definedName name="rp">{"'Model'!$A$1:$N$53"}</definedName>
    <definedName name="RSymbol">" /"</definedName>
    <definedName name="RTimes">16</definedName>
    <definedName name="S.PACK___PRINT_PUBLIC_COMPANY_LIMITED">"S.PACK PRINT PUBLIC COMPANY LIMITED"</definedName>
    <definedName name="sa">"c3460"</definedName>
    <definedName name="SAP">"AFEGNL5D2O7OZHEWOTMOAX1I0"</definedName>
    <definedName name="SAPBEXdnldView">"3Y0T31REH35G7WOAIY0JRGBPH"</definedName>
    <definedName name="SAPBEXhrIndnt">1</definedName>
    <definedName name="SAPBEXrevision">1</definedName>
    <definedName name="SAPBEXsysID">"BW1"</definedName>
    <definedName name="SAPBEXwbID">"3QT0CREASQELGVIPBAZEILHZ2"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HEDULE_10_K_15">"print title"</definedName>
    <definedName name="sd">"c2903"</definedName>
    <definedName name="sdgh">1</definedName>
    <definedName name="sdsd">{"'Eng (page2)'!$A$1:$D$52"}</definedName>
    <definedName name="SectionName">"First Quarter"</definedName>
    <definedName name="sencount">3</definedName>
    <definedName name="seniorRate">"SrRate"</definedName>
    <definedName name="sf">39420.9212731481</definedName>
    <definedName name="sg">{"'Model'!$A$1:$N$53"}</definedName>
    <definedName name="slkiw">{"'Model'!$A$1:$N$53"}</definedName>
    <definedName name="Space">"          "</definedName>
    <definedName name="Spaces">"      "</definedName>
    <definedName name="SPDAT">"02/03/2006"</definedName>
    <definedName name="SPDT2">"20060302"</definedName>
    <definedName name="SPNAM">"QPRINT"</definedName>
    <definedName name="SPNMB">"1"</definedName>
    <definedName name="SPTIM">"095955"</definedName>
    <definedName name="SrRate">"SrRating"</definedName>
    <definedName name="sta">0.1</definedName>
    <definedName name="STATE">"*SAVED"</definedName>
    <definedName name="TableName">"Dummy"</definedName>
    <definedName name="tai">{"'Model'!$A$1:$N$53"}</definedName>
    <definedName name="TaxTV">10%</definedName>
    <definedName name="TaxXL">5%</definedName>
    <definedName name="TB">{"Book1","PT-YL-12-2004.xls"}</definedName>
    <definedName name="TB_group">{"'Sell_Office'!$C$5:$D$6"}</definedName>
    <definedName name="TB_print">{"'Sell_Office'!$C$5:$D$6"}</definedName>
    <definedName name="TCol">20</definedName>
    <definedName name="Tea">{"'Sell_Office'!$C$5:$D$6"}</definedName>
    <definedName name="TemplateDate">32967</definedName>
    <definedName name="TestAdd">"Test RefersTo1"</definedName>
    <definedName name="TextRefCopyRangeCount">20</definedName>
    <definedName name="Tipo_Foglio">"OehReport1"</definedName>
    <definedName name="Tolerance">0.0025</definedName>
    <definedName name="TOM">{"Project Paperboy"}</definedName>
    <definedName name="tooling" localSheetId="2">BlankMacro1</definedName>
    <definedName name="tooling">BlankMacro1</definedName>
    <definedName name="Tooling1" localSheetId="2">BlankMacro1</definedName>
    <definedName name="Tooling1">BlankMacro1</definedName>
    <definedName name="Total_Payment" localSheetId="2">Scheduled_Payment+Extra_Payment</definedName>
    <definedName name="Total_Payment">Scheduled_Payment+Extra_Payment</definedName>
    <definedName name="TOTPG">"12"</definedName>
    <definedName name="TP_Footer_Path">"S:\0\01711\005.BC\2001.yr\awf\"</definedName>
    <definedName name="TQ">{"'Sheet1'!$L$16"}</definedName>
    <definedName name="trc_XLS_DATASHEET_ProtectDate">36880.4526851852</definedName>
    <definedName name="tre">{"'Model'!$A$1:$N$53"}</definedName>
    <definedName name="tun">{"'Model'!$A$1:$N$53"}</definedName>
    <definedName name="TYT" localSheetId="2">BlankMacro1</definedName>
    <definedName name="TYT">BlankMacro1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nitt" localSheetId="2">BlankMacro1</definedName>
    <definedName name="unitt">BlankMacro1</definedName>
    <definedName name="US_Hispanic__NewNet">"stationsincome"</definedName>
    <definedName name="USDAT">"BXG320C"</definedName>
    <definedName name="USNAM">"RESHMAS"</definedName>
    <definedName name="VAÄT_LIEÄU">"nhandongia"</definedName>
    <definedName name="value">3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vbs">{"'Model'!$A$1:$N$53"}</definedName>
    <definedName name="vcx">{"'Model'!$A$1:$N$53"}</definedName>
    <definedName name="vehicle" localSheetId="2">BlankMacro1</definedName>
    <definedName name="vehicle">BlankMacro1</definedName>
    <definedName name="versionno">1</definedName>
    <definedName name="VRp">{"'Feb 99'!$A$1:$G$30"}</definedName>
    <definedName name="vxvx">{"'Eng (page2)'!$A$1:$D$52"}</definedName>
    <definedName name="Waiting">"Picture 1"</definedName>
    <definedName name="walkthrough">{"'Eng (page2)'!$A$1:$D$52"}</definedName>
    <definedName name="we">{"'Model'!$A$1:$N$53"}</definedName>
    <definedName name="WeekDay">{1,2,3,4,5,6,7}</definedName>
    <definedName name="weekDayNames">{"Su","M","Tu","W","Th","F","Sa"}</definedName>
    <definedName name="WeekNo">{1;2;3;4;5;6}</definedName>
    <definedName name="weg">{"'Model'!$A$1:$N$53"}</definedName>
    <definedName name="wewewertrhgjgxd">{"'Eng (page2)'!$A$1:$D$52"}</definedName>
    <definedName name="what_man">{"'Eng (page2)'!$A$1:$D$52"}</definedName>
    <definedName name="WIRE1">5</definedName>
    <definedName name="wq">{"'Model'!$A$1:$N$53"}</definedName>
    <definedName name="wqw">{"'Model'!$A$1:$N$53"}</definedName>
    <definedName name="wrn.David.">{"PMT_48","A",FALSE,"Amortization Table";"PMT_360","B",FALSE,"Amortization Table";"PMT_20","C",FALSE,"Amortization Table";"PMT_48","D",FALSE,"Amortization Table"}</definedName>
    <definedName name="wrn.David1">{"PMT_48","A",FALSE,"Amortization Table";"PMT_360","B",FALSE,"Amortization Table";"PMT_20","C",FALSE,"Amortization Table";"PMT_48","D",FALSE,"Amortization Table"}</definedName>
    <definedName name="www">{"'Model'!$A$1:$N$53"}</definedName>
    <definedName name="XCCT">0.5</definedName>
    <definedName name="XLS">{"'Eng (page2)'!$A$1:$D$52"}</definedName>
    <definedName name="XRefColumnsCount">2</definedName>
    <definedName name="XRefCopyRangeCount">4</definedName>
    <definedName name="XRefPasteRangeCount">2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Year">2000</definedName>
    <definedName name="ZD1copy">{"'Eng (page2)'!$A$1:$D$52"}</definedName>
    <definedName name="กดากดน">{"'Eng (page2)'!$A$1:$D$52"}</definedName>
    <definedName name="ขขขขข">{"'Sell_Office'!$C$5:$D$6"}</definedName>
    <definedName name="ค่าข้อมูลของการจ่ายเงินสด" localSheetId="2">OFFSET(รายจ่ายเงินสดเริ่มต้น,,จุดข้อมูลรวม-1,1,-จุดข้อมูลรวม)</definedName>
    <definedName name="ค่าข้อมูลของการจ่ายเงินสด">OFFSET(รายจ่ายเงินสดเริ่มต้น,,จุดข้อมูลรวม-1,1,-จุดข้อมูลรวม)</definedName>
    <definedName name="ค่าข้อมูลของรายรับเงินสด" localSheetId="2">OFFSET(รายรับเงินสดเริ่มต้น,,จุดข้อมูลรวม-1,1,-จุดข้อมูลรวม)</definedName>
    <definedName name="ค่าข้อมูลของรายรับเงินสด">OFFSET(รายรับเงินสดเริ่มต้น,,จุดข้อมูลรวม-1,1,-จุดข้อมูลรวม)</definedName>
    <definedName name="ค่าข้อมูลของสถานะเงินสด" localSheetId="2">OFFSET(สถานะเงินสดเริ่มต้น,,จุดข้อมูลรวม-1,1,-จุดข้อมูลรวม)</definedName>
    <definedName name="ค่าข้อมูลของสถานะเงินสด">OFFSET(สถานะเงินสดเริ่มต้น,,จุดข้อมูลรวม-1,1,-จุดข้อมูลรวม)</definedName>
    <definedName name="ง" localSheetId="2">IF(Loan_Amount*Interest_Rate*Loan_Years*Loan_Start&gt;0,1,0)</definedName>
    <definedName name="ง">IF(Loan_Amount*Interest_Rate*Loan_Years*Loan_Start&gt;0,1,0)</definedName>
    <definedName name="งบการเงิน" localSheetId="2">Scheduled_Payment+Extra_Payment</definedName>
    <definedName name="งบการเงิน">Scheduled_Payment+Extra_Payment</definedName>
    <definedName name="เงินเดือน">{"'Eng (page2)'!$A$1:$D$52"}</definedName>
    <definedName name="บรีส" localSheetId="2">IF(กำไรขาดทุน!Values_Entered,Header_Row+กำไรขาดทุน!Number_of_Payments,Header_Row)</definedName>
    <definedName name="บรีส">IF(Values_Entered,Header_Row+Number_of_Payments,Header_Row)</definedName>
    <definedName name="แบบสอบถาม28_2_44">"$"</definedName>
    <definedName name="ปก32">{"'SUMMATION'!$B$2:$I$2"}</definedName>
    <definedName name="ป้ายชื่อข้อมูล" localSheetId="2">OFFSET(ป้ายชื่อข้อมูลเริ่มต้น,,จุดข้อมูลรวม-1,1,-จุดข้อมูลรวม)</definedName>
    <definedName name="ป้ายชื่อข้อมูล">OFFSET(ป้ายชื่อข้อมูลเริ่มต้น,,จุดข้อมูลรวม-1,1,-จุดข้อมูลรวม)</definedName>
    <definedName name="ร">{"'Model'!$A$1:$N$53"}</definedName>
    <definedName name="สับสน">{"'Eng (page2)'!$A$1:$D$52"}</definedName>
    <definedName name="검증" localSheetId="2">BlankMacro1</definedName>
    <definedName name="검증">BlankMacro1</definedName>
    <definedName name="금액">"사용자입력(금액)"</definedName>
    <definedName name="날짜">"사용자입력(날짜)"</definedName>
    <definedName name="낫널">"Not Null 오류체크 유의사항"</definedName>
    <definedName name="ㄹㄹ" localSheetId="2">BlankMacro1</definedName>
    <definedName name="ㄹㄹ">BlankMacro1</definedName>
    <definedName name="문자">"사용자입력(문자열)"</definedName>
    <definedName name="문자열">"사용자입력(문자열)"</definedName>
    <definedName name="미수수익">{"'보고양식'!$A$58:$K$111"}</definedName>
    <definedName name="미실현" localSheetId="2">BlankMacro1</definedName>
    <definedName name="미실현">BlankMacro1</definedName>
    <definedName name="백분율">"사용자입력(백분율)"</definedName>
    <definedName name="수정사항2" localSheetId="2">BlankMacro1</definedName>
    <definedName name="수정사항2">BlankMacro1</definedName>
    <definedName name="숫자">"사용자입력(숫자)"</definedName>
    <definedName name="아이디">"사용자입력(ID)"</definedName>
    <definedName name="템플리트모듈1" localSheetId="2">BlankMacro1</definedName>
    <definedName name="템플리트모듈1">BlankMacro1</definedName>
    <definedName name="템플리트모듈2" localSheetId="2">BlankMacro1</definedName>
    <definedName name="템플리트모듈2">BlankMacro1</definedName>
    <definedName name="템플리트모듈3" localSheetId="2">BlankMacro1</definedName>
    <definedName name="템플리트모듈3">BlankMacro1</definedName>
    <definedName name="템플리트모듈4" localSheetId="2">BlankMacro1</definedName>
    <definedName name="템플리트모듈4">BlankMacro1</definedName>
    <definedName name="템플리트모듈5" localSheetId="2">BlankMacro1</definedName>
    <definedName name="템플리트모듈5">BlankMacro1</definedName>
    <definedName name="템플리트모듈6" localSheetId="2">BlankMacro1</definedName>
    <definedName name="템플리트모듈6">BlankMacro1</definedName>
    <definedName name="평가">{"'보고양식'!$A$58:$K$111"}</definedName>
    <definedName name="피팅" localSheetId="2">BlankMacro1</definedName>
    <definedName name="피팅">BlankMacro1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5" i="4" l="1"/>
  <c r="T45" i="4" s="1"/>
  <c r="P44" i="4"/>
  <c r="T44" i="4" s="1"/>
  <c r="P43" i="4"/>
  <c r="T43" i="4" s="1"/>
  <c r="P42" i="4"/>
  <c r="T42" i="4" s="1"/>
  <c r="H96" i="6"/>
  <c r="D96" i="6"/>
  <c r="H11" i="6"/>
  <c r="D11" i="6"/>
  <c r="H33" i="1"/>
  <c r="H19" i="1"/>
  <c r="J19" i="5" l="1"/>
  <c r="H19" i="5"/>
  <c r="F19" i="5"/>
  <c r="D19" i="5"/>
  <c r="L18" i="5"/>
  <c r="R22" i="4"/>
  <c r="R23" i="4" s="1"/>
  <c r="R40" i="4" s="1"/>
  <c r="N22" i="4"/>
  <c r="N23" i="4" s="1"/>
  <c r="N40" i="4" s="1"/>
  <c r="N47" i="4" s="1"/>
  <c r="L22" i="4"/>
  <c r="L23" i="4" s="1"/>
  <c r="L40" i="4" s="1"/>
  <c r="L47" i="4" s="1"/>
  <c r="J22" i="4"/>
  <c r="J23" i="4" s="1"/>
  <c r="J40" i="4" s="1"/>
  <c r="H22" i="4"/>
  <c r="H23" i="4" s="1"/>
  <c r="H40" i="4" s="1"/>
  <c r="F22" i="4"/>
  <c r="F23" i="4" s="1"/>
  <c r="F40" i="4" s="1"/>
  <c r="D22" i="4"/>
  <c r="D23" i="4" s="1"/>
  <c r="D40" i="4" s="1"/>
  <c r="P21" i="4"/>
  <c r="T21" i="4" s="1"/>
  <c r="L34" i="5"/>
  <c r="L35" i="5"/>
  <c r="L32" i="5"/>
  <c r="D37" i="5"/>
  <c r="R46" i="4"/>
  <c r="M47" i="4"/>
  <c r="J33" i="1"/>
  <c r="J19" i="1"/>
  <c r="F33" i="1"/>
  <c r="F19" i="1"/>
  <c r="J31" i="7"/>
  <c r="J22" i="7"/>
  <c r="F31" i="7"/>
  <c r="F22" i="7"/>
  <c r="J62" i="7"/>
  <c r="J64" i="7" s="1"/>
  <c r="F62" i="7"/>
  <c r="F64" i="7" s="1"/>
  <c r="J34" i="9"/>
  <c r="J16" i="9"/>
  <c r="J11" i="9"/>
  <c r="J18" i="9" s="1"/>
  <c r="J23" i="9" s="1"/>
  <c r="J25" i="9" s="1"/>
  <c r="J47" i="9" s="1"/>
  <c r="J49" i="9" s="1"/>
  <c r="F34" i="9"/>
  <c r="F16" i="9"/>
  <c r="F11" i="9"/>
  <c r="F18" i="9" s="1"/>
  <c r="F23" i="9" s="1"/>
  <c r="F25" i="9" s="1"/>
  <c r="J53" i="9"/>
  <c r="F53" i="9"/>
  <c r="F49" i="9"/>
  <c r="J11" i="6"/>
  <c r="F36" i="6"/>
  <c r="F34" i="6"/>
  <c r="F27" i="6"/>
  <c r="F11" i="6"/>
  <c r="J64" i="6"/>
  <c r="J74" i="6" s="1"/>
  <c r="F64" i="6"/>
  <c r="F74" i="6" s="1"/>
  <c r="J93" i="6"/>
  <c r="F93" i="6"/>
  <c r="H37" i="5"/>
  <c r="H59" i="7" s="1"/>
  <c r="F37" i="5"/>
  <c r="P19" i="4"/>
  <c r="T19" i="4" s="1"/>
  <c r="T18" i="4"/>
  <c r="P17" i="4"/>
  <c r="T16" i="4"/>
  <c r="P15" i="4"/>
  <c r="T15" i="4" s="1"/>
  <c r="P13" i="4"/>
  <c r="T13" i="4" s="1"/>
  <c r="F32" i="7" l="1"/>
  <c r="J32" i="7"/>
  <c r="J65" i="7" s="1"/>
  <c r="J35" i="9"/>
  <c r="J52" i="9" s="1"/>
  <c r="J54" i="9" s="1"/>
  <c r="J34" i="1"/>
  <c r="F34" i="1"/>
  <c r="D61" i="7"/>
  <c r="R47" i="4"/>
  <c r="D63" i="7" s="1"/>
  <c r="R48" i="4" s="1"/>
  <c r="T22" i="4"/>
  <c r="H47" i="4"/>
  <c r="D59" i="7" s="1"/>
  <c r="F47" i="4"/>
  <c r="F48" i="4" s="1"/>
  <c r="D47" i="4"/>
  <c r="D48" i="4" s="1"/>
  <c r="P40" i="4"/>
  <c r="T40" i="4" s="1"/>
  <c r="P22" i="4"/>
  <c r="F65" i="7"/>
  <c r="F35" i="9"/>
  <c r="F52" i="9"/>
  <c r="F54" i="9" s="1"/>
  <c r="T17" i="4"/>
  <c r="H48" i="4" l="1"/>
  <c r="T23" i="4"/>
  <c r="P23" i="4"/>
  <c r="H22" i="7"/>
  <c r="D22" i="7"/>
  <c r="H74" i="6" l="1"/>
  <c r="D74" i="6"/>
  <c r="L14" i="5"/>
  <c r="D53" i="9" l="1"/>
  <c r="D93" i="6" l="1"/>
  <c r="D34" i="9" l="1"/>
  <c r="F9" i="6" l="1"/>
  <c r="F31" i="6" s="1"/>
  <c r="F55" i="6" s="1"/>
  <c r="F61" i="6" s="1"/>
  <c r="F95" i="6" s="1"/>
  <c r="F97" i="6" s="1"/>
  <c r="J9" i="6" l="1"/>
  <c r="J31" i="6" s="1"/>
  <c r="J55" i="6" s="1"/>
  <c r="J61" i="6" s="1"/>
  <c r="J95" i="6" s="1"/>
  <c r="J97" i="6" s="1"/>
  <c r="H34" i="1"/>
  <c r="F66" i="7" l="1"/>
  <c r="H16" i="9" l="1"/>
  <c r="H93" i="6"/>
  <c r="H53" i="9" l="1"/>
  <c r="H34" i="9"/>
  <c r="D16" i="9"/>
  <c r="D11" i="9"/>
  <c r="D31" i="7"/>
  <c r="D33" i="1"/>
  <c r="D19" i="1"/>
  <c r="D34" i="1" l="1"/>
  <c r="D18" i="9"/>
  <c r="D23" i="9" s="1"/>
  <c r="D25" i="9" s="1"/>
  <c r="D47" i="9" s="1"/>
  <c r="D32" i="7"/>
  <c r="H31" i="7"/>
  <c r="H32" i="7" s="1"/>
  <c r="D49" i="9" l="1"/>
  <c r="J46" i="4"/>
  <c r="D35" i="9"/>
  <c r="J47" i="4" l="1"/>
  <c r="P46" i="4"/>
  <c r="D52" i="9"/>
  <c r="D54" i="9" s="1"/>
  <c r="D9" i="6"/>
  <c r="D31" i="6" s="1"/>
  <c r="D55" i="6" s="1"/>
  <c r="D61" i="6" s="1"/>
  <c r="D95" i="6" s="1"/>
  <c r="D97" i="6" s="1"/>
  <c r="L13" i="5"/>
  <c r="L15" i="5"/>
  <c r="P47" i="4" l="1"/>
  <c r="T46" i="4"/>
  <c r="T47" i="4" s="1"/>
  <c r="D60" i="7"/>
  <c r="D62" i="7" l="1"/>
  <c r="D64" i="7" s="1"/>
  <c r="J48" i="4"/>
  <c r="H11" i="9"/>
  <c r="T48" i="4" l="1"/>
  <c r="D65" i="7"/>
  <c r="D68" i="7" s="1"/>
  <c r="P48" i="4"/>
  <c r="H18" i="9"/>
  <c r="H23" i="9" s="1"/>
  <c r="H25" i="9" s="1"/>
  <c r="H47" i="9" l="1"/>
  <c r="H35" i="9"/>
  <c r="D66" i="7"/>
  <c r="H49" i="9" l="1"/>
  <c r="H9" i="6" s="1"/>
  <c r="H31" i="6" s="1"/>
  <c r="J36" i="5"/>
  <c r="L36" i="5" s="1"/>
  <c r="L37" i="5" s="1"/>
  <c r="H52" i="9"/>
  <c r="H54" i="9" s="1"/>
  <c r="J37" i="5" l="1"/>
  <c r="H60" i="7"/>
  <c r="H62" i="7" s="1"/>
  <c r="L38" i="5" s="1"/>
  <c r="H55" i="6"/>
  <c r="H61" i="6" s="1"/>
  <c r="H95" i="6" s="1"/>
  <c r="H97" i="6" s="1"/>
  <c r="L16" i="5"/>
  <c r="L19" i="5" s="1"/>
  <c r="D20" i="5"/>
  <c r="J38" i="5" l="1"/>
  <c r="J66" i="7"/>
  <c r="J20" i="5"/>
  <c r="H20" i="5"/>
  <c r="F20" i="5"/>
  <c r="L11" i="5"/>
  <c r="L20" i="5" l="1"/>
  <c r="L45" i="3" l="1"/>
  <c r="L41" i="3"/>
  <c r="L35" i="3"/>
  <c r="L16" i="3"/>
  <c r="L18" i="3" s="1"/>
  <c r="L24" i="3" s="1"/>
  <c r="L27" i="3" s="1"/>
  <c r="L36" i="3" s="1"/>
  <c r="L11" i="3"/>
  <c r="H45" i="3"/>
  <c r="H41" i="3"/>
  <c r="H35" i="3"/>
  <c r="H16" i="3"/>
  <c r="H11" i="3"/>
  <c r="H18" i="3" s="1"/>
  <c r="H24" i="3" s="1"/>
  <c r="H27" i="3" s="1"/>
  <c r="H36" i="3" s="1"/>
  <c r="H64" i="7" l="1"/>
  <c r="H65" i="7" s="1"/>
  <c r="H66" i="7" s="1"/>
</calcChain>
</file>

<file path=xl/sharedStrings.xml><?xml version="1.0" encoding="utf-8"?>
<sst xmlns="http://schemas.openxmlformats.org/spreadsheetml/2006/main" count="442" uniqueCount="232">
  <si>
    <t>บริษัท ดี.ที.ซี. เอ็นเตอร์ไพรส์ จำกัด (มหาชน)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</si>
  <si>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</si>
  <si>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</si>
  <si>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</si>
  <si>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</si>
  <si>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</si>
  <si>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</si>
  <si>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</si>
  <si>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</si>
  <si>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</si>
  <si>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เงินประกันผลงานรอรับคืน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</si>
  <si>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</si>
  <si>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</si>
  <si>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</si>
  <si>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</si>
  <si>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</si>
  <si>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</si>
  <si>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</si>
  <si>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</si>
  <si>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เงินประกันการเช่าอุปกรณ์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</si>
  <si>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</si>
  <si>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</si>
  <si>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</si>
  <si>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</si>
  <si>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กำไรสะสม</t>
  </si>
  <si>
    <t>จัดสรรแล้ว - ทุนสำรองตามกฎหมาย</t>
  </si>
  <si>
    <t>ยังไม่ได้จัดสรร</t>
  </si>
  <si>
    <t>ส่วนได้เสียที่ไม่มีอำนาจควบคุม</t>
  </si>
  <si>
    <t>รายได้จากการขายสินค้า</t>
  </si>
  <si>
    <t>รายได้จากการให้บริการ</t>
  </si>
  <si>
    <t>รวมรายได้</t>
  </si>
  <si>
    <t>ต้นทุนขาย</t>
  </si>
  <si>
    <t>ต้นทุนการให้บริการ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</si>
  <si>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</si>
  <si>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</si>
  <si>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</si>
  <si>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</si>
  <si>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</si>
  <si>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</si>
  <si>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</si>
  <si>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</si>
  <si>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</si>
  <si>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</si>
  <si>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การแบ่งปันกำไร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</si>
  <si>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</si>
  <si>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</si>
  <si>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</si>
  <si>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 (บาท)</t>
  </si>
  <si>
    <t>กำไรต่อหุ้นขั้นพื้นฐาน</t>
  </si>
  <si>
    <t>กำไรขาดทุนเบ็ดเสร็จอื่น:</t>
  </si>
  <si>
    <t>รายการที่จะไม่จัดประเภทรายการใหม่ไปยัง</t>
  </si>
  <si>
    <t>กำไรหรือขาดทุนในภายหลัง</t>
  </si>
  <si>
    <t>กำไรขาดทุนเบ็ดเสร็จอื่น</t>
  </si>
  <si>
    <t>- การวัดมูลค่าใหม่ของภาระผูกพันผลประโยชน์พนักงาน</t>
  </si>
  <si>
    <t>- ภาษีเงินได้ของรายการที่จะไม่จัดประเภท</t>
  </si>
  <si>
    <t>รายการใหม่ไปยังกำไรหรือขาดทุนในภายหลัง</t>
  </si>
  <si>
    <t>ขาดทุนเบ็ดเสร็จอื่นสำหรับงวด - สุทธิจากภาษี</t>
  </si>
  <si>
    <t>ส่วนเกินทุนจาก</t>
  </si>
  <si>
    <t>การเปลี่ยนแปลง</t>
  </si>
  <si>
    <t>รวม</t>
  </si>
  <si>
    <t>การรวมธุรกิจ</t>
  </si>
  <si>
    <t>ส่วนได้เสีย</t>
  </si>
  <si>
    <t>ทุนที่ออก</t>
  </si>
  <si>
    <t>ภายใต้การ</t>
  </si>
  <si>
    <t>ของบริษัทใหญ่</t>
  </si>
  <si>
    <t>ที่ไม่มีอำนาจ</t>
  </si>
  <si>
    <t>และชำระแล้ว</t>
  </si>
  <si>
    <t>ตามกฎหมาย</t>
  </si>
  <si>
    <t>ควบคุมเดียวกัน</t>
  </si>
  <si>
    <t>ในบริษัทย่อย</t>
  </si>
  <si>
    <t>ควบคุม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</si>
  <si>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</si>
  <si>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</si>
  <si>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</si>
  <si>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ค่าตัดจำหน่ายสินทรัพย์ไม่มีตัวตน</t>
  </si>
  <si>
    <t>ค่าใช้จ่ายผลประโยชน์พนักงาน</t>
  </si>
  <si>
    <t>กำไรจากการจำหน่ายอุปกรณ์</t>
  </si>
  <si>
    <t>ขาดทุนจากการตัดจำหน่ายสินทรัพย์</t>
  </si>
  <si>
    <t>ดอกเบี้ยรับ</t>
  </si>
  <si>
    <t>การเปลี่ยนแปลงในสินทรัพย์และหนี้สินดำเนินงาน</t>
  </si>
  <si>
    <t>สินค้าคงเหลือ</t>
  </si>
  <si>
    <t>เงินสดรับได้มาจากกิจกรรมดำเนินงาน</t>
  </si>
  <si>
    <t>รับดอกเบี้ย</t>
  </si>
  <si>
    <t>จ่ายดอกเบี้ย</t>
  </si>
  <si>
    <t>จ่ายภาษีเงินได้</t>
  </si>
  <si>
    <t>กระแสเงินสดจากกิจกรรมลงทุน</t>
  </si>
  <si>
    <t xml:space="preserve">เงินสดจ่ายซื้อที่ดิน อาคาร และอุปกรณ์ </t>
  </si>
  <si>
    <t>เงินสดจ่ายซื้อสินทรัพย์ไม่มีตัวตน</t>
  </si>
  <si>
    <t>เงินสดรับจากการจำหน่ายอุปกรณ์</t>
  </si>
  <si>
    <t>กระแสเงินสดจากกิจกรรมจัดหาเงิน</t>
  </si>
  <si>
    <t>หน่วย : พันบาท</t>
  </si>
  <si>
    <t>ณ วันที่</t>
  </si>
  <si>
    <t>ทุนจดทะเบียน</t>
  </si>
  <si>
    <t>งบกำไรขาดทุน</t>
  </si>
  <si>
    <t>รายได้</t>
  </si>
  <si>
    <t>ค่าใช้จ่าย</t>
  </si>
  <si>
    <t>งบการเงินรวม</t>
  </si>
  <si>
    <t>งบการเงินเฉพาะกิจการ</t>
  </si>
  <si>
    <t>ณ วันที่ 31 มีนาคม 2566</t>
  </si>
  <si>
    <t>ส่วนของเงินประกันการเช่าอุปกรณ์</t>
  </si>
  <si>
    <t>ส่วนของหนี้สินตามสัญญาเช่า</t>
  </si>
  <si>
    <t>มูลค่าที่ตราไว้หุ้นละ 0.50 บาท</t>
  </si>
  <si>
    <t xml:space="preserve">ทุนที่ออกและชำระแล้ว </t>
  </si>
  <si>
    <t>ลูกหนี้การค้าและลูกหนี้หมุนเวียนอื่น</t>
  </si>
  <si>
    <t>สินทรัพย์ที่เกิดจากสัญญา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</si>
  <si>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</si>
  <si>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</si>
  <si>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</si>
  <si>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</si>
  <si>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</si>
  <si>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</si>
  <si>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หนี้สินที่เกิดจากสัญญา</t>
  </si>
  <si>
    <t>หนี้สินตามสัญญาเช่า</t>
  </si>
  <si>
    <t>การเปลี่ยนแปลงในส่วนของผู้ถือหุ้น</t>
  </si>
  <si>
    <t>งบกำไรขาดทุนเบ็ดเสร็จ</t>
  </si>
  <si>
    <t>สินทรัพย์ทางการเงินหมุนเวียนอื่น</t>
  </si>
  <si>
    <t>บริษัท ดี.ที.ซี. เอ็นเตอร์ไพรส์ จำกัด (มหาชน) และบริษัทย่อย</t>
  </si>
  <si>
    <t>หนี้สินและส่วนของผู้ถือหุ้น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</si>
  <si>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</si>
  <si>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</si>
  <si>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</si>
  <si>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</si>
  <si>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>ส่วนเกินมูลค่าหุ้นสามัญ</t>
  </si>
  <si>
    <t>องค์ประกอบอื่นของส่วนของผู้ถือหุ้น</t>
  </si>
  <si>
    <t>รวมส่วนของผู้ถือหุ้น</t>
  </si>
  <si>
    <t>รวมส่วนของผู้ถือหุ้นของบริษัทใหญ่</t>
  </si>
  <si>
    <t>รวมหนี้สินและส่วนของผู้ถือหุ้น</t>
  </si>
  <si>
    <t>ต้นทุน</t>
  </si>
  <si>
    <t>ต้นทุนจากการขายสินค้า</t>
  </si>
  <si>
    <t>ต้นทุนจากการให้บริการ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</si>
  <si>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</si>
  <si>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</si>
  <si>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หุ้นสามัญ</t>
  </si>
  <si>
    <t>ส่วนเกินมูลค่า</t>
  </si>
  <si>
    <t>รวมส่วน</t>
  </si>
  <si>
    <t>ของผู้ถือหุ้น</t>
  </si>
  <si>
    <t>ส่วนของผู้ถือหุ้นของบริษัทใหญ่</t>
  </si>
  <si>
    <t>สินทรัพย์ดำเนินงาน (เพิ่มขึ้น) ลดลง</t>
  </si>
  <si>
    <t>ค่าเสื่อมราคาของอาคาร อุปกรณ์และสินทรัพย์สิทธิการใช้</t>
  </si>
  <si>
    <t>หนี้สินดำเนินงานเพิ่มขึ้น (ลดลง)</t>
  </si>
  <si>
    <t>เงินสดจ่ายเพื่อชำระคืนหนี้สินตามสัญญาเช่า</t>
  </si>
  <si>
    <t>กระแสเงินสดสุทธิได้มาจากกิจกรรมดำเนินงาน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</si>
  <si>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</si>
  <si>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>การแบ่งปันกำไร (ขาดทุน)</t>
  </si>
  <si>
    <t>การแบ่งปันกำไร (ขาดทุน) เบ็ดเสร็จรวม</t>
  </si>
  <si>
    <t>ขาดทุนจากการตัดจำหน่ายหนี้สูญ</t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</si>
  <si>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</si>
  <si>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>หนี้สินที่เกิดจากสัญญา - หมุนเวียน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</si>
  <si>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</si>
  <si>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 xml:space="preserve"> </t>
  </si>
  <si>
    <t>สินทรัพย์ทางการเงินไม่หมุนเวียนอื่น</t>
  </si>
  <si>
    <t>เงินปันผลจ่ายให้แก่ผู้ถือหุ้นของบริษัท</t>
  </si>
  <si>
    <t>ทุนหุ้นสามัญเพิ่มขึ้น</t>
  </si>
  <si>
    <t>มูลค่าที่ตราไว้หุ้นละ 0.50 บาท ชำระครบแล้ว</t>
  </si>
  <si>
    <t>เงินปันผลจ่าย</t>
  </si>
  <si>
    <t>ทุนสำรองตามกฎหมาย</t>
  </si>
  <si>
    <t>(กลับรายการ) ค่าเผื่อสินค้าล้าสมัยและ</t>
  </si>
  <si>
    <t>ค่าเผื่อการลดมูลค่าสินค้าคงเหลือ</t>
  </si>
  <si>
    <t>เงินสดและรายการเทียบเท่าเงินสดเพิ่มขึ้น (ลดลง) สุทธิ</t>
  </si>
  <si>
    <t>เงินปันผลจ่ายจากบริษัทย่อยแก่ส่วนได้เสียที่ไม่มีอำนาจควบคุม</t>
  </si>
  <si>
    <t>เงินปันผลรับจากบริษัทย่อย</t>
  </si>
  <si>
    <t>หมายเหตุประกอบงบการเงินเป็นส่วนหนึ่งของงบการเงินนี้</t>
  </si>
  <si>
    <t>กำไรสำหรับปี</t>
  </si>
  <si>
    <t>กำไรเบ็ดเสร็จรวมสำหรับปี</t>
  </si>
  <si>
    <t>(กลับรายการ) ผลขาดทุนด้านเครดิตที่คาดว่าจะเกิดขึ้นของ</t>
  </si>
  <si>
    <t>กำไรจากการปรับมูลค่ายุติธรรมสินทรัพย์ทางการเงิน</t>
  </si>
  <si>
    <t>จ่ายผลประโยชน์พนักงาน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</si>
  <si>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</si>
  <si>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</si>
  <si>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20</t>
  </si>
  <si>
    <t>22</t>
  </si>
  <si>
    <t>23</t>
  </si>
  <si>
    <t>เงินสดรับจากการให้กู้ยืมแก่บริษัทย่อย</t>
  </si>
  <si>
    <t>กำไรจากการยกเลิกสัญญาเช่า</t>
  </si>
  <si>
    <t xml:space="preserve">หน่วย : พันบาท </t>
  </si>
  <si>
    <t xml:space="preserve">จัดสรรแล้ว - </t>
  </si>
  <si>
    <t>ยอดคงเหลือต้นปี ณ วันที่ 1 มกราคม 2567</t>
  </si>
  <si>
    <t>ยอดคงเหลือปลายปี ณ วันที่ 31 ธันวาคม 2567</t>
  </si>
  <si>
    <t>งบฐานะการเงิน</t>
  </si>
  <si>
    <t>สินทรัพย์ที่เกิดจากสัญญา - หมุนเวียน</t>
  </si>
  <si>
    <t>เงินให้กู้ยืมระยะสั้นแก่บริษัทย่อย</t>
  </si>
  <si>
    <t>เงินให้กู้ยืมระยะยาวแก่กิจการที่เกี่ยวข้องกัน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</si>
  <si>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</si>
  <si>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หนี้สินที่เกิดจากสัญญา - ไม่หมุนเวียน</t>
  </si>
  <si>
    <t>ประมาณการหนี้สินไม่หมุนเวียนสำหรับ</t>
  </si>
  <si>
    <t xml:space="preserve">หุ้นสามัญ 1,315,774,746 หุ้น </t>
  </si>
  <si>
    <t>งบการเปลี่ยนแปลงส่วนของผู้ถือหุ้น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</si>
  <si>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</si>
  <si>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ค่าใช้จ่ายประมาณการหนี้สินจากการรับประกัน</t>
  </si>
  <si>
    <t>รับคืนภาษีเงินได้</t>
  </si>
  <si>
    <t>เงินสดจ่ายจากการให้กู้ยืมแก่กิจการที่เกี่ยวข้องกัน</t>
  </si>
  <si>
    <t>เงินสดรับจากดอกเบี้ย</t>
  </si>
  <si>
    <t>ผลประโยชน์พนักงานที่กำหนดไว้</t>
  </si>
  <si>
    <t>เงินสดจ่ายสำหรับเงินลงทุนในบริษัทย่อย</t>
  </si>
  <si>
    <t xml:space="preserve">หุ้นสามัญ 1,315,774,366 หุ้น </t>
  </si>
  <si>
    <t>- ผลกำไรจากการวัดมูลค่าใหม่ของ</t>
  </si>
  <si>
    <t>- 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</si>
  <si>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</si>
  <si>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กำไรเบ็ดเสร็จอื่นสำหรับปี - สุทธิจากภาษี</t>
  </si>
  <si>
    <t>รายการที่จะไม่จัดประเภทรายการใหม่</t>
  </si>
  <si>
    <t>ไว้ในงบกำไรหรือขาดทุนในภายหลัง</t>
  </si>
  <si>
    <t>กระแสเงินสดสุทธิได้มาจาก (ใช้ไปใน) กิจกรรมลงทุน</t>
  </si>
  <si>
    <t>กระแสเงินสดสุทธิใช้ไปในกิจกรรมจัดหาเงิน</t>
  </si>
  <si>
    <t>ผลขาดทุนด้านเครดิตที่คาดว่าจะเกิดขึ้นของเงินให้กู้ยืมแก่บริษัทย่อย</t>
  </si>
  <si>
    <t>เงินปันผลจ่ายจากบริษัทย่อยให้แก่ส่วนได้เสียที่ไม่มีอำนาจควบคุม</t>
  </si>
  <si>
    <t>21</t>
  </si>
  <si>
    <t>ประมาณการหนี้สินหมุนเวียนสำหรับ</t>
  </si>
  <si>
    <t>ขาดทุนจากการด้อยค่าของเงินลงทุนในบริษัทย่อย</t>
  </si>
  <si>
    <t>สำหรับปีสิ้นสุดวันที่ 31 ธันวาคม 2568</t>
  </si>
  <si>
    <t>ยอดคงเหลือต้นปี ณ วันที่ 1 มกราคม 2568</t>
  </si>
  <si>
    <t>ยอดคงเหลือปลายปี ณ วันที่ 31 ธันวาคม 2568</t>
  </si>
  <si>
    <r>
      <t>งบการเปลี่ยนแปลงส่วนของผู้ถือหุ้น</t>
    </r>
    <r>
      <rPr>
        <sz val="18"/>
        <rFont val="Angsana New"/>
        <family val="1"/>
      </rPr>
      <t xml:space="preserve"> (ต่อ)</t>
    </r>
  </si>
  <si>
    <t>ณ วันที่ 31 ธันวาคม 2568</t>
  </si>
  <si>
    <t>การเพิ่มทุนโดยส่วนได้เสียที่ไม่มีอำนาจควบคุมในบริษัทย่อย</t>
  </si>
  <si>
    <t xml:space="preserve">     ที่ถึงกำหนดชำระภายในหนึ่งปี</t>
  </si>
  <si>
    <t xml:space="preserve">       รวมรายได้</t>
  </si>
  <si>
    <t xml:space="preserve">        รวมต้นทุน</t>
  </si>
  <si>
    <t xml:space="preserve"> ทุนสำรอง</t>
  </si>
  <si>
    <t>ทุนสำรอง</t>
  </si>
  <si>
    <t>19</t>
  </si>
  <si>
    <t>18.3</t>
  </si>
  <si>
    <t>17</t>
  </si>
  <si>
    <t xml:space="preserve">     ผลประโยชน์พนักงาน</t>
  </si>
  <si>
    <t>จัดสรรแล้ว -</t>
  </si>
  <si>
    <t>29 ค)</t>
  </si>
  <si>
    <t>29 ง)</t>
  </si>
  <si>
    <t>30.1</t>
  </si>
  <si>
    <t>ค่าเสื่อมราคาของอสังหาริมทรัพย์เพื่อการลงทุน</t>
  </si>
  <si>
    <t>เงินสดจ่ายสำหรับสินทรัพย์ทางการเงินอื่น</t>
  </si>
  <si>
    <t>เงินสดรับจากการเพิ่มทุนโดยส่วนได้เสียที่ไม่มีอำนาจควบคุมในบริษัทย่อย</t>
  </si>
  <si>
    <t>ผลกำไรจากการวัดมูลค่าใหม่ของผลประโยชน์พนักงานที่กำหนดไว้</t>
  </si>
  <si>
    <t>เงินสดรับจากสินทรัพย์ทางการเงินอื่น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</si>
</sst>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??_);_(@_)"/>
    <numFmt numFmtId="167" formatCode="#,##0;\(#,##0\);\-"/>
    <numFmt numFmtId="168" formatCode="#,##0;\(#,##0\);&quot;-&quot;;@"/>
    <numFmt numFmtId="169" formatCode="#,##0;\(#,##0\)"/>
    <numFmt numFmtId="170" formatCode="#,##0.0;\-#,##0.0"/>
    <numFmt numFmtId="171" formatCode="#,##0.00\ ;&quot; (&quot;#,##0.00\);&quot; -&quot;#\ ;@\ "/>
    <numFmt numFmtId="172" formatCode="#,##0.0;\(#,##0.0\);&quot;-&quot;;@"/>
    <numFmt numFmtId="173" formatCode="#,##0\ ;&quot; (&quot;#,##0\);&quot; -&quot;#\ ;@\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theme="1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sz val="16"/>
      <color theme="1"/>
      <name val="Angsana New"/>
      <family val="1"/>
    </font>
    <font>
      <sz val="16"/>
      <color theme="0"/>
      <name val="Angsana New"/>
      <family val="1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0"/>
      <name val="Arial"/>
      <family val="2"/>
      <charset val="222"/>
    </font>
    <font>
      <b/>
      <sz val="16"/>
      <color indexed="8"/>
      <name val="Angsana New"/>
      <family val="1"/>
    </font>
    <font>
      <sz val="15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8"/>
      <color theme="1"/>
      <name val="Angsana New"/>
      <family val="1"/>
    </font>
    <font>
      <b/>
      <sz val="18"/>
      <color theme="1"/>
      <name val="Angsana New"/>
      <family val="1"/>
    </font>
    <font>
      <sz val="16"/>
      <color theme="2" tint="-0.249977111117893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2"/>
      <color theme="1"/>
      <name val="Angsana New"/>
      <family val="1"/>
    </font>
    <font>
      <b/>
      <sz val="16"/>
      <color theme="0"/>
      <name val="Angsana New"/>
      <family val="1"/>
    </font>
    <font>
      <b/>
      <sz val="12"/>
      <color theme="0"/>
      <name val="Angsana New"/>
      <family val="1"/>
    </font>
    <font>
      <sz val="14"/>
      <color theme="0"/>
      <name val="Angsana New"/>
      <family val="1"/>
    </font>
    <font>
      <sz val="11"/>
      <color theme="0"/>
      <name val="Calibri"/>
      <family val="2"/>
      <scheme val="minor"/>
    </font>
    <font>
      <sz val="12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171" fontId="13" fillId="0" borderId="0" applyFill="0" applyBorder="0" applyAlignment="0" applyProtection="0"/>
    <xf numFmtId="0" fontId="15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14">
    <xf numFmtId="0" fontId="0" fillId="0" borderId="0" xfId="0"/>
    <xf numFmtId="0" fontId="7" fillId="0" borderId="0" xfId="0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37" fontId="6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vertical="center"/>
    </xf>
    <xf numFmtId="168" fontId="7" fillId="0" borderId="0" xfId="2" applyNumberFormat="1" applyFont="1" applyFill="1" applyBorder="1" applyAlignment="1">
      <alignment horizontal="right" vertical="center"/>
    </xf>
    <xf numFmtId="168" fontId="7" fillId="0" borderId="0" xfId="2" applyNumberFormat="1" applyFont="1" applyFill="1" applyAlignment="1">
      <alignment horizontal="right" vertical="center"/>
    </xf>
    <xf numFmtId="168" fontId="7" fillId="0" borderId="1" xfId="2" applyNumberFormat="1" applyFont="1" applyFill="1" applyBorder="1" applyAlignment="1">
      <alignment horizontal="right" vertical="center"/>
    </xf>
    <xf numFmtId="168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168" fontId="7" fillId="0" borderId="1" xfId="0" applyNumberFormat="1" applyFont="1" applyBorder="1" applyAlignment="1">
      <alignment horizontal="right" vertical="center"/>
    </xf>
    <xf numFmtId="168" fontId="7" fillId="0" borderId="2" xfId="0" applyNumberFormat="1" applyFont="1" applyBorder="1" applyAlignment="1">
      <alignment horizontal="right" vertical="center"/>
    </xf>
    <xf numFmtId="37" fontId="9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vertical="center"/>
    </xf>
    <xf numFmtId="168" fontId="7" fillId="0" borderId="1" xfId="2" applyNumberFormat="1" applyFont="1" applyFill="1" applyBorder="1" applyAlignment="1">
      <alignment horizontal="center" vertical="center"/>
    </xf>
    <xf numFmtId="169" fontId="7" fillId="0" borderId="0" xfId="0" applyNumberFormat="1" applyFont="1" applyAlignment="1">
      <alignment horizontal="left" vertical="center"/>
    </xf>
    <xf numFmtId="0" fontId="10" fillId="0" borderId="0" xfId="0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Continuous" vertical="center"/>
    </xf>
    <xf numFmtId="37" fontId="10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horizontal="right" vertical="center"/>
    </xf>
    <xf numFmtId="170" fontId="10" fillId="0" borderId="0" xfId="0" applyNumberFormat="1" applyFont="1" applyAlignment="1">
      <alignment horizontal="center" vertical="center"/>
    </xf>
    <xf numFmtId="167" fontId="7" fillId="0" borderId="0" xfId="4" applyNumberFormat="1" applyFont="1" applyAlignment="1">
      <alignment horizontal="right" vertical="center"/>
    </xf>
    <xf numFmtId="167" fontId="7" fillId="0" borderId="1" xfId="4" applyNumberFormat="1" applyFont="1" applyBorder="1" applyAlignment="1">
      <alignment horizontal="right" vertical="center"/>
    </xf>
    <xf numFmtId="168" fontId="7" fillId="0" borderId="0" xfId="5" applyNumberFormat="1" applyFont="1" applyAlignment="1">
      <alignment horizontal="right" vertical="center"/>
    </xf>
    <xf numFmtId="168" fontId="7" fillId="0" borderId="1" xfId="5" applyNumberFormat="1" applyFont="1" applyBorder="1" applyAlignment="1">
      <alignment horizontal="right" vertical="center"/>
    </xf>
    <xf numFmtId="168" fontId="7" fillId="0" borderId="0" xfId="0" applyNumberFormat="1" applyFont="1" applyAlignment="1">
      <alignment horizontal="center" vertical="center"/>
    </xf>
    <xf numFmtId="43" fontId="7" fillId="0" borderId="0" xfId="1" applyFont="1" applyFill="1" applyAlignment="1">
      <alignment horizontal="center" vertical="center"/>
    </xf>
    <xf numFmtId="43" fontId="7" fillId="0" borderId="0" xfId="1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166" fontId="10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37" fontId="7" fillId="0" borderId="0" xfId="0" quotePrefix="1" applyNumberFormat="1" applyFont="1" applyAlignment="1">
      <alignment vertical="center"/>
    </xf>
    <xf numFmtId="168" fontId="7" fillId="0" borderId="1" xfId="0" quotePrefix="1" applyNumberFormat="1" applyFont="1" applyBorder="1" applyAlignment="1">
      <alignment horizontal="right" vertical="center"/>
    </xf>
    <xf numFmtId="43" fontId="7" fillId="0" borderId="0" xfId="6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Alignment="1">
      <alignment horizontal="right" vertical="center"/>
    </xf>
    <xf numFmtId="165" fontId="7" fillId="0" borderId="0" xfId="1" applyNumberFormat="1" applyFont="1" applyFill="1" applyAlignment="1">
      <alignment horizontal="center" vertical="center"/>
    </xf>
    <xf numFmtId="165" fontId="7" fillId="0" borderId="0" xfId="1" applyNumberFormat="1" applyFont="1" applyFill="1" applyAlignment="1">
      <alignment vertical="center"/>
    </xf>
    <xf numFmtId="37" fontId="7" fillId="0" borderId="0" xfId="1" applyNumberFormat="1" applyFont="1" applyFill="1" applyAlignment="1">
      <alignment vertical="center"/>
    </xf>
    <xf numFmtId="43" fontId="7" fillId="0" borderId="0" xfId="1" applyFont="1" applyFill="1" applyBorder="1" applyAlignment="1">
      <alignment vertical="center"/>
    </xf>
    <xf numFmtId="43" fontId="0" fillId="0" borderId="0" xfId="1" applyFont="1" applyFill="1" applyBorder="1"/>
    <xf numFmtId="168" fontId="7" fillId="0" borderId="0" xfId="1" applyNumberFormat="1" applyFont="1" applyFill="1" applyAlignment="1">
      <alignment horizontal="right" vertical="center"/>
    </xf>
    <xf numFmtId="37" fontId="7" fillId="0" borderId="0" xfId="1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167" fontId="10" fillId="0" borderId="0" xfId="0" applyNumberFormat="1" applyFont="1" applyAlignment="1">
      <alignment horizontal="right" vertical="center"/>
    </xf>
    <xf numFmtId="49" fontId="10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left" vertical="center"/>
    </xf>
    <xf numFmtId="37" fontId="7" fillId="0" borderId="0" xfId="1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 indent="2"/>
    </xf>
    <xf numFmtId="0" fontId="7" fillId="0" borderId="0" xfId="0" applyFont="1" applyAlignment="1">
      <alignment horizontal="left" vertical="center" indent="4"/>
    </xf>
    <xf numFmtId="0" fontId="7" fillId="0" borderId="0" xfId="0" applyFont="1" applyAlignment="1">
      <alignment horizontal="left" vertical="center" indent="3"/>
    </xf>
    <xf numFmtId="0" fontId="6" fillId="0" borderId="0" xfId="0" applyFont="1" applyAlignment="1">
      <alignment horizontal="left" vertical="center" indent="4"/>
    </xf>
    <xf numFmtId="37" fontId="7" fillId="0" borderId="2" xfId="1" applyNumberFormat="1" applyFont="1" applyFill="1" applyBorder="1" applyAlignment="1">
      <alignment vertical="center"/>
    </xf>
    <xf numFmtId="173" fontId="7" fillId="0" borderId="0" xfId="0" applyNumberFormat="1" applyFont="1" applyAlignment="1">
      <alignment vertical="center"/>
    </xf>
    <xf numFmtId="168" fontId="7" fillId="0" borderId="0" xfId="1" applyNumberFormat="1" applyFont="1" applyFill="1" applyAlignment="1">
      <alignment vertical="center"/>
    </xf>
    <xf numFmtId="168" fontId="7" fillId="0" borderId="0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>
      <alignment horizontal="right" vertical="center"/>
    </xf>
    <xf numFmtId="168" fontId="10" fillId="0" borderId="0" xfId="0" applyNumberFormat="1" applyFont="1" applyAlignment="1">
      <alignment horizontal="right" vertical="center"/>
    </xf>
    <xf numFmtId="168" fontId="7" fillId="0" borderId="0" xfId="2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168" fontId="9" fillId="0" borderId="0" xfId="0" applyNumberFormat="1" applyFont="1" applyAlignment="1">
      <alignment horizontal="center" vertical="center"/>
    </xf>
    <xf numFmtId="167" fontId="9" fillId="0" borderId="0" xfId="0" applyNumberFormat="1" applyFont="1" applyAlignment="1">
      <alignment horizontal="right" vertical="center"/>
    </xf>
    <xf numFmtId="168" fontId="9" fillId="0" borderId="0" xfId="1" applyNumberFormat="1" applyFont="1" applyFill="1" applyBorder="1" applyAlignment="1">
      <alignment horizontal="right" vertical="center"/>
    </xf>
    <xf numFmtId="168" fontId="9" fillId="0" borderId="0" xfId="1" applyNumberFormat="1" applyFont="1" applyFill="1" applyAlignment="1">
      <alignment horizontal="right" vertical="center"/>
    </xf>
    <xf numFmtId="168" fontId="11" fillId="0" borderId="0" xfId="0" applyNumberFormat="1" applyFont="1" applyAlignment="1">
      <alignment horizontal="center" vertical="center"/>
    </xf>
    <xf numFmtId="167" fontId="11" fillId="0" borderId="0" xfId="0" applyNumberFormat="1" applyFont="1" applyAlignment="1">
      <alignment horizontal="right" vertical="center"/>
    </xf>
    <xf numFmtId="168" fontId="11" fillId="0" borderId="0" xfId="1" applyNumberFormat="1" applyFont="1" applyFill="1" applyBorder="1" applyAlignment="1">
      <alignment horizontal="right" vertical="center"/>
    </xf>
    <xf numFmtId="168" fontId="11" fillId="0" borderId="0" xfId="1" applyNumberFormat="1" applyFont="1" applyFill="1" applyAlignment="1">
      <alignment horizontal="right" vertical="center"/>
    </xf>
    <xf numFmtId="37" fontId="11" fillId="0" borderId="0" xfId="1" applyNumberFormat="1" applyFont="1" applyFill="1" applyBorder="1" applyAlignment="1">
      <alignment horizontal="right" vertical="center"/>
    </xf>
    <xf numFmtId="43" fontId="7" fillId="0" borderId="2" xfId="1" applyFont="1" applyFill="1" applyBorder="1" applyAlignment="1">
      <alignment horizontal="right" vertical="center"/>
    </xf>
    <xf numFmtId="37" fontId="7" fillId="0" borderId="0" xfId="1" applyNumberFormat="1" applyFont="1" applyFill="1" applyAlignment="1">
      <alignment horizontal="right" vertical="center"/>
    </xf>
    <xf numFmtId="173" fontId="7" fillId="0" borderId="0" xfId="1" applyNumberFormat="1" applyFont="1" applyFill="1" applyBorder="1" applyAlignment="1">
      <alignment horizontal="right" vertical="center"/>
    </xf>
    <xf numFmtId="173" fontId="7" fillId="0" borderId="0" xfId="1" applyNumberFormat="1" applyFont="1" applyFill="1" applyAlignment="1">
      <alignment horizontal="right" vertical="center"/>
    </xf>
    <xf numFmtId="173" fontId="7" fillId="0" borderId="1" xfId="1" applyNumberFormat="1" applyFont="1" applyFill="1" applyBorder="1" applyAlignment="1">
      <alignment horizontal="right" vertical="center"/>
    </xf>
    <xf numFmtId="173" fontId="7" fillId="0" borderId="3" xfId="1" applyNumberFormat="1" applyFont="1" applyFill="1" applyBorder="1" applyAlignment="1">
      <alignment horizontal="right" vertical="center"/>
    </xf>
    <xf numFmtId="173" fontId="7" fillId="0" borderId="2" xfId="1" applyNumberFormat="1" applyFont="1" applyFill="1" applyBorder="1" applyAlignment="1">
      <alignment horizontal="right" vertical="center"/>
    </xf>
    <xf numFmtId="173" fontId="7" fillId="0" borderId="0" xfId="1" applyNumberFormat="1" applyFont="1" applyFill="1" applyBorder="1" applyAlignment="1">
      <alignment horizontal="center" vertical="center"/>
    </xf>
    <xf numFmtId="173" fontId="7" fillId="0" borderId="0" xfId="1" applyNumberFormat="1" applyFont="1" applyFill="1" applyAlignment="1">
      <alignment horizontal="center" vertical="center"/>
    </xf>
    <xf numFmtId="173" fontId="7" fillId="0" borderId="0" xfId="1" applyNumberFormat="1" applyFont="1" applyFill="1" applyAlignment="1">
      <alignment vertical="center"/>
    </xf>
    <xf numFmtId="173" fontId="7" fillId="0" borderId="3" xfId="1" applyNumberFormat="1" applyFont="1" applyFill="1" applyBorder="1" applyAlignment="1">
      <alignment vertical="center"/>
    </xf>
    <xf numFmtId="173" fontId="7" fillId="0" borderId="0" xfId="1" applyNumberFormat="1" applyFont="1" applyFill="1" applyBorder="1" applyAlignment="1">
      <alignment vertical="center"/>
    </xf>
    <xf numFmtId="173" fontId="7" fillId="0" borderId="0" xfId="2" applyNumberFormat="1" applyFont="1" applyFill="1" applyBorder="1" applyAlignment="1">
      <alignment vertical="center"/>
    </xf>
    <xf numFmtId="173" fontId="7" fillId="0" borderId="3" xfId="2" applyNumberFormat="1" applyFont="1" applyFill="1" applyBorder="1" applyAlignment="1">
      <alignment vertical="center"/>
    </xf>
    <xf numFmtId="173" fontId="7" fillId="0" borderId="1" xfId="2" applyNumberFormat="1" applyFont="1" applyFill="1" applyBorder="1" applyAlignment="1">
      <alignment vertical="center"/>
    </xf>
    <xf numFmtId="173" fontId="7" fillId="0" borderId="1" xfId="2" applyNumberFormat="1" applyFont="1" applyFill="1" applyBorder="1" applyAlignment="1">
      <alignment horizontal="right" vertical="center"/>
    </xf>
    <xf numFmtId="173" fontId="7" fillId="0" borderId="4" xfId="1" applyNumberFormat="1" applyFont="1" applyFill="1" applyBorder="1" applyAlignment="1">
      <alignment horizontal="right" vertical="center"/>
    </xf>
    <xf numFmtId="173" fontId="7" fillId="0" borderId="4" xfId="1" applyNumberFormat="1" applyFont="1" applyFill="1" applyBorder="1" applyAlignment="1">
      <alignment vertical="center"/>
    </xf>
    <xf numFmtId="173" fontId="7" fillId="0" borderId="1" xfId="1" applyNumberFormat="1" applyFont="1" applyFill="1" applyBorder="1" applyAlignment="1">
      <alignment horizontal="center" vertical="center"/>
    </xf>
    <xf numFmtId="173" fontId="22" fillId="0" borderId="0" xfId="1" applyNumberFormat="1" applyFont="1" applyFill="1" applyBorder="1" applyAlignment="1">
      <alignment vertical="center"/>
    </xf>
    <xf numFmtId="173" fontId="22" fillId="0" borderId="3" xfId="1" applyNumberFormat="1" applyFont="1" applyFill="1" applyBorder="1" applyAlignment="1">
      <alignment vertical="center"/>
    </xf>
    <xf numFmtId="173" fontId="22" fillId="0" borderId="4" xfId="1" applyNumberFormat="1" applyFont="1" applyFill="1" applyBorder="1" applyAlignment="1">
      <alignment vertical="center"/>
    </xf>
    <xf numFmtId="173" fontId="22" fillId="0" borderId="0" xfId="1" applyNumberFormat="1" applyFont="1" applyFill="1" applyAlignment="1">
      <alignment horizontal="center" vertical="center"/>
    </xf>
    <xf numFmtId="173" fontId="10" fillId="0" borderId="0" xfId="1" applyNumberFormat="1" applyFont="1" applyFill="1" applyAlignment="1">
      <alignment vertical="center"/>
    </xf>
    <xf numFmtId="173" fontId="7" fillId="0" borderId="0" xfId="2" applyNumberFormat="1" applyFont="1" applyFill="1" applyBorder="1" applyAlignment="1">
      <alignment horizontal="center" vertical="center"/>
    </xf>
    <xf numFmtId="173" fontId="7" fillId="0" borderId="0" xfId="2" applyNumberFormat="1" applyFont="1" applyFill="1" applyBorder="1" applyAlignment="1">
      <alignment horizontal="right" vertical="center"/>
    </xf>
    <xf numFmtId="173" fontId="7" fillId="0" borderId="3" xfId="2" applyNumberFormat="1" applyFont="1" applyFill="1" applyBorder="1" applyAlignment="1">
      <alignment horizontal="right" vertical="center"/>
    </xf>
    <xf numFmtId="173" fontId="7" fillId="0" borderId="0" xfId="0" applyNumberFormat="1" applyFont="1" applyAlignment="1">
      <alignment horizontal="right" vertical="center"/>
    </xf>
    <xf numFmtId="173" fontId="7" fillId="0" borderId="1" xfId="1" applyNumberFormat="1" applyFont="1" applyFill="1" applyBorder="1" applyAlignment="1">
      <alignment vertical="center"/>
    </xf>
    <xf numFmtId="173" fontId="11" fillId="0" borderId="0" xfId="1" applyNumberFormat="1" applyFont="1" applyFill="1" applyBorder="1" applyAlignment="1">
      <alignment vertical="center"/>
    </xf>
    <xf numFmtId="173" fontId="7" fillId="0" borderId="2" xfId="1" applyNumberFormat="1" applyFont="1" applyFill="1" applyBorder="1" applyAlignment="1">
      <alignment vertical="center"/>
    </xf>
    <xf numFmtId="173" fontId="7" fillId="0" borderId="1" xfId="2" applyNumberFormat="1" applyFont="1" applyFill="1" applyBorder="1" applyAlignment="1">
      <alignment horizontal="center" vertical="center"/>
    </xf>
    <xf numFmtId="173" fontId="11" fillId="0" borderId="0" xfId="1" applyNumberFormat="1" applyFont="1" applyFill="1" applyBorder="1" applyAlignment="1">
      <alignment horizontal="center" vertical="center"/>
    </xf>
    <xf numFmtId="173" fontId="7" fillId="0" borderId="3" xfId="1" applyNumberFormat="1" applyFont="1" applyFill="1" applyBorder="1" applyAlignment="1">
      <alignment horizontal="center" vertical="center"/>
    </xf>
    <xf numFmtId="173" fontId="22" fillId="0" borderId="3" xfId="1" applyNumberFormat="1" applyFont="1" applyFill="1" applyBorder="1" applyAlignment="1">
      <alignment horizontal="center" vertical="center"/>
    </xf>
    <xf numFmtId="173" fontId="22" fillId="0" borderId="0" xfId="1" applyNumberFormat="1" applyFont="1" applyFill="1" applyBorder="1" applyAlignment="1">
      <alignment horizontal="center" vertical="center"/>
    </xf>
    <xf numFmtId="37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Continuous" vertical="center"/>
    </xf>
    <xf numFmtId="49" fontId="7" fillId="0" borderId="0" xfId="0" applyNumberFormat="1" applyFont="1" applyAlignment="1">
      <alignment horizontal="center" vertical="center"/>
    </xf>
    <xf numFmtId="168" fontId="6" fillId="0" borderId="0" xfId="0" quotePrefix="1" applyNumberFormat="1" applyFont="1" applyAlignment="1">
      <alignment horizontal="center" vertical="center"/>
    </xf>
    <xf numFmtId="168" fontId="6" fillId="0" borderId="0" xfId="1" applyNumberFormat="1" applyFont="1" applyFill="1" applyAlignment="1">
      <alignment horizontal="right" vertical="center"/>
    </xf>
    <xf numFmtId="37" fontId="7" fillId="0" borderId="0" xfId="0" applyNumberFormat="1" applyFont="1" applyAlignment="1">
      <alignment horizontal="left" vertical="center" indent="2"/>
    </xf>
    <xf numFmtId="43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left" vertical="center" indent="4"/>
    </xf>
    <xf numFmtId="38" fontId="7" fillId="0" borderId="0" xfId="0" applyNumberFormat="1" applyFont="1" applyAlignment="1">
      <alignment horizontal="centerContinuous" vertical="center"/>
    </xf>
    <xf numFmtId="43" fontId="0" fillId="0" borderId="0" xfId="0" applyNumberFormat="1"/>
    <xf numFmtId="37" fontId="7" fillId="0" borderId="0" xfId="0" applyNumberFormat="1" applyFont="1" applyAlignment="1">
      <alignment horizontal="left" vertical="center" indent="3"/>
    </xf>
    <xf numFmtId="37" fontId="7" fillId="0" borderId="0" xfId="0" applyNumberFormat="1" applyFont="1" applyAlignment="1">
      <alignment horizontal="right" vertical="center"/>
    </xf>
    <xf numFmtId="173" fontId="0" fillId="0" borderId="0" xfId="0" applyNumberFormat="1"/>
    <xf numFmtId="37" fontId="11" fillId="0" borderId="0" xfId="0" applyNumberFormat="1" applyFont="1" applyAlignment="1">
      <alignment vertical="center"/>
    </xf>
    <xf numFmtId="173" fontId="27" fillId="0" borderId="0" xfId="0" applyNumberFormat="1" applyFont="1"/>
    <xf numFmtId="0" fontId="27" fillId="0" borderId="0" xfId="0" applyFont="1"/>
    <xf numFmtId="173" fontId="9" fillId="0" borderId="0" xfId="0" applyNumberFormat="1" applyFont="1" applyAlignment="1">
      <alignment vertical="center"/>
    </xf>
    <xf numFmtId="173" fontId="11" fillId="0" borderId="0" xfId="0" applyNumberFormat="1" applyFont="1" applyAlignment="1">
      <alignment vertical="center"/>
    </xf>
    <xf numFmtId="37" fontId="16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37" fontId="10" fillId="0" borderId="0" xfId="0" applyNumberFormat="1" applyFont="1" applyAlignment="1">
      <alignment horizontal="left" vertical="center" indent="1"/>
    </xf>
    <xf numFmtId="9" fontId="10" fillId="0" borderId="0" xfId="13" applyFont="1" applyFill="1" applyAlignment="1">
      <alignment vertical="center"/>
    </xf>
    <xf numFmtId="37" fontId="10" fillId="0" borderId="0" xfId="0" applyNumberFormat="1" applyFont="1" applyAlignment="1">
      <alignment horizontal="left" vertical="center"/>
    </xf>
    <xf numFmtId="43" fontId="10" fillId="0" borderId="0" xfId="1" applyFont="1" applyFill="1" applyAlignment="1">
      <alignment vertical="center"/>
    </xf>
    <xf numFmtId="37" fontId="8" fillId="0" borderId="0" xfId="0" applyNumberFormat="1" applyFont="1" applyAlignment="1">
      <alignment horizontal="left" vertical="center" indent="1"/>
    </xf>
    <xf numFmtId="37" fontId="10" fillId="0" borderId="0" xfId="0" applyNumberFormat="1" applyFont="1" applyAlignment="1">
      <alignment horizontal="left" vertical="center" indent="4"/>
    </xf>
    <xf numFmtId="37" fontId="10" fillId="0" borderId="0" xfId="0" applyNumberFormat="1" applyFont="1" applyAlignment="1">
      <alignment horizontal="left" vertical="center" indent="2"/>
    </xf>
    <xf numFmtId="49" fontId="14" fillId="0" borderId="0" xfId="0" applyNumberFormat="1" applyFont="1"/>
    <xf numFmtId="173" fontId="7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168" fontId="10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6" fontId="4" fillId="0" borderId="0" xfId="0" applyNumberFormat="1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166" fontId="22" fillId="0" borderId="0" xfId="0" applyNumberFormat="1" applyFont="1" applyAlignment="1">
      <alignment horizontal="center" vertical="center"/>
    </xf>
    <xf numFmtId="168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vertical="center"/>
    </xf>
    <xf numFmtId="166" fontId="21" fillId="0" borderId="0" xfId="0" applyNumberFormat="1" applyFont="1" applyAlignment="1">
      <alignment horizontal="center" vertical="center"/>
    </xf>
    <xf numFmtId="49" fontId="21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68" fontId="21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1" fillId="0" borderId="0" xfId="0" applyFont="1"/>
    <xf numFmtId="173" fontId="23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/>
    </xf>
    <xf numFmtId="0" fontId="22" fillId="0" borderId="0" xfId="0" applyFont="1"/>
    <xf numFmtId="173" fontId="23" fillId="0" borderId="0" xfId="1" applyNumberFormat="1" applyFont="1" applyFill="1" applyAlignment="1">
      <alignment horizontal="center" vertical="center"/>
    </xf>
    <xf numFmtId="173" fontId="23" fillId="0" borderId="0" xfId="0" applyNumberFormat="1" applyFont="1" applyAlignment="1">
      <alignment horizontal="center" vertical="center"/>
    </xf>
    <xf numFmtId="173" fontId="23" fillId="0" borderId="3" xfId="0" applyNumberFormat="1" applyFont="1" applyBorder="1" applyAlignment="1">
      <alignment vertical="center"/>
    </xf>
    <xf numFmtId="173" fontId="23" fillId="0" borderId="4" xfId="0" applyNumberFormat="1" applyFont="1" applyBorder="1" applyAlignment="1">
      <alignment vertical="center"/>
    </xf>
    <xf numFmtId="168" fontId="23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37" fontId="26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37" fontId="28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166" fontId="6" fillId="0" borderId="0" xfId="0" applyNumberFormat="1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173" fontId="10" fillId="0" borderId="0" xfId="0" applyNumberFormat="1" applyFont="1" applyAlignment="1">
      <alignment horizontal="right" vertical="center"/>
    </xf>
    <xf numFmtId="0" fontId="7" fillId="0" borderId="0" xfId="0" applyFont="1"/>
    <xf numFmtId="0" fontId="7" fillId="0" borderId="0" xfId="0" applyFont="1" applyAlignment="1">
      <alignment horizontal="center"/>
    </xf>
    <xf numFmtId="173" fontId="10" fillId="0" borderId="0" xfId="0" applyNumberFormat="1" applyFont="1" applyAlignment="1">
      <alignment horizontal="center" vertical="center"/>
    </xf>
    <xf numFmtId="165" fontId="7" fillId="0" borderId="0" xfId="0" applyNumberFormat="1" applyFont="1"/>
    <xf numFmtId="37" fontId="10" fillId="0" borderId="0" xfId="0" applyNumberFormat="1" applyFont="1" applyAlignment="1">
      <alignment horizontal="right" vertical="center"/>
    </xf>
    <xf numFmtId="0" fontId="20" fillId="0" borderId="0" xfId="0" applyFont="1" applyAlignment="1">
      <alignment vertical="center"/>
    </xf>
    <xf numFmtId="166" fontId="11" fillId="0" borderId="0" xfId="0" applyNumberFormat="1" applyFont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172" fontId="7" fillId="0" borderId="0" xfId="0" applyNumberFormat="1" applyFont="1" applyAlignment="1">
      <alignment horizontal="center" vertical="center"/>
    </xf>
    <xf numFmtId="10" fontId="7" fillId="0" borderId="0" xfId="13" applyNumberFormat="1" applyFont="1" applyFill="1" applyAlignment="1">
      <alignment horizontal="right" vertical="center"/>
    </xf>
    <xf numFmtId="0" fontId="7" fillId="0" borderId="0" xfId="0" applyFont="1" applyAlignment="1">
      <alignment horizontal="left" vertical="center"/>
    </xf>
    <xf numFmtId="37" fontId="16" fillId="0" borderId="0" xfId="0" applyNumberFormat="1" applyFont="1" applyAlignment="1">
      <alignment horizontal="center" vertical="center"/>
    </xf>
    <xf numFmtId="37" fontId="6" fillId="0" borderId="1" xfId="0" applyNumberFormat="1" applyFont="1" applyBorder="1" applyAlignment="1">
      <alignment horizontal="right" vertical="center"/>
    </xf>
    <xf numFmtId="167" fontId="8" fillId="0" borderId="1" xfId="0" applyNumberFormat="1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166" fontId="21" fillId="0" borderId="1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37" fontId="19" fillId="0" borderId="0" xfId="0" applyNumberFormat="1" applyFont="1" applyAlignment="1">
      <alignment horizontal="center" vertical="center"/>
    </xf>
    <xf numFmtId="37" fontId="5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37" fontId="8" fillId="0" borderId="1" xfId="0" applyNumberFormat="1" applyFont="1" applyBorder="1" applyAlignment="1">
      <alignment horizontal="right" vertical="center"/>
    </xf>
  </cellXfs>
  <cellStyles count="14">
    <cellStyle name="Comma" xfId="1" builtinId="3"/>
    <cellStyle name="Comma 10 16 12 2 2 2 2 2" xfId="6" xr:uid="{F0D5A222-7739-4FAC-BF5F-2F8F03666643}"/>
    <cellStyle name="Comma 192 2" xfId="3" xr:uid="{67E5D86C-2439-43E9-A313-6F0C1473CB88}"/>
    <cellStyle name="Comma 192 2 2" xfId="2" xr:uid="{4B7BAA9C-9383-4902-A235-BFA69E13C59C}"/>
    <cellStyle name="Comma 192 2 3" xfId="11" xr:uid="{62818AA9-02B7-4363-ADC1-DCCE5274D1A3}"/>
    <cellStyle name="Comma 2" xfId="7" xr:uid="{9EE1E39E-DCB5-49D5-994E-68AB8E3F965C}"/>
    <cellStyle name="Normal" xfId="0" builtinId="0"/>
    <cellStyle name="Normal 10 2" xfId="4" xr:uid="{6985F16C-9C04-4567-A571-9FBC58491F44}"/>
    <cellStyle name="Normal 124" xfId="8" xr:uid="{4FFC2EA7-9543-44EC-B069-9A60C97CF36A}"/>
    <cellStyle name="Normal 2" xfId="9" xr:uid="{DA27036C-AA4D-4AD1-84E1-371D8DB8CA44}"/>
    <cellStyle name="Normal 3" xfId="5" xr:uid="{C5CB967B-BDDC-440A-A71D-A21EEF45EE65}"/>
    <cellStyle name="Normal 426" xfId="10" xr:uid="{08FBC91D-CA94-41F1-ABF5-A7E4957530BA}"/>
    <cellStyle name="Normal 426 2" xfId="12" xr:uid="{C1C8D727-06FF-474D-8336-59C715650A4A}"/>
    <cellStyle name="Percent" xfId="13" builtinId="5"/>
  </cellStyles>
  <dxfs count="0"/>
  <tableStyles count="0" defaultTableStyle="TableStyleMedium2" defaultPivotStyle="PivotStyleLight16"/>
  <colors>
    <mruColors>
      <color rgb="FF99FF66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49E1B-D689-4FE7-9572-73B207917D98}">
  <sheetPr codeName="Sheet1"/>
  <dimension ref="A1:P38"/>
  <sheetViews>
    <sheetView zoomScale="80" zoomScaleNormal="80" zoomScaleSheetLayoutView="100" zoomScalePageLayoutView="130" workbookViewId="0">
      <selection activeCell="M14" sqref="M14"/>
    </sheetView>
  </sheetViews>
  <sheetFormatPr defaultColWidth="9.33203125" defaultRowHeight="23.4" x14ac:dyDescent="0.3"/>
  <cols>
    <col min="1" max="1" width="43.33203125" style="1" customWidth="1"/>
    <col min="2" max="2" width="9" style="127" bestFit="1" customWidth="1"/>
    <col min="3" max="3" width="2.6640625" style="7" customWidth="1"/>
    <col min="4" max="4" width="11.88671875" style="2" customWidth="1"/>
    <col min="5" max="5" width="2.6640625" style="2" customWidth="1"/>
    <col min="6" max="6" width="12" style="2" customWidth="1"/>
    <col min="7" max="7" width="2" style="8" customWidth="1"/>
    <col min="8" max="8" width="12.6640625" style="2" customWidth="1"/>
    <col min="9" max="9" width="2" style="2" customWidth="1"/>
    <col min="10" max="10" width="12.109375" style="2" customWidth="1"/>
    <col min="11" max="11" width="2.6640625" style="1" customWidth="1"/>
    <col min="12" max="12" width="14.6640625" style="49" bestFit="1" customWidth="1"/>
    <col min="13" max="16384" width="9.33203125" style="1"/>
  </cols>
  <sheetData>
    <row r="1" spans="1:13" ht="26.4" x14ac:dyDescent="0.3">
      <c r="A1" s="202" t="s">
        <v>116</v>
      </c>
      <c r="B1" s="202"/>
      <c r="C1" s="202"/>
      <c r="D1" s="202"/>
      <c r="E1" s="202"/>
      <c r="F1" s="202"/>
      <c r="G1" s="202"/>
      <c r="H1" s="202"/>
      <c r="I1" s="202"/>
      <c r="J1" s="202"/>
    </row>
    <row r="2" spans="1:13" ht="26.4" x14ac:dyDescent="0.3">
      <c r="A2" s="202" t="s">
        <v>178</v>
      </c>
      <c r="B2" s="202"/>
      <c r="C2" s="202"/>
      <c r="D2" s="202"/>
      <c r="E2" s="202"/>
      <c r="F2" s="202"/>
      <c r="G2" s="202"/>
      <c r="H2" s="202"/>
      <c r="I2" s="202"/>
      <c r="J2" s="202"/>
    </row>
    <row r="3" spans="1:13" ht="26.4" x14ac:dyDescent="0.3">
      <c r="A3" s="202" t="s">
        <v>212</v>
      </c>
      <c r="B3" s="202"/>
      <c r="C3" s="202"/>
      <c r="D3" s="202"/>
      <c r="E3" s="202"/>
      <c r="F3" s="202"/>
      <c r="G3" s="202"/>
      <c r="H3" s="202"/>
      <c r="I3" s="202"/>
      <c r="J3" s="202"/>
    </row>
    <row r="4" spans="1:13" x14ac:dyDescent="0.3">
      <c r="A4" s="203" t="s">
        <v>90</v>
      </c>
      <c r="B4" s="203"/>
      <c r="C4" s="203"/>
      <c r="D4" s="203"/>
      <c r="E4" s="203"/>
      <c r="F4" s="203"/>
      <c r="G4" s="203"/>
      <c r="H4" s="203"/>
      <c r="I4" s="203"/>
      <c r="J4" s="203"/>
    </row>
    <row r="5" spans="1:13" customFormat="1" ht="11.4" customHeight="1" x14ac:dyDescent="0.3">
      <c r="A5" s="18"/>
      <c r="B5" s="18"/>
      <c r="C5" s="18"/>
      <c r="D5" s="18"/>
      <c r="E5" s="18"/>
      <c r="F5" s="18"/>
      <c r="G5" s="18"/>
      <c r="H5" s="18"/>
      <c r="I5" s="18"/>
      <c r="J5" s="18"/>
      <c r="L5" s="50"/>
    </row>
    <row r="6" spans="1:13" x14ac:dyDescent="0.3">
      <c r="A6" s="124"/>
      <c r="B6" s="125" t="s">
        <v>2</v>
      </c>
      <c r="C6" s="126"/>
      <c r="D6" s="204" t="s">
        <v>96</v>
      </c>
      <c r="E6" s="204"/>
      <c r="F6" s="204"/>
      <c r="G6" s="54"/>
      <c r="H6" s="204" t="s">
        <v>97</v>
      </c>
      <c r="I6" s="204"/>
      <c r="J6" s="204"/>
    </row>
    <row r="7" spans="1:13" x14ac:dyDescent="0.3">
      <c r="A7" s="124"/>
      <c r="C7" s="126"/>
      <c r="D7" s="54" t="s">
        <v>91</v>
      </c>
      <c r="E7" s="54"/>
      <c r="F7" s="54" t="s">
        <v>91</v>
      </c>
      <c r="G7" s="54"/>
      <c r="H7" s="54" t="s">
        <v>91</v>
      </c>
      <c r="I7" s="54"/>
      <c r="J7" s="54" t="s">
        <v>91</v>
      </c>
    </row>
    <row r="8" spans="1:13" x14ac:dyDescent="0.3">
      <c r="A8" s="124"/>
      <c r="C8" s="126"/>
      <c r="D8" s="128" t="s">
        <v>1</v>
      </c>
      <c r="E8" s="3"/>
      <c r="F8" s="3" t="s">
        <v>1</v>
      </c>
      <c r="G8" s="3"/>
      <c r="H8" s="3" t="s">
        <v>1</v>
      </c>
      <c r="I8" s="3"/>
      <c r="J8" s="3" t="s">
        <v>1</v>
      </c>
    </row>
    <row r="9" spans="1:13" x14ac:dyDescent="0.3">
      <c r="A9" s="4"/>
      <c r="C9" s="126"/>
      <c r="D9" s="5">
        <v>2568</v>
      </c>
      <c r="E9" s="5"/>
      <c r="F9" s="5">
        <v>2567</v>
      </c>
      <c r="G9" s="5"/>
      <c r="H9" s="5">
        <v>2568</v>
      </c>
      <c r="I9" s="5"/>
      <c r="J9" s="5">
        <v>2567</v>
      </c>
    </row>
    <row r="10" spans="1:13" x14ac:dyDescent="0.3">
      <c r="A10" s="17" t="s">
        <v>3</v>
      </c>
      <c r="D10" s="51"/>
      <c r="E10" s="51"/>
      <c r="F10" s="51"/>
      <c r="G10" s="129"/>
      <c r="H10" s="51"/>
      <c r="I10" s="51"/>
      <c r="J10" s="51"/>
    </row>
    <row r="11" spans="1:13" x14ac:dyDescent="0.3">
      <c r="A11" s="4" t="s">
        <v>4</v>
      </c>
      <c r="D11" s="51"/>
      <c r="E11" s="51"/>
      <c r="F11" s="51"/>
      <c r="G11" s="129"/>
      <c r="H11" s="51"/>
      <c r="I11" s="51"/>
      <c r="J11" s="51"/>
    </row>
    <row r="12" spans="1:13" x14ac:dyDescent="0.3">
      <c r="A12" s="130" t="s">
        <v>5</v>
      </c>
      <c r="B12" s="53">
        <v>6</v>
      </c>
      <c r="D12" s="90">
        <v>705597</v>
      </c>
      <c r="E12" s="90"/>
      <c r="F12" s="90">
        <v>799891</v>
      </c>
      <c r="G12" s="90"/>
      <c r="H12" s="91">
        <v>690190</v>
      </c>
      <c r="I12" s="91"/>
      <c r="J12" s="91">
        <v>789247</v>
      </c>
      <c r="M12" s="131"/>
    </row>
    <row r="13" spans="1:13" x14ac:dyDescent="0.3">
      <c r="A13" s="130" t="s">
        <v>103</v>
      </c>
      <c r="B13" s="53">
        <v>7</v>
      </c>
      <c r="D13" s="90">
        <v>161177</v>
      </c>
      <c r="E13" s="90"/>
      <c r="F13" s="90">
        <v>152166</v>
      </c>
      <c r="G13" s="90"/>
      <c r="H13" s="91">
        <v>156652</v>
      </c>
      <c r="I13" s="91"/>
      <c r="J13" s="91">
        <v>146204</v>
      </c>
      <c r="M13" s="131"/>
    </row>
    <row r="14" spans="1:13" x14ac:dyDescent="0.3">
      <c r="A14" s="130" t="s">
        <v>179</v>
      </c>
      <c r="B14" s="53">
        <v>18.100000000000001</v>
      </c>
      <c r="D14" s="90">
        <v>8160</v>
      </c>
      <c r="E14" s="90"/>
      <c r="F14" s="90">
        <v>6470</v>
      </c>
      <c r="G14" s="90"/>
      <c r="H14" s="91">
        <v>7497</v>
      </c>
      <c r="I14" s="91"/>
      <c r="J14" s="91">
        <v>5821</v>
      </c>
      <c r="M14" s="131"/>
    </row>
    <row r="15" spans="1:13" x14ac:dyDescent="0.3">
      <c r="A15" s="130" t="s">
        <v>180</v>
      </c>
      <c r="B15" s="53" t="s">
        <v>224</v>
      </c>
      <c r="D15" s="95">
        <v>0</v>
      </c>
      <c r="E15" s="90"/>
      <c r="F15" s="95">
        <v>0</v>
      </c>
      <c r="G15" s="90"/>
      <c r="H15" s="95">
        <v>0</v>
      </c>
      <c r="I15" s="91"/>
      <c r="J15" s="96">
        <v>0</v>
      </c>
      <c r="M15" s="131"/>
    </row>
    <row r="16" spans="1:13" x14ac:dyDescent="0.3">
      <c r="A16" s="130" t="s">
        <v>80</v>
      </c>
      <c r="B16" s="53">
        <v>8</v>
      </c>
      <c r="D16" s="90">
        <v>112568</v>
      </c>
      <c r="E16" s="90"/>
      <c r="F16" s="90">
        <v>83683</v>
      </c>
      <c r="G16" s="90"/>
      <c r="H16" s="91">
        <v>112648</v>
      </c>
      <c r="I16" s="91"/>
      <c r="J16" s="91">
        <v>83896</v>
      </c>
      <c r="M16" s="131"/>
    </row>
    <row r="17" spans="1:16" x14ac:dyDescent="0.3">
      <c r="A17" s="130" t="s">
        <v>115</v>
      </c>
      <c r="B17" s="53">
        <v>9</v>
      </c>
      <c r="D17" s="90">
        <v>356252</v>
      </c>
      <c r="E17" s="90"/>
      <c r="F17" s="90">
        <v>244948</v>
      </c>
      <c r="G17" s="90"/>
      <c r="H17" s="91">
        <v>356252</v>
      </c>
      <c r="I17" s="91"/>
      <c r="J17" s="91">
        <v>244948</v>
      </c>
      <c r="M17" s="131"/>
    </row>
    <row r="18" spans="1:16" x14ac:dyDescent="0.3">
      <c r="A18" s="130" t="s">
        <v>6</v>
      </c>
      <c r="B18" s="53">
        <v>10</v>
      </c>
      <c r="D18" s="92">
        <v>5539</v>
      </c>
      <c r="E18" s="90"/>
      <c r="F18" s="92">
        <v>5634</v>
      </c>
      <c r="G18" s="90"/>
      <c r="H18" s="92">
        <v>5520</v>
      </c>
      <c r="I18" s="90"/>
      <c r="J18" s="92">
        <v>5557</v>
      </c>
      <c r="M18" s="131"/>
      <c r="N18" s="49"/>
      <c r="O18" s="49"/>
      <c r="P18" s="49"/>
    </row>
    <row r="19" spans="1:16" x14ac:dyDescent="0.3">
      <c r="A19" s="132" t="s">
        <v>7</v>
      </c>
      <c r="B19" s="53"/>
      <c r="D19" s="93">
        <f>SUM(D12:D18)</f>
        <v>1349293</v>
      </c>
      <c r="E19" s="90"/>
      <c r="F19" s="93">
        <f>SUM(F12:F18)</f>
        <v>1292792</v>
      </c>
      <c r="G19" s="91"/>
      <c r="H19" s="93">
        <f>SUM(H12:H18)</f>
        <v>1328759</v>
      </c>
      <c r="I19" s="90"/>
      <c r="J19" s="93">
        <f>SUM(J12:J18)</f>
        <v>1275673</v>
      </c>
    </row>
    <row r="20" spans="1:16" x14ac:dyDescent="0.3">
      <c r="A20" s="6"/>
      <c r="B20" s="53"/>
      <c r="D20" s="91"/>
      <c r="E20" s="91"/>
      <c r="F20" s="91"/>
      <c r="G20" s="91"/>
      <c r="H20" s="91"/>
      <c r="I20" s="91"/>
      <c r="J20" s="91"/>
    </row>
    <row r="21" spans="1:16" x14ac:dyDescent="0.3">
      <c r="A21" s="1" t="s">
        <v>8</v>
      </c>
      <c r="B21" s="53"/>
      <c r="D21" s="91"/>
      <c r="E21" s="91"/>
      <c r="F21" s="91"/>
      <c r="G21" s="91"/>
      <c r="H21" s="91"/>
      <c r="I21" s="91"/>
      <c r="J21" s="91"/>
    </row>
    <row r="22" spans="1:16" x14ac:dyDescent="0.3">
      <c r="A22" s="130" t="s">
        <v>9</v>
      </c>
      <c r="B22" s="53">
        <v>11</v>
      </c>
      <c r="D22" s="90">
        <v>10000</v>
      </c>
      <c r="E22" s="90"/>
      <c r="F22" s="90">
        <v>10000</v>
      </c>
      <c r="G22" s="90"/>
      <c r="H22" s="91">
        <v>10000</v>
      </c>
      <c r="I22" s="91"/>
      <c r="J22" s="91">
        <v>10000</v>
      </c>
      <c r="M22" s="131"/>
    </row>
    <row r="23" spans="1:16" x14ac:dyDescent="0.3">
      <c r="A23" s="130" t="s">
        <v>150</v>
      </c>
      <c r="B23" s="53"/>
      <c r="D23" s="95">
        <v>0</v>
      </c>
      <c r="E23" s="90"/>
      <c r="F23" s="91">
        <v>30000</v>
      </c>
      <c r="G23" s="90"/>
      <c r="H23" s="95">
        <v>0</v>
      </c>
      <c r="I23" s="90"/>
      <c r="J23" s="90">
        <v>30000</v>
      </c>
      <c r="M23" s="131"/>
    </row>
    <row r="24" spans="1:16" x14ac:dyDescent="0.3">
      <c r="A24" s="130" t="s">
        <v>105</v>
      </c>
      <c r="B24" s="53">
        <v>12</v>
      </c>
      <c r="D24" s="95">
        <v>0</v>
      </c>
      <c r="E24" s="90"/>
      <c r="F24" s="95">
        <v>0</v>
      </c>
      <c r="G24" s="90"/>
      <c r="H24" s="90">
        <v>4833</v>
      </c>
      <c r="I24" s="90"/>
      <c r="J24" s="90">
        <v>2900</v>
      </c>
      <c r="M24" s="131"/>
    </row>
    <row r="25" spans="1:16" x14ac:dyDescent="0.3">
      <c r="A25" s="130" t="s">
        <v>181</v>
      </c>
      <c r="B25" s="53" t="s">
        <v>225</v>
      </c>
      <c r="D25" s="90">
        <v>38774</v>
      </c>
      <c r="E25" s="90"/>
      <c r="F25" s="90">
        <v>38774</v>
      </c>
      <c r="G25" s="90"/>
      <c r="H25" s="90">
        <v>38774</v>
      </c>
      <c r="I25" s="90"/>
      <c r="J25" s="90">
        <v>38774</v>
      </c>
      <c r="M25" s="131"/>
    </row>
    <row r="26" spans="1:16" x14ac:dyDescent="0.3">
      <c r="A26" s="130" t="s">
        <v>106</v>
      </c>
      <c r="B26" s="53">
        <v>13</v>
      </c>
      <c r="D26" s="95">
        <v>0</v>
      </c>
      <c r="E26" s="90"/>
      <c r="F26" s="95">
        <v>0</v>
      </c>
      <c r="G26" s="90"/>
      <c r="H26" s="90">
        <v>1419</v>
      </c>
      <c r="I26" s="90"/>
      <c r="J26" s="90">
        <v>2998</v>
      </c>
      <c r="M26" s="131"/>
    </row>
    <row r="27" spans="1:16" x14ac:dyDescent="0.3">
      <c r="A27" s="130" t="s">
        <v>107</v>
      </c>
      <c r="B27" s="53">
        <v>14</v>
      </c>
      <c r="D27" s="90">
        <v>306171</v>
      </c>
      <c r="E27" s="90"/>
      <c r="F27" s="90">
        <v>299036</v>
      </c>
      <c r="G27" s="90"/>
      <c r="H27" s="90">
        <v>305949</v>
      </c>
      <c r="I27" s="90"/>
      <c r="J27" s="90">
        <v>298657</v>
      </c>
      <c r="M27" s="131"/>
    </row>
    <row r="28" spans="1:16" x14ac:dyDescent="0.3">
      <c r="A28" s="130" t="s">
        <v>108</v>
      </c>
      <c r="B28" s="53">
        <v>14</v>
      </c>
      <c r="D28" s="90">
        <v>56775</v>
      </c>
      <c r="E28" s="90"/>
      <c r="F28" s="90">
        <v>67741</v>
      </c>
      <c r="G28" s="90"/>
      <c r="H28" s="91">
        <v>55356</v>
      </c>
      <c r="I28" s="91"/>
      <c r="J28" s="91">
        <v>64743</v>
      </c>
      <c r="M28" s="131"/>
    </row>
    <row r="29" spans="1:16" x14ac:dyDescent="0.3">
      <c r="A29" s="130" t="s">
        <v>109</v>
      </c>
      <c r="B29" s="53">
        <v>15</v>
      </c>
      <c r="D29" s="90">
        <v>10630</v>
      </c>
      <c r="E29" s="90"/>
      <c r="F29" s="90">
        <v>11151</v>
      </c>
      <c r="G29" s="90"/>
      <c r="H29" s="90">
        <v>10619</v>
      </c>
      <c r="I29" s="90"/>
      <c r="J29" s="90">
        <v>11119</v>
      </c>
      <c r="M29" s="131"/>
    </row>
    <row r="30" spans="1:16" x14ac:dyDescent="0.3">
      <c r="A30" s="130" t="s">
        <v>10</v>
      </c>
      <c r="B30" s="53"/>
      <c r="D30" s="90">
        <v>10310</v>
      </c>
      <c r="E30" s="90"/>
      <c r="F30" s="90">
        <v>10767</v>
      </c>
      <c r="G30" s="90"/>
      <c r="H30" s="90">
        <v>10310</v>
      </c>
      <c r="I30" s="90"/>
      <c r="J30" s="90">
        <v>10767</v>
      </c>
      <c r="M30" s="131"/>
    </row>
    <row r="31" spans="1:16" x14ac:dyDescent="0.3">
      <c r="A31" s="130" t="s">
        <v>110</v>
      </c>
      <c r="B31" s="53">
        <v>16</v>
      </c>
      <c r="D31" s="90">
        <v>30582</v>
      </c>
      <c r="E31" s="90"/>
      <c r="F31" s="90">
        <v>33738</v>
      </c>
      <c r="G31" s="90"/>
      <c r="H31" s="90">
        <v>30582</v>
      </c>
      <c r="I31" s="90"/>
      <c r="J31" s="90">
        <v>33738</v>
      </c>
      <c r="M31" s="131"/>
    </row>
    <row r="32" spans="1:16" x14ac:dyDescent="0.3">
      <c r="A32" s="130" t="s">
        <v>11</v>
      </c>
      <c r="B32" s="53"/>
      <c r="D32" s="92">
        <v>5463</v>
      </c>
      <c r="E32" s="90"/>
      <c r="F32" s="92">
        <v>4880</v>
      </c>
      <c r="G32" s="90"/>
      <c r="H32" s="92">
        <v>5463</v>
      </c>
      <c r="I32" s="90"/>
      <c r="J32" s="92">
        <v>4880</v>
      </c>
      <c r="M32" s="131"/>
    </row>
    <row r="33" spans="1:10" x14ac:dyDescent="0.3">
      <c r="A33" s="132" t="s">
        <v>12</v>
      </c>
      <c r="B33" s="53"/>
      <c r="D33" s="92">
        <f>SUM(D22:D32)</f>
        <v>468705</v>
      </c>
      <c r="E33" s="90"/>
      <c r="F33" s="92">
        <f>SUM(F22:F32)</f>
        <v>506087</v>
      </c>
      <c r="G33" s="91"/>
      <c r="H33" s="92">
        <f>SUM(H22:H32)</f>
        <v>473305</v>
      </c>
      <c r="I33" s="90"/>
      <c r="J33" s="92">
        <f>SUM(J22:J32)</f>
        <v>508576</v>
      </c>
    </row>
    <row r="34" spans="1:10" ht="24" thickBot="1" x14ac:dyDescent="0.35">
      <c r="A34" s="6" t="s">
        <v>13</v>
      </c>
      <c r="B34" s="53"/>
      <c r="D34" s="94">
        <f>+D33+D19</f>
        <v>1817998</v>
      </c>
      <c r="E34" s="90"/>
      <c r="F34" s="94">
        <f>+F33+F19</f>
        <v>1798879</v>
      </c>
      <c r="G34" s="91"/>
      <c r="H34" s="94">
        <f>+H33+H19</f>
        <v>1802064</v>
      </c>
      <c r="I34" s="90"/>
      <c r="J34" s="94">
        <f>+J33+J19</f>
        <v>1784249</v>
      </c>
    </row>
    <row r="35" spans="1:10" ht="24" thickTop="1" x14ac:dyDescent="0.3">
      <c r="A35" s="6"/>
      <c r="B35" s="53"/>
      <c r="D35" s="73"/>
      <c r="E35" s="73"/>
      <c r="F35" s="73"/>
      <c r="G35" s="72"/>
      <c r="H35" s="73"/>
      <c r="I35" s="73"/>
      <c r="J35" s="73"/>
    </row>
    <row r="36" spans="1:10" x14ac:dyDescent="0.3">
      <c r="A36" s="6"/>
      <c r="B36" s="53"/>
      <c r="D36" s="73"/>
      <c r="E36" s="73"/>
      <c r="F36" s="73"/>
      <c r="G36" s="72"/>
      <c r="H36" s="73"/>
      <c r="I36" s="73"/>
      <c r="J36" s="73"/>
    </row>
    <row r="37" spans="1:10" x14ac:dyDescent="0.3">
      <c r="A37" s="6"/>
      <c r="B37" s="53"/>
      <c r="D37" s="73"/>
      <c r="E37" s="73"/>
      <c r="F37" s="73"/>
      <c r="G37" s="72"/>
      <c r="H37" s="73"/>
      <c r="I37" s="73"/>
      <c r="J37" s="73"/>
    </row>
    <row r="38" spans="1:10" x14ac:dyDescent="0.3">
      <c r="A38" s="201" t="s">
        <v>161</v>
      </c>
      <c r="B38" s="201"/>
      <c r="C38" s="201"/>
      <c r="D38" s="201"/>
      <c r="E38" s="44"/>
      <c r="F38" s="44"/>
      <c r="G38" s="47"/>
      <c r="H38" s="44"/>
      <c r="I38" s="44"/>
      <c r="J38" s="44"/>
    </row>
  </sheetData>
  <mergeCells count="7">
    <mergeCell ref="A38:D38"/>
    <mergeCell ref="A1:J1"/>
    <mergeCell ref="A2:J2"/>
    <mergeCell ref="A3:J3"/>
    <mergeCell ref="A4:J4"/>
    <mergeCell ref="D6:F6"/>
    <mergeCell ref="H6:J6"/>
  </mergeCells>
  <pageMargins left="0.75" right="0.2" top="1" bottom="0.5" header="0.6" footer="0.3"/>
  <pageSetup paperSize="9" scale="80" firstPageNumber="2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AE4DD-98D4-4541-8663-25B7FBF26CF7}">
  <sheetPr codeName="Sheet2"/>
  <dimension ref="A1:L76"/>
  <sheetViews>
    <sheetView zoomScale="80" zoomScaleNormal="80" zoomScaleSheetLayoutView="100" zoomScalePageLayoutView="130" workbookViewId="0">
      <selection activeCell="O15" sqref="O15"/>
    </sheetView>
  </sheetViews>
  <sheetFormatPr defaultColWidth="8.6640625" defaultRowHeight="14.4" x14ac:dyDescent="0.3"/>
  <cols>
    <col min="1" max="1" width="41.6640625" bestFit="1" customWidth="1"/>
    <col min="2" max="2" width="9" bestFit="1" customWidth="1"/>
    <col min="3" max="3" width="2.33203125" customWidth="1"/>
    <col min="4" max="4" width="13.109375" customWidth="1"/>
    <col min="5" max="5" width="1.88671875" customWidth="1"/>
    <col min="6" max="6" width="13.6640625" customWidth="1"/>
    <col min="7" max="7" width="1.6640625" customWidth="1"/>
    <col min="8" max="8" width="13.33203125" customWidth="1"/>
    <col min="9" max="9" width="1.33203125" customWidth="1"/>
    <col min="10" max="10" width="12.6640625" customWidth="1"/>
    <col min="11" max="11" width="1.33203125" customWidth="1"/>
    <col min="12" max="20" width="11.33203125" customWidth="1"/>
  </cols>
  <sheetData>
    <row r="1" spans="1:12" ht="26.4" x14ac:dyDescent="0.3">
      <c r="A1" s="202" t="s">
        <v>116</v>
      </c>
      <c r="B1" s="202"/>
      <c r="C1" s="202"/>
      <c r="D1" s="202"/>
      <c r="E1" s="202"/>
      <c r="F1" s="202"/>
      <c r="G1" s="202"/>
      <c r="H1" s="202"/>
      <c r="I1" s="202"/>
      <c r="J1" s="202"/>
    </row>
    <row r="2" spans="1:12" ht="26.4" x14ac:dyDescent="0.3">
      <c r="A2" s="202" t="s">
        <v>182</v>
      </c>
      <c r="B2" s="202"/>
      <c r="C2" s="202"/>
      <c r="D2" s="202"/>
      <c r="E2" s="202"/>
      <c r="F2" s="202"/>
      <c r="G2" s="202"/>
      <c r="H2" s="202"/>
      <c r="I2" s="202"/>
      <c r="J2" s="202"/>
    </row>
    <row r="3" spans="1:12" ht="26.4" x14ac:dyDescent="0.3">
      <c r="A3" s="202" t="s">
        <v>212</v>
      </c>
      <c r="B3" s="202"/>
      <c r="C3" s="202"/>
      <c r="D3" s="202"/>
      <c r="E3" s="202"/>
      <c r="F3" s="202"/>
      <c r="G3" s="202"/>
      <c r="H3" s="202"/>
      <c r="I3" s="202"/>
      <c r="J3" s="202"/>
    </row>
    <row r="4" spans="1:12" ht="23.4" x14ac:dyDescent="0.3">
      <c r="A4" s="203" t="s">
        <v>90</v>
      </c>
      <c r="B4" s="203"/>
      <c r="C4" s="203"/>
      <c r="D4" s="203"/>
      <c r="E4" s="203"/>
      <c r="F4" s="203"/>
      <c r="G4" s="203"/>
      <c r="H4" s="203"/>
      <c r="I4" s="203"/>
      <c r="J4" s="203"/>
    </row>
    <row r="5" spans="1:12" ht="6.6" customHeight="1" x14ac:dyDescent="0.3">
      <c r="A5" s="18"/>
      <c r="B5" s="18"/>
      <c r="C5" s="18"/>
      <c r="D5" s="18"/>
      <c r="E5" s="18"/>
      <c r="F5" s="18"/>
      <c r="G5" s="18"/>
      <c r="H5" s="18"/>
      <c r="I5" s="18"/>
      <c r="J5" s="18"/>
    </row>
    <row r="6" spans="1:12" ht="23.4" x14ac:dyDescent="0.3">
      <c r="A6" s="124"/>
      <c r="B6" s="125" t="s">
        <v>2</v>
      </c>
      <c r="C6" s="126"/>
      <c r="D6" s="204" t="s">
        <v>96</v>
      </c>
      <c r="E6" s="204"/>
      <c r="F6" s="204"/>
      <c r="G6" s="54"/>
      <c r="H6" s="204" t="s">
        <v>97</v>
      </c>
      <c r="I6" s="204"/>
      <c r="J6" s="204"/>
    </row>
    <row r="7" spans="1:12" ht="23.4" x14ac:dyDescent="0.3">
      <c r="A7" s="124"/>
      <c r="B7" s="125"/>
      <c r="C7" s="126"/>
      <c r="D7" s="54" t="s">
        <v>91</v>
      </c>
      <c r="E7" s="54"/>
      <c r="F7" s="54" t="s">
        <v>91</v>
      </c>
      <c r="G7" s="54"/>
      <c r="H7" s="54" t="s">
        <v>91</v>
      </c>
      <c r="I7" s="54"/>
      <c r="J7" s="54" t="s">
        <v>91</v>
      </c>
    </row>
    <row r="8" spans="1:12" ht="23.4" x14ac:dyDescent="0.3">
      <c r="A8" s="124"/>
      <c r="B8" s="127"/>
      <c r="C8" s="126"/>
      <c r="D8" s="3" t="s">
        <v>1</v>
      </c>
      <c r="E8" s="3"/>
      <c r="F8" s="3" t="s">
        <v>1</v>
      </c>
      <c r="G8" s="3"/>
      <c r="H8" s="3" t="s">
        <v>1</v>
      </c>
      <c r="I8" s="3"/>
      <c r="J8" s="3" t="s">
        <v>1</v>
      </c>
    </row>
    <row r="9" spans="1:12" ht="23.4" x14ac:dyDescent="0.3">
      <c r="A9" s="133"/>
      <c r="C9" s="126"/>
      <c r="D9" s="5">
        <v>2568</v>
      </c>
      <c r="E9" s="3"/>
      <c r="F9" s="5">
        <v>2567</v>
      </c>
      <c r="G9" s="3"/>
      <c r="H9" s="5">
        <v>2568</v>
      </c>
      <c r="I9" s="3"/>
      <c r="J9" s="5">
        <v>2567</v>
      </c>
    </row>
    <row r="10" spans="1:12" ht="23.4" x14ac:dyDescent="0.3">
      <c r="A10" s="17" t="s">
        <v>117</v>
      </c>
      <c r="B10" s="127"/>
      <c r="C10" s="7"/>
      <c r="D10" s="45"/>
      <c r="E10" s="45"/>
      <c r="F10" s="45"/>
      <c r="G10" s="45"/>
      <c r="H10" s="45"/>
      <c r="I10" s="45"/>
      <c r="J10" s="45"/>
    </row>
    <row r="11" spans="1:12" ht="23.4" x14ac:dyDescent="0.3">
      <c r="A11" s="4" t="s">
        <v>15</v>
      </c>
      <c r="B11" s="127"/>
      <c r="C11" s="7"/>
      <c r="D11" s="45"/>
      <c r="E11" s="45"/>
      <c r="F11" s="45"/>
      <c r="G11" s="45"/>
      <c r="H11" s="45"/>
      <c r="I11" s="45"/>
      <c r="J11" s="45"/>
    </row>
    <row r="12" spans="1:12" ht="23.4" x14ac:dyDescent="0.3">
      <c r="A12" s="130" t="s">
        <v>118</v>
      </c>
      <c r="B12" s="127" t="s">
        <v>221</v>
      </c>
      <c r="C12" s="7"/>
      <c r="D12" s="91">
        <v>73667</v>
      </c>
      <c r="E12" s="91"/>
      <c r="F12" s="91">
        <v>60189</v>
      </c>
      <c r="G12" s="91"/>
      <c r="H12" s="91">
        <v>74346</v>
      </c>
      <c r="I12" s="91"/>
      <c r="J12" s="91">
        <v>60530</v>
      </c>
      <c r="L12" s="134"/>
    </row>
    <row r="13" spans="1:12" ht="23.4" x14ac:dyDescent="0.3">
      <c r="A13" s="130" t="s">
        <v>147</v>
      </c>
      <c r="B13" s="127" t="s">
        <v>220</v>
      </c>
      <c r="C13" s="7"/>
      <c r="D13" s="91">
        <v>45231</v>
      </c>
      <c r="E13" s="91"/>
      <c r="F13" s="91">
        <v>47990</v>
      </c>
      <c r="G13" s="91"/>
      <c r="H13" s="91">
        <v>42138</v>
      </c>
      <c r="I13" s="91"/>
      <c r="J13" s="91">
        <v>46095</v>
      </c>
      <c r="L13" s="134"/>
    </row>
    <row r="14" spans="1:12" ht="23.4" x14ac:dyDescent="0.3">
      <c r="A14" s="130" t="s">
        <v>100</v>
      </c>
      <c r="B14" s="127"/>
      <c r="C14" s="7"/>
      <c r="D14" s="91"/>
      <c r="E14" s="91"/>
      <c r="F14" s="91"/>
      <c r="G14" s="91"/>
      <c r="H14" s="91"/>
      <c r="I14" s="91"/>
      <c r="J14" s="91"/>
      <c r="L14" s="134"/>
    </row>
    <row r="15" spans="1:12" ht="23.4" x14ac:dyDescent="0.3">
      <c r="A15" s="135" t="s">
        <v>214</v>
      </c>
      <c r="B15" s="127" t="s">
        <v>219</v>
      </c>
      <c r="C15" s="7"/>
      <c r="D15" s="91">
        <v>11792</v>
      </c>
      <c r="E15" s="91"/>
      <c r="F15" s="91">
        <v>11244</v>
      </c>
      <c r="G15" s="91"/>
      <c r="H15" s="91">
        <v>11792</v>
      </c>
      <c r="I15" s="91"/>
      <c r="J15" s="91">
        <v>11244</v>
      </c>
      <c r="L15" s="134"/>
    </row>
    <row r="16" spans="1:12" ht="23.4" x14ac:dyDescent="0.3">
      <c r="A16" s="130" t="s">
        <v>99</v>
      </c>
      <c r="B16" s="127"/>
      <c r="C16" s="7"/>
      <c r="D16" s="91"/>
      <c r="E16" s="91"/>
      <c r="F16" s="91"/>
      <c r="G16" s="91"/>
      <c r="H16" s="91"/>
      <c r="I16" s="91"/>
      <c r="J16" s="91"/>
      <c r="L16" s="134"/>
    </row>
    <row r="17" spans="1:12" ht="23.4" x14ac:dyDescent="0.3">
      <c r="A17" s="135" t="s">
        <v>214</v>
      </c>
      <c r="B17" s="127" t="s">
        <v>226</v>
      </c>
      <c r="C17" s="7"/>
      <c r="D17" s="91">
        <v>15719</v>
      </c>
      <c r="E17" s="91"/>
      <c r="F17" s="91">
        <v>15375</v>
      </c>
      <c r="G17" s="91"/>
      <c r="H17" s="91">
        <v>15719</v>
      </c>
      <c r="I17" s="91"/>
      <c r="J17" s="91">
        <v>15375</v>
      </c>
      <c r="L17" s="134"/>
    </row>
    <row r="18" spans="1:12" ht="23.4" x14ac:dyDescent="0.3">
      <c r="A18" s="130" t="s">
        <v>206</v>
      </c>
      <c r="B18" s="127"/>
      <c r="C18" s="7"/>
      <c r="D18" s="91"/>
      <c r="E18" s="91"/>
      <c r="F18" s="91"/>
      <c r="G18" s="91"/>
      <c r="H18" s="91"/>
      <c r="I18" s="91"/>
      <c r="J18" s="91"/>
      <c r="L18" s="134"/>
    </row>
    <row r="19" spans="1:12" ht="23.4" x14ac:dyDescent="0.3">
      <c r="A19" s="135" t="s">
        <v>222</v>
      </c>
      <c r="B19" s="127" t="s">
        <v>205</v>
      </c>
      <c r="C19" s="7"/>
      <c r="D19" s="91">
        <v>304</v>
      </c>
      <c r="E19" s="91"/>
      <c r="F19" s="91">
        <v>2724</v>
      </c>
      <c r="G19" s="91"/>
      <c r="H19" s="91">
        <v>304</v>
      </c>
      <c r="I19" s="91"/>
      <c r="J19" s="91">
        <v>2724</v>
      </c>
      <c r="L19" s="134"/>
    </row>
    <row r="20" spans="1:12" ht="23.4" x14ac:dyDescent="0.3">
      <c r="A20" s="130" t="s">
        <v>119</v>
      </c>
      <c r="B20" s="127"/>
      <c r="C20" s="7"/>
      <c r="D20" s="91">
        <v>2905</v>
      </c>
      <c r="E20" s="91"/>
      <c r="F20" s="91">
        <v>2067</v>
      </c>
      <c r="G20" s="91"/>
      <c r="H20" s="90">
        <v>772</v>
      </c>
      <c r="I20" s="91"/>
      <c r="J20" s="95">
        <v>0</v>
      </c>
      <c r="L20" s="134"/>
    </row>
    <row r="21" spans="1:12" ht="23.4" x14ac:dyDescent="0.3">
      <c r="A21" s="130" t="s">
        <v>16</v>
      </c>
      <c r="B21" s="127" t="s">
        <v>169</v>
      </c>
      <c r="C21" s="7"/>
      <c r="D21" s="92">
        <v>28266</v>
      </c>
      <c r="E21" s="90"/>
      <c r="F21" s="92">
        <v>28383</v>
      </c>
      <c r="G21" s="90"/>
      <c r="H21" s="92">
        <v>27644</v>
      </c>
      <c r="I21" s="90"/>
      <c r="J21" s="92">
        <v>27709</v>
      </c>
      <c r="L21" s="134"/>
    </row>
    <row r="22" spans="1:12" ht="23.4" x14ac:dyDescent="0.3">
      <c r="A22" s="132" t="s">
        <v>17</v>
      </c>
      <c r="B22" s="127"/>
      <c r="C22" s="7"/>
      <c r="D22" s="92">
        <f>SUM(D12:D21)</f>
        <v>177884</v>
      </c>
      <c r="E22" s="91"/>
      <c r="F22" s="92">
        <f>SUM(F12:F21)</f>
        <v>167972</v>
      </c>
      <c r="G22" s="91"/>
      <c r="H22" s="92">
        <f>SUM(H12:H21)</f>
        <v>172715</v>
      </c>
      <c r="I22" s="91"/>
      <c r="J22" s="92">
        <f>SUM(J12:J21)</f>
        <v>163677</v>
      </c>
    </row>
    <row r="23" spans="1:12" ht="23.4" x14ac:dyDescent="0.3">
      <c r="A23" s="1"/>
      <c r="B23" s="127"/>
      <c r="C23" s="7"/>
      <c r="D23" s="91"/>
      <c r="E23" s="91"/>
      <c r="F23" s="91"/>
      <c r="G23" s="91"/>
      <c r="H23" s="91"/>
      <c r="I23" s="91"/>
      <c r="J23" s="91"/>
    </row>
    <row r="24" spans="1:12" ht="23.4" x14ac:dyDescent="0.3">
      <c r="A24" s="4" t="s">
        <v>18</v>
      </c>
      <c r="B24" s="127"/>
      <c r="C24" s="7"/>
      <c r="D24" s="91"/>
      <c r="E24" s="91"/>
      <c r="F24" s="91"/>
      <c r="G24" s="91"/>
      <c r="H24" s="91"/>
      <c r="I24" s="91"/>
      <c r="J24" s="91"/>
    </row>
    <row r="25" spans="1:12" ht="23.4" x14ac:dyDescent="0.3">
      <c r="A25" s="130" t="s">
        <v>183</v>
      </c>
      <c r="B25" s="127" t="s">
        <v>220</v>
      </c>
      <c r="D25" s="91">
        <v>279</v>
      </c>
      <c r="E25" s="91"/>
      <c r="F25" s="91">
        <v>1140</v>
      </c>
      <c r="G25" s="91"/>
      <c r="H25" s="91">
        <v>491</v>
      </c>
      <c r="I25" s="91"/>
      <c r="J25" s="91">
        <v>1140</v>
      </c>
    </row>
    <row r="26" spans="1:12" ht="23.4" x14ac:dyDescent="0.3">
      <c r="A26" s="130" t="s">
        <v>112</v>
      </c>
      <c r="B26" s="127" t="s">
        <v>219</v>
      </c>
      <c r="C26" s="7"/>
      <c r="D26" s="91">
        <v>55398</v>
      </c>
      <c r="E26" s="91"/>
      <c r="F26" s="91">
        <v>66582</v>
      </c>
      <c r="G26" s="91"/>
      <c r="H26" s="91">
        <v>55398</v>
      </c>
      <c r="I26" s="91"/>
      <c r="J26" s="91">
        <v>66582</v>
      </c>
      <c r="L26" s="134"/>
    </row>
    <row r="27" spans="1:12" ht="23.4" x14ac:dyDescent="0.3">
      <c r="A27" s="130" t="s">
        <v>19</v>
      </c>
      <c r="B27" s="127" t="s">
        <v>226</v>
      </c>
      <c r="C27" s="7"/>
      <c r="D27" s="91">
        <v>1484</v>
      </c>
      <c r="E27" s="91"/>
      <c r="F27" s="91">
        <v>1780</v>
      </c>
      <c r="G27" s="91"/>
      <c r="H27" s="91">
        <v>1484</v>
      </c>
      <c r="I27" s="91"/>
      <c r="J27" s="91">
        <v>1780</v>
      </c>
      <c r="L27" s="134"/>
    </row>
    <row r="28" spans="1:12" ht="23.4" x14ac:dyDescent="0.3">
      <c r="A28" s="130" t="s">
        <v>184</v>
      </c>
      <c r="B28" s="127"/>
      <c r="C28" s="7"/>
      <c r="D28" s="91"/>
      <c r="E28" s="91"/>
      <c r="F28" s="91"/>
      <c r="G28" s="91"/>
      <c r="H28" s="91"/>
      <c r="I28" s="91"/>
      <c r="J28" s="91"/>
      <c r="L28" s="134"/>
    </row>
    <row r="29" spans="1:12" ht="23.4" x14ac:dyDescent="0.3">
      <c r="A29" s="135" t="s">
        <v>222</v>
      </c>
      <c r="B29" s="127" t="s">
        <v>205</v>
      </c>
      <c r="C29" s="7"/>
      <c r="D29" s="91">
        <v>22307</v>
      </c>
      <c r="E29" s="91"/>
      <c r="F29" s="91">
        <v>20766</v>
      </c>
      <c r="G29" s="91"/>
      <c r="H29" s="91">
        <v>20920</v>
      </c>
      <c r="I29" s="91"/>
      <c r="J29" s="91">
        <v>19559</v>
      </c>
      <c r="L29" s="134"/>
    </row>
    <row r="30" spans="1:12" ht="23.4" x14ac:dyDescent="0.3">
      <c r="A30" s="130" t="s">
        <v>20</v>
      </c>
      <c r="B30" s="127"/>
      <c r="C30" s="7"/>
      <c r="D30" s="92">
        <v>5507</v>
      </c>
      <c r="E30" s="90"/>
      <c r="F30" s="92">
        <v>4606</v>
      </c>
      <c r="G30" s="90"/>
      <c r="H30" s="92">
        <v>5507</v>
      </c>
      <c r="I30" s="90"/>
      <c r="J30" s="92">
        <v>4606</v>
      </c>
      <c r="L30" s="134"/>
    </row>
    <row r="31" spans="1:12" ht="23.4" x14ac:dyDescent="0.3">
      <c r="A31" s="132" t="s">
        <v>21</v>
      </c>
      <c r="B31" s="127"/>
      <c r="C31" s="7"/>
      <c r="D31" s="92">
        <f>SUM(D25:D30)</f>
        <v>84975</v>
      </c>
      <c r="E31" s="90"/>
      <c r="F31" s="92">
        <f>SUM(F25:F30)</f>
        <v>94874</v>
      </c>
      <c r="G31" s="90"/>
      <c r="H31" s="92">
        <f>SUM(H25:H30)</f>
        <v>83800</v>
      </c>
      <c r="I31" s="90"/>
      <c r="J31" s="92">
        <f>SUM(J25:J30)</f>
        <v>93667</v>
      </c>
    </row>
    <row r="32" spans="1:12" ht="23.4" x14ac:dyDescent="0.3">
      <c r="A32" s="6" t="s">
        <v>22</v>
      </c>
      <c r="B32" s="127"/>
      <c r="C32" s="7"/>
      <c r="D32" s="92">
        <f>+D22+D31</f>
        <v>262859</v>
      </c>
      <c r="E32" s="90"/>
      <c r="F32" s="92">
        <f>+F22+F31</f>
        <v>262846</v>
      </c>
      <c r="G32" s="90"/>
      <c r="H32" s="92">
        <f>+H22+H31</f>
        <v>256515</v>
      </c>
      <c r="I32" s="90"/>
      <c r="J32" s="92">
        <f>+J22+J31</f>
        <v>257344</v>
      </c>
    </row>
    <row r="33" spans="1:10" ht="23.4" x14ac:dyDescent="0.3">
      <c r="A33" s="1"/>
      <c r="B33" s="127"/>
      <c r="C33" s="7"/>
      <c r="D33" s="136"/>
      <c r="E33" s="136"/>
      <c r="F33" s="136"/>
      <c r="G33" s="136"/>
      <c r="H33" s="136"/>
      <c r="I33" s="136"/>
      <c r="J33" s="136"/>
    </row>
    <row r="34" spans="1:10" ht="23.4" x14ac:dyDescent="0.3">
      <c r="A34" s="1"/>
      <c r="B34" s="127"/>
      <c r="C34" s="7"/>
      <c r="D34" s="136"/>
      <c r="E34" s="136"/>
      <c r="F34" s="136"/>
      <c r="G34" s="136"/>
      <c r="H34" s="136"/>
      <c r="I34" s="136"/>
      <c r="J34" s="136"/>
    </row>
    <row r="35" spans="1:10" ht="23.4" x14ac:dyDescent="0.3">
      <c r="A35" s="1"/>
      <c r="B35" s="127"/>
      <c r="C35" s="7"/>
      <c r="D35" s="136"/>
      <c r="E35" s="136"/>
      <c r="F35" s="136"/>
      <c r="G35" s="136"/>
      <c r="H35" s="136"/>
      <c r="I35" s="136"/>
      <c r="J35" s="136"/>
    </row>
    <row r="36" spans="1:10" ht="23.4" x14ac:dyDescent="0.3">
      <c r="A36" s="1"/>
      <c r="B36" s="127"/>
      <c r="C36" s="7"/>
      <c r="D36" s="136"/>
      <c r="E36" s="136"/>
      <c r="F36" s="136"/>
      <c r="G36" s="136"/>
      <c r="H36" s="136"/>
      <c r="I36" s="136"/>
      <c r="J36" s="136"/>
    </row>
    <row r="37" spans="1:10" ht="23.4" x14ac:dyDescent="0.3">
      <c r="A37" s="1"/>
      <c r="B37" s="127"/>
      <c r="C37" s="7"/>
      <c r="D37" s="136"/>
      <c r="E37" s="136"/>
      <c r="F37" s="136"/>
      <c r="G37" s="136"/>
      <c r="H37" s="136"/>
      <c r="I37" s="136"/>
      <c r="J37" s="136"/>
    </row>
    <row r="38" spans="1:10" ht="23.4" x14ac:dyDescent="0.3">
      <c r="A38" s="1"/>
      <c r="B38" s="127"/>
      <c r="C38" s="7"/>
      <c r="D38" s="136"/>
      <c r="E38" s="136"/>
      <c r="F38" s="136"/>
      <c r="G38" s="136"/>
      <c r="H38" s="136"/>
      <c r="I38" s="136"/>
      <c r="J38" s="136"/>
    </row>
    <row r="39" spans="1:10" ht="26.4" x14ac:dyDescent="0.3">
      <c r="A39" s="202" t="s">
        <v>116</v>
      </c>
      <c r="B39" s="202"/>
      <c r="C39" s="202"/>
      <c r="D39" s="202"/>
      <c r="E39" s="202"/>
      <c r="F39" s="202"/>
      <c r="G39" s="202"/>
      <c r="H39" s="202"/>
      <c r="I39" s="202"/>
      <c r="J39" s="202"/>
    </row>
    <row r="40" spans="1:10" ht="26.4" x14ac:dyDescent="0.3">
      <c r="A40" s="202" t="s">
        <v>182</v>
      </c>
      <c r="B40" s="202"/>
      <c r="C40" s="202"/>
      <c r="D40" s="202"/>
      <c r="E40" s="202"/>
      <c r="F40" s="202"/>
      <c r="G40" s="202"/>
      <c r="H40" s="202"/>
      <c r="I40" s="202"/>
      <c r="J40" s="202"/>
    </row>
    <row r="41" spans="1:10" ht="26.4" x14ac:dyDescent="0.3">
      <c r="A41" s="202" t="s">
        <v>212</v>
      </c>
      <c r="B41" s="202"/>
      <c r="C41" s="202"/>
      <c r="D41" s="202"/>
      <c r="E41" s="202"/>
      <c r="F41" s="202"/>
      <c r="G41" s="202"/>
      <c r="H41" s="202"/>
      <c r="I41" s="202"/>
      <c r="J41" s="202"/>
    </row>
    <row r="42" spans="1:10" ht="23.4" x14ac:dyDescent="0.3">
      <c r="A42" s="203" t="s">
        <v>90</v>
      </c>
      <c r="B42" s="203"/>
      <c r="C42" s="203"/>
      <c r="D42" s="203"/>
      <c r="E42" s="203"/>
      <c r="F42" s="203"/>
      <c r="G42" s="203"/>
      <c r="H42" s="203"/>
      <c r="I42" s="203"/>
      <c r="J42" s="203"/>
    </row>
    <row r="43" spans="1:10" ht="6" customHeight="1" x14ac:dyDescent="0.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 spans="1:10" ht="23.4" x14ac:dyDescent="0.3">
      <c r="A44" s="124"/>
      <c r="B44" s="125" t="s">
        <v>2</v>
      </c>
      <c r="C44" s="126"/>
      <c r="D44" s="204" t="s">
        <v>96</v>
      </c>
      <c r="E44" s="204"/>
      <c r="F44" s="204"/>
      <c r="G44" s="54"/>
      <c r="H44" s="204" t="s">
        <v>97</v>
      </c>
      <c r="I44" s="204"/>
      <c r="J44" s="204"/>
    </row>
    <row r="45" spans="1:10" ht="23.4" x14ac:dyDescent="0.3">
      <c r="A45" s="124"/>
      <c r="B45" s="125"/>
      <c r="C45" s="126"/>
      <c r="D45" s="54" t="s">
        <v>91</v>
      </c>
      <c r="E45" s="54"/>
      <c r="F45" s="54" t="s">
        <v>91</v>
      </c>
      <c r="G45" s="54"/>
      <c r="H45" s="54" t="s">
        <v>91</v>
      </c>
      <c r="I45" s="54"/>
      <c r="J45" s="54" t="s">
        <v>91</v>
      </c>
    </row>
    <row r="46" spans="1:10" ht="23.4" x14ac:dyDescent="0.3">
      <c r="A46" s="124"/>
      <c r="B46" s="127"/>
      <c r="C46" s="126"/>
      <c r="D46" s="3" t="s">
        <v>1</v>
      </c>
      <c r="E46" s="3"/>
      <c r="F46" s="3" t="s">
        <v>1</v>
      </c>
      <c r="G46" s="3"/>
      <c r="H46" s="3" t="s">
        <v>1</v>
      </c>
      <c r="I46" s="3"/>
      <c r="J46" s="3" t="s">
        <v>1</v>
      </c>
    </row>
    <row r="47" spans="1:10" ht="23.4" x14ac:dyDescent="0.3">
      <c r="A47" s="133"/>
      <c r="C47" s="126"/>
      <c r="D47" s="5">
        <v>2568</v>
      </c>
      <c r="E47" s="3"/>
      <c r="F47" s="5">
        <v>2567</v>
      </c>
      <c r="G47" s="3"/>
      <c r="H47" s="5">
        <v>2568</v>
      </c>
      <c r="I47" s="3"/>
      <c r="J47" s="5">
        <v>2567</v>
      </c>
    </row>
    <row r="48" spans="1:10" ht="23.4" x14ac:dyDescent="0.3">
      <c r="A48" s="17" t="s">
        <v>120</v>
      </c>
      <c r="B48" s="127"/>
      <c r="C48" s="13"/>
      <c r="D48" s="2"/>
      <c r="E48" s="2"/>
      <c r="F48" s="2"/>
      <c r="G48" s="2"/>
      <c r="H48" s="2"/>
      <c r="I48" s="2"/>
      <c r="J48" s="2"/>
    </row>
    <row r="49" spans="1:12" ht="23.4" x14ac:dyDescent="0.3">
      <c r="A49" s="4" t="s">
        <v>121</v>
      </c>
      <c r="B49" s="127"/>
      <c r="C49" s="7"/>
      <c r="D49" s="2"/>
      <c r="E49" s="2"/>
      <c r="F49" s="2"/>
      <c r="G49" s="2"/>
      <c r="H49" s="2"/>
      <c r="I49" s="2"/>
      <c r="J49" s="2"/>
    </row>
    <row r="50" spans="1:12" ht="23.4" x14ac:dyDescent="0.3">
      <c r="A50" s="4" t="s">
        <v>23</v>
      </c>
      <c r="B50" s="127" t="s">
        <v>170</v>
      </c>
      <c r="C50" s="13"/>
      <c r="D50" s="48"/>
      <c r="E50" s="48"/>
      <c r="F50" s="48"/>
      <c r="G50" s="48"/>
      <c r="H50" s="48"/>
      <c r="I50" s="48"/>
      <c r="J50" s="48"/>
    </row>
    <row r="51" spans="1:12" ht="23.4" x14ac:dyDescent="0.3">
      <c r="A51" s="130" t="s">
        <v>92</v>
      </c>
      <c r="B51" s="127"/>
      <c r="C51" s="13"/>
      <c r="D51" s="48"/>
      <c r="E51" s="48"/>
      <c r="F51" s="48"/>
      <c r="G51" s="48"/>
      <c r="H51" s="48"/>
      <c r="I51" s="48"/>
      <c r="J51" s="48"/>
    </row>
    <row r="52" spans="1:12" ht="23.4" x14ac:dyDescent="0.3">
      <c r="A52" s="135" t="s">
        <v>185</v>
      </c>
      <c r="B52" s="127"/>
      <c r="C52" s="13"/>
      <c r="D52" s="48"/>
      <c r="E52" s="48"/>
      <c r="F52" s="48"/>
      <c r="G52" s="48"/>
      <c r="H52" s="48"/>
      <c r="I52" s="48"/>
      <c r="J52" s="48"/>
    </row>
    <row r="53" spans="1:12" ht="24" thickBot="1" x14ac:dyDescent="0.35">
      <c r="A53" s="132" t="s">
        <v>101</v>
      </c>
      <c r="B53" s="127"/>
      <c r="C53" s="13"/>
      <c r="D53" s="70">
        <v>657887</v>
      </c>
      <c r="E53" s="65"/>
      <c r="F53" s="70">
        <v>657887</v>
      </c>
      <c r="G53" s="65"/>
      <c r="H53" s="70">
        <v>657887</v>
      </c>
      <c r="I53" s="65"/>
      <c r="J53" s="70">
        <v>657887</v>
      </c>
    </row>
    <row r="54" spans="1:12" ht="24" thickTop="1" x14ac:dyDescent="0.3">
      <c r="A54" s="130" t="s">
        <v>102</v>
      </c>
      <c r="B54" s="127"/>
      <c r="C54" s="13"/>
      <c r="D54" s="48"/>
      <c r="E54" s="48"/>
      <c r="F54" s="48"/>
      <c r="G54" s="48"/>
      <c r="H54" s="48"/>
      <c r="I54" s="48"/>
      <c r="J54" s="48"/>
    </row>
    <row r="55" spans="1:12" ht="23.4" x14ac:dyDescent="0.3">
      <c r="A55" s="135" t="s">
        <v>194</v>
      </c>
      <c r="B55" s="127"/>
      <c r="C55" s="13"/>
      <c r="D55" s="48"/>
      <c r="E55" s="48"/>
      <c r="F55" s="48"/>
      <c r="G55" s="48"/>
      <c r="H55" s="48"/>
      <c r="I55" s="48"/>
      <c r="J55" s="48"/>
      <c r="K55" s="137"/>
    </row>
    <row r="56" spans="1:12" ht="23.4" x14ac:dyDescent="0.3">
      <c r="A56" s="132" t="s">
        <v>153</v>
      </c>
      <c r="B56" s="127"/>
      <c r="C56" s="13"/>
      <c r="D56" s="100">
        <v>657887</v>
      </c>
      <c r="E56" s="97"/>
      <c r="F56" s="97">
        <v>657887</v>
      </c>
      <c r="G56" s="97"/>
      <c r="H56" s="100">
        <v>657887</v>
      </c>
      <c r="I56" s="97"/>
      <c r="J56" s="97">
        <v>657887</v>
      </c>
      <c r="K56" s="137"/>
      <c r="L56" s="134"/>
    </row>
    <row r="57" spans="1:12" ht="23.4" x14ac:dyDescent="0.3">
      <c r="A57" s="1" t="s">
        <v>122</v>
      </c>
      <c r="B57" s="127"/>
      <c r="C57" s="13"/>
      <c r="D57" s="97">
        <v>701461</v>
      </c>
      <c r="E57" s="97"/>
      <c r="F57" s="97">
        <v>701461</v>
      </c>
      <c r="G57" s="97"/>
      <c r="H57" s="97">
        <v>701461</v>
      </c>
      <c r="I57" s="97"/>
      <c r="J57" s="97">
        <v>701461</v>
      </c>
      <c r="K57" s="137"/>
      <c r="L57" s="134"/>
    </row>
    <row r="58" spans="1:12" ht="23.4" x14ac:dyDescent="0.3">
      <c r="A58" s="4" t="s">
        <v>24</v>
      </c>
      <c r="B58" s="127"/>
      <c r="C58" s="7"/>
      <c r="D58" s="97"/>
      <c r="E58" s="97"/>
      <c r="F58" s="97"/>
      <c r="G58" s="97"/>
      <c r="H58" s="97"/>
      <c r="I58" s="97"/>
      <c r="J58" s="97"/>
      <c r="K58" s="137"/>
      <c r="L58" s="134"/>
    </row>
    <row r="59" spans="1:12" ht="23.4" x14ac:dyDescent="0.3">
      <c r="A59" s="130" t="s">
        <v>25</v>
      </c>
      <c r="B59" s="127" t="s">
        <v>171</v>
      </c>
      <c r="C59" s="7"/>
      <c r="D59" s="97">
        <f>+'ส่วนของผู้ถือหุ้น (งบรวม)'!H47</f>
        <v>53500</v>
      </c>
      <c r="E59" s="97"/>
      <c r="F59" s="97">
        <v>47500</v>
      </c>
      <c r="G59" s="97"/>
      <c r="H59" s="97">
        <f>+'ส่วนของผู้ถือหุ้น (งบเฉพาะ)'!H37</f>
        <v>53500</v>
      </c>
      <c r="I59" s="97"/>
      <c r="J59" s="97">
        <v>47500</v>
      </c>
      <c r="K59" s="137"/>
      <c r="L59" s="134"/>
    </row>
    <row r="60" spans="1:12" ht="23.4" x14ac:dyDescent="0.3">
      <c r="A60" s="130" t="s">
        <v>26</v>
      </c>
      <c r="B60" s="127"/>
      <c r="C60" s="7"/>
      <c r="D60" s="97">
        <f>+'ส่วนของผู้ถือหุ้น (งบรวม)'!J47</f>
        <v>71323</v>
      </c>
      <c r="E60" s="99"/>
      <c r="F60" s="97">
        <v>57541</v>
      </c>
      <c r="G60" s="97"/>
      <c r="H60" s="97">
        <f>+'ส่วนของผู้ถือหุ้น (งบเฉพาะ)'!J37</f>
        <v>132701</v>
      </c>
      <c r="I60" s="97"/>
      <c r="J60" s="97">
        <v>120057</v>
      </c>
      <c r="K60" s="137"/>
      <c r="L60" s="134"/>
    </row>
    <row r="61" spans="1:12" ht="23.4" x14ac:dyDescent="0.3">
      <c r="A61" s="4" t="s">
        <v>123</v>
      </c>
      <c r="B61" s="127"/>
      <c r="C61" s="7"/>
      <c r="D61" s="116">
        <f>+'ส่วนของผู้ถือหุ้น (งบรวม)'!L47+'ส่วนของผู้ถือหุ้น (งบรวม)'!N47</f>
        <v>78799</v>
      </c>
      <c r="E61" s="99"/>
      <c r="F61" s="116">
        <v>78799</v>
      </c>
      <c r="G61" s="99"/>
      <c r="H61" s="106">
        <v>0</v>
      </c>
      <c r="I61" s="95"/>
      <c r="J61" s="106">
        <v>0</v>
      </c>
      <c r="K61" s="137"/>
      <c r="L61" s="134"/>
    </row>
    <row r="62" spans="1:12" ht="23.4" x14ac:dyDescent="0.3">
      <c r="A62" s="130" t="s">
        <v>125</v>
      </c>
      <c r="B62" s="127"/>
      <c r="C62" s="7"/>
      <c r="D62" s="97">
        <f>SUM(D55:D61)</f>
        <v>1562970</v>
      </c>
      <c r="E62" s="97"/>
      <c r="F62" s="97">
        <f>SUM(F55:F61)</f>
        <v>1543188</v>
      </c>
      <c r="G62" s="97"/>
      <c r="H62" s="97">
        <f>SUM(H55:H61)</f>
        <v>1545549</v>
      </c>
      <c r="I62" s="97"/>
      <c r="J62" s="97">
        <f>SUM(J55:J61)</f>
        <v>1526905</v>
      </c>
      <c r="K62" s="137"/>
    </row>
    <row r="63" spans="1:12" ht="23.4" x14ac:dyDescent="0.3">
      <c r="A63" s="4" t="s">
        <v>27</v>
      </c>
      <c r="B63" s="127"/>
      <c r="C63" s="7"/>
      <c r="D63" s="102">
        <f>+'ส่วนของผู้ถือหุ้น (งบรวม)'!R47</f>
        <v>-7831</v>
      </c>
      <c r="E63" s="99"/>
      <c r="F63" s="102">
        <v>-7155</v>
      </c>
      <c r="G63" s="99"/>
      <c r="H63" s="119">
        <v>0</v>
      </c>
      <c r="I63" s="120"/>
      <c r="J63" s="106">
        <v>0</v>
      </c>
      <c r="K63" s="137"/>
      <c r="L63" s="134"/>
    </row>
    <row r="64" spans="1:12" ht="23.4" x14ac:dyDescent="0.3">
      <c r="A64" s="6" t="s">
        <v>124</v>
      </c>
      <c r="B64" s="127"/>
      <c r="C64" s="7"/>
      <c r="D64" s="116">
        <f>SUM(D62:D63)</f>
        <v>1555139</v>
      </c>
      <c r="E64" s="99"/>
      <c r="F64" s="116">
        <f>SUM(F62:F63)</f>
        <v>1536033</v>
      </c>
      <c r="G64" s="99"/>
      <c r="H64" s="116">
        <f>SUM(H62:H63)</f>
        <v>1545549</v>
      </c>
      <c r="I64" s="117"/>
      <c r="J64" s="116">
        <f>SUM(J62:J63)</f>
        <v>1526905</v>
      </c>
      <c r="K64" s="137"/>
    </row>
    <row r="65" spans="1:11" ht="24" thickBot="1" x14ac:dyDescent="0.35">
      <c r="A65" s="6" t="s">
        <v>126</v>
      </c>
      <c r="B65" s="127"/>
      <c r="C65" s="7"/>
      <c r="D65" s="118">
        <f>+D64+D32</f>
        <v>1817998</v>
      </c>
      <c r="E65" s="99"/>
      <c r="F65" s="118">
        <f>+F64+F32</f>
        <v>1798879</v>
      </c>
      <c r="G65" s="99"/>
      <c r="H65" s="118">
        <f>+H64+H32</f>
        <v>1802064</v>
      </c>
      <c r="I65" s="99"/>
      <c r="J65" s="118">
        <f>+J64+J32</f>
        <v>1784249</v>
      </c>
      <c r="K65" s="137"/>
    </row>
    <row r="66" spans="1:11" s="140" customFormat="1" ht="24" thickTop="1" x14ac:dyDescent="0.3">
      <c r="A66" s="1"/>
      <c r="B66" s="1"/>
      <c r="C66" s="1"/>
      <c r="D66" s="16">
        <f>D65-สินทรัพย์!D34</f>
        <v>0</v>
      </c>
      <c r="E66" s="16"/>
      <c r="F66" s="16">
        <f>F65-สินทรัพย์!F34</f>
        <v>0</v>
      </c>
      <c r="G66" s="16"/>
      <c r="H66" s="16">
        <f>H65-สินทรัพย์!H34</f>
        <v>0</v>
      </c>
      <c r="I66" s="16"/>
      <c r="J66" s="16">
        <f>J65-สินทรัพย์!J34</f>
        <v>0</v>
      </c>
      <c r="K66" s="139"/>
    </row>
    <row r="67" spans="1:11" s="140" customFormat="1" ht="23.4" x14ac:dyDescent="0.3">
      <c r="A67" s="1"/>
      <c r="B67" s="1"/>
      <c r="C67" s="1"/>
      <c r="D67" s="141"/>
      <c r="E67" s="141"/>
      <c r="F67" s="141"/>
      <c r="G67" s="141"/>
      <c r="H67" s="141"/>
      <c r="I67" s="141"/>
      <c r="J67" s="141"/>
      <c r="K67" s="139"/>
    </row>
    <row r="68" spans="1:11" s="140" customFormat="1" ht="23.4" x14ac:dyDescent="0.3">
      <c r="A68" s="1"/>
      <c r="B68" s="1"/>
      <c r="C68" s="1"/>
      <c r="D68" s="141">
        <f>D65-สินทรัพย์!D34</f>
        <v>0</v>
      </c>
      <c r="E68" s="141"/>
      <c r="F68" s="141"/>
      <c r="G68" s="141"/>
      <c r="H68" s="141"/>
      <c r="I68" s="141"/>
      <c r="J68" s="141"/>
      <c r="K68" s="139"/>
    </row>
    <row r="69" spans="1:11" s="140" customFormat="1" ht="23.4" x14ac:dyDescent="0.3">
      <c r="A69" s="1"/>
      <c r="B69" s="1"/>
      <c r="C69" s="1"/>
      <c r="D69" s="142"/>
      <c r="E69" s="141"/>
      <c r="F69" s="141"/>
      <c r="G69" s="141"/>
      <c r="H69" s="141"/>
      <c r="I69" s="141"/>
      <c r="J69" s="141"/>
      <c r="K69" s="139"/>
    </row>
    <row r="70" spans="1:11" s="140" customFormat="1" ht="23.4" x14ac:dyDescent="0.3">
      <c r="A70" s="1"/>
      <c r="B70" s="1"/>
      <c r="C70" s="1"/>
      <c r="D70" s="141"/>
      <c r="E70" s="141"/>
      <c r="F70" s="141"/>
      <c r="G70" s="141"/>
      <c r="H70" s="141"/>
      <c r="I70" s="141"/>
      <c r="J70" s="141"/>
      <c r="K70" s="139"/>
    </row>
    <row r="71" spans="1:11" ht="23.4" x14ac:dyDescent="0.3">
      <c r="A71" s="1"/>
      <c r="B71" s="1"/>
      <c r="C71" s="1"/>
      <c r="D71" s="71"/>
      <c r="E71" s="71"/>
      <c r="F71" s="71"/>
      <c r="G71" s="71"/>
      <c r="H71" s="71"/>
      <c r="I71" s="71"/>
      <c r="J71" s="71"/>
      <c r="K71" s="137"/>
    </row>
    <row r="72" spans="1:11" ht="23.4" x14ac:dyDescent="0.3">
      <c r="A72" s="1"/>
      <c r="B72" s="1"/>
      <c r="C72" s="1"/>
      <c r="D72" s="71"/>
      <c r="E72" s="71"/>
      <c r="F72" s="71"/>
      <c r="G72" s="71"/>
      <c r="H72" s="71"/>
      <c r="I72" s="71"/>
      <c r="J72" s="71"/>
      <c r="K72" s="137"/>
    </row>
    <row r="73" spans="1:11" ht="23.4" x14ac:dyDescent="0.3">
      <c r="E73" s="55"/>
      <c r="F73" s="55"/>
      <c r="G73" s="55"/>
      <c r="H73" s="1"/>
      <c r="I73" s="1"/>
      <c r="J73" s="1"/>
    </row>
    <row r="74" spans="1:11" ht="21.3" customHeight="1" x14ac:dyDescent="0.3"/>
    <row r="75" spans="1:11" ht="21.3" customHeight="1" x14ac:dyDescent="0.3"/>
    <row r="76" spans="1:11" ht="23.4" x14ac:dyDescent="0.3">
      <c r="A76" s="201" t="s">
        <v>161</v>
      </c>
      <c r="B76" s="201"/>
      <c r="C76" s="201"/>
      <c r="D76" s="201"/>
    </row>
  </sheetData>
  <mergeCells count="13">
    <mergeCell ref="A39:J39"/>
    <mergeCell ref="A76:D76"/>
    <mergeCell ref="A40:J40"/>
    <mergeCell ref="A41:J41"/>
    <mergeCell ref="A42:J42"/>
    <mergeCell ref="D44:F44"/>
    <mergeCell ref="H44:J44"/>
    <mergeCell ref="A1:J1"/>
    <mergeCell ref="A2:J2"/>
    <mergeCell ref="A3:J3"/>
    <mergeCell ref="A4:J4"/>
    <mergeCell ref="D6:F6"/>
    <mergeCell ref="H6:J6"/>
  </mergeCells>
  <pageMargins left="0.75" right="0.2" top="1" bottom="0.5" header="0.6" footer="0.3"/>
  <pageSetup paperSize="9" scale="80" firstPageNumber="2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37126-A35E-47DD-B62B-07F13E6DD603}">
  <sheetPr codeName="Sheet3"/>
  <dimension ref="A1:O75"/>
  <sheetViews>
    <sheetView topLeftCell="A53" zoomScale="80" zoomScaleNormal="80" zoomScaleSheetLayoutView="100" zoomScalePageLayoutView="110" workbookViewId="0">
      <selection activeCell="M72" sqref="M72"/>
    </sheetView>
  </sheetViews>
  <sheetFormatPr defaultColWidth="9.33203125" defaultRowHeight="23.4" x14ac:dyDescent="0.3"/>
  <cols>
    <col min="1" max="1" width="46.33203125" style="22" customWidth="1"/>
    <col min="2" max="2" width="8.6640625" style="38" bestFit="1" customWidth="1"/>
    <col min="3" max="3" width="1.33203125" style="22" customWidth="1"/>
    <col min="4" max="4" width="12.6640625" style="29" customWidth="1"/>
    <col min="5" max="5" width="1.6640625" style="39" customWidth="1"/>
    <col min="6" max="6" width="12.6640625" style="29" customWidth="1"/>
    <col min="7" max="7" width="1.6640625" style="39" customWidth="1"/>
    <col min="8" max="8" width="12.6640625" style="29" customWidth="1"/>
    <col min="9" max="9" width="1.6640625" style="39" customWidth="1"/>
    <col min="10" max="10" width="12.6640625" style="29" customWidth="1"/>
    <col min="11" max="11" width="1.33203125" style="22" customWidth="1"/>
    <col min="12" max="14" width="9.33203125" style="22"/>
    <col min="15" max="15" width="13.77734375" style="22" bestFit="1" customWidth="1"/>
    <col min="16" max="16384" width="9.33203125" style="22"/>
  </cols>
  <sheetData>
    <row r="1" spans="1:14" s="144" customFormat="1" ht="26.4" x14ac:dyDescent="0.3">
      <c r="A1" s="202" t="s">
        <v>116</v>
      </c>
      <c r="B1" s="202"/>
      <c r="C1" s="202"/>
      <c r="D1" s="202"/>
      <c r="E1" s="202"/>
      <c r="F1" s="202"/>
      <c r="G1" s="202"/>
      <c r="H1" s="202"/>
      <c r="I1" s="202"/>
      <c r="J1" s="202"/>
      <c r="K1" s="143"/>
    </row>
    <row r="2" spans="1:14" s="144" customFormat="1" ht="26.4" x14ac:dyDescent="0.3">
      <c r="A2" s="202" t="s">
        <v>114</v>
      </c>
      <c r="B2" s="202"/>
      <c r="C2" s="202"/>
      <c r="D2" s="202"/>
      <c r="E2" s="202"/>
      <c r="F2" s="202"/>
      <c r="G2" s="202"/>
      <c r="H2" s="202"/>
      <c r="I2" s="202"/>
      <c r="J2" s="202"/>
      <c r="K2" s="143"/>
    </row>
    <row r="3" spans="1:14" s="144" customFormat="1" ht="26.4" x14ac:dyDescent="0.3">
      <c r="A3" s="202" t="s">
        <v>208</v>
      </c>
      <c r="B3" s="202"/>
      <c r="C3" s="202"/>
      <c r="D3" s="202"/>
      <c r="E3" s="202"/>
      <c r="F3" s="202"/>
      <c r="G3" s="202"/>
      <c r="H3" s="202"/>
      <c r="I3" s="202"/>
      <c r="J3" s="202"/>
      <c r="K3" s="143"/>
    </row>
    <row r="4" spans="1:14" x14ac:dyDescent="0.3">
      <c r="A4" s="203" t="s">
        <v>90</v>
      </c>
      <c r="B4" s="203"/>
      <c r="C4" s="203"/>
      <c r="D4" s="203"/>
      <c r="E4" s="203"/>
      <c r="F4" s="203"/>
      <c r="G4" s="203"/>
      <c r="H4" s="203"/>
      <c r="I4" s="203"/>
      <c r="J4" s="203"/>
      <c r="K4" s="6"/>
    </row>
    <row r="5" spans="1:14" customFormat="1" ht="11.1" customHeight="1" x14ac:dyDescent="0.3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4" x14ac:dyDescent="0.3">
      <c r="A6" s="23"/>
      <c r="B6" s="17" t="s">
        <v>2</v>
      </c>
      <c r="C6" s="23"/>
      <c r="D6" s="205" t="s">
        <v>96</v>
      </c>
      <c r="E6" s="205"/>
      <c r="F6" s="205"/>
      <c r="G6" s="19"/>
      <c r="H6" s="205" t="s">
        <v>97</v>
      </c>
      <c r="I6" s="205"/>
      <c r="J6" s="205"/>
    </row>
    <row r="7" spans="1:14" s="1" customFormat="1" x14ac:dyDescent="0.3">
      <c r="A7" s="4"/>
      <c r="B7" s="17"/>
      <c r="C7" s="25"/>
      <c r="D7" s="5">
        <v>2568</v>
      </c>
      <c r="E7" s="3"/>
      <c r="F7" s="5">
        <v>2567</v>
      </c>
      <c r="G7" s="3"/>
      <c r="H7" s="5">
        <v>2568</v>
      </c>
      <c r="I7" s="3"/>
      <c r="J7" s="5">
        <v>2567</v>
      </c>
    </row>
    <row r="8" spans="1:14" s="1" customFormat="1" x14ac:dyDescent="0.3">
      <c r="A8" s="6" t="s">
        <v>94</v>
      </c>
      <c r="C8" s="6"/>
      <c r="D8" s="74"/>
      <c r="E8" s="74"/>
      <c r="F8" s="74"/>
      <c r="G8" s="74"/>
      <c r="H8" s="74"/>
      <c r="I8" s="74"/>
      <c r="J8" s="74"/>
    </row>
    <row r="9" spans="1:14" x14ac:dyDescent="0.3">
      <c r="A9" s="145" t="s">
        <v>28</v>
      </c>
      <c r="B9" s="28"/>
      <c r="C9" s="27"/>
      <c r="D9" s="97">
        <v>49597</v>
      </c>
      <c r="E9" s="97"/>
      <c r="F9" s="97">
        <v>28752</v>
      </c>
      <c r="G9" s="97"/>
      <c r="H9" s="97">
        <v>43543</v>
      </c>
      <c r="I9" s="97"/>
      <c r="J9" s="97">
        <v>28056</v>
      </c>
      <c r="M9" s="146"/>
      <c r="N9" s="146"/>
    </row>
    <row r="10" spans="1:14" x14ac:dyDescent="0.3">
      <c r="A10" s="145" t="s">
        <v>29</v>
      </c>
      <c r="B10" s="28"/>
      <c r="C10" s="26"/>
      <c r="D10" s="97">
        <v>646891</v>
      </c>
      <c r="E10" s="97"/>
      <c r="F10" s="97">
        <v>684231</v>
      </c>
      <c r="G10" s="97"/>
      <c r="H10" s="97">
        <v>636398</v>
      </c>
      <c r="I10" s="97"/>
      <c r="J10" s="97">
        <v>672752</v>
      </c>
    </row>
    <row r="11" spans="1:14" x14ac:dyDescent="0.3">
      <c r="A11" s="147" t="s">
        <v>215</v>
      </c>
      <c r="B11" s="28">
        <v>28</v>
      </c>
      <c r="C11" s="27"/>
      <c r="D11" s="98">
        <f>SUM(D9:D10)</f>
        <v>696488</v>
      </c>
      <c r="E11" s="97"/>
      <c r="F11" s="98">
        <f>SUM(F9:F10)</f>
        <v>712983</v>
      </c>
      <c r="G11" s="97"/>
      <c r="H11" s="98">
        <f>SUM(H9:H10)</f>
        <v>679941</v>
      </c>
      <c r="I11" s="97"/>
      <c r="J11" s="98">
        <f>SUM(J9:J10)</f>
        <v>700808</v>
      </c>
    </row>
    <row r="12" spans="1:14" x14ac:dyDescent="0.3">
      <c r="B12" s="27"/>
      <c r="C12" s="27"/>
      <c r="D12" s="99"/>
      <c r="E12" s="97"/>
      <c r="F12" s="99"/>
      <c r="G12" s="97"/>
      <c r="H12" s="99"/>
      <c r="I12" s="97"/>
      <c r="J12" s="99"/>
    </row>
    <row r="13" spans="1:14" x14ac:dyDescent="0.3">
      <c r="A13" s="27" t="s">
        <v>127</v>
      </c>
      <c r="B13" s="27"/>
      <c r="C13" s="27"/>
      <c r="D13" s="99"/>
      <c r="E13" s="97"/>
      <c r="F13" s="99"/>
      <c r="G13" s="97"/>
      <c r="H13" s="99"/>
      <c r="I13" s="97"/>
      <c r="J13" s="99"/>
    </row>
    <row r="14" spans="1:14" x14ac:dyDescent="0.3">
      <c r="A14" s="145" t="s">
        <v>128</v>
      </c>
      <c r="B14" s="30"/>
      <c r="C14" s="26"/>
      <c r="D14" s="100">
        <v>-39848</v>
      </c>
      <c r="E14" s="97"/>
      <c r="F14" s="100">
        <v>-21724</v>
      </c>
      <c r="G14" s="97"/>
      <c r="H14" s="100">
        <v>-35344</v>
      </c>
      <c r="I14" s="97"/>
      <c r="J14" s="100">
        <v>-21276</v>
      </c>
    </row>
    <row r="15" spans="1:14" x14ac:dyDescent="0.3">
      <c r="A15" s="145" t="s">
        <v>129</v>
      </c>
      <c r="B15" s="30"/>
      <c r="C15" s="26"/>
      <c r="D15" s="100">
        <v>-292203</v>
      </c>
      <c r="E15" s="97"/>
      <c r="F15" s="100">
        <v>-303132</v>
      </c>
      <c r="G15" s="97"/>
      <c r="H15" s="100">
        <v>-309148</v>
      </c>
      <c r="I15" s="97"/>
      <c r="J15" s="100">
        <v>-317309</v>
      </c>
    </row>
    <row r="16" spans="1:14" x14ac:dyDescent="0.3">
      <c r="A16" s="147" t="s">
        <v>216</v>
      </c>
      <c r="B16" s="28">
        <v>8</v>
      </c>
      <c r="C16" s="27"/>
      <c r="D16" s="101">
        <f>SUM(D14:D15)</f>
        <v>-332051</v>
      </c>
      <c r="E16" s="97"/>
      <c r="F16" s="101">
        <f>SUM(F14:F15)</f>
        <v>-324856</v>
      </c>
      <c r="G16" s="97"/>
      <c r="H16" s="101">
        <f>SUM(H14:H15)</f>
        <v>-344492</v>
      </c>
      <c r="I16" s="97"/>
      <c r="J16" s="101">
        <f>SUM(J14:J15)</f>
        <v>-338585</v>
      </c>
    </row>
    <row r="17" spans="1:15" x14ac:dyDescent="0.3">
      <c r="A17" s="26"/>
      <c r="B17" s="28"/>
      <c r="C17" s="26"/>
      <c r="D17" s="97"/>
      <c r="E17" s="97"/>
      <c r="F17" s="97"/>
      <c r="G17" s="97"/>
      <c r="H17" s="97"/>
      <c r="I17" s="97"/>
      <c r="J17" s="97"/>
    </row>
    <row r="18" spans="1:15" x14ac:dyDescent="0.3">
      <c r="A18" s="27" t="s">
        <v>34</v>
      </c>
      <c r="B18" s="24"/>
      <c r="C18" s="27"/>
      <c r="D18" s="97">
        <f>D11+D16</f>
        <v>364437</v>
      </c>
      <c r="E18" s="97"/>
      <c r="F18" s="97">
        <f>F11+F16</f>
        <v>388127</v>
      </c>
      <c r="G18" s="97"/>
      <c r="H18" s="97">
        <f>H11+H16</f>
        <v>335449</v>
      </c>
      <c r="I18" s="97"/>
      <c r="J18" s="97">
        <f>J11+J16</f>
        <v>362223</v>
      </c>
    </row>
    <row r="19" spans="1:15" x14ac:dyDescent="0.3">
      <c r="A19" s="145" t="s">
        <v>35</v>
      </c>
      <c r="B19" s="28"/>
      <c r="C19" s="26"/>
      <c r="D19" s="97">
        <v>31985</v>
      </c>
      <c r="E19" s="97"/>
      <c r="F19" s="97">
        <v>27377</v>
      </c>
      <c r="G19" s="97"/>
      <c r="H19" s="97">
        <v>52522</v>
      </c>
      <c r="I19" s="97"/>
      <c r="J19" s="97">
        <v>47934</v>
      </c>
    </row>
    <row r="20" spans="1:15" x14ac:dyDescent="0.3">
      <c r="A20" s="145" t="s">
        <v>36</v>
      </c>
      <c r="B20" s="28"/>
      <c r="C20" s="26"/>
      <c r="D20" s="100">
        <v>-56946</v>
      </c>
      <c r="E20" s="97"/>
      <c r="F20" s="100">
        <v>-58239</v>
      </c>
      <c r="G20" s="97"/>
      <c r="H20" s="100">
        <v>-56494</v>
      </c>
      <c r="I20" s="97"/>
      <c r="J20" s="100">
        <v>-57824</v>
      </c>
    </row>
    <row r="21" spans="1:15" x14ac:dyDescent="0.3">
      <c r="A21" s="145" t="s">
        <v>37</v>
      </c>
      <c r="B21" s="28"/>
      <c r="C21" s="26"/>
      <c r="D21" s="100">
        <v>-207164</v>
      </c>
      <c r="E21" s="97"/>
      <c r="F21" s="100">
        <v>-215084</v>
      </c>
      <c r="G21" s="97"/>
      <c r="H21" s="100">
        <v>-205431</v>
      </c>
      <c r="I21" s="97"/>
      <c r="J21" s="100">
        <v>-216352</v>
      </c>
    </row>
    <row r="22" spans="1:15" x14ac:dyDescent="0.3">
      <c r="A22" s="145" t="s">
        <v>38</v>
      </c>
      <c r="B22" s="28"/>
      <c r="C22" s="28"/>
      <c r="D22" s="102">
        <v>-4033</v>
      </c>
      <c r="E22" s="97"/>
      <c r="F22" s="102">
        <v>-4155</v>
      </c>
      <c r="G22" s="97"/>
      <c r="H22" s="102">
        <v>-4033</v>
      </c>
      <c r="I22" s="97"/>
      <c r="J22" s="102">
        <v>-4155</v>
      </c>
    </row>
    <row r="23" spans="1:15" x14ac:dyDescent="0.3">
      <c r="A23" s="27" t="s">
        <v>39</v>
      </c>
      <c r="B23" s="24"/>
      <c r="C23" s="27"/>
      <c r="D23" s="97">
        <f>SUM(D18:D22)</f>
        <v>128279</v>
      </c>
      <c r="E23" s="97"/>
      <c r="F23" s="97">
        <f>SUM(F18:F22)</f>
        <v>138026</v>
      </c>
      <c r="G23" s="97"/>
      <c r="H23" s="97">
        <f>SUM(H18:H22)</f>
        <v>122013</v>
      </c>
      <c r="I23" s="97"/>
      <c r="J23" s="97">
        <f>SUM(J18:J22)</f>
        <v>131826</v>
      </c>
    </row>
    <row r="24" spans="1:15" x14ac:dyDescent="0.3">
      <c r="A24" s="145" t="s">
        <v>40</v>
      </c>
      <c r="B24" s="28">
        <v>26</v>
      </c>
      <c r="C24" s="28"/>
      <c r="D24" s="102">
        <v>-29627</v>
      </c>
      <c r="E24" s="97"/>
      <c r="F24" s="102">
        <v>-23584</v>
      </c>
      <c r="G24" s="97"/>
      <c r="H24" s="102">
        <v>-24423</v>
      </c>
      <c r="I24" s="97"/>
      <c r="J24" s="102">
        <v>-18710</v>
      </c>
    </row>
    <row r="25" spans="1:15" x14ac:dyDescent="0.3">
      <c r="A25" s="27" t="s">
        <v>162</v>
      </c>
      <c r="B25" s="24"/>
      <c r="C25" s="27"/>
      <c r="D25" s="98">
        <f>SUM(D23:D24)</f>
        <v>98652</v>
      </c>
      <c r="E25" s="97"/>
      <c r="F25" s="98">
        <f>SUM(F23:F24)</f>
        <v>114442</v>
      </c>
      <c r="G25" s="97"/>
      <c r="H25" s="98">
        <f>SUM(H23:H24)</f>
        <v>97590</v>
      </c>
      <c r="I25" s="97"/>
      <c r="J25" s="98">
        <f>SUM(J23:J24)</f>
        <v>113116</v>
      </c>
      <c r="O25" s="148"/>
    </row>
    <row r="26" spans="1:15" x14ac:dyDescent="0.3">
      <c r="A26" s="27"/>
      <c r="B26" s="24"/>
      <c r="C26" s="27"/>
      <c r="D26" s="100"/>
      <c r="E26" s="97"/>
      <c r="F26" s="100"/>
      <c r="G26" s="97"/>
      <c r="H26" s="97"/>
      <c r="I26" s="97"/>
      <c r="J26" s="97"/>
      <c r="O26" s="148"/>
    </row>
    <row r="27" spans="1:15" x14ac:dyDescent="0.3">
      <c r="A27" s="27" t="s">
        <v>49</v>
      </c>
      <c r="B27" s="24"/>
      <c r="C27" s="27"/>
      <c r="D27" s="200"/>
      <c r="E27" s="91"/>
      <c r="F27" s="90"/>
      <c r="G27" s="91"/>
      <c r="H27" s="200"/>
      <c r="I27" s="91"/>
      <c r="J27" s="91"/>
    </row>
    <row r="28" spans="1:15" x14ac:dyDescent="0.3">
      <c r="A28" s="27" t="s">
        <v>199</v>
      </c>
      <c r="B28" s="24"/>
      <c r="C28" s="27"/>
      <c r="D28" s="91"/>
      <c r="E28" s="91"/>
      <c r="F28" s="91"/>
      <c r="G28" s="91"/>
      <c r="H28" s="91"/>
      <c r="I28" s="91"/>
      <c r="J28" s="91"/>
    </row>
    <row r="29" spans="1:15" x14ac:dyDescent="0.3">
      <c r="A29" s="149" t="s">
        <v>200</v>
      </c>
      <c r="B29" s="24"/>
      <c r="C29" s="27"/>
      <c r="D29" s="91"/>
      <c r="E29" s="91"/>
      <c r="F29" s="91"/>
      <c r="G29" s="91"/>
      <c r="H29" s="91"/>
      <c r="I29" s="91"/>
      <c r="J29" s="91"/>
    </row>
    <row r="30" spans="1:15" x14ac:dyDescent="0.3">
      <c r="A30" s="145" t="s">
        <v>195</v>
      </c>
      <c r="B30" s="24"/>
      <c r="C30" s="27"/>
      <c r="D30" s="91"/>
      <c r="E30" s="91"/>
      <c r="F30" s="91"/>
      <c r="G30" s="91"/>
      <c r="H30" s="91"/>
      <c r="I30" s="91"/>
      <c r="J30" s="91"/>
    </row>
    <row r="31" spans="1:15" x14ac:dyDescent="0.3">
      <c r="A31" s="150" t="s">
        <v>192</v>
      </c>
      <c r="B31" s="24"/>
      <c r="C31" s="27"/>
      <c r="D31" s="96">
        <v>0</v>
      </c>
      <c r="E31" s="91"/>
      <c r="F31" s="91">
        <v>814</v>
      </c>
      <c r="G31" s="91"/>
      <c r="H31" s="96">
        <v>0</v>
      </c>
      <c r="I31" s="91"/>
      <c r="J31" s="91">
        <v>519</v>
      </c>
    </row>
    <row r="32" spans="1:15" x14ac:dyDescent="0.3">
      <c r="A32" s="145" t="s">
        <v>196</v>
      </c>
      <c r="B32" s="24"/>
      <c r="C32" s="27"/>
      <c r="D32" s="91"/>
      <c r="E32" s="91"/>
      <c r="F32" s="91"/>
      <c r="G32" s="91"/>
      <c r="H32" s="91"/>
      <c r="I32" s="91"/>
      <c r="J32" s="91"/>
    </row>
    <row r="33" spans="1:11" x14ac:dyDescent="0.3">
      <c r="A33" s="150" t="s">
        <v>197</v>
      </c>
      <c r="B33" s="24"/>
      <c r="C33" s="27"/>
      <c r="D33" s="96">
        <v>0</v>
      </c>
      <c r="E33" s="91"/>
      <c r="F33" s="103">
        <v>-125</v>
      </c>
      <c r="G33" s="91"/>
      <c r="H33" s="96">
        <v>0</v>
      </c>
      <c r="I33" s="91"/>
      <c r="J33" s="103">
        <v>-104</v>
      </c>
    </row>
    <row r="34" spans="1:11" x14ac:dyDescent="0.3">
      <c r="A34" s="27" t="s">
        <v>198</v>
      </c>
      <c r="B34" s="24"/>
      <c r="C34" s="27"/>
      <c r="D34" s="121">
        <f>SUM(D30:D33)</f>
        <v>0</v>
      </c>
      <c r="E34" s="91"/>
      <c r="F34" s="93">
        <f>SUM(F30:F33)</f>
        <v>689</v>
      </c>
      <c r="G34" s="91"/>
      <c r="H34" s="121">
        <f>SUM(H30:H33)</f>
        <v>0</v>
      </c>
      <c r="I34" s="91"/>
      <c r="J34" s="93">
        <f>SUM(J30:J33)</f>
        <v>415</v>
      </c>
    </row>
    <row r="35" spans="1:11" ht="24" thickBot="1" x14ac:dyDescent="0.35">
      <c r="A35" s="27" t="s">
        <v>163</v>
      </c>
      <c r="B35" s="24"/>
      <c r="C35" s="27"/>
      <c r="D35" s="104">
        <f>D34+D25</f>
        <v>98652</v>
      </c>
      <c r="E35" s="91"/>
      <c r="F35" s="104">
        <f>F34+F25</f>
        <v>115131</v>
      </c>
      <c r="G35" s="91"/>
      <c r="H35" s="104">
        <f>H34+H25</f>
        <v>97590</v>
      </c>
      <c r="I35" s="91"/>
      <c r="J35" s="104">
        <f>J34+J25</f>
        <v>113531</v>
      </c>
    </row>
    <row r="36" spans="1:11" ht="24" thickTop="1" x14ac:dyDescent="0.3">
      <c r="A36" s="27"/>
      <c r="B36" s="24"/>
      <c r="C36" s="27"/>
      <c r="D36" s="52"/>
      <c r="E36" s="89"/>
      <c r="F36" s="52"/>
      <c r="G36" s="89"/>
      <c r="H36" s="52"/>
      <c r="I36" s="89"/>
      <c r="J36" s="52"/>
    </row>
    <row r="37" spans="1:11" x14ac:dyDescent="0.3">
      <c r="A37" s="27"/>
      <c r="B37" s="24"/>
      <c r="C37" s="27"/>
      <c r="D37" s="52"/>
      <c r="E37" s="89"/>
      <c r="F37" s="52"/>
      <c r="G37" s="89"/>
      <c r="H37" s="52"/>
      <c r="I37" s="89"/>
      <c r="J37" s="52"/>
    </row>
    <row r="38" spans="1:11" x14ac:dyDescent="0.3">
      <c r="A38" s="27"/>
      <c r="B38" s="24"/>
      <c r="C38" s="27"/>
      <c r="D38" s="44"/>
      <c r="E38" s="46"/>
      <c r="F38" s="44"/>
      <c r="G38" s="46"/>
      <c r="H38" s="44"/>
      <c r="I38" s="46"/>
      <c r="J38" s="44"/>
    </row>
    <row r="39" spans="1:11" ht="26.4" x14ac:dyDescent="0.3">
      <c r="A39" s="202" t="s">
        <v>116</v>
      </c>
      <c r="B39" s="202"/>
      <c r="C39" s="202"/>
      <c r="D39" s="202"/>
      <c r="E39" s="202"/>
      <c r="F39" s="202"/>
      <c r="G39" s="202"/>
      <c r="H39" s="202"/>
      <c r="I39" s="202"/>
      <c r="J39" s="202"/>
    </row>
    <row r="40" spans="1:11" ht="26.4" x14ac:dyDescent="0.3">
      <c r="A40" s="202" t="s">
        <v>142</v>
      </c>
      <c r="B40" s="202"/>
      <c r="C40" s="202"/>
      <c r="D40" s="202"/>
      <c r="E40" s="202"/>
      <c r="F40" s="202"/>
      <c r="G40" s="202"/>
      <c r="H40" s="202"/>
      <c r="I40" s="202"/>
      <c r="J40" s="202"/>
    </row>
    <row r="41" spans="1:11" ht="26.4" x14ac:dyDescent="0.3">
      <c r="A41" s="202" t="s">
        <v>208</v>
      </c>
      <c r="B41" s="202"/>
      <c r="C41" s="202"/>
      <c r="D41" s="202"/>
      <c r="E41" s="202"/>
      <c r="F41" s="202"/>
      <c r="G41" s="202"/>
      <c r="H41" s="202"/>
      <c r="I41" s="202"/>
      <c r="J41" s="202"/>
    </row>
    <row r="42" spans="1:11" x14ac:dyDescent="0.3">
      <c r="A42" s="203" t="s">
        <v>90</v>
      </c>
      <c r="B42" s="203"/>
      <c r="C42" s="203"/>
      <c r="D42" s="203"/>
      <c r="E42" s="203"/>
      <c r="F42" s="203"/>
      <c r="G42" s="203"/>
      <c r="H42" s="203"/>
      <c r="I42" s="203"/>
      <c r="J42" s="203"/>
    </row>
    <row r="43" spans="1:11" customFormat="1" ht="14.1" customHeight="1" x14ac:dyDescent="0.3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</row>
    <row r="44" spans="1:11" x14ac:dyDescent="0.3">
      <c r="A44" s="23"/>
      <c r="B44" s="17" t="s">
        <v>2</v>
      </c>
      <c r="C44" s="23"/>
      <c r="D44" s="205" t="s">
        <v>96</v>
      </c>
      <c r="E44" s="205"/>
      <c r="F44" s="205"/>
      <c r="G44" s="19"/>
      <c r="H44" s="205" t="s">
        <v>97</v>
      </c>
      <c r="I44" s="205"/>
      <c r="J44" s="205"/>
    </row>
    <row r="45" spans="1:11" x14ac:dyDescent="0.3">
      <c r="A45" s="4"/>
      <c r="B45" s="17"/>
      <c r="C45" s="25"/>
      <c r="D45" s="5">
        <v>2568</v>
      </c>
      <c r="E45" s="3"/>
      <c r="F45" s="5">
        <v>2567</v>
      </c>
      <c r="G45" s="3"/>
      <c r="H45" s="5">
        <v>2568</v>
      </c>
      <c r="I45" s="3"/>
      <c r="J45" s="5">
        <v>2567</v>
      </c>
    </row>
    <row r="46" spans="1:11" x14ac:dyDescent="0.3">
      <c r="A46" s="27" t="s">
        <v>143</v>
      </c>
      <c r="B46" s="24"/>
      <c r="C46" s="27"/>
      <c r="D46" s="12"/>
      <c r="E46" s="35"/>
      <c r="F46" s="12"/>
      <c r="G46" s="35"/>
      <c r="H46" s="12"/>
      <c r="I46" s="35"/>
      <c r="J46" s="12"/>
    </row>
    <row r="47" spans="1:11" x14ac:dyDescent="0.3">
      <c r="A47" s="151" t="s">
        <v>130</v>
      </c>
      <c r="B47" s="24"/>
      <c r="C47" s="27"/>
      <c r="D47" s="97">
        <f>D25-D48</f>
        <v>98728</v>
      </c>
      <c r="E47" s="71"/>
      <c r="F47" s="97">
        <v>114774</v>
      </c>
      <c r="G47" s="71"/>
      <c r="H47" s="97">
        <f>H25-H48</f>
        <v>97590</v>
      </c>
      <c r="I47" s="71"/>
      <c r="J47" s="97">
        <f>J25-J48</f>
        <v>113116</v>
      </c>
    </row>
    <row r="48" spans="1:11" x14ac:dyDescent="0.3">
      <c r="A48" s="151" t="s">
        <v>131</v>
      </c>
      <c r="B48" s="24"/>
      <c r="C48" s="27"/>
      <c r="D48" s="102">
        <v>-76</v>
      </c>
      <c r="E48" s="71"/>
      <c r="F48" s="102">
        <v>-332</v>
      </c>
      <c r="G48" s="71"/>
      <c r="H48" s="119">
        <v>0</v>
      </c>
      <c r="I48" s="71"/>
      <c r="J48" s="106">
        <v>0</v>
      </c>
    </row>
    <row r="49" spans="1:11" ht="24" thickBot="1" x14ac:dyDescent="0.65">
      <c r="A49" s="152" t="s">
        <v>162</v>
      </c>
      <c r="B49" s="24"/>
      <c r="C49" s="27"/>
      <c r="D49" s="105">
        <f>SUM(D47:D48)</f>
        <v>98652</v>
      </c>
      <c r="E49" s="71"/>
      <c r="F49" s="105">
        <f>SUM(F47:F48)</f>
        <v>114442</v>
      </c>
      <c r="G49" s="71"/>
      <c r="H49" s="105">
        <f>SUM(H47:H48)</f>
        <v>97590</v>
      </c>
      <c r="I49" s="71"/>
      <c r="J49" s="105">
        <f>SUM(J47:J48)</f>
        <v>113116</v>
      </c>
    </row>
    <row r="50" spans="1:11" ht="24" thickTop="1" x14ac:dyDescent="0.3">
      <c r="A50" s="26"/>
      <c r="B50" s="24"/>
      <c r="C50" s="27"/>
      <c r="D50" s="71"/>
      <c r="E50" s="71"/>
      <c r="F50" s="71"/>
      <c r="G50" s="71"/>
      <c r="H50" s="71"/>
      <c r="I50" s="71"/>
      <c r="J50" s="71"/>
    </row>
    <row r="51" spans="1:11" x14ac:dyDescent="0.3">
      <c r="A51" s="27" t="s">
        <v>144</v>
      </c>
      <c r="B51" s="24"/>
      <c r="C51" s="27"/>
      <c r="D51" s="71"/>
      <c r="E51" s="71"/>
      <c r="F51" s="71"/>
      <c r="G51" s="71"/>
      <c r="H51" s="99"/>
      <c r="I51" s="71"/>
      <c r="J51" s="99"/>
    </row>
    <row r="52" spans="1:11" x14ac:dyDescent="0.3">
      <c r="A52" s="151" t="s">
        <v>130</v>
      </c>
      <c r="B52" s="24"/>
      <c r="C52" s="27"/>
      <c r="D52" s="97">
        <f>D35-D53</f>
        <v>98728</v>
      </c>
      <c r="E52" s="71"/>
      <c r="F52" s="97">
        <f>F35-F53</f>
        <v>115463</v>
      </c>
      <c r="G52" s="71"/>
      <c r="H52" s="97">
        <f>H35-H53</f>
        <v>97590</v>
      </c>
      <c r="I52" s="71"/>
      <c r="J52" s="97">
        <f>J35-J53</f>
        <v>113531</v>
      </c>
    </row>
    <row r="53" spans="1:11" x14ac:dyDescent="0.3">
      <c r="A53" s="151" t="s">
        <v>131</v>
      </c>
      <c r="B53" s="24"/>
      <c r="C53" s="27"/>
      <c r="D53" s="102">
        <f>D48</f>
        <v>-76</v>
      </c>
      <c r="E53" s="71"/>
      <c r="F53" s="102">
        <f>F48</f>
        <v>-332</v>
      </c>
      <c r="G53" s="71"/>
      <c r="H53" s="119">
        <f>H48</f>
        <v>0</v>
      </c>
      <c r="I53" s="153"/>
      <c r="J53" s="106">
        <f>J48</f>
        <v>0</v>
      </c>
      <c r="K53" s="38"/>
    </row>
    <row r="54" spans="1:11" ht="24" thickBot="1" x14ac:dyDescent="0.65">
      <c r="A54" s="152" t="s">
        <v>163</v>
      </c>
      <c r="B54" s="24"/>
      <c r="C54" s="27"/>
      <c r="D54" s="105">
        <f>SUM(D52:D53)</f>
        <v>98652</v>
      </c>
      <c r="E54" s="71"/>
      <c r="F54" s="105">
        <f>SUM(F52:F53)</f>
        <v>115131</v>
      </c>
      <c r="G54" s="71"/>
      <c r="H54" s="105">
        <f>SUM(H52:H53)</f>
        <v>97590</v>
      </c>
      <c r="I54" s="71"/>
      <c r="J54" s="105">
        <f>SUM(J52:J53)</f>
        <v>113531</v>
      </c>
    </row>
    <row r="55" spans="1:11" ht="24" thickTop="1" x14ac:dyDescent="0.3">
      <c r="A55" s="27"/>
      <c r="B55" s="24"/>
      <c r="C55" s="27"/>
      <c r="D55" s="71"/>
      <c r="E55" s="71"/>
      <c r="F55" s="71"/>
      <c r="G55" s="71"/>
      <c r="H55" s="71"/>
      <c r="I55" s="71"/>
      <c r="J55" s="71"/>
    </row>
    <row r="56" spans="1:11" x14ac:dyDescent="0.3">
      <c r="A56" s="27" t="s">
        <v>47</v>
      </c>
      <c r="B56" s="28"/>
      <c r="C56" s="27"/>
      <c r="D56" s="55"/>
      <c r="E56" s="55"/>
      <c r="F56" s="55"/>
      <c r="G56" s="55"/>
      <c r="H56" s="55"/>
      <c r="I56" s="55"/>
      <c r="J56" s="55"/>
    </row>
    <row r="57" spans="1:11" ht="24" thickBot="1" x14ac:dyDescent="0.35">
      <c r="A57" s="151" t="s">
        <v>48</v>
      </c>
      <c r="B57" s="28">
        <v>27</v>
      </c>
      <c r="C57" s="27"/>
      <c r="D57" s="88">
        <v>0.08</v>
      </c>
      <c r="E57" s="55"/>
      <c r="F57" s="88">
        <v>0.09</v>
      </c>
      <c r="G57" s="72"/>
      <c r="H57" s="88">
        <v>7.0000000000000007E-2</v>
      </c>
      <c r="I57" s="72"/>
      <c r="J57" s="88">
        <v>0.09</v>
      </c>
    </row>
    <row r="58" spans="1:11" s="56" customFormat="1" ht="24" thickTop="1" x14ac:dyDescent="0.3">
      <c r="A58" s="151"/>
      <c r="B58" s="154"/>
      <c r="C58" s="155"/>
      <c r="D58" s="72"/>
      <c r="E58" s="55"/>
      <c r="F58" s="72"/>
      <c r="G58" s="55"/>
      <c r="H58" s="72"/>
      <c r="I58" s="55"/>
      <c r="J58" s="72"/>
    </row>
    <row r="59" spans="1:11" s="56" customFormat="1" x14ac:dyDescent="0.3">
      <c r="A59" s="138"/>
      <c r="B59" s="154"/>
      <c r="C59" s="155"/>
      <c r="D59" s="55"/>
      <c r="E59" s="55"/>
      <c r="F59" s="55"/>
      <c r="G59" s="55"/>
      <c r="H59" s="55"/>
      <c r="I59" s="55"/>
      <c r="J59" s="55"/>
    </row>
    <row r="60" spans="1:11" x14ac:dyDescent="0.3">
      <c r="D60" s="156"/>
      <c r="E60" s="156"/>
      <c r="F60" s="156"/>
      <c r="G60" s="156"/>
      <c r="H60" s="156"/>
      <c r="I60" s="156"/>
      <c r="J60" s="156"/>
    </row>
    <row r="61" spans="1:11" x14ac:dyDescent="0.3">
      <c r="D61" s="156"/>
      <c r="E61" s="156"/>
      <c r="F61" s="156"/>
      <c r="G61" s="156"/>
      <c r="H61" s="156"/>
      <c r="I61" s="156"/>
      <c r="J61" s="156"/>
    </row>
    <row r="62" spans="1:11" x14ac:dyDescent="0.3">
      <c r="D62" s="75"/>
      <c r="E62" s="156"/>
      <c r="F62" s="75"/>
      <c r="G62" s="156"/>
      <c r="H62" s="75"/>
      <c r="I62" s="156"/>
      <c r="J62" s="75"/>
    </row>
    <row r="63" spans="1:11" x14ac:dyDescent="0.3">
      <c r="D63" s="75"/>
      <c r="E63" s="156"/>
      <c r="F63" s="75"/>
      <c r="G63" s="156"/>
      <c r="H63" s="75"/>
      <c r="I63" s="156"/>
      <c r="J63" s="75"/>
    </row>
    <row r="75" spans="1:2" x14ac:dyDescent="0.3">
      <c r="A75" s="201" t="s">
        <v>161</v>
      </c>
      <c r="B75" s="201"/>
    </row>
  </sheetData>
  <mergeCells count="13">
    <mergeCell ref="A75:B75"/>
    <mergeCell ref="D44:F44"/>
    <mergeCell ref="H44:J44"/>
    <mergeCell ref="A1:J1"/>
    <mergeCell ref="A2:J2"/>
    <mergeCell ref="A3:J3"/>
    <mergeCell ref="A4:J4"/>
    <mergeCell ref="D6:F6"/>
    <mergeCell ref="H6:J6"/>
    <mergeCell ref="A40:J40"/>
    <mergeCell ref="A41:J41"/>
    <mergeCell ref="A42:J42"/>
    <mergeCell ref="A39:J39"/>
  </mergeCells>
  <pageMargins left="0.75" right="0.2" top="1" bottom="0.5" header="0.6" footer="0.3"/>
  <pageSetup paperSize="9" scale="80" firstPageNumber="2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A7B88-3F12-4591-AF16-BA9CE57B81D4}">
  <sheetPr codeName="Sheet4"/>
  <dimension ref="A1:U55"/>
  <sheetViews>
    <sheetView topLeftCell="A41" zoomScale="90" zoomScaleNormal="90" zoomScaleSheetLayoutView="110" zoomScalePageLayoutView="130" workbookViewId="0">
      <selection activeCell="H59" sqref="H59"/>
    </sheetView>
  </sheetViews>
  <sheetFormatPr defaultColWidth="9.33203125" defaultRowHeight="19.8" x14ac:dyDescent="0.3"/>
  <cols>
    <col min="1" max="1" width="40.33203125" style="157" customWidth="1"/>
    <col min="2" max="2" width="7.33203125" style="157" customWidth="1"/>
    <col min="3" max="3" width="3.21875" style="157" customWidth="1"/>
    <col min="4" max="4" width="10.6640625" style="159" customWidth="1"/>
    <col min="5" max="5" width="3.21875" style="159" customWidth="1"/>
    <col min="6" max="6" width="10.6640625" style="159" customWidth="1"/>
    <col min="7" max="7" width="3.21875" style="159" customWidth="1"/>
    <col min="8" max="8" width="10.6640625" style="159" customWidth="1"/>
    <col min="9" max="9" width="3.21875" style="159" customWidth="1"/>
    <col min="10" max="10" width="11.6640625" style="159" customWidth="1"/>
    <col min="11" max="11" width="3.21875" style="159" customWidth="1"/>
    <col min="12" max="12" width="13.6640625" style="159" customWidth="1"/>
    <col min="13" max="13" width="3.21875" style="159" customWidth="1"/>
    <col min="14" max="14" width="14.33203125" style="159" customWidth="1"/>
    <col min="15" max="15" width="3.21875" style="159" customWidth="1"/>
    <col min="16" max="16" width="11.33203125" style="159" customWidth="1"/>
    <col min="17" max="17" width="3.21875" style="159" customWidth="1"/>
    <col min="18" max="18" width="11.33203125" style="159" customWidth="1"/>
    <col min="19" max="19" width="3.21875" style="159" customWidth="1"/>
    <col min="20" max="20" width="12.6640625" style="159" customWidth="1"/>
    <col min="21" max="21" width="3.21875" style="157" customWidth="1"/>
    <col min="22" max="16384" width="9.33203125" style="157"/>
  </cols>
  <sheetData>
    <row r="1" spans="1:20" ht="26.4" x14ac:dyDescent="0.3">
      <c r="A1" s="202" t="s">
        <v>116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</row>
    <row r="2" spans="1:20" ht="26.4" x14ac:dyDescent="0.3">
      <c r="A2" s="207" t="s">
        <v>186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</row>
    <row r="3" spans="1:20" ht="26.4" x14ac:dyDescent="0.3">
      <c r="A3" s="208" t="s">
        <v>208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</row>
    <row r="4" spans="1:20" ht="20.399999999999999" x14ac:dyDescent="0.3">
      <c r="A4" s="209" t="s">
        <v>90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</row>
    <row r="5" spans="1:20" ht="9" customHeight="1" x14ac:dyDescent="0.3">
      <c r="A5" s="158"/>
      <c r="B5" s="158"/>
      <c r="C5" s="158"/>
    </row>
    <row r="6" spans="1:20" x14ac:dyDescent="0.3">
      <c r="A6" s="160"/>
      <c r="B6" s="161" t="s">
        <v>2</v>
      </c>
      <c r="C6" s="160"/>
      <c r="D6" s="206" t="s">
        <v>96</v>
      </c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</row>
    <row r="7" spans="1:20" x14ac:dyDescent="0.3">
      <c r="A7" s="160"/>
      <c r="B7" s="160"/>
      <c r="C7" s="160"/>
      <c r="D7" s="206" t="s">
        <v>136</v>
      </c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162"/>
      <c r="R7" s="163" t="s">
        <v>61</v>
      </c>
      <c r="S7" s="162"/>
      <c r="T7" s="163" t="s">
        <v>59</v>
      </c>
    </row>
    <row r="8" spans="1:20" s="167" customFormat="1" ht="20.399999999999999" x14ac:dyDescent="0.3">
      <c r="A8" s="164"/>
      <c r="B8" s="164"/>
      <c r="C8" s="164"/>
      <c r="D8" s="163" t="s">
        <v>62</v>
      </c>
      <c r="E8" s="165"/>
      <c r="F8" s="163" t="s">
        <v>133</v>
      </c>
      <c r="G8" s="165"/>
      <c r="H8" s="206" t="s">
        <v>24</v>
      </c>
      <c r="I8" s="206"/>
      <c r="J8" s="206"/>
      <c r="K8" s="165"/>
      <c r="L8" s="206" t="s">
        <v>123</v>
      </c>
      <c r="M8" s="206"/>
      <c r="N8" s="206"/>
      <c r="O8" s="165"/>
      <c r="P8" s="166" t="s">
        <v>134</v>
      </c>
      <c r="Q8" s="165"/>
      <c r="R8" s="163" t="s">
        <v>65</v>
      </c>
      <c r="S8" s="165"/>
      <c r="T8" s="163" t="s">
        <v>121</v>
      </c>
    </row>
    <row r="9" spans="1:20" s="167" customFormat="1" ht="20.399999999999999" x14ac:dyDescent="0.3">
      <c r="A9" s="164"/>
      <c r="B9" s="164"/>
      <c r="C9" s="164"/>
      <c r="D9" s="163" t="s">
        <v>66</v>
      </c>
      <c r="E9" s="163"/>
      <c r="F9" s="163" t="s">
        <v>132</v>
      </c>
      <c r="G9" s="163"/>
      <c r="H9" s="163" t="s">
        <v>223</v>
      </c>
      <c r="I9" s="163"/>
      <c r="J9" s="163" t="s">
        <v>26</v>
      </c>
      <c r="K9" s="163"/>
      <c r="L9" s="163" t="s">
        <v>57</v>
      </c>
      <c r="M9" s="163"/>
      <c r="N9" s="163" t="s">
        <v>58</v>
      </c>
      <c r="O9" s="163"/>
      <c r="P9" s="166" t="s">
        <v>135</v>
      </c>
      <c r="Q9" s="163"/>
      <c r="R9" s="163" t="s">
        <v>70</v>
      </c>
      <c r="S9" s="163"/>
      <c r="T9" s="163"/>
    </row>
    <row r="10" spans="1:20" s="169" customFormat="1" ht="20.399999999999999" x14ac:dyDescent="0.3">
      <c r="A10" s="161"/>
      <c r="B10" s="161"/>
      <c r="C10" s="161"/>
      <c r="D10" s="163"/>
      <c r="E10" s="163"/>
      <c r="F10" s="168"/>
      <c r="G10" s="163"/>
      <c r="H10" s="168" t="s">
        <v>217</v>
      </c>
      <c r="I10" s="163"/>
      <c r="J10" s="163"/>
      <c r="K10" s="163"/>
      <c r="L10" s="163" t="s">
        <v>60</v>
      </c>
      <c r="M10" s="163"/>
      <c r="N10" s="163" t="s">
        <v>61</v>
      </c>
      <c r="O10" s="163"/>
      <c r="P10" s="166" t="s">
        <v>64</v>
      </c>
      <c r="Q10" s="163"/>
      <c r="R10" s="163"/>
      <c r="S10" s="163"/>
      <c r="T10" s="163"/>
    </row>
    <row r="11" spans="1:20" s="169" customFormat="1" ht="20.399999999999999" x14ac:dyDescent="0.3">
      <c r="A11" s="161"/>
      <c r="B11" s="161"/>
      <c r="C11" s="161"/>
      <c r="D11" s="163"/>
      <c r="E11" s="163"/>
      <c r="F11" s="163"/>
      <c r="G11" s="163"/>
      <c r="H11" s="163" t="s">
        <v>67</v>
      </c>
      <c r="I11" s="163"/>
      <c r="J11" s="163"/>
      <c r="K11" s="163"/>
      <c r="L11" s="163" t="s">
        <v>63</v>
      </c>
      <c r="M11" s="163"/>
      <c r="N11" s="163" t="s">
        <v>64</v>
      </c>
      <c r="O11" s="163"/>
      <c r="P11" s="163"/>
      <c r="Q11" s="163"/>
      <c r="R11" s="163"/>
      <c r="S11" s="163"/>
      <c r="T11" s="163"/>
    </row>
    <row r="12" spans="1:20" s="169" customFormat="1" ht="20.399999999999999" x14ac:dyDescent="0.3">
      <c r="A12" s="161"/>
      <c r="B12" s="161"/>
      <c r="C12" s="161"/>
      <c r="D12" s="163"/>
      <c r="E12" s="163"/>
      <c r="F12" s="163"/>
      <c r="G12" s="163"/>
      <c r="H12" s="163"/>
      <c r="I12" s="163"/>
      <c r="J12" s="163"/>
      <c r="K12" s="163"/>
      <c r="L12" s="163" t="s">
        <v>68</v>
      </c>
      <c r="M12" s="163"/>
      <c r="N12" s="163" t="s">
        <v>69</v>
      </c>
      <c r="O12" s="163"/>
      <c r="P12" s="163"/>
      <c r="Q12" s="163"/>
      <c r="R12" s="163"/>
      <c r="S12" s="163"/>
      <c r="T12" s="163"/>
    </row>
    <row r="13" spans="1:20" s="169" customFormat="1" ht="20.399999999999999" x14ac:dyDescent="0.45">
      <c r="A13" s="170" t="s">
        <v>176</v>
      </c>
      <c r="B13" s="170"/>
      <c r="C13" s="170"/>
      <c r="D13" s="107">
        <v>626559</v>
      </c>
      <c r="E13" s="171"/>
      <c r="F13" s="107">
        <v>701461</v>
      </c>
      <c r="G13" s="171"/>
      <c r="H13" s="107">
        <v>41500</v>
      </c>
      <c r="I13" s="171"/>
      <c r="J13" s="107">
        <v>40191</v>
      </c>
      <c r="K13" s="171"/>
      <c r="L13" s="107">
        <v>76151</v>
      </c>
      <c r="M13" s="171"/>
      <c r="N13" s="107">
        <v>2648</v>
      </c>
      <c r="O13" s="171"/>
      <c r="P13" s="107">
        <f>SUM(D13:N13)</f>
        <v>1488510</v>
      </c>
      <c r="Q13" s="171"/>
      <c r="R13" s="107">
        <v>-6157</v>
      </c>
      <c r="S13" s="171"/>
      <c r="T13" s="107">
        <f>SUM(P13:R13)</f>
        <v>1482353</v>
      </c>
    </row>
    <row r="14" spans="1:20" s="169" customFormat="1" ht="20.399999999999999" x14ac:dyDescent="0.45">
      <c r="A14" s="164" t="s">
        <v>113</v>
      </c>
      <c r="B14" s="170"/>
      <c r="C14" s="170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</row>
    <row r="15" spans="1:20" s="169" customFormat="1" ht="20.399999999999999" x14ac:dyDescent="0.45">
      <c r="A15" s="172" t="s">
        <v>152</v>
      </c>
      <c r="B15" s="173">
        <v>22</v>
      </c>
      <c r="C15" s="174"/>
      <c r="D15" s="107">
        <v>31328</v>
      </c>
      <c r="E15" s="171"/>
      <c r="F15" s="175">
        <v>0</v>
      </c>
      <c r="G15" s="176"/>
      <c r="H15" s="175">
        <v>0</v>
      </c>
      <c r="I15" s="176"/>
      <c r="J15" s="110">
        <v>0</v>
      </c>
      <c r="K15" s="171"/>
      <c r="L15" s="110">
        <v>0</v>
      </c>
      <c r="M15" s="171"/>
      <c r="N15" s="110">
        <v>0</v>
      </c>
      <c r="O15" s="171"/>
      <c r="P15" s="107">
        <f t="shared" ref="P15" si="0">SUM(D15:N15)</f>
        <v>31328</v>
      </c>
      <c r="Q15" s="171"/>
      <c r="R15" s="110">
        <v>0</v>
      </c>
      <c r="S15" s="171"/>
      <c r="T15" s="107">
        <f t="shared" ref="T15" si="1">SUM(P15:R15)</f>
        <v>31328</v>
      </c>
    </row>
    <row r="16" spans="1:20" s="169" customFormat="1" ht="20.399999999999999" x14ac:dyDescent="0.45">
      <c r="A16" s="172" t="s">
        <v>155</v>
      </c>
      <c r="B16" s="173">
        <v>23</v>
      </c>
      <c r="C16" s="174"/>
      <c r="D16" s="110">
        <v>0</v>
      </c>
      <c r="E16" s="176"/>
      <c r="F16" s="110">
        <v>0</v>
      </c>
      <c r="G16" s="171"/>
      <c r="H16" s="107">
        <v>6000</v>
      </c>
      <c r="I16" s="171"/>
      <c r="J16" s="171">
        <v>-6000</v>
      </c>
      <c r="K16" s="171"/>
      <c r="L16" s="110">
        <v>0</v>
      </c>
      <c r="M16" s="171"/>
      <c r="N16" s="110">
        <v>0</v>
      </c>
      <c r="O16" s="171"/>
      <c r="P16" s="110">
        <v>0</v>
      </c>
      <c r="Q16" s="171"/>
      <c r="R16" s="110">
        <v>0</v>
      </c>
      <c r="S16" s="171"/>
      <c r="T16" s="110">
        <f>SUM(P16:R16)</f>
        <v>0</v>
      </c>
    </row>
    <row r="17" spans="1:20" x14ac:dyDescent="0.45">
      <c r="A17" s="172" t="s">
        <v>154</v>
      </c>
      <c r="B17" s="173">
        <v>24</v>
      </c>
      <c r="C17" s="174"/>
      <c r="D17" s="110">
        <v>0</v>
      </c>
      <c r="E17" s="176"/>
      <c r="F17" s="110">
        <v>0</v>
      </c>
      <c r="G17" s="176"/>
      <c r="H17" s="110">
        <v>0</v>
      </c>
      <c r="I17" s="171"/>
      <c r="J17" s="171">
        <v>-92113</v>
      </c>
      <c r="K17" s="171"/>
      <c r="L17" s="110">
        <v>0</v>
      </c>
      <c r="M17" s="171"/>
      <c r="N17" s="110">
        <v>0</v>
      </c>
      <c r="O17" s="171"/>
      <c r="P17" s="171">
        <f t="shared" ref="P17" si="2">SUM(D17:N17)</f>
        <v>-92113</v>
      </c>
      <c r="Q17" s="171"/>
      <c r="R17" s="110">
        <v>0</v>
      </c>
      <c r="S17" s="171"/>
      <c r="T17" s="171">
        <f t="shared" ref="T17:T18" si="3">SUM(P17:R17)</f>
        <v>-92113</v>
      </c>
    </row>
    <row r="18" spans="1:20" x14ac:dyDescent="0.45">
      <c r="A18" s="172" t="s">
        <v>159</v>
      </c>
      <c r="B18" s="173"/>
      <c r="C18" s="174"/>
      <c r="D18" s="110">
        <v>0</v>
      </c>
      <c r="E18" s="176"/>
      <c r="F18" s="110">
        <v>0</v>
      </c>
      <c r="G18" s="176"/>
      <c r="H18" s="110">
        <v>0</v>
      </c>
      <c r="I18" s="171"/>
      <c r="J18" s="110">
        <v>0</v>
      </c>
      <c r="K18" s="171"/>
      <c r="L18" s="110">
        <v>0</v>
      </c>
      <c r="M18" s="171"/>
      <c r="N18" s="110">
        <v>0</v>
      </c>
      <c r="O18" s="171"/>
      <c r="P18" s="110">
        <v>0</v>
      </c>
      <c r="Q18" s="171"/>
      <c r="R18" s="107">
        <v>-666</v>
      </c>
      <c r="S18" s="171"/>
      <c r="T18" s="171">
        <f t="shared" si="3"/>
        <v>-666</v>
      </c>
    </row>
    <row r="19" spans="1:20" x14ac:dyDescent="0.45">
      <c r="A19" s="172" t="s">
        <v>162</v>
      </c>
      <c r="B19" s="170"/>
      <c r="C19" s="170"/>
      <c r="D19" s="110">
        <v>0</v>
      </c>
      <c r="E19" s="176"/>
      <c r="F19" s="110">
        <v>0</v>
      </c>
      <c r="G19" s="176"/>
      <c r="H19" s="110">
        <v>0</v>
      </c>
      <c r="I19" s="171"/>
      <c r="J19" s="107">
        <v>114774</v>
      </c>
      <c r="K19" s="171"/>
      <c r="L19" s="110">
        <v>0</v>
      </c>
      <c r="M19" s="171"/>
      <c r="N19" s="110">
        <v>0</v>
      </c>
      <c r="O19" s="171"/>
      <c r="P19" s="107">
        <f t="shared" ref="P19" si="4">SUM(D19:N19)</f>
        <v>114774</v>
      </c>
      <c r="Q19" s="171"/>
      <c r="R19" s="107">
        <v>-332</v>
      </c>
      <c r="S19" s="171"/>
      <c r="T19" s="107">
        <f>P19+R19</f>
        <v>114442</v>
      </c>
    </row>
    <row r="20" spans="1:20" x14ac:dyDescent="0.45">
      <c r="A20" s="172" t="s">
        <v>198</v>
      </c>
      <c r="B20" s="170"/>
      <c r="C20" s="170"/>
      <c r="D20" s="176"/>
      <c r="E20" s="176"/>
      <c r="F20" s="176"/>
      <c r="G20" s="176"/>
      <c r="H20" s="176"/>
      <c r="I20" s="171"/>
      <c r="J20" s="107"/>
      <c r="K20" s="171"/>
      <c r="L20" s="176"/>
      <c r="M20" s="171"/>
      <c r="N20" s="176"/>
      <c r="O20" s="171"/>
      <c r="P20" s="107"/>
      <c r="Q20" s="171"/>
      <c r="R20" s="107"/>
      <c r="S20" s="171"/>
      <c r="T20" s="107"/>
    </row>
    <row r="21" spans="1:20" x14ac:dyDescent="0.45">
      <c r="A21" s="172" t="s">
        <v>230</v>
      </c>
      <c r="B21" s="170"/>
      <c r="C21" s="170"/>
      <c r="D21" s="110">
        <v>0</v>
      </c>
      <c r="E21" s="176"/>
      <c r="F21" s="110">
        <v>0</v>
      </c>
      <c r="G21" s="176"/>
      <c r="H21" s="110">
        <v>0</v>
      </c>
      <c r="I21" s="171"/>
      <c r="J21" s="107">
        <v>689</v>
      </c>
      <c r="K21" s="171"/>
      <c r="L21" s="110">
        <v>0</v>
      </c>
      <c r="M21" s="176"/>
      <c r="N21" s="110">
        <v>0</v>
      </c>
      <c r="O21" s="171"/>
      <c r="P21" s="107">
        <f>SUM(D21:N21)</f>
        <v>689</v>
      </c>
      <c r="Q21" s="171"/>
      <c r="R21" s="110">
        <v>0</v>
      </c>
      <c r="S21" s="171"/>
      <c r="T21" s="107">
        <f>P21+R21</f>
        <v>689</v>
      </c>
    </row>
    <row r="22" spans="1:20" x14ac:dyDescent="0.3">
      <c r="A22" s="172" t="s">
        <v>163</v>
      </c>
      <c r="B22" s="172"/>
      <c r="C22" s="172"/>
      <c r="D22" s="122">
        <f t="shared" ref="D22:T22" si="5">SUM(D19:D21)</f>
        <v>0</v>
      </c>
      <c r="E22" s="176"/>
      <c r="F22" s="122">
        <f t="shared" si="5"/>
        <v>0</v>
      </c>
      <c r="G22" s="176"/>
      <c r="H22" s="122">
        <f t="shared" si="5"/>
        <v>0</v>
      </c>
      <c r="I22" s="171"/>
      <c r="J22" s="108">
        <f t="shared" si="5"/>
        <v>115463</v>
      </c>
      <c r="K22" s="171"/>
      <c r="L22" s="122">
        <f t="shared" si="5"/>
        <v>0</v>
      </c>
      <c r="M22" s="176"/>
      <c r="N22" s="122">
        <f t="shared" si="5"/>
        <v>0</v>
      </c>
      <c r="O22" s="171"/>
      <c r="P22" s="108">
        <f t="shared" si="5"/>
        <v>115463</v>
      </c>
      <c r="Q22" s="171"/>
      <c r="R22" s="177">
        <f t="shared" si="5"/>
        <v>-332</v>
      </c>
      <c r="S22" s="171"/>
      <c r="T22" s="108">
        <f t="shared" si="5"/>
        <v>115131</v>
      </c>
    </row>
    <row r="23" spans="1:20" ht="20.399999999999999" thickBot="1" x14ac:dyDescent="0.35">
      <c r="A23" s="164" t="s">
        <v>177</v>
      </c>
      <c r="B23" s="164"/>
      <c r="C23" s="164"/>
      <c r="D23" s="109">
        <f>SUM(D13:D18,D22)</f>
        <v>657887</v>
      </c>
      <c r="E23" s="171"/>
      <c r="F23" s="109">
        <f>SUM(F13:F18,F22)</f>
        <v>701461</v>
      </c>
      <c r="G23" s="171"/>
      <c r="H23" s="109">
        <f>SUM(H13:H18,H22)</f>
        <v>47500</v>
      </c>
      <c r="I23" s="171"/>
      <c r="J23" s="109">
        <f>SUM(J13:J18,J22)</f>
        <v>57541</v>
      </c>
      <c r="K23" s="171"/>
      <c r="L23" s="109">
        <f>SUM(L13:L18,L22)</f>
        <v>76151</v>
      </c>
      <c r="M23" s="171"/>
      <c r="N23" s="109">
        <f>SUM(N13:N18,N22)</f>
        <v>2648</v>
      </c>
      <c r="O23" s="171"/>
      <c r="P23" s="109">
        <f>SUM(P13:P18,P22)</f>
        <v>1543188</v>
      </c>
      <c r="Q23" s="171"/>
      <c r="R23" s="178">
        <f>SUM(R13:R18,R22)</f>
        <v>-7155</v>
      </c>
      <c r="S23" s="171"/>
      <c r="T23" s="109">
        <f>SUM(T13:T18,T22)</f>
        <v>1536033</v>
      </c>
    </row>
    <row r="24" spans="1:20" ht="20.399999999999999" thickTop="1" x14ac:dyDescent="0.3">
      <c r="A24" s="164"/>
      <c r="B24" s="164"/>
      <c r="C24" s="164"/>
      <c r="D24" s="179"/>
      <c r="E24" s="179"/>
      <c r="F24" s="179"/>
      <c r="G24" s="179"/>
      <c r="H24" s="179"/>
      <c r="I24" s="179"/>
      <c r="J24" s="179"/>
      <c r="K24" s="179"/>
      <c r="L24" s="179"/>
      <c r="M24" s="179"/>
      <c r="N24" s="179"/>
      <c r="O24" s="179"/>
      <c r="P24" s="179"/>
      <c r="Q24" s="179"/>
      <c r="R24" s="179"/>
      <c r="S24" s="179"/>
      <c r="T24" s="179" t="s">
        <v>149</v>
      </c>
    </row>
    <row r="25" spans="1:20" x14ac:dyDescent="0.3">
      <c r="A25" s="164"/>
      <c r="B25" s="164"/>
      <c r="C25" s="164"/>
      <c r="D25" s="179"/>
      <c r="E25" s="179"/>
      <c r="F25" s="179"/>
      <c r="G25" s="179"/>
      <c r="H25" s="179"/>
      <c r="I25" s="179"/>
      <c r="J25" s="179"/>
      <c r="K25" s="179"/>
      <c r="L25" s="179"/>
      <c r="M25" s="179"/>
      <c r="N25" s="179"/>
      <c r="O25" s="179"/>
      <c r="P25" s="179"/>
      <c r="Q25" s="179"/>
      <c r="R25" s="179"/>
      <c r="S25" s="179"/>
      <c r="T25" s="179"/>
    </row>
    <row r="26" spans="1:20" x14ac:dyDescent="0.3">
      <c r="A26" s="164"/>
      <c r="B26" s="164"/>
      <c r="C26" s="164"/>
      <c r="D26" s="179"/>
      <c r="E26" s="179"/>
      <c r="F26" s="179"/>
      <c r="G26" s="179"/>
      <c r="H26" s="179"/>
      <c r="I26" s="179"/>
      <c r="J26" s="179"/>
      <c r="K26" s="179"/>
      <c r="L26" s="179"/>
      <c r="M26" s="179"/>
      <c r="N26" s="179"/>
      <c r="O26" s="179"/>
      <c r="P26" s="179"/>
      <c r="Q26" s="179"/>
      <c r="R26" s="179"/>
      <c r="S26" s="179"/>
      <c r="T26" s="179"/>
    </row>
    <row r="27" spans="1:20" x14ac:dyDescent="0.3">
      <c r="A27" s="164"/>
      <c r="B27" s="164"/>
      <c r="C27" s="164"/>
      <c r="D27" s="179"/>
      <c r="E27" s="179"/>
      <c r="F27" s="179"/>
      <c r="G27" s="179"/>
      <c r="H27" s="179"/>
      <c r="I27" s="179"/>
      <c r="J27" s="179"/>
      <c r="K27" s="179"/>
      <c r="L27" s="179"/>
      <c r="M27" s="179"/>
      <c r="N27" s="179"/>
      <c r="O27" s="179"/>
      <c r="P27" s="179"/>
      <c r="Q27" s="179"/>
      <c r="R27" s="179"/>
      <c r="S27" s="179"/>
      <c r="T27" s="179"/>
    </row>
    <row r="28" spans="1:20" ht="26.4" x14ac:dyDescent="0.3">
      <c r="A28" s="202" t="s">
        <v>116</v>
      </c>
      <c r="B28" s="202"/>
      <c r="C28" s="202"/>
      <c r="D28" s="202"/>
      <c r="E28" s="202"/>
      <c r="F28" s="202"/>
      <c r="G28" s="202"/>
      <c r="H28" s="202"/>
      <c r="I28" s="202"/>
      <c r="J28" s="202"/>
      <c r="K28" s="202"/>
      <c r="L28" s="202"/>
      <c r="M28" s="202"/>
      <c r="N28" s="202"/>
      <c r="O28" s="202"/>
      <c r="P28" s="202"/>
      <c r="Q28" s="202"/>
      <c r="R28" s="202"/>
      <c r="S28" s="202"/>
      <c r="T28" s="202"/>
    </row>
    <row r="29" spans="1:20" ht="26.4" x14ac:dyDescent="0.3">
      <c r="A29" s="207" t="s">
        <v>211</v>
      </c>
      <c r="B29" s="207"/>
      <c r="C29" s="207"/>
      <c r="D29" s="207"/>
      <c r="E29" s="207"/>
      <c r="F29" s="207"/>
      <c r="G29" s="207"/>
      <c r="H29" s="207"/>
      <c r="I29" s="207"/>
      <c r="J29" s="207"/>
      <c r="K29" s="207"/>
      <c r="L29" s="207"/>
      <c r="M29" s="207"/>
      <c r="N29" s="207"/>
      <c r="O29" s="207"/>
      <c r="P29" s="207"/>
      <c r="Q29" s="207"/>
      <c r="R29" s="207"/>
      <c r="S29" s="207"/>
      <c r="T29" s="207"/>
    </row>
    <row r="30" spans="1:20" ht="26.4" x14ac:dyDescent="0.3">
      <c r="A30" s="208" t="s">
        <v>208</v>
      </c>
      <c r="B30" s="208"/>
      <c r="C30" s="208"/>
      <c r="D30" s="208"/>
      <c r="E30" s="208"/>
      <c r="F30" s="208"/>
      <c r="G30" s="208"/>
      <c r="H30" s="208"/>
      <c r="I30" s="208"/>
      <c r="J30" s="208"/>
      <c r="K30" s="208"/>
      <c r="L30" s="208"/>
      <c r="M30" s="208"/>
      <c r="N30" s="208"/>
      <c r="O30" s="208"/>
      <c r="P30" s="208"/>
      <c r="Q30" s="208"/>
      <c r="R30" s="208"/>
      <c r="S30" s="208"/>
      <c r="T30" s="208"/>
    </row>
    <row r="31" spans="1:20" ht="20.399999999999999" x14ac:dyDescent="0.3">
      <c r="A31" s="209" t="s">
        <v>90</v>
      </c>
      <c r="B31" s="209"/>
      <c r="C31" s="209"/>
      <c r="D31" s="209"/>
      <c r="E31" s="209"/>
      <c r="F31" s="209"/>
      <c r="G31" s="209"/>
      <c r="H31" s="209"/>
      <c r="I31" s="209"/>
      <c r="J31" s="209"/>
      <c r="K31" s="209"/>
      <c r="L31" s="209"/>
      <c r="M31" s="209"/>
      <c r="N31" s="209"/>
      <c r="O31" s="209"/>
      <c r="P31" s="209"/>
      <c r="Q31" s="209"/>
      <c r="R31" s="209"/>
      <c r="S31" s="209"/>
      <c r="T31" s="209"/>
    </row>
    <row r="32" spans="1:20" ht="8.5500000000000007" customHeight="1" x14ac:dyDescent="0.3">
      <c r="A32" s="158"/>
      <c r="B32" s="158"/>
      <c r="C32" s="158"/>
    </row>
    <row r="33" spans="1:21" x14ac:dyDescent="0.3">
      <c r="A33" s="160"/>
      <c r="B33" s="161" t="s">
        <v>2</v>
      </c>
      <c r="C33" s="160"/>
      <c r="D33" s="206" t="s">
        <v>96</v>
      </c>
      <c r="E33" s="206"/>
      <c r="F33" s="206"/>
      <c r="G33" s="206"/>
      <c r="H33" s="206"/>
      <c r="I33" s="206"/>
      <c r="J33" s="206"/>
      <c r="K33" s="206"/>
      <c r="L33" s="206"/>
      <c r="M33" s="206"/>
      <c r="N33" s="206"/>
      <c r="O33" s="206"/>
      <c r="P33" s="206"/>
      <c r="Q33" s="206"/>
      <c r="R33" s="206"/>
      <c r="S33" s="206"/>
      <c r="T33" s="206"/>
    </row>
    <row r="34" spans="1:21" x14ac:dyDescent="0.3">
      <c r="A34" s="160"/>
      <c r="B34" s="160"/>
      <c r="C34" s="160"/>
      <c r="D34" s="206" t="s">
        <v>136</v>
      </c>
      <c r="E34" s="206"/>
      <c r="F34" s="206"/>
      <c r="G34" s="206"/>
      <c r="H34" s="206"/>
      <c r="I34" s="206"/>
      <c r="J34" s="206"/>
      <c r="K34" s="206"/>
      <c r="L34" s="206"/>
      <c r="M34" s="206"/>
      <c r="N34" s="206"/>
      <c r="O34" s="206"/>
      <c r="P34" s="206"/>
      <c r="Q34" s="162"/>
      <c r="R34" s="163" t="s">
        <v>61</v>
      </c>
      <c r="S34" s="162"/>
      <c r="T34" s="163" t="s">
        <v>59</v>
      </c>
    </row>
    <row r="35" spans="1:21" x14ac:dyDescent="0.3">
      <c r="A35" s="164"/>
      <c r="B35" s="164"/>
      <c r="C35" s="164"/>
      <c r="D35" s="163" t="s">
        <v>62</v>
      </c>
      <c r="E35" s="165"/>
      <c r="F35" s="163" t="s">
        <v>133</v>
      </c>
      <c r="G35" s="165"/>
      <c r="H35" s="206" t="s">
        <v>24</v>
      </c>
      <c r="I35" s="206"/>
      <c r="J35" s="206"/>
      <c r="K35" s="165"/>
      <c r="L35" s="206" t="s">
        <v>123</v>
      </c>
      <c r="M35" s="206"/>
      <c r="N35" s="206"/>
      <c r="O35" s="165"/>
      <c r="P35" s="166" t="s">
        <v>134</v>
      </c>
      <c r="Q35" s="165"/>
      <c r="R35" s="163" t="s">
        <v>65</v>
      </c>
      <c r="S35" s="165"/>
      <c r="T35" s="163" t="s">
        <v>121</v>
      </c>
    </row>
    <row r="36" spans="1:21" x14ac:dyDescent="0.3">
      <c r="A36" s="164"/>
      <c r="B36" s="164"/>
      <c r="C36" s="164"/>
      <c r="D36" s="163" t="s">
        <v>66</v>
      </c>
      <c r="E36" s="163"/>
      <c r="F36" s="163" t="s">
        <v>132</v>
      </c>
      <c r="G36" s="163"/>
      <c r="H36" s="163" t="s">
        <v>223</v>
      </c>
      <c r="I36" s="163"/>
      <c r="J36" s="163" t="s">
        <v>26</v>
      </c>
      <c r="K36" s="163"/>
      <c r="L36" s="163" t="s">
        <v>57</v>
      </c>
      <c r="M36" s="163"/>
      <c r="N36" s="163" t="s">
        <v>58</v>
      </c>
      <c r="O36" s="163"/>
      <c r="P36" s="166" t="s">
        <v>135</v>
      </c>
      <c r="Q36" s="163"/>
      <c r="R36" s="163" t="s">
        <v>70</v>
      </c>
      <c r="S36" s="163"/>
      <c r="T36" s="163"/>
    </row>
    <row r="37" spans="1:21" x14ac:dyDescent="0.3">
      <c r="A37" s="161"/>
      <c r="B37" s="161"/>
      <c r="C37" s="161"/>
      <c r="D37" s="163"/>
      <c r="E37" s="163"/>
      <c r="F37" s="168"/>
      <c r="G37" s="163"/>
      <c r="H37" s="168" t="s">
        <v>218</v>
      </c>
      <c r="I37" s="163"/>
      <c r="J37" s="163"/>
      <c r="K37" s="163"/>
      <c r="L37" s="163" t="s">
        <v>60</v>
      </c>
      <c r="M37" s="163"/>
      <c r="N37" s="163" t="s">
        <v>61</v>
      </c>
      <c r="O37" s="163"/>
      <c r="P37" s="166" t="s">
        <v>64</v>
      </c>
      <c r="Q37" s="163"/>
      <c r="R37" s="163"/>
      <c r="S37" s="163"/>
      <c r="T37" s="163"/>
    </row>
    <row r="38" spans="1:21" x14ac:dyDescent="0.3">
      <c r="A38" s="161"/>
      <c r="B38" s="161"/>
      <c r="C38" s="161"/>
      <c r="D38" s="163"/>
      <c r="E38" s="163"/>
      <c r="F38" s="163"/>
      <c r="G38" s="163"/>
      <c r="H38" s="163" t="s">
        <v>67</v>
      </c>
      <c r="I38" s="163"/>
      <c r="J38" s="163"/>
      <c r="K38" s="163"/>
      <c r="L38" s="163" t="s">
        <v>63</v>
      </c>
      <c r="M38" s="163"/>
      <c r="N38" s="163" t="s">
        <v>64</v>
      </c>
      <c r="O38" s="163"/>
      <c r="P38" s="163"/>
      <c r="Q38" s="163"/>
      <c r="R38" s="163"/>
      <c r="S38" s="163"/>
      <c r="T38" s="163"/>
    </row>
    <row r="39" spans="1:21" x14ac:dyDescent="0.3">
      <c r="A39" s="161"/>
      <c r="B39" s="161"/>
      <c r="C39" s="161"/>
      <c r="D39" s="163"/>
      <c r="E39" s="163"/>
      <c r="F39" s="163"/>
      <c r="G39" s="163"/>
      <c r="H39" s="163"/>
      <c r="I39" s="163"/>
      <c r="J39" s="163"/>
      <c r="K39" s="163"/>
      <c r="L39" s="163" t="s">
        <v>68</v>
      </c>
      <c r="M39" s="163"/>
      <c r="N39" s="163" t="s">
        <v>69</v>
      </c>
      <c r="O39" s="163"/>
      <c r="P39" s="163"/>
      <c r="Q39" s="163"/>
      <c r="R39" s="163"/>
      <c r="S39" s="163"/>
      <c r="T39" s="163"/>
    </row>
    <row r="40" spans="1:21" x14ac:dyDescent="0.45">
      <c r="A40" s="170" t="s">
        <v>209</v>
      </c>
      <c r="B40" s="170"/>
      <c r="C40" s="170"/>
      <c r="D40" s="107">
        <f>D23</f>
        <v>657887</v>
      </c>
      <c r="E40" s="171"/>
      <c r="F40" s="107">
        <f>F23</f>
        <v>701461</v>
      </c>
      <c r="G40" s="171"/>
      <c r="H40" s="107">
        <f>H23</f>
        <v>47500</v>
      </c>
      <c r="I40" s="171"/>
      <c r="J40" s="107">
        <f>J23</f>
        <v>57541</v>
      </c>
      <c r="K40" s="171"/>
      <c r="L40" s="107">
        <f>L23</f>
        <v>76151</v>
      </c>
      <c r="M40" s="171"/>
      <c r="N40" s="107">
        <f>N23</f>
        <v>2648</v>
      </c>
      <c r="O40" s="171"/>
      <c r="P40" s="107">
        <f>SUM(D40:N40)</f>
        <v>1543188</v>
      </c>
      <c r="Q40" s="171"/>
      <c r="R40" s="107">
        <f>R23</f>
        <v>-7155</v>
      </c>
      <c r="S40" s="171"/>
      <c r="T40" s="107">
        <f>SUM(P40:R40)</f>
        <v>1536033</v>
      </c>
    </row>
    <row r="41" spans="1:21" x14ac:dyDescent="0.45">
      <c r="A41" s="164" t="s">
        <v>113</v>
      </c>
      <c r="B41" s="170"/>
      <c r="C41" s="170"/>
      <c r="D41" s="171"/>
      <c r="E41" s="171"/>
      <c r="F41" s="171"/>
      <c r="G41" s="171"/>
      <c r="H41" s="171"/>
      <c r="I41" s="171"/>
      <c r="J41" s="171"/>
      <c r="K41" s="171"/>
      <c r="L41" s="171"/>
      <c r="M41" s="171"/>
      <c r="N41" s="171"/>
      <c r="O41" s="171"/>
      <c r="P41" s="171"/>
      <c r="Q41" s="171"/>
      <c r="R41" s="171"/>
      <c r="S41" s="171"/>
      <c r="T41" s="171"/>
    </row>
    <row r="42" spans="1:21" x14ac:dyDescent="0.45">
      <c r="A42" s="172" t="s">
        <v>155</v>
      </c>
      <c r="B42" s="173">
        <v>23</v>
      </c>
      <c r="C42" s="174"/>
      <c r="D42" s="176">
        <v>0</v>
      </c>
      <c r="E42" s="176"/>
      <c r="F42" s="176">
        <v>0</v>
      </c>
      <c r="G42" s="171"/>
      <c r="H42" s="107">
        <v>6000</v>
      </c>
      <c r="I42" s="171"/>
      <c r="J42" s="171">
        <v>-6000</v>
      </c>
      <c r="K42" s="171"/>
      <c r="L42" s="176">
        <v>0</v>
      </c>
      <c r="M42" s="176"/>
      <c r="N42" s="176">
        <v>0</v>
      </c>
      <c r="O42" s="171"/>
      <c r="P42" s="123">
        <f>SUM(D42:N42)</f>
        <v>0</v>
      </c>
      <c r="Q42" s="176"/>
      <c r="R42" s="176">
        <v>0</v>
      </c>
      <c r="S42" s="176"/>
      <c r="T42" s="176">
        <f>SUM(P42:R42)</f>
        <v>0</v>
      </c>
    </row>
    <row r="43" spans="1:21" x14ac:dyDescent="0.45">
      <c r="A43" s="172" t="s">
        <v>154</v>
      </c>
      <c r="B43" s="173">
        <v>24</v>
      </c>
      <c r="C43" s="174"/>
      <c r="D43" s="176">
        <v>0</v>
      </c>
      <c r="E43" s="176"/>
      <c r="F43" s="176">
        <v>0</v>
      </c>
      <c r="G43" s="171"/>
      <c r="H43" s="176">
        <v>0</v>
      </c>
      <c r="I43" s="171"/>
      <c r="J43" s="171">
        <v>-78946</v>
      </c>
      <c r="K43" s="171"/>
      <c r="L43" s="176">
        <v>0</v>
      </c>
      <c r="M43" s="176"/>
      <c r="N43" s="176">
        <v>0</v>
      </c>
      <c r="O43" s="171"/>
      <c r="P43" s="107">
        <f>SUM(D43:N43)</f>
        <v>-78946</v>
      </c>
      <c r="Q43" s="171"/>
      <c r="R43" s="176">
        <v>0</v>
      </c>
      <c r="S43" s="171"/>
      <c r="T43" s="171">
        <f>SUM(P43:R43)</f>
        <v>-78946</v>
      </c>
    </row>
    <row r="44" spans="1:21" x14ac:dyDescent="0.45">
      <c r="A44" s="172" t="s">
        <v>213</v>
      </c>
      <c r="B44" s="173"/>
      <c r="C44" s="174"/>
      <c r="D44" s="176">
        <v>0</v>
      </c>
      <c r="E44" s="176"/>
      <c r="F44" s="176">
        <v>0</v>
      </c>
      <c r="G44" s="171"/>
      <c r="H44" s="176">
        <v>0</v>
      </c>
      <c r="I44" s="171"/>
      <c r="J44" s="176">
        <v>0</v>
      </c>
      <c r="K44" s="171"/>
      <c r="L44" s="176">
        <v>0</v>
      </c>
      <c r="M44" s="176"/>
      <c r="N44" s="176">
        <v>0</v>
      </c>
      <c r="O44" s="176"/>
      <c r="P44" s="123">
        <f>SUM(D44:N44)</f>
        <v>0</v>
      </c>
      <c r="Q44" s="171"/>
      <c r="R44" s="171">
        <v>66</v>
      </c>
      <c r="S44" s="171"/>
      <c r="T44" s="171">
        <f>SUM(P44:R44)</f>
        <v>66</v>
      </c>
    </row>
    <row r="45" spans="1:21" x14ac:dyDescent="0.45">
      <c r="A45" s="172" t="s">
        <v>159</v>
      </c>
      <c r="B45" s="173"/>
      <c r="C45" s="174"/>
      <c r="D45" s="176">
        <v>0</v>
      </c>
      <c r="E45" s="176"/>
      <c r="F45" s="176">
        <v>0</v>
      </c>
      <c r="G45" s="171"/>
      <c r="H45" s="176">
        <v>0</v>
      </c>
      <c r="I45" s="171"/>
      <c r="J45" s="176">
        <v>0</v>
      </c>
      <c r="K45" s="171"/>
      <c r="L45" s="176">
        <v>0</v>
      </c>
      <c r="M45" s="176"/>
      <c r="N45" s="176">
        <v>0</v>
      </c>
      <c r="O45" s="176"/>
      <c r="P45" s="123">
        <f>SUM(D45:N45)</f>
        <v>0</v>
      </c>
      <c r="Q45" s="171"/>
      <c r="R45" s="107">
        <v>-666</v>
      </c>
      <c r="S45" s="171"/>
      <c r="T45" s="171">
        <f>SUM(P45:R45)</f>
        <v>-666</v>
      </c>
    </row>
    <row r="46" spans="1:21" x14ac:dyDescent="0.3">
      <c r="A46" s="172" t="s">
        <v>163</v>
      </c>
      <c r="B46" s="172"/>
      <c r="C46" s="172"/>
      <c r="D46" s="176">
        <v>0</v>
      </c>
      <c r="E46" s="176"/>
      <c r="F46" s="176">
        <v>0</v>
      </c>
      <c r="G46" s="171"/>
      <c r="H46" s="176">
        <v>0</v>
      </c>
      <c r="I46" s="171"/>
      <c r="J46" s="107">
        <f>กำไรขาดทุน!D47</f>
        <v>98728</v>
      </c>
      <c r="K46" s="171"/>
      <c r="L46" s="176">
        <v>0</v>
      </c>
      <c r="M46" s="176"/>
      <c r="N46" s="176">
        <v>0</v>
      </c>
      <c r="O46" s="176"/>
      <c r="P46" s="107">
        <f>SUM(D46:N46)</f>
        <v>98728</v>
      </c>
      <c r="Q46" s="171"/>
      <c r="R46" s="171">
        <f>กำไรขาดทุน!D48</f>
        <v>-76</v>
      </c>
      <c r="S46" s="171"/>
      <c r="T46" s="171">
        <f>SUM(P46:R46)</f>
        <v>98652</v>
      </c>
      <c r="U46" s="180"/>
    </row>
    <row r="47" spans="1:21" ht="20.399999999999999" thickBot="1" x14ac:dyDescent="0.35">
      <c r="A47" s="164" t="s">
        <v>210</v>
      </c>
      <c r="B47" s="164"/>
      <c r="C47" s="164"/>
      <c r="D47" s="109">
        <f>SUM(D40:D46)</f>
        <v>657887</v>
      </c>
      <c r="E47" s="171"/>
      <c r="F47" s="109">
        <f>SUM(F40:F46)</f>
        <v>701461</v>
      </c>
      <c r="G47" s="171"/>
      <c r="H47" s="109">
        <f>SUM(H40:H46)</f>
        <v>53500</v>
      </c>
      <c r="I47" s="171"/>
      <c r="J47" s="109">
        <f>SUM(J40:J46)</f>
        <v>71323</v>
      </c>
      <c r="K47" s="171"/>
      <c r="L47" s="109">
        <f>SUM(L40:L46)</f>
        <v>76151</v>
      </c>
      <c r="M47" s="171">
        <f t="shared" ref="E47:S47" si="6">SUM(M40:M46)</f>
        <v>0</v>
      </c>
      <c r="N47" s="109">
        <f>SUM(N40:N46)</f>
        <v>2648</v>
      </c>
      <c r="O47" s="171"/>
      <c r="P47" s="109">
        <f>SUM(P40:P46)</f>
        <v>1562970</v>
      </c>
      <c r="Q47" s="171"/>
      <c r="R47" s="178">
        <f>SUM(R40:R46)</f>
        <v>-7831</v>
      </c>
      <c r="S47" s="171"/>
      <c r="T47" s="109">
        <f>SUM(T40:T46)</f>
        <v>1555139</v>
      </c>
    </row>
    <row r="48" spans="1:21" ht="20.399999999999999" thickTop="1" x14ac:dyDescent="0.3">
      <c r="A48" s="164"/>
      <c r="B48" s="164"/>
      <c r="C48" s="164"/>
      <c r="D48" s="185">
        <f>D47-หนี้สิน!D56</f>
        <v>0</v>
      </c>
      <c r="E48" s="185"/>
      <c r="F48" s="185">
        <f>F47-หนี้สิน!D57</f>
        <v>0</v>
      </c>
      <c r="G48" s="185"/>
      <c r="H48" s="185">
        <f>H47-หนี้สิน!D59</f>
        <v>0</v>
      </c>
      <c r="I48" s="185"/>
      <c r="J48" s="185">
        <f>J47-หนี้สิน!D60</f>
        <v>0</v>
      </c>
      <c r="K48" s="185"/>
      <c r="L48" s="185"/>
      <c r="M48" s="185"/>
      <c r="N48" s="185"/>
      <c r="O48" s="185"/>
      <c r="P48" s="185">
        <f>P47-หนี้สิน!D62</f>
        <v>0</v>
      </c>
      <c r="Q48" s="185"/>
      <c r="R48" s="185">
        <f>R47-หนี้สิน!D63</f>
        <v>0</v>
      </c>
      <c r="S48" s="185"/>
      <c r="T48" s="185">
        <f>T47-หนี้สิน!D64</f>
        <v>0</v>
      </c>
    </row>
    <row r="49" spans="1:20" s="181" customFormat="1" x14ac:dyDescent="0.3">
      <c r="B49" s="182"/>
      <c r="C49" s="182"/>
      <c r="D49" s="183"/>
      <c r="E49" s="183"/>
      <c r="F49" s="183"/>
      <c r="G49" s="183"/>
      <c r="H49" s="183"/>
      <c r="I49" s="183"/>
      <c r="J49" s="183"/>
      <c r="K49" s="183"/>
      <c r="L49" s="183"/>
      <c r="M49" s="183"/>
      <c r="N49" s="183"/>
      <c r="O49" s="183"/>
      <c r="P49" s="183"/>
      <c r="Q49" s="183"/>
      <c r="R49" s="183"/>
      <c r="S49" s="183"/>
      <c r="T49" s="183"/>
    </row>
    <row r="50" spans="1:20" x14ac:dyDescent="0.3">
      <c r="D50" s="184"/>
      <c r="E50" s="184"/>
      <c r="F50" s="184"/>
      <c r="G50" s="184"/>
      <c r="H50" s="184"/>
      <c r="I50" s="184"/>
      <c r="J50" s="184"/>
      <c r="K50" s="184"/>
      <c r="L50" s="184"/>
      <c r="M50" s="184"/>
      <c r="N50" s="184"/>
      <c r="O50" s="184"/>
      <c r="P50" s="184"/>
      <c r="Q50" s="184"/>
      <c r="R50" s="184"/>
      <c r="S50" s="184"/>
      <c r="T50" s="184"/>
    </row>
    <row r="51" spans="1:20" x14ac:dyDescent="0.3">
      <c r="D51" s="184"/>
      <c r="E51" s="184"/>
      <c r="F51" s="184"/>
      <c r="G51" s="184"/>
      <c r="H51" s="184"/>
      <c r="I51" s="184"/>
      <c r="J51" s="184"/>
      <c r="K51" s="184"/>
      <c r="L51" s="184"/>
      <c r="M51" s="184"/>
      <c r="N51" s="184"/>
      <c r="O51" s="184"/>
      <c r="P51" s="184"/>
      <c r="Q51" s="184"/>
      <c r="R51" s="184"/>
      <c r="S51" s="184"/>
      <c r="T51" s="184"/>
    </row>
    <row r="52" spans="1:20" x14ac:dyDescent="0.3">
      <c r="D52" s="184"/>
      <c r="E52" s="184"/>
      <c r="F52" s="184"/>
      <c r="G52" s="184"/>
      <c r="H52" s="184"/>
      <c r="I52" s="184"/>
      <c r="J52" s="184"/>
      <c r="K52" s="184"/>
      <c r="L52" s="184"/>
      <c r="M52" s="184"/>
      <c r="N52" s="184"/>
      <c r="O52" s="184"/>
      <c r="P52" s="184"/>
      <c r="Q52" s="184"/>
      <c r="R52" s="184"/>
      <c r="S52" s="184"/>
      <c r="T52" s="184"/>
    </row>
    <row r="55" spans="1:20" x14ac:dyDescent="0.3">
      <c r="A55" s="172" t="s">
        <v>161</v>
      </c>
    </row>
  </sheetData>
  <mergeCells count="16">
    <mergeCell ref="D7:P7"/>
    <mergeCell ref="H8:J8"/>
    <mergeCell ref="L8:N8"/>
    <mergeCell ref="A1:T1"/>
    <mergeCell ref="A2:T2"/>
    <mergeCell ref="A3:T3"/>
    <mergeCell ref="A4:T4"/>
    <mergeCell ref="D6:T6"/>
    <mergeCell ref="D34:P34"/>
    <mergeCell ref="H35:J35"/>
    <mergeCell ref="L35:N35"/>
    <mergeCell ref="A28:T28"/>
    <mergeCell ref="A29:T29"/>
    <mergeCell ref="A30:T30"/>
    <mergeCell ref="A31:T31"/>
    <mergeCell ref="D33:T33"/>
  </mergeCells>
  <pageMargins left="1" right="0.55000000000000004" top="1" bottom="0.5" header="0.6" footer="0.3"/>
  <pageSetup paperSize="9" scale="80" firstPageNumber="2" fitToHeight="0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E94E4-6B4D-44E5-A2C5-9950295991F8}">
  <sheetPr codeName="Sheet5">
    <tabColor rgb="FFFFCCFF"/>
  </sheetPr>
  <dimension ref="A1:O55"/>
  <sheetViews>
    <sheetView view="pageLayout" zoomScaleNormal="100" zoomScaleSheetLayoutView="100" workbookViewId="0">
      <selection activeCell="A55" sqref="A55:L55"/>
    </sheetView>
  </sheetViews>
  <sheetFormatPr defaultColWidth="9.33203125" defaultRowHeight="23.4" x14ac:dyDescent="0.3"/>
  <cols>
    <col min="1" max="2" width="1.33203125" style="22" customWidth="1"/>
    <col min="3" max="3" width="41.6640625" style="22" customWidth="1"/>
    <col min="4" max="4" width="13.33203125" style="38" customWidth="1"/>
    <col min="5" max="5" width="0.6640625" style="22" customWidth="1"/>
    <col min="6" max="6" width="15.33203125" style="29" customWidth="1"/>
    <col min="7" max="7" width="1" style="39" customWidth="1"/>
    <col min="8" max="8" width="14.33203125" style="29" customWidth="1"/>
    <col min="9" max="9" width="0.6640625" style="39" customWidth="1"/>
    <col min="10" max="10" width="14.33203125" style="29" customWidth="1"/>
    <col min="11" max="11" width="0.6640625" style="39" customWidth="1"/>
    <col min="12" max="12" width="15.33203125" style="29" customWidth="1"/>
    <col min="13" max="16384" width="9.33203125" style="22"/>
  </cols>
  <sheetData>
    <row r="1" spans="1:15" ht="21.75" customHeight="1" x14ac:dyDescent="0.3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6"/>
      <c r="N1" s="6"/>
      <c r="O1" s="6"/>
    </row>
    <row r="2" spans="1:15" ht="21.75" customHeight="1" x14ac:dyDescent="0.3">
      <c r="A2" s="211" t="s">
        <v>93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6"/>
      <c r="N2" s="6"/>
      <c r="O2" s="6"/>
    </row>
    <row r="3" spans="1:15" ht="21.75" customHeight="1" x14ac:dyDescent="0.3">
      <c r="A3" s="211" t="s">
        <v>98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6"/>
      <c r="N3" s="6"/>
      <c r="O3" s="6"/>
    </row>
    <row r="4" spans="1:15" ht="19.350000000000001" customHeight="1" x14ac:dyDescent="0.3">
      <c r="A4" s="203" t="s">
        <v>90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6"/>
      <c r="N4" s="6"/>
      <c r="O4" s="6"/>
    </row>
    <row r="5" spans="1:15" ht="5.0999999999999996" customHeight="1" x14ac:dyDescent="0.3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</row>
    <row r="6" spans="1:15" ht="19.350000000000001" customHeight="1" x14ac:dyDescent="0.3">
      <c r="A6" s="23"/>
      <c r="B6" s="23"/>
      <c r="C6" s="23"/>
      <c r="D6" s="24"/>
      <c r="E6" s="23"/>
      <c r="F6" s="205" t="s">
        <v>96</v>
      </c>
      <c r="G6" s="205"/>
      <c r="H6" s="205"/>
      <c r="I6" s="19"/>
      <c r="J6" s="205" t="s">
        <v>97</v>
      </c>
      <c r="K6" s="205"/>
      <c r="L6" s="205"/>
    </row>
    <row r="7" spans="1:15" s="1" customFormat="1" ht="19.350000000000001" customHeight="1" x14ac:dyDescent="0.3">
      <c r="A7" s="4"/>
      <c r="B7" s="4"/>
      <c r="C7" s="4"/>
      <c r="D7" s="17" t="s">
        <v>2</v>
      </c>
      <c r="E7" s="25"/>
      <c r="F7" s="5">
        <v>2566</v>
      </c>
      <c r="G7" s="3"/>
      <c r="H7" s="5">
        <v>2565</v>
      </c>
      <c r="I7" s="3"/>
      <c r="J7" s="5">
        <v>2566</v>
      </c>
      <c r="K7" s="3"/>
      <c r="L7" s="5">
        <v>2565</v>
      </c>
    </row>
    <row r="8" spans="1:15" s="1" customFormat="1" x14ac:dyDescent="0.3">
      <c r="A8" s="6" t="s">
        <v>94</v>
      </c>
      <c r="B8" s="4"/>
      <c r="C8" s="4"/>
      <c r="D8" s="17"/>
      <c r="E8" s="6"/>
      <c r="F8" s="2"/>
      <c r="G8" s="8"/>
      <c r="H8" s="2"/>
      <c r="I8" s="40"/>
      <c r="J8" s="2"/>
      <c r="K8" s="8"/>
      <c r="L8" s="2"/>
    </row>
    <row r="9" spans="1:15" ht="18" customHeight="1" x14ac:dyDescent="0.3">
      <c r="B9" s="26" t="s">
        <v>28</v>
      </c>
      <c r="D9" s="28">
        <v>5</v>
      </c>
      <c r="E9" s="27"/>
      <c r="F9" s="10"/>
      <c r="G9" s="13"/>
      <c r="H9" s="10">
        <v>33852</v>
      </c>
      <c r="I9" s="13"/>
      <c r="J9" s="10"/>
      <c r="K9" s="7"/>
      <c r="L9" s="10">
        <v>31384</v>
      </c>
    </row>
    <row r="10" spans="1:15" ht="18" customHeight="1" x14ac:dyDescent="0.3">
      <c r="B10" s="26" t="s">
        <v>29</v>
      </c>
      <c r="D10" s="28">
        <v>5</v>
      </c>
      <c r="E10" s="26"/>
      <c r="F10" s="11"/>
      <c r="G10" s="13"/>
      <c r="H10" s="11">
        <v>442175</v>
      </c>
      <c r="I10" s="13"/>
      <c r="J10" s="11"/>
      <c r="K10" s="7"/>
      <c r="L10" s="11">
        <v>429026</v>
      </c>
    </row>
    <row r="11" spans="1:15" ht="18" customHeight="1" x14ac:dyDescent="0.3">
      <c r="B11" s="26"/>
      <c r="C11" s="26" t="s">
        <v>30</v>
      </c>
      <c r="D11" s="26"/>
      <c r="E11" s="26"/>
      <c r="F11" s="11"/>
      <c r="G11" s="13"/>
      <c r="H11" s="11">
        <f>SUM(H9:H10)</f>
        <v>476027</v>
      </c>
      <c r="I11" s="13"/>
      <c r="J11" s="14"/>
      <c r="K11" s="13"/>
      <c r="L11" s="14">
        <f>SUM(L9:L10)</f>
        <v>460410</v>
      </c>
    </row>
    <row r="12" spans="1:15" ht="4.8" customHeight="1" x14ac:dyDescent="0.3">
      <c r="B12" s="26"/>
      <c r="C12" s="26"/>
      <c r="D12" s="26"/>
      <c r="E12" s="26"/>
      <c r="F12" s="9"/>
      <c r="G12" s="13"/>
      <c r="H12" s="9"/>
      <c r="I12" s="13"/>
      <c r="J12" s="12"/>
      <c r="K12" s="13"/>
      <c r="L12" s="12"/>
    </row>
    <row r="13" spans="1:15" x14ac:dyDescent="0.3">
      <c r="A13" s="27" t="s">
        <v>95</v>
      </c>
      <c r="B13" s="26"/>
      <c r="C13" s="26"/>
      <c r="D13" s="28"/>
      <c r="E13" s="26"/>
      <c r="G13" s="13"/>
      <c r="I13" s="13"/>
      <c r="K13" s="13"/>
    </row>
    <row r="14" spans="1:15" ht="18" customHeight="1" x14ac:dyDescent="0.3">
      <c r="B14" s="26" t="s">
        <v>31</v>
      </c>
      <c r="C14" s="26"/>
      <c r="D14" s="30"/>
      <c r="E14" s="26"/>
      <c r="F14" s="31"/>
      <c r="G14" s="13"/>
      <c r="H14" s="31">
        <v>-22333</v>
      </c>
      <c r="I14" s="13"/>
      <c r="J14" s="31"/>
      <c r="K14" s="7"/>
      <c r="L14" s="31">
        <v>-21533</v>
      </c>
    </row>
    <row r="15" spans="1:15" ht="18" customHeight="1" x14ac:dyDescent="0.3">
      <c r="B15" s="26" t="s">
        <v>32</v>
      </c>
      <c r="C15" s="26"/>
      <c r="D15" s="30"/>
      <c r="E15" s="26"/>
      <c r="F15" s="32"/>
      <c r="G15" s="13"/>
      <c r="H15" s="32">
        <v>-212886</v>
      </c>
      <c r="I15" s="13"/>
      <c r="J15" s="32"/>
      <c r="K15" s="7"/>
      <c r="L15" s="32">
        <v>-221794</v>
      </c>
    </row>
    <row r="16" spans="1:15" ht="18" customHeight="1" x14ac:dyDescent="0.3">
      <c r="B16" s="26"/>
      <c r="C16" s="26" t="s">
        <v>33</v>
      </c>
      <c r="D16" s="27"/>
      <c r="E16" s="27"/>
      <c r="F16" s="14"/>
      <c r="G16" s="13"/>
      <c r="H16" s="14">
        <f>SUM(H14:H15)</f>
        <v>-235219</v>
      </c>
      <c r="I16" s="13"/>
      <c r="J16" s="14"/>
      <c r="K16" s="13"/>
      <c r="L16" s="14">
        <f>SUM(L14:L15)</f>
        <v>-243327</v>
      </c>
    </row>
    <row r="17" spans="1:12" ht="7.5" customHeight="1" x14ac:dyDescent="0.3">
      <c r="A17" s="26"/>
      <c r="B17" s="26"/>
      <c r="C17" s="26"/>
      <c r="D17" s="28"/>
      <c r="E17" s="26"/>
      <c r="F17" s="12"/>
      <c r="G17" s="13"/>
      <c r="H17" s="12"/>
      <c r="I17" s="13"/>
      <c r="J17" s="12"/>
      <c r="K17" s="13"/>
      <c r="L17" s="12"/>
    </row>
    <row r="18" spans="1:12" x14ac:dyDescent="0.3">
      <c r="A18" s="27" t="s">
        <v>34</v>
      </c>
      <c r="B18" s="27"/>
      <c r="C18" s="27"/>
      <c r="D18" s="24"/>
      <c r="E18" s="27"/>
      <c r="F18" s="10"/>
      <c r="G18" s="13"/>
      <c r="H18" s="10">
        <f>H11+H16</f>
        <v>240808</v>
      </c>
      <c r="I18" s="13"/>
      <c r="J18" s="12"/>
      <c r="K18" s="13"/>
      <c r="L18" s="12">
        <f>L11+L16</f>
        <v>217083</v>
      </c>
    </row>
    <row r="19" spans="1:12" ht="18" customHeight="1" x14ac:dyDescent="0.3">
      <c r="A19" s="26" t="s">
        <v>35</v>
      </c>
      <c r="B19" s="26"/>
      <c r="C19" s="26"/>
      <c r="D19" s="28"/>
      <c r="E19" s="26"/>
      <c r="F19" s="33"/>
      <c r="G19" s="13"/>
      <c r="H19" s="33">
        <v>3694</v>
      </c>
      <c r="I19" s="13"/>
      <c r="J19" s="33"/>
      <c r="K19" s="7"/>
      <c r="L19" s="33">
        <v>5206</v>
      </c>
    </row>
    <row r="20" spans="1:12" ht="18" customHeight="1" x14ac:dyDescent="0.3">
      <c r="A20" s="26" t="s">
        <v>36</v>
      </c>
      <c r="B20" s="26"/>
      <c r="C20" s="26"/>
      <c r="D20" s="28"/>
      <c r="E20" s="26"/>
      <c r="F20" s="33"/>
      <c r="G20" s="13"/>
      <c r="H20" s="33">
        <v>-34491</v>
      </c>
      <c r="I20" s="13"/>
      <c r="J20" s="33"/>
      <c r="K20" s="7"/>
      <c r="L20" s="33">
        <v>-34438</v>
      </c>
    </row>
    <row r="21" spans="1:12" ht="18" customHeight="1" x14ac:dyDescent="0.3">
      <c r="A21" s="26" t="s">
        <v>37</v>
      </c>
      <c r="B21" s="26"/>
      <c r="C21" s="26"/>
      <c r="D21" s="28"/>
      <c r="E21" s="26"/>
      <c r="F21" s="33"/>
      <c r="G21" s="13"/>
      <c r="H21" s="33">
        <v>-138129</v>
      </c>
      <c r="I21" s="13"/>
      <c r="J21" s="33"/>
      <c r="K21" s="7"/>
      <c r="L21" s="33">
        <v>-135209</v>
      </c>
    </row>
    <row r="22" spans="1:12" ht="18" customHeight="1" x14ac:dyDescent="0.3">
      <c r="A22" s="26" t="s">
        <v>38</v>
      </c>
      <c r="D22" s="28"/>
      <c r="E22" s="28"/>
      <c r="F22" s="34"/>
      <c r="G22" s="13"/>
      <c r="H22" s="34">
        <v>-3625</v>
      </c>
      <c r="I22" s="13"/>
      <c r="J22" s="34"/>
      <c r="K22" s="7"/>
      <c r="L22" s="34">
        <v>-3625</v>
      </c>
    </row>
    <row r="23" spans="1:12" ht="9.75" customHeight="1" x14ac:dyDescent="0.3">
      <c r="A23" s="26"/>
      <c r="B23" s="26"/>
      <c r="C23" s="26"/>
      <c r="D23" s="28"/>
      <c r="E23" s="26"/>
      <c r="F23" s="12"/>
      <c r="G23" s="13"/>
      <c r="H23" s="12"/>
      <c r="I23" s="13"/>
      <c r="J23" s="12"/>
      <c r="K23" s="13"/>
      <c r="L23" s="12"/>
    </row>
    <row r="24" spans="1:12" ht="18" customHeight="1" x14ac:dyDescent="0.3">
      <c r="A24" s="27" t="s">
        <v>39</v>
      </c>
      <c r="B24" s="27"/>
      <c r="C24" s="27"/>
      <c r="D24" s="24"/>
      <c r="E24" s="27"/>
      <c r="F24" s="12"/>
      <c r="G24" s="13"/>
      <c r="H24" s="12">
        <f>SUM(H18:H22)</f>
        <v>68257</v>
      </c>
      <c r="I24" s="13"/>
      <c r="J24" s="12"/>
      <c r="K24" s="13"/>
      <c r="L24" s="12">
        <f>SUM(L18:L22)</f>
        <v>49017</v>
      </c>
    </row>
    <row r="25" spans="1:12" ht="18" customHeight="1" x14ac:dyDescent="0.3">
      <c r="A25" s="26" t="s">
        <v>40</v>
      </c>
      <c r="B25" s="27"/>
      <c r="C25" s="27"/>
      <c r="D25" s="28">
        <v>11</v>
      </c>
      <c r="E25" s="28"/>
      <c r="F25" s="11"/>
      <c r="G25" s="13"/>
      <c r="H25" s="11">
        <v>-15865</v>
      </c>
      <c r="I25" s="13"/>
      <c r="J25" s="11"/>
      <c r="K25" s="7"/>
      <c r="L25" s="11">
        <v>-12435</v>
      </c>
    </row>
    <row r="26" spans="1:12" ht="9.75" customHeight="1" x14ac:dyDescent="0.3">
      <c r="A26" s="26"/>
      <c r="B26" s="26"/>
      <c r="C26" s="26"/>
      <c r="D26" s="28"/>
      <c r="E26" s="26"/>
      <c r="F26" s="12"/>
      <c r="G26" s="13"/>
      <c r="H26" s="12"/>
      <c r="I26" s="13"/>
      <c r="J26" s="12"/>
      <c r="K26" s="13"/>
      <c r="L26" s="12"/>
    </row>
    <row r="27" spans="1:12" ht="18" customHeight="1" x14ac:dyDescent="0.3">
      <c r="A27" s="27" t="s">
        <v>41</v>
      </c>
      <c r="B27" s="27"/>
      <c r="C27" s="27"/>
      <c r="D27" s="24"/>
      <c r="E27" s="27"/>
      <c r="F27" s="14"/>
      <c r="G27" s="13"/>
      <c r="H27" s="14">
        <f>SUM(H24:H25)</f>
        <v>52392</v>
      </c>
      <c r="I27" s="13"/>
      <c r="J27" s="14"/>
      <c r="K27" s="13"/>
      <c r="L27" s="14">
        <f>SUM(L24:L25)</f>
        <v>36582</v>
      </c>
    </row>
    <row r="28" spans="1:12" ht="18.75" customHeight="1" x14ac:dyDescent="0.3">
      <c r="A28" s="27"/>
      <c r="B28" s="27"/>
      <c r="C28" s="27"/>
      <c r="D28" s="24"/>
      <c r="E28" s="27"/>
      <c r="F28" s="12"/>
      <c r="G28" s="13"/>
      <c r="H28" s="12"/>
      <c r="I28" s="13"/>
      <c r="J28" s="12"/>
      <c r="K28" s="13"/>
      <c r="L28" s="12"/>
    </row>
    <row r="29" spans="1:12" ht="18" customHeight="1" x14ac:dyDescent="0.3">
      <c r="A29" s="27" t="s">
        <v>49</v>
      </c>
      <c r="B29" s="27"/>
      <c r="C29" s="27"/>
      <c r="D29" s="24"/>
      <c r="E29" s="27"/>
      <c r="F29" s="12"/>
      <c r="G29" s="13"/>
      <c r="H29" s="12"/>
      <c r="I29" s="13"/>
      <c r="J29" s="12"/>
      <c r="K29" s="13"/>
      <c r="L29" s="12"/>
    </row>
    <row r="30" spans="1:12" ht="18" customHeight="1" x14ac:dyDescent="0.3">
      <c r="A30" s="27" t="s">
        <v>50</v>
      </c>
      <c r="B30" s="26"/>
      <c r="C30" s="26"/>
      <c r="D30" s="24"/>
      <c r="E30" s="27"/>
      <c r="F30" s="12"/>
      <c r="G30" s="13"/>
      <c r="H30" s="12"/>
      <c r="I30" s="13"/>
      <c r="J30" s="12"/>
      <c r="K30" s="13"/>
      <c r="L30" s="12"/>
    </row>
    <row r="31" spans="1:12" ht="18" customHeight="1" x14ac:dyDescent="0.3">
      <c r="A31" s="26"/>
      <c r="B31" s="27" t="s">
        <v>51</v>
      </c>
      <c r="C31" s="26"/>
      <c r="D31" s="24"/>
      <c r="E31" s="27"/>
      <c r="F31" s="12"/>
      <c r="G31" s="13"/>
      <c r="H31" s="12"/>
      <c r="I31" s="13"/>
      <c r="J31" s="12"/>
      <c r="K31" s="13"/>
      <c r="L31" s="12"/>
    </row>
    <row r="32" spans="1:12" ht="18" customHeight="1" x14ac:dyDescent="0.3">
      <c r="A32" s="16" t="s">
        <v>52</v>
      </c>
      <c r="B32" s="41" t="s">
        <v>53</v>
      </c>
      <c r="C32" s="1"/>
      <c r="D32" s="24"/>
      <c r="E32" s="27"/>
      <c r="F32" s="31"/>
      <c r="G32" s="13"/>
      <c r="H32" s="31">
        <v>-2314</v>
      </c>
      <c r="I32" s="13"/>
      <c r="J32" s="31"/>
      <c r="K32" s="13"/>
      <c r="L32" s="31">
        <v>-2314</v>
      </c>
    </row>
    <row r="33" spans="1:12" ht="18" customHeight="1" x14ac:dyDescent="0.3">
      <c r="A33" s="16"/>
      <c r="B33" s="41" t="s">
        <v>54</v>
      </c>
      <c r="C33" s="1"/>
      <c r="D33" s="24"/>
      <c r="E33" s="27"/>
      <c r="F33" s="31"/>
      <c r="G33" s="13"/>
      <c r="H33" s="31"/>
      <c r="I33" s="13"/>
      <c r="J33" s="31"/>
      <c r="K33" s="13"/>
      <c r="L33" s="31"/>
    </row>
    <row r="34" spans="1:12" ht="18" customHeight="1" x14ac:dyDescent="0.3">
      <c r="A34" s="16"/>
      <c r="B34" s="41"/>
      <c r="C34" s="1" t="s">
        <v>55</v>
      </c>
      <c r="D34" s="24"/>
      <c r="E34" s="27"/>
      <c r="F34" s="32"/>
      <c r="G34" s="13"/>
      <c r="H34" s="32">
        <v>463</v>
      </c>
      <c r="I34" s="13"/>
      <c r="J34" s="32"/>
      <c r="K34" s="13"/>
      <c r="L34" s="32">
        <v>463</v>
      </c>
    </row>
    <row r="35" spans="1:12" ht="18" customHeight="1" x14ac:dyDescent="0.3">
      <c r="A35" s="27" t="s">
        <v>56</v>
      </c>
      <c r="B35" s="27"/>
      <c r="C35" s="27"/>
      <c r="D35" s="24"/>
      <c r="E35" s="27"/>
      <c r="F35" s="14"/>
      <c r="G35" s="13"/>
      <c r="H35" s="14">
        <f>SUM(H32:H34)</f>
        <v>-1851</v>
      </c>
      <c r="I35" s="13"/>
      <c r="J35" s="14"/>
      <c r="K35" s="13"/>
      <c r="L35" s="14">
        <f>SUM(L32:L34)</f>
        <v>-1851</v>
      </c>
    </row>
    <row r="36" spans="1:12" ht="18" customHeight="1" thickBot="1" x14ac:dyDescent="0.35">
      <c r="A36" s="27" t="s">
        <v>42</v>
      </c>
      <c r="B36" s="27"/>
      <c r="C36" s="27"/>
      <c r="D36" s="24"/>
      <c r="E36" s="27"/>
      <c r="F36" s="15"/>
      <c r="G36" s="13"/>
      <c r="H36" s="15">
        <f>H27+H35</f>
        <v>50541</v>
      </c>
      <c r="I36" s="13"/>
      <c r="J36" s="15"/>
      <c r="K36" s="13"/>
      <c r="L36" s="15">
        <f>L27+L35</f>
        <v>34731</v>
      </c>
    </row>
    <row r="37" spans="1:12" ht="10.35" customHeight="1" thickTop="1" x14ac:dyDescent="0.3">
      <c r="A37" s="27"/>
      <c r="B37" s="27"/>
      <c r="C37" s="27"/>
      <c r="D37" s="24"/>
      <c r="E37" s="27"/>
      <c r="F37" s="12"/>
      <c r="G37" s="13"/>
      <c r="H37" s="12"/>
      <c r="I37" s="13"/>
      <c r="J37" s="12"/>
      <c r="K37" s="13"/>
      <c r="L37" s="12"/>
    </row>
    <row r="38" spans="1:12" ht="18" customHeight="1" x14ac:dyDescent="0.3">
      <c r="A38" s="27" t="s">
        <v>43</v>
      </c>
      <c r="B38" s="27"/>
      <c r="C38" s="27"/>
      <c r="D38" s="24"/>
      <c r="E38" s="27"/>
      <c r="F38" s="12"/>
      <c r="G38" s="13"/>
      <c r="H38" s="12"/>
      <c r="I38" s="13"/>
      <c r="J38" s="12"/>
      <c r="K38" s="13"/>
      <c r="L38" s="12"/>
    </row>
    <row r="39" spans="1:12" ht="18" customHeight="1" x14ac:dyDescent="0.3">
      <c r="A39" s="26" t="s">
        <v>44</v>
      </c>
      <c r="B39" s="27"/>
      <c r="C39" s="27"/>
      <c r="D39" s="24"/>
      <c r="E39" s="27"/>
      <c r="F39" s="10"/>
      <c r="G39" s="13"/>
      <c r="H39" s="10">
        <v>52394</v>
      </c>
      <c r="I39" s="13"/>
      <c r="J39" s="10"/>
      <c r="K39" s="7"/>
      <c r="L39" s="10">
        <v>36582</v>
      </c>
    </row>
    <row r="40" spans="1:12" ht="18" customHeight="1" x14ac:dyDescent="0.3">
      <c r="A40" s="26" t="s">
        <v>45</v>
      </c>
      <c r="B40" s="27"/>
      <c r="C40" s="27"/>
      <c r="D40" s="24"/>
      <c r="E40" s="27"/>
      <c r="F40" s="11"/>
      <c r="G40" s="13"/>
      <c r="H40" s="11">
        <v>-2</v>
      </c>
      <c r="I40" s="13"/>
      <c r="J40" s="14"/>
      <c r="K40" s="7">
        <v>0</v>
      </c>
      <c r="L40" s="20">
        <v>0</v>
      </c>
    </row>
    <row r="41" spans="1:12" ht="18" customHeight="1" thickBot="1" x14ac:dyDescent="0.35">
      <c r="A41" s="26"/>
      <c r="B41" s="27"/>
      <c r="C41" s="27"/>
      <c r="D41" s="24"/>
      <c r="E41" s="27"/>
      <c r="F41" s="15"/>
      <c r="G41" s="13"/>
      <c r="H41" s="15">
        <f>SUM(H39:H40)</f>
        <v>52392</v>
      </c>
      <c r="I41" s="13"/>
      <c r="J41" s="15"/>
      <c r="K41" s="13"/>
      <c r="L41" s="15">
        <f>SUM(L39:L40)</f>
        <v>36582</v>
      </c>
    </row>
    <row r="42" spans="1:12" ht="18" customHeight="1" thickTop="1" x14ac:dyDescent="0.3">
      <c r="A42" s="27" t="s">
        <v>46</v>
      </c>
      <c r="B42" s="27"/>
      <c r="C42" s="27"/>
      <c r="D42" s="24"/>
      <c r="E42" s="27"/>
      <c r="F42" s="12"/>
      <c r="G42" s="13"/>
      <c r="H42" s="12"/>
      <c r="I42" s="13"/>
      <c r="J42" s="12"/>
      <c r="K42" s="13"/>
      <c r="L42" s="12"/>
    </row>
    <row r="43" spans="1:12" ht="18" customHeight="1" x14ac:dyDescent="0.3">
      <c r="A43" s="26" t="s">
        <v>44</v>
      </c>
      <c r="B43" s="27"/>
      <c r="C43" s="27"/>
      <c r="D43" s="24"/>
      <c r="E43" s="27"/>
      <c r="F43" s="10"/>
      <c r="G43" s="13"/>
      <c r="H43" s="10">
        <v>50543</v>
      </c>
      <c r="I43" s="13"/>
      <c r="J43" s="10"/>
      <c r="K43" s="7"/>
      <c r="L43" s="10">
        <v>34731</v>
      </c>
    </row>
    <row r="44" spans="1:12" ht="18" customHeight="1" x14ac:dyDescent="0.3">
      <c r="A44" s="26" t="s">
        <v>45</v>
      </c>
      <c r="B44" s="27"/>
      <c r="C44" s="27"/>
      <c r="D44" s="24"/>
      <c r="E44" s="27"/>
      <c r="F44" s="11"/>
      <c r="G44" s="13"/>
      <c r="H44" s="11">
        <v>-2</v>
      </c>
      <c r="I44" s="13"/>
      <c r="J44" s="42"/>
      <c r="K44" s="7"/>
      <c r="L44" s="20">
        <v>0</v>
      </c>
    </row>
    <row r="45" spans="1:12" ht="18" customHeight="1" thickBot="1" x14ac:dyDescent="0.35">
      <c r="A45" s="27"/>
      <c r="B45" s="27"/>
      <c r="C45" s="27"/>
      <c r="D45" s="24"/>
      <c r="E45" s="27"/>
      <c r="F45" s="15"/>
      <c r="G45" s="13"/>
      <c r="H45" s="15">
        <f>SUM(H43:H44)</f>
        <v>50541</v>
      </c>
      <c r="I45" s="13"/>
      <c r="J45" s="15"/>
      <c r="K45" s="13"/>
      <c r="L45" s="15">
        <f>SUM(L43:L44)</f>
        <v>34731</v>
      </c>
    </row>
    <row r="46" spans="1:12" ht="10.35" customHeight="1" thickTop="1" x14ac:dyDescent="0.3">
      <c r="A46" s="27"/>
      <c r="B46" s="27"/>
      <c r="C46" s="27"/>
      <c r="D46" s="24"/>
      <c r="E46" s="27"/>
      <c r="F46" s="12"/>
      <c r="G46" s="13"/>
      <c r="H46" s="12"/>
      <c r="I46" s="13"/>
      <c r="J46" s="12"/>
      <c r="K46" s="13"/>
      <c r="L46" s="12"/>
    </row>
    <row r="47" spans="1:12" ht="18" customHeight="1" x14ac:dyDescent="0.3">
      <c r="A47" s="27" t="s">
        <v>47</v>
      </c>
      <c r="B47" s="27"/>
      <c r="C47" s="27"/>
      <c r="D47" s="28"/>
      <c r="E47" s="27"/>
      <c r="F47" s="12"/>
      <c r="G47" s="13"/>
      <c r="H47" s="12"/>
      <c r="I47" s="13"/>
      <c r="J47" s="12"/>
      <c r="K47" s="13"/>
      <c r="L47" s="12"/>
    </row>
    <row r="48" spans="1:12" ht="18" customHeight="1" x14ac:dyDescent="0.3">
      <c r="A48" s="26" t="s">
        <v>48</v>
      </c>
      <c r="B48" s="26"/>
      <c r="C48" s="26"/>
      <c r="D48" s="28">
        <v>12</v>
      </c>
      <c r="E48" s="27"/>
      <c r="F48" s="43"/>
      <c r="G48" s="35"/>
      <c r="H48" s="43">
        <v>0.06</v>
      </c>
      <c r="I48" s="36"/>
      <c r="J48" s="43"/>
      <c r="K48" s="37"/>
      <c r="L48" s="43">
        <v>0.04</v>
      </c>
    </row>
    <row r="54" spans="1:12" x14ac:dyDescent="0.3">
      <c r="A54" s="21" t="s">
        <v>14</v>
      </c>
    </row>
    <row r="55" spans="1:12" s="1" customFormat="1" ht="22.65" customHeight="1" x14ac:dyDescent="0.3">
      <c r="A55" s="210">
        <v>5</v>
      </c>
      <c r="B55" s="210"/>
      <c r="C55" s="210"/>
      <c r="D55" s="210"/>
      <c r="E55" s="210"/>
      <c r="F55" s="210"/>
      <c r="G55" s="210"/>
      <c r="H55" s="210"/>
      <c r="I55" s="210"/>
      <c r="J55" s="210"/>
      <c r="K55" s="210"/>
      <c r="L55" s="210"/>
    </row>
  </sheetData>
  <mergeCells count="7">
    <mergeCell ref="A55:L55"/>
    <mergeCell ref="F6:H6"/>
    <mergeCell ref="J6:L6"/>
    <mergeCell ref="A1:L1"/>
    <mergeCell ref="A2:L2"/>
    <mergeCell ref="A3:L3"/>
    <mergeCell ref="A4:L4"/>
  </mergeCells>
  <pageMargins left="0.8" right="0.4" top="1" bottom="0.5" header="0.5" footer="0.3"/>
  <pageSetup paperSize="9" scale="75" firstPageNumber="5" orientation="portrait" useFirstPageNumber="1" horizontalDpi="1200" verticalDpi="1200" r:id="rId1"/>
  <headerFooter>
    <oddHeader>&amp;Cร่าง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91400-3C17-437C-8A03-E54973B516D8}">
  <sheetPr codeName="Sheet6"/>
  <dimension ref="A1:N46"/>
  <sheetViews>
    <sheetView topLeftCell="A22" zoomScale="70" zoomScaleNormal="70" zoomScaleSheetLayoutView="85" zoomScalePageLayoutView="130" workbookViewId="0">
      <selection activeCell="I44" sqref="I44"/>
    </sheetView>
  </sheetViews>
  <sheetFormatPr defaultColWidth="9.33203125" defaultRowHeight="23.4" x14ac:dyDescent="0.3"/>
  <cols>
    <col min="1" max="1" width="59.21875" style="1" customWidth="1"/>
    <col min="2" max="2" width="8.6640625" style="1" customWidth="1"/>
    <col min="3" max="3" width="2.88671875" style="1" customWidth="1"/>
    <col min="4" max="4" width="17.33203125" style="2" customWidth="1"/>
    <col min="5" max="5" width="2.88671875" style="2" customWidth="1"/>
    <col min="6" max="6" width="16.6640625" style="2" customWidth="1"/>
    <col min="7" max="7" width="2.88671875" style="2" customWidth="1"/>
    <col min="8" max="8" width="17.6640625" style="2" customWidth="1"/>
    <col min="9" max="9" width="2.88671875" style="2" customWidth="1"/>
    <col min="10" max="10" width="15.6640625" style="2" customWidth="1"/>
    <col min="11" max="11" width="2.88671875" style="2" customWidth="1"/>
    <col min="12" max="12" width="17.6640625" style="2" customWidth="1"/>
    <col min="13" max="13" width="2.88671875" style="1" customWidth="1"/>
    <col min="14" max="29" width="14.6640625" style="1" customWidth="1"/>
    <col min="30" max="16384" width="9.33203125" style="1"/>
  </cols>
  <sheetData>
    <row r="1" spans="1:14" ht="26.4" x14ac:dyDescent="0.3">
      <c r="A1" s="202" t="s">
        <v>116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6"/>
      <c r="N1" s="6"/>
    </row>
    <row r="2" spans="1:14" ht="26.4" x14ac:dyDescent="0.3">
      <c r="A2" s="202" t="s">
        <v>187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6"/>
      <c r="N2" s="6"/>
    </row>
    <row r="3" spans="1:14" ht="26.4" x14ac:dyDescent="0.3">
      <c r="A3" s="202" t="s">
        <v>208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6"/>
      <c r="N3" s="6"/>
    </row>
    <row r="4" spans="1:14" x14ac:dyDescent="0.3">
      <c r="A4" s="203" t="s">
        <v>174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6"/>
      <c r="N4" s="6"/>
    </row>
    <row r="5" spans="1:14" ht="10.95" customHeight="1" x14ac:dyDescent="0.3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6"/>
      <c r="N5" s="6"/>
    </row>
    <row r="6" spans="1:14" x14ac:dyDescent="0.3">
      <c r="A6" s="186"/>
      <c r="B6" s="5" t="s">
        <v>2</v>
      </c>
      <c r="C6" s="186"/>
      <c r="D6" s="212" t="s">
        <v>97</v>
      </c>
      <c r="E6" s="212"/>
      <c r="F6" s="212"/>
      <c r="G6" s="212"/>
      <c r="H6" s="212"/>
      <c r="I6" s="212"/>
      <c r="J6" s="212"/>
      <c r="K6" s="212"/>
      <c r="L6" s="212"/>
    </row>
    <row r="7" spans="1:14" s="57" customFormat="1" x14ac:dyDescent="0.3">
      <c r="D7" s="3" t="s">
        <v>62</v>
      </c>
      <c r="E7" s="187"/>
      <c r="F7" s="3" t="s">
        <v>133</v>
      </c>
      <c r="G7" s="187"/>
      <c r="H7" s="212" t="s">
        <v>24</v>
      </c>
      <c r="I7" s="212"/>
      <c r="J7" s="212"/>
      <c r="K7" s="187"/>
      <c r="L7" s="3" t="s">
        <v>59</v>
      </c>
    </row>
    <row r="8" spans="1:14" s="5" customFormat="1" x14ac:dyDescent="0.3">
      <c r="D8" s="3" t="s">
        <v>66</v>
      </c>
      <c r="E8" s="3"/>
      <c r="F8" s="3" t="s">
        <v>132</v>
      </c>
      <c r="G8" s="3"/>
      <c r="H8" s="3" t="s">
        <v>175</v>
      </c>
      <c r="I8" s="3"/>
      <c r="J8" s="3" t="s">
        <v>26</v>
      </c>
      <c r="K8" s="3"/>
      <c r="L8" s="3" t="s">
        <v>121</v>
      </c>
    </row>
    <row r="9" spans="1:14" s="5" customFormat="1" x14ac:dyDescent="0.3">
      <c r="D9" s="3"/>
      <c r="E9" s="3"/>
      <c r="F9" s="3"/>
      <c r="G9" s="3"/>
      <c r="H9" s="3" t="s">
        <v>155</v>
      </c>
      <c r="I9" s="3"/>
      <c r="J9" s="3"/>
      <c r="K9" s="3"/>
      <c r="L9" s="3"/>
    </row>
    <row r="10" spans="1:14" s="5" customFormat="1" x14ac:dyDescent="0.3">
      <c r="D10" s="3"/>
      <c r="E10" s="3"/>
      <c r="F10" s="3"/>
      <c r="G10" s="3"/>
      <c r="H10" s="3"/>
      <c r="I10" s="3"/>
      <c r="J10" s="3"/>
      <c r="K10" s="3"/>
      <c r="L10" s="3"/>
    </row>
    <row r="11" spans="1:14" s="191" customFormat="1" x14ac:dyDescent="0.6">
      <c r="A11" s="188" t="s">
        <v>176</v>
      </c>
      <c r="B11" s="189"/>
      <c r="C11" s="188"/>
      <c r="D11" s="90">
        <v>626559</v>
      </c>
      <c r="E11" s="190"/>
      <c r="F11" s="90">
        <v>701461</v>
      </c>
      <c r="G11" s="190"/>
      <c r="H11" s="90">
        <v>41500</v>
      </c>
      <c r="I11" s="190"/>
      <c r="J11" s="90">
        <v>104639</v>
      </c>
      <c r="K11" s="190"/>
      <c r="L11" s="90">
        <f>SUM(D11:J11)</f>
        <v>1474159</v>
      </c>
    </row>
    <row r="12" spans="1:14" s="191" customFormat="1" x14ac:dyDescent="0.6">
      <c r="A12" s="188" t="s">
        <v>113</v>
      </c>
      <c r="B12" s="189"/>
      <c r="C12" s="188"/>
      <c r="D12" s="190"/>
      <c r="E12" s="190"/>
      <c r="F12" s="190"/>
      <c r="G12" s="190"/>
      <c r="H12" s="190"/>
      <c r="I12" s="190"/>
      <c r="J12" s="190"/>
      <c r="K12" s="190"/>
      <c r="L12" s="190"/>
    </row>
    <row r="13" spans="1:14" s="191" customFormat="1" x14ac:dyDescent="0.6">
      <c r="A13" s="191" t="s">
        <v>152</v>
      </c>
      <c r="B13" s="192">
        <v>22</v>
      </c>
      <c r="D13" s="90">
        <v>31328</v>
      </c>
      <c r="E13" s="190"/>
      <c r="F13" s="96">
        <v>0</v>
      </c>
      <c r="G13" s="193"/>
      <c r="H13" s="96">
        <v>0</v>
      </c>
      <c r="I13" s="193"/>
      <c r="J13" s="96">
        <v>0</v>
      </c>
      <c r="K13" s="190"/>
      <c r="L13" s="90">
        <f t="shared" ref="L13:L14" si="0">SUM(D13:J13)</f>
        <v>31328</v>
      </c>
    </row>
    <row r="14" spans="1:14" s="191" customFormat="1" x14ac:dyDescent="0.6">
      <c r="A14" s="191" t="s">
        <v>155</v>
      </c>
      <c r="B14" s="192">
        <v>23</v>
      </c>
      <c r="D14" s="96">
        <v>0</v>
      </c>
      <c r="E14" s="193"/>
      <c r="F14" s="96">
        <v>0</v>
      </c>
      <c r="G14" s="190"/>
      <c r="H14" s="90">
        <v>6000</v>
      </c>
      <c r="I14" s="190"/>
      <c r="J14" s="190">
        <v>-6000</v>
      </c>
      <c r="K14" s="190"/>
      <c r="L14" s="96">
        <f t="shared" si="0"/>
        <v>0</v>
      </c>
    </row>
    <row r="15" spans="1:14" s="191" customFormat="1" x14ac:dyDescent="0.6">
      <c r="A15" s="191" t="s">
        <v>154</v>
      </c>
      <c r="B15" s="192">
        <v>24</v>
      </c>
      <c r="D15" s="96">
        <v>0</v>
      </c>
      <c r="E15" s="193"/>
      <c r="F15" s="96">
        <v>0</v>
      </c>
      <c r="G15" s="193"/>
      <c r="H15" s="96">
        <v>0</v>
      </c>
      <c r="I15" s="190"/>
      <c r="J15" s="190">
        <v>-92113</v>
      </c>
      <c r="K15" s="190"/>
      <c r="L15" s="190">
        <f>SUM(D15:J15)</f>
        <v>-92113</v>
      </c>
    </row>
    <row r="16" spans="1:14" s="191" customFormat="1" x14ac:dyDescent="0.6">
      <c r="A16" s="191" t="s">
        <v>162</v>
      </c>
      <c r="B16" s="192"/>
      <c r="D16" s="96">
        <v>0</v>
      </c>
      <c r="E16" s="193"/>
      <c r="F16" s="96">
        <v>0</v>
      </c>
      <c r="G16" s="193"/>
      <c r="H16" s="96">
        <v>0</v>
      </c>
      <c r="I16" s="190"/>
      <c r="J16" s="90">
        <v>113116</v>
      </c>
      <c r="K16" s="190"/>
      <c r="L16" s="90">
        <f t="shared" ref="L16" si="1">SUM(D16:J16)</f>
        <v>113116</v>
      </c>
    </row>
    <row r="17" spans="1:13" s="191" customFormat="1" x14ac:dyDescent="0.6">
      <c r="A17" s="191" t="s">
        <v>198</v>
      </c>
      <c r="B17" s="192"/>
      <c r="D17" s="193"/>
      <c r="E17" s="193"/>
      <c r="F17" s="193"/>
      <c r="G17" s="193"/>
      <c r="H17" s="193"/>
      <c r="I17" s="190"/>
      <c r="J17" s="190"/>
      <c r="K17" s="190"/>
      <c r="L17" s="190"/>
    </row>
    <row r="18" spans="1:13" s="191" customFormat="1" x14ac:dyDescent="0.6">
      <c r="A18" s="191" t="s">
        <v>230</v>
      </c>
      <c r="B18" s="192"/>
      <c r="D18" s="96">
        <v>0</v>
      </c>
      <c r="E18" s="193"/>
      <c r="F18" s="96">
        <v>0</v>
      </c>
      <c r="G18" s="193"/>
      <c r="H18" s="96">
        <v>0</v>
      </c>
      <c r="I18" s="190"/>
      <c r="J18" s="90">
        <v>415</v>
      </c>
      <c r="K18" s="190"/>
      <c r="L18" s="90">
        <f t="shared" ref="L18" si="2">SUM(D18:J18)</f>
        <v>415</v>
      </c>
    </row>
    <row r="19" spans="1:13" s="191" customFormat="1" x14ac:dyDescent="0.6">
      <c r="A19" s="191" t="s">
        <v>163</v>
      </c>
      <c r="B19" s="53"/>
      <c r="C19" s="188"/>
      <c r="D19" s="121">
        <f t="shared" ref="D19:L19" si="3">SUM(D16:D18)</f>
        <v>0</v>
      </c>
      <c r="E19" s="193"/>
      <c r="F19" s="121">
        <f t="shared" si="3"/>
        <v>0</v>
      </c>
      <c r="G19" s="193"/>
      <c r="H19" s="121">
        <f t="shared" si="3"/>
        <v>0</v>
      </c>
      <c r="I19" s="190"/>
      <c r="J19" s="93">
        <f t="shared" si="3"/>
        <v>113531</v>
      </c>
      <c r="K19" s="190"/>
      <c r="L19" s="93">
        <f t="shared" si="3"/>
        <v>113531</v>
      </c>
      <c r="M19" s="194"/>
    </row>
    <row r="20" spans="1:13" ht="24" thickBot="1" x14ac:dyDescent="0.65">
      <c r="A20" s="57" t="s">
        <v>177</v>
      </c>
      <c r="B20" s="57"/>
      <c r="C20" s="188"/>
      <c r="D20" s="104">
        <f>SUM(D11:D15,D19)</f>
        <v>657887</v>
      </c>
      <c r="E20" s="190"/>
      <c r="F20" s="104">
        <f>SUM(F11:F15,F19)</f>
        <v>701461</v>
      </c>
      <c r="G20" s="190"/>
      <c r="H20" s="104">
        <f>SUM(H11:H15,H19)</f>
        <v>47500</v>
      </c>
      <c r="I20" s="190"/>
      <c r="J20" s="104">
        <f>SUM(J11:J15,J19)</f>
        <v>120057</v>
      </c>
      <c r="K20" s="190"/>
      <c r="L20" s="104">
        <f>SUM(L11:L15,L19)</f>
        <v>1526905</v>
      </c>
    </row>
    <row r="21" spans="1:13" ht="24" thickTop="1" x14ac:dyDescent="0.6">
      <c r="A21" s="57"/>
      <c r="B21" s="57"/>
      <c r="C21" s="188"/>
      <c r="D21" s="195"/>
      <c r="E21" s="195"/>
      <c r="F21" s="195"/>
      <c r="G21" s="195"/>
      <c r="H21" s="195"/>
      <c r="I21" s="195"/>
      <c r="J21" s="195"/>
      <c r="K21" s="195"/>
      <c r="L21" s="195"/>
    </row>
    <row r="22" spans="1:13" ht="26.4" x14ac:dyDescent="0.3">
      <c r="A22" s="202" t="s">
        <v>116</v>
      </c>
      <c r="B22" s="202"/>
      <c r="C22" s="202"/>
      <c r="D22" s="202"/>
      <c r="E22" s="202"/>
      <c r="F22" s="202"/>
      <c r="G22" s="202"/>
      <c r="H22" s="202"/>
      <c r="I22" s="202"/>
      <c r="J22" s="202"/>
      <c r="K22" s="202"/>
      <c r="L22" s="202"/>
    </row>
    <row r="23" spans="1:13" ht="26.4" x14ac:dyDescent="0.3">
      <c r="A23" s="202" t="s">
        <v>187</v>
      </c>
      <c r="B23" s="202"/>
      <c r="C23" s="202"/>
      <c r="D23" s="202"/>
      <c r="E23" s="202"/>
      <c r="F23" s="202"/>
      <c r="G23" s="202"/>
      <c r="H23" s="202"/>
      <c r="I23" s="202"/>
      <c r="J23" s="202"/>
      <c r="K23" s="202"/>
      <c r="L23" s="202"/>
    </row>
    <row r="24" spans="1:13" ht="26.4" x14ac:dyDescent="0.3">
      <c r="A24" s="202" t="s">
        <v>208</v>
      </c>
      <c r="B24" s="202"/>
      <c r="C24" s="202"/>
      <c r="D24" s="202"/>
      <c r="E24" s="202"/>
      <c r="F24" s="202"/>
      <c r="G24" s="202"/>
      <c r="H24" s="202"/>
      <c r="I24" s="202"/>
      <c r="J24" s="202"/>
      <c r="K24" s="202"/>
      <c r="L24" s="202"/>
    </row>
    <row r="25" spans="1:13" x14ac:dyDescent="0.3">
      <c r="A25" s="203" t="s">
        <v>174</v>
      </c>
      <c r="B25" s="203"/>
      <c r="C25" s="203"/>
      <c r="D25" s="203"/>
      <c r="E25" s="203"/>
      <c r="F25" s="203"/>
      <c r="G25" s="203"/>
      <c r="H25" s="203"/>
      <c r="I25" s="203"/>
      <c r="J25" s="203"/>
      <c r="K25" s="203"/>
      <c r="L25" s="203"/>
    </row>
    <row r="26" spans="1:13" ht="7.2" customHeight="1" x14ac:dyDescent="0.3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</row>
    <row r="27" spans="1:13" x14ac:dyDescent="0.3">
      <c r="A27" s="186"/>
      <c r="B27" s="5" t="s">
        <v>2</v>
      </c>
      <c r="C27" s="186"/>
      <c r="D27" s="212" t="s">
        <v>97</v>
      </c>
      <c r="E27" s="212"/>
      <c r="F27" s="212"/>
      <c r="G27" s="212"/>
      <c r="H27" s="212"/>
      <c r="I27" s="212"/>
      <c r="J27" s="212"/>
      <c r="K27" s="212"/>
      <c r="L27" s="212"/>
    </row>
    <row r="28" spans="1:13" x14ac:dyDescent="0.3">
      <c r="A28" s="57"/>
      <c r="B28" s="57"/>
      <c r="C28" s="57"/>
      <c r="D28" s="3" t="s">
        <v>62</v>
      </c>
      <c r="E28" s="187"/>
      <c r="F28" s="3" t="s">
        <v>133</v>
      </c>
      <c r="G28" s="187"/>
      <c r="H28" s="212" t="s">
        <v>24</v>
      </c>
      <c r="I28" s="212"/>
      <c r="J28" s="212"/>
      <c r="K28" s="187"/>
      <c r="L28" s="3" t="s">
        <v>59</v>
      </c>
    </row>
    <row r="29" spans="1:13" x14ac:dyDescent="0.3">
      <c r="A29" s="5"/>
      <c r="B29" s="5"/>
      <c r="C29" s="5"/>
      <c r="D29" s="3" t="s">
        <v>66</v>
      </c>
      <c r="E29" s="3"/>
      <c r="F29" s="3" t="s">
        <v>132</v>
      </c>
      <c r="G29" s="3"/>
      <c r="H29" s="3" t="s">
        <v>175</v>
      </c>
      <c r="I29" s="3"/>
      <c r="J29" s="3" t="s">
        <v>26</v>
      </c>
      <c r="K29" s="3"/>
      <c r="L29" s="3" t="s">
        <v>121</v>
      </c>
    </row>
    <row r="30" spans="1:13" x14ac:dyDescent="0.3">
      <c r="A30" s="5"/>
      <c r="B30" s="5"/>
      <c r="C30" s="5"/>
      <c r="D30" s="3"/>
      <c r="E30" s="3"/>
      <c r="F30" s="3"/>
      <c r="G30" s="3"/>
      <c r="H30" s="3" t="s">
        <v>155</v>
      </c>
      <c r="I30" s="3"/>
      <c r="J30" s="3"/>
      <c r="K30" s="3"/>
      <c r="L30" s="3"/>
    </row>
    <row r="31" spans="1:13" x14ac:dyDescent="0.3">
      <c r="A31" s="5"/>
      <c r="B31" s="5"/>
      <c r="C31" s="5"/>
      <c r="D31" s="3"/>
      <c r="E31" s="3"/>
      <c r="F31" s="3"/>
      <c r="G31" s="3"/>
      <c r="H31" s="3"/>
      <c r="I31" s="3"/>
      <c r="J31" s="3"/>
      <c r="K31" s="3"/>
      <c r="L31" s="3"/>
    </row>
    <row r="32" spans="1:13" x14ac:dyDescent="0.6">
      <c r="A32" s="188" t="s">
        <v>209</v>
      </c>
      <c r="B32" s="189"/>
      <c r="C32" s="188"/>
      <c r="D32" s="190">
        <v>657887</v>
      </c>
      <c r="E32" s="190"/>
      <c r="F32" s="190">
        <v>701461</v>
      </c>
      <c r="G32" s="190"/>
      <c r="H32" s="190">
        <v>47500</v>
      </c>
      <c r="I32" s="190"/>
      <c r="J32" s="190">
        <v>120057</v>
      </c>
      <c r="K32" s="190"/>
      <c r="L32" s="190">
        <f>SUM(D32:J32)</f>
        <v>1526905</v>
      </c>
      <c r="M32" s="196"/>
    </row>
    <row r="33" spans="1:14" x14ac:dyDescent="0.6">
      <c r="A33" s="188" t="s">
        <v>113</v>
      </c>
      <c r="B33" s="189"/>
      <c r="C33" s="188"/>
      <c r="D33" s="190"/>
      <c r="E33" s="190"/>
      <c r="F33" s="190"/>
      <c r="G33" s="190"/>
      <c r="H33" s="190"/>
      <c r="I33" s="190"/>
      <c r="J33" s="190"/>
      <c r="K33" s="190"/>
      <c r="L33" s="190"/>
    </row>
    <row r="34" spans="1:14" x14ac:dyDescent="0.6">
      <c r="A34" s="191" t="s">
        <v>155</v>
      </c>
      <c r="B34" s="192">
        <v>23</v>
      </c>
      <c r="C34" s="191"/>
      <c r="D34" s="193">
        <v>0</v>
      </c>
      <c r="E34" s="193"/>
      <c r="F34" s="193">
        <v>0</v>
      </c>
      <c r="G34" s="190"/>
      <c r="H34" s="90">
        <v>6000</v>
      </c>
      <c r="I34" s="190"/>
      <c r="J34" s="190">
        <v>-6000</v>
      </c>
      <c r="K34" s="190"/>
      <c r="L34" s="193">
        <f>SUM(D34:J34)</f>
        <v>0</v>
      </c>
    </row>
    <row r="35" spans="1:14" x14ac:dyDescent="0.6">
      <c r="A35" s="191" t="s">
        <v>154</v>
      </c>
      <c r="B35" s="192">
        <v>24</v>
      </c>
      <c r="C35" s="191"/>
      <c r="D35" s="193">
        <v>0</v>
      </c>
      <c r="E35" s="193"/>
      <c r="F35" s="193">
        <v>0</v>
      </c>
      <c r="G35" s="190"/>
      <c r="H35" s="193">
        <v>0</v>
      </c>
      <c r="I35" s="190"/>
      <c r="J35" s="190">
        <v>-78946</v>
      </c>
      <c r="K35" s="190"/>
      <c r="L35" s="190">
        <f t="shared" ref="L35:L36" si="4">SUM(D35:J35)</f>
        <v>-78946</v>
      </c>
    </row>
    <row r="36" spans="1:14" x14ac:dyDescent="0.6">
      <c r="A36" s="191" t="s">
        <v>163</v>
      </c>
      <c r="B36" s="53"/>
      <c r="C36" s="188"/>
      <c r="D36" s="193">
        <v>0</v>
      </c>
      <c r="E36" s="193"/>
      <c r="F36" s="193">
        <v>0</v>
      </c>
      <c r="G36" s="190"/>
      <c r="H36" s="193">
        <v>0</v>
      </c>
      <c r="I36" s="190"/>
      <c r="J36" s="90">
        <f>กำไรขาดทุน!H47</f>
        <v>97590</v>
      </c>
      <c r="K36" s="190"/>
      <c r="L36" s="190">
        <f t="shared" si="4"/>
        <v>97590</v>
      </c>
    </row>
    <row r="37" spans="1:14" ht="24" thickBot="1" x14ac:dyDescent="0.65">
      <c r="A37" s="57" t="s">
        <v>210</v>
      </c>
      <c r="B37" s="57"/>
      <c r="C37" s="188"/>
      <c r="D37" s="104">
        <f>SUM(D32:D36)</f>
        <v>657887</v>
      </c>
      <c r="E37" s="190"/>
      <c r="F37" s="104">
        <f>SUM(F32:F35,F36)</f>
        <v>701461</v>
      </c>
      <c r="G37" s="190"/>
      <c r="H37" s="104">
        <f>SUM(H32:H35,H36)</f>
        <v>53500</v>
      </c>
      <c r="I37" s="190"/>
      <c r="J37" s="104">
        <f>SUM(J32:J35,J36)</f>
        <v>132701</v>
      </c>
      <c r="K37" s="190"/>
      <c r="L37" s="104">
        <f>SUM(L32:L35,L36)</f>
        <v>1545549</v>
      </c>
    </row>
    <row r="38" spans="1:14" ht="24" thickTop="1" x14ac:dyDescent="0.3">
      <c r="D38" s="197"/>
      <c r="E38" s="197"/>
      <c r="F38" s="197"/>
      <c r="G38" s="197"/>
      <c r="H38" s="197"/>
      <c r="I38" s="197"/>
      <c r="J38" s="198">
        <f>J37-หนี้สิน!H60</f>
        <v>0</v>
      </c>
      <c r="K38" s="198"/>
      <c r="L38" s="198">
        <f>L37-หนี้สิน!H62</f>
        <v>0</v>
      </c>
      <c r="M38" s="77"/>
      <c r="N38" s="77"/>
    </row>
    <row r="39" spans="1:14" x14ac:dyDescent="0.3">
      <c r="J39" s="198"/>
      <c r="K39" s="198"/>
      <c r="L39" s="198"/>
      <c r="M39" s="77"/>
      <c r="N39" s="77"/>
    </row>
    <row r="46" spans="1:14" x14ac:dyDescent="0.3">
      <c r="A46" s="1" t="s">
        <v>161</v>
      </c>
    </row>
  </sheetData>
  <mergeCells count="12">
    <mergeCell ref="D6:L6"/>
    <mergeCell ref="H7:J7"/>
    <mergeCell ref="A1:L1"/>
    <mergeCell ref="A2:L2"/>
    <mergeCell ref="A3:L3"/>
    <mergeCell ref="A4:L4"/>
    <mergeCell ref="H28:J28"/>
    <mergeCell ref="A22:L22"/>
    <mergeCell ref="A23:L23"/>
    <mergeCell ref="A24:L24"/>
    <mergeCell ref="A25:L25"/>
    <mergeCell ref="D27:L27"/>
  </mergeCells>
  <pageMargins left="1" right="0.55000000000000004" top="1" bottom="0.5" header="0.6" footer="0.3"/>
  <pageSetup paperSize="9" scale="80" firstPageNumber="2" orientation="landscape" useFirstPageNumber="1" r:id="rId1"/>
  <rowBreaks count="1" manualBreakCount="1">
    <brk id="2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2A4D5-D0E2-4262-B17F-A22346F14DA1}">
  <sheetPr codeName="Sheet7"/>
  <dimension ref="A1:O121"/>
  <sheetViews>
    <sheetView tabSelected="1" zoomScaleNormal="100" zoomScaleSheetLayoutView="100" zoomScalePageLayoutView="130" workbookViewId="0">
      <selection activeCell="N12" sqref="N12"/>
    </sheetView>
  </sheetViews>
  <sheetFormatPr defaultColWidth="9.33203125" defaultRowHeight="22.8" customHeight="1" x14ac:dyDescent="0.3"/>
  <cols>
    <col min="1" max="1" width="57.6640625" style="1" bestFit="1" customWidth="1"/>
    <col min="2" max="2" width="8.6640625" style="53" customWidth="1"/>
    <col min="3" max="3" width="2.77734375" style="1" customWidth="1"/>
    <col min="4" max="4" width="9.6640625" style="19" bestFit="1" customWidth="1"/>
    <col min="5" max="5" width="2.77734375" style="19" customWidth="1"/>
    <col min="6" max="6" width="10.33203125" style="19" bestFit="1" customWidth="1"/>
    <col min="7" max="7" width="2.77734375" style="19" customWidth="1"/>
    <col min="8" max="8" width="9.6640625" style="19" bestFit="1" customWidth="1"/>
    <col min="9" max="9" width="2.77734375" style="19" customWidth="1"/>
    <col min="10" max="10" width="10.33203125" style="19" bestFit="1" customWidth="1"/>
    <col min="11" max="11" width="2.77734375" style="1" customWidth="1"/>
    <col min="12" max="16384" width="9.33203125" style="1"/>
  </cols>
  <sheetData>
    <row r="1" spans="1:10" ht="22.8" customHeight="1" x14ac:dyDescent="0.3">
      <c r="A1" s="202" t="s">
        <v>116</v>
      </c>
      <c r="B1" s="202"/>
      <c r="C1" s="202"/>
      <c r="D1" s="202"/>
      <c r="E1" s="202"/>
      <c r="F1" s="202"/>
      <c r="G1" s="202"/>
      <c r="H1" s="202"/>
      <c r="I1" s="202"/>
      <c r="J1" s="202"/>
    </row>
    <row r="2" spans="1:10" ht="22.8" customHeight="1" x14ac:dyDescent="0.3">
      <c r="A2" s="207" t="s">
        <v>71</v>
      </c>
      <c r="B2" s="207"/>
      <c r="C2" s="207"/>
      <c r="D2" s="207"/>
      <c r="E2" s="207"/>
      <c r="F2" s="207"/>
      <c r="G2" s="207"/>
      <c r="H2" s="207"/>
      <c r="I2" s="207"/>
      <c r="J2" s="207"/>
    </row>
    <row r="3" spans="1:10" ht="26.55" customHeight="1" x14ac:dyDescent="0.3">
      <c r="A3" s="208" t="s">
        <v>208</v>
      </c>
      <c r="B3" s="208"/>
      <c r="C3" s="208"/>
      <c r="D3" s="208"/>
      <c r="E3" s="208"/>
      <c r="F3" s="208"/>
      <c r="G3" s="208"/>
      <c r="H3" s="208"/>
      <c r="I3" s="208"/>
      <c r="J3" s="208"/>
    </row>
    <row r="4" spans="1:10" ht="22.8" customHeight="1" x14ac:dyDescent="0.3">
      <c r="A4" s="213" t="s">
        <v>90</v>
      </c>
      <c r="B4" s="213"/>
      <c r="C4" s="213"/>
      <c r="D4" s="213"/>
      <c r="E4" s="213"/>
      <c r="F4" s="213"/>
      <c r="G4" s="213"/>
      <c r="H4" s="213"/>
      <c r="I4" s="213"/>
      <c r="J4" s="213"/>
    </row>
    <row r="5" spans="1:10" ht="9" customHeight="1" x14ac:dyDescent="0.3">
      <c r="A5" s="58"/>
      <c r="B5" s="58"/>
      <c r="C5" s="58"/>
      <c r="D5" s="58"/>
      <c r="E5" s="58"/>
      <c r="F5" s="58"/>
      <c r="G5" s="58"/>
      <c r="H5" s="58"/>
      <c r="I5" s="58"/>
      <c r="J5" s="58"/>
    </row>
    <row r="6" spans="1:10" ht="22.8" customHeight="1" x14ac:dyDescent="0.3">
      <c r="B6" s="54" t="s">
        <v>2</v>
      </c>
      <c r="C6" s="59"/>
      <c r="D6" s="204" t="s">
        <v>96</v>
      </c>
      <c r="E6" s="204"/>
      <c r="F6" s="204"/>
      <c r="G6" s="54"/>
      <c r="H6" s="204" t="s">
        <v>97</v>
      </c>
      <c r="I6" s="204"/>
      <c r="J6" s="204"/>
    </row>
    <row r="7" spans="1:10" ht="22.8" customHeight="1" x14ac:dyDescent="0.3">
      <c r="C7" s="59"/>
      <c r="D7" s="5">
        <v>2568</v>
      </c>
      <c r="E7" s="60"/>
      <c r="F7" s="5">
        <v>2567</v>
      </c>
      <c r="G7" s="60"/>
      <c r="H7" s="5">
        <v>2568</v>
      </c>
      <c r="I7" s="60"/>
      <c r="J7" s="5">
        <v>2567</v>
      </c>
    </row>
    <row r="8" spans="1:10" ht="22.8" customHeight="1" x14ac:dyDescent="0.3">
      <c r="A8" s="61" t="s">
        <v>72</v>
      </c>
      <c r="C8" s="62"/>
      <c r="D8" s="75"/>
      <c r="E8" s="75"/>
      <c r="F8" s="75"/>
      <c r="G8" s="75"/>
      <c r="H8" s="75"/>
      <c r="I8" s="75"/>
      <c r="J8" s="75"/>
    </row>
    <row r="9" spans="1:10" ht="22.8" customHeight="1" x14ac:dyDescent="0.3">
      <c r="A9" s="63" t="s">
        <v>162</v>
      </c>
      <c r="C9" s="62"/>
      <c r="D9" s="91">
        <f>กำไรขาดทุน!D49</f>
        <v>98652</v>
      </c>
      <c r="E9" s="111"/>
      <c r="F9" s="91">
        <f>กำไรขาดทุน!F49</f>
        <v>114442</v>
      </c>
      <c r="G9" s="111"/>
      <c r="H9" s="91">
        <f>กำไรขาดทุน!H49</f>
        <v>97590</v>
      </c>
      <c r="I9" s="111"/>
      <c r="J9" s="91">
        <f>กำไรขาดทุน!J49</f>
        <v>113116</v>
      </c>
    </row>
    <row r="10" spans="1:10" ht="22.8" customHeight="1" x14ac:dyDescent="0.3">
      <c r="A10" s="64" t="s">
        <v>73</v>
      </c>
      <c r="C10" s="62"/>
      <c r="D10" s="97"/>
      <c r="E10" s="111"/>
      <c r="F10" s="97"/>
      <c r="G10" s="111"/>
      <c r="H10" s="100"/>
      <c r="I10" s="111"/>
      <c r="J10" s="100"/>
    </row>
    <row r="11" spans="1:10" ht="22.8" customHeight="1" x14ac:dyDescent="0.3">
      <c r="A11" s="66" t="s">
        <v>40</v>
      </c>
      <c r="C11" s="62"/>
      <c r="D11" s="91">
        <f>-กำไรขาดทุน!D24</f>
        <v>29627</v>
      </c>
      <c r="E11" s="111"/>
      <c r="F11" s="91">
        <f>-กำไรขาดทุน!F24</f>
        <v>23584</v>
      </c>
      <c r="G11" s="111"/>
      <c r="H11" s="91">
        <f>-กำไรขาดทุน!H24</f>
        <v>24423</v>
      </c>
      <c r="I11" s="111"/>
      <c r="J11" s="91">
        <f>-กำไรขาดทุน!J24</f>
        <v>18710</v>
      </c>
    </row>
    <row r="12" spans="1:10" ht="22.8" customHeight="1" x14ac:dyDescent="0.3">
      <c r="A12" s="66" t="s">
        <v>164</v>
      </c>
      <c r="C12" s="62"/>
      <c r="D12" s="97"/>
      <c r="E12" s="97"/>
      <c r="F12" s="97"/>
      <c r="G12" s="97"/>
      <c r="H12" s="100"/>
      <c r="I12" s="97"/>
      <c r="J12" s="100"/>
    </row>
    <row r="13" spans="1:10" ht="22.8" customHeight="1" x14ac:dyDescent="0.3">
      <c r="A13" s="68" t="s">
        <v>103</v>
      </c>
      <c r="B13" s="53">
        <v>7</v>
      </c>
      <c r="C13" s="59"/>
      <c r="D13" s="100">
        <v>363</v>
      </c>
      <c r="E13" s="111"/>
      <c r="F13" s="100">
        <v>-45844</v>
      </c>
      <c r="G13" s="111"/>
      <c r="H13" s="100">
        <v>-793</v>
      </c>
      <c r="I13" s="111"/>
      <c r="J13" s="100">
        <v>-46106</v>
      </c>
    </row>
    <row r="14" spans="1:10" ht="22.8" customHeight="1" x14ac:dyDescent="0.3">
      <c r="A14" s="66" t="s">
        <v>145</v>
      </c>
      <c r="B14" s="53">
        <v>30</v>
      </c>
      <c r="C14" s="59"/>
      <c r="D14" s="91">
        <v>14072</v>
      </c>
      <c r="E14" s="111"/>
      <c r="F14" s="91">
        <v>69080</v>
      </c>
      <c r="G14" s="111"/>
      <c r="H14" s="91">
        <v>13943</v>
      </c>
      <c r="I14" s="111"/>
      <c r="J14" s="91">
        <v>68868</v>
      </c>
    </row>
    <row r="15" spans="1:10" ht="22.8" customHeight="1" x14ac:dyDescent="0.3">
      <c r="A15" s="66" t="s">
        <v>203</v>
      </c>
      <c r="B15" s="53">
        <v>30</v>
      </c>
      <c r="C15" s="59"/>
      <c r="D15" s="96">
        <v>0</v>
      </c>
      <c r="E15" s="96"/>
      <c r="F15" s="96">
        <v>0</v>
      </c>
      <c r="G15" s="97"/>
      <c r="H15" s="96">
        <v>0</v>
      </c>
      <c r="I15" s="97"/>
      <c r="J15" s="91">
        <v>1950</v>
      </c>
    </row>
    <row r="16" spans="1:10" ht="22.8" customHeight="1" x14ac:dyDescent="0.3">
      <c r="A16" s="66" t="s">
        <v>156</v>
      </c>
      <c r="C16" s="59"/>
      <c r="D16" s="97"/>
      <c r="E16" s="97"/>
      <c r="F16" s="97"/>
      <c r="G16" s="97"/>
      <c r="H16" s="100"/>
      <c r="I16" s="97"/>
      <c r="J16" s="100"/>
    </row>
    <row r="17" spans="1:15" ht="22.8" customHeight="1" x14ac:dyDescent="0.3">
      <c r="A17" s="68" t="s">
        <v>157</v>
      </c>
      <c r="B17" s="53">
        <v>8</v>
      </c>
      <c r="C17" s="59"/>
      <c r="D17" s="97">
        <v>2240</v>
      </c>
      <c r="E17" s="97"/>
      <c r="F17" s="97">
        <v>-355</v>
      </c>
      <c r="G17" s="97"/>
      <c r="H17" s="97">
        <v>2240</v>
      </c>
      <c r="I17" s="97"/>
      <c r="J17" s="97">
        <v>-355</v>
      </c>
    </row>
    <row r="18" spans="1:15" ht="22.8" customHeight="1" x14ac:dyDescent="0.3">
      <c r="A18" s="66" t="s">
        <v>207</v>
      </c>
      <c r="B18" s="53">
        <v>12</v>
      </c>
      <c r="C18" s="59"/>
      <c r="D18" s="96">
        <v>0</v>
      </c>
      <c r="E18" s="96"/>
      <c r="F18" s="96">
        <v>0</v>
      </c>
      <c r="G18" s="97"/>
      <c r="H18" s="96">
        <v>0</v>
      </c>
      <c r="I18" s="97"/>
      <c r="J18" s="91">
        <v>862</v>
      </c>
    </row>
    <row r="19" spans="1:15" ht="22.8" customHeight="1" x14ac:dyDescent="0.3">
      <c r="A19" s="66" t="s">
        <v>227</v>
      </c>
      <c r="B19" s="53">
        <v>13</v>
      </c>
      <c r="C19" s="59"/>
      <c r="D19" s="96">
        <v>0</v>
      </c>
      <c r="E19" s="96"/>
      <c r="F19" s="96">
        <v>0</v>
      </c>
      <c r="G19" s="97"/>
      <c r="H19" s="91">
        <v>207</v>
      </c>
      <c r="I19" s="97"/>
      <c r="J19" s="91">
        <v>285</v>
      </c>
    </row>
    <row r="20" spans="1:15" ht="22.8" customHeight="1" x14ac:dyDescent="0.3">
      <c r="A20" s="66" t="s">
        <v>138</v>
      </c>
      <c r="B20" s="53">
        <v>14</v>
      </c>
      <c r="C20" s="59"/>
      <c r="D20" s="91">
        <v>87311</v>
      </c>
      <c r="E20" s="97"/>
      <c r="F20" s="91">
        <v>81551</v>
      </c>
      <c r="G20" s="97"/>
      <c r="H20" s="91">
        <v>86924</v>
      </c>
      <c r="I20" s="97"/>
      <c r="J20" s="91">
        <v>81061</v>
      </c>
    </row>
    <row r="21" spans="1:15" ht="22.8" customHeight="1" x14ac:dyDescent="0.3">
      <c r="A21" s="66" t="s">
        <v>74</v>
      </c>
      <c r="B21" s="53">
        <v>15</v>
      </c>
      <c r="C21" s="59"/>
      <c r="D21" s="91">
        <v>2554</v>
      </c>
      <c r="E21" s="97"/>
      <c r="F21" s="91">
        <v>2548</v>
      </c>
      <c r="G21" s="97"/>
      <c r="H21" s="91">
        <v>2533</v>
      </c>
      <c r="I21" s="97"/>
      <c r="J21" s="91">
        <v>2506</v>
      </c>
    </row>
    <row r="22" spans="1:15" ht="22.8" customHeight="1" x14ac:dyDescent="0.3">
      <c r="A22" s="66" t="s">
        <v>188</v>
      </c>
      <c r="B22" s="53">
        <v>20</v>
      </c>
      <c r="C22" s="59"/>
      <c r="D22" s="91">
        <v>954</v>
      </c>
      <c r="E22" s="97"/>
      <c r="F22" s="91">
        <v>5432</v>
      </c>
      <c r="G22" s="97"/>
      <c r="H22" s="91">
        <v>954</v>
      </c>
      <c r="I22" s="97"/>
      <c r="J22" s="91">
        <v>5432</v>
      </c>
    </row>
    <row r="23" spans="1:15" ht="22.8" customHeight="1" x14ac:dyDescent="0.3">
      <c r="A23" s="66" t="s">
        <v>75</v>
      </c>
      <c r="B23" s="53">
        <v>21</v>
      </c>
      <c r="C23" s="59"/>
      <c r="D23" s="91">
        <v>2441</v>
      </c>
      <c r="E23" s="97"/>
      <c r="F23" s="91">
        <v>2497</v>
      </c>
      <c r="G23" s="97"/>
      <c r="H23" s="91">
        <v>2261</v>
      </c>
      <c r="I23" s="97"/>
      <c r="J23" s="91">
        <v>2328</v>
      </c>
    </row>
    <row r="24" spans="1:15" ht="22.8" customHeight="1" x14ac:dyDescent="0.3">
      <c r="A24" s="66" t="s">
        <v>165</v>
      </c>
      <c r="C24" s="59"/>
      <c r="D24" s="100">
        <v>-3567</v>
      </c>
      <c r="E24" s="97"/>
      <c r="F24" s="100">
        <v>-2097</v>
      </c>
      <c r="G24" s="97"/>
      <c r="H24" s="100">
        <v>-3567</v>
      </c>
      <c r="I24" s="97"/>
      <c r="J24" s="100">
        <v>-2097</v>
      </c>
    </row>
    <row r="25" spans="1:15" ht="22.8" customHeight="1" x14ac:dyDescent="0.3">
      <c r="A25" s="66" t="s">
        <v>76</v>
      </c>
      <c r="C25" s="59"/>
      <c r="D25" s="97">
        <v>-3231</v>
      </c>
      <c r="E25" s="100"/>
      <c r="F25" s="97">
        <v>-3641</v>
      </c>
      <c r="G25" s="100"/>
      <c r="H25" s="100">
        <v>-3231</v>
      </c>
      <c r="I25" s="100"/>
      <c r="J25" s="100">
        <v>-3641</v>
      </c>
      <c r="M25" s="55"/>
      <c r="N25" s="4"/>
    </row>
    <row r="26" spans="1:15" ht="22.8" customHeight="1" x14ac:dyDescent="0.3">
      <c r="A26" s="66" t="s">
        <v>77</v>
      </c>
      <c r="C26" s="59"/>
      <c r="D26" s="91">
        <v>70</v>
      </c>
      <c r="E26" s="97"/>
      <c r="F26" s="91">
        <v>1</v>
      </c>
      <c r="G26" s="97"/>
      <c r="H26" s="91">
        <v>70</v>
      </c>
      <c r="I26" s="97"/>
      <c r="J26" s="91">
        <v>1</v>
      </c>
      <c r="L26" s="4"/>
      <c r="N26" s="4"/>
      <c r="O26" s="4"/>
    </row>
    <row r="27" spans="1:15" ht="22.8" customHeight="1" x14ac:dyDescent="0.3">
      <c r="A27" s="66" t="s">
        <v>173</v>
      </c>
      <c r="C27" s="59"/>
      <c r="D27" s="100">
        <v>-3</v>
      </c>
      <c r="E27" s="100"/>
      <c r="F27" s="100">
        <f>-12-2</f>
        <v>-14</v>
      </c>
      <c r="G27" s="100"/>
      <c r="H27" s="100">
        <v>-3</v>
      </c>
      <c r="I27" s="100"/>
      <c r="J27" s="100">
        <v>-14</v>
      </c>
      <c r="L27" s="4"/>
      <c r="N27" s="4"/>
    </row>
    <row r="28" spans="1:15" ht="22.8" customHeight="1" x14ac:dyDescent="0.3">
      <c r="A28" s="66" t="s">
        <v>160</v>
      </c>
      <c r="B28" s="53">
        <v>12</v>
      </c>
      <c r="C28" s="59"/>
      <c r="D28" s="96">
        <v>0</v>
      </c>
      <c r="E28" s="96"/>
      <c r="F28" s="96">
        <v>0</v>
      </c>
      <c r="G28" s="97"/>
      <c r="H28" s="100">
        <v>-19334</v>
      </c>
      <c r="I28" s="97"/>
      <c r="J28" s="100">
        <v>-19333</v>
      </c>
      <c r="L28" s="4"/>
      <c r="N28" s="4"/>
    </row>
    <row r="29" spans="1:15" ht="22.8" customHeight="1" x14ac:dyDescent="0.3">
      <c r="A29" s="66" t="s">
        <v>78</v>
      </c>
      <c r="B29" s="38"/>
      <c r="C29" s="59"/>
      <c r="D29" s="100">
        <v>-10059</v>
      </c>
      <c r="E29" s="100"/>
      <c r="F29" s="100">
        <v>-13779</v>
      </c>
      <c r="G29" s="100"/>
      <c r="H29" s="100">
        <v>-10001</v>
      </c>
      <c r="I29" s="100"/>
      <c r="J29" s="100">
        <v>-13670</v>
      </c>
    </row>
    <row r="30" spans="1:15" ht="22.8" customHeight="1" x14ac:dyDescent="0.3">
      <c r="A30" s="66" t="s">
        <v>38</v>
      </c>
      <c r="B30" s="38"/>
      <c r="C30" s="59"/>
      <c r="D30" s="92">
        <v>4033</v>
      </c>
      <c r="E30" s="97"/>
      <c r="F30" s="92">
        <v>4155</v>
      </c>
      <c r="G30" s="97"/>
      <c r="H30" s="92">
        <v>4033</v>
      </c>
      <c r="I30" s="97"/>
      <c r="J30" s="92">
        <v>4155</v>
      </c>
    </row>
    <row r="31" spans="1:15" ht="22.8" customHeight="1" x14ac:dyDescent="0.3">
      <c r="B31" s="38"/>
      <c r="C31" s="59"/>
      <c r="D31" s="91">
        <f>SUM(D9:D30)</f>
        <v>225457</v>
      </c>
      <c r="E31" s="97"/>
      <c r="F31" s="91">
        <f>SUM(F9:F30)</f>
        <v>237560</v>
      </c>
      <c r="G31" s="97"/>
      <c r="H31" s="91">
        <f>SUM(H9:H30)</f>
        <v>198249</v>
      </c>
      <c r="I31" s="97"/>
      <c r="J31" s="91">
        <f>SUM(J9:J30)</f>
        <v>214058</v>
      </c>
    </row>
    <row r="32" spans="1:15" ht="22.8" customHeight="1" x14ac:dyDescent="0.3">
      <c r="A32" s="1" t="s">
        <v>79</v>
      </c>
      <c r="B32" s="38"/>
      <c r="C32" s="59"/>
      <c r="D32" s="97"/>
      <c r="E32" s="97"/>
      <c r="F32" s="97"/>
      <c r="G32" s="97"/>
      <c r="H32" s="97"/>
      <c r="I32" s="97"/>
      <c r="J32" s="97"/>
    </row>
    <row r="33" spans="1:12" ht="22.8" customHeight="1" x14ac:dyDescent="0.3">
      <c r="A33" s="66" t="s">
        <v>137</v>
      </c>
      <c r="C33" s="59"/>
      <c r="D33" s="111"/>
      <c r="E33" s="97"/>
      <c r="F33" s="111"/>
      <c r="G33" s="97"/>
      <c r="H33" s="100"/>
      <c r="I33" s="97"/>
      <c r="J33" s="100"/>
    </row>
    <row r="34" spans="1:12" ht="22.8" customHeight="1" x14ac:dyDescent="0.3">
      <c r="A34" s="67" t="s">
        <v>103</v>
      </c>
      <c r="C34" s="59"/>
      <c r="D34" s="100">
        <v>-59787</v>
      </c>
      <c r="E34" s="97"/>
      <c r="F34" s="100">
        <f>-40598+2</f>
        <v>-40596</v>
      </c>
      <c r="G34" s="97"/>
      <c r="H34" s="100">
        <v>-59933</v>
      </c>
      <c r="I34" s="97"/>
      <c r="J34" s="100">
        <v>-39325</v>
      </c>
    </row>
    <row r="35" spans="1:12" ht="22.8" customHeight="1" x14ac:dyDescent="0.3">
      <c r="A35" s="67" t="s">
        <v>104</v>
      </c>
      <c r="C35" s="59"/>
      <c r="D35" s="91">
        <v>-1690</v>
      </c>
      <c r="E35" s="97"/>
      <c r="F35" s="91">
        <v>730</v>
      </c>
      <c r="G35" s="100"/>
      <c r="H35" s="91">
        <v>-1676</v>
      </c>
      <c r="I35" s="100"/>
      <c r="J35" s="91">
        <v>103</v>
      </c>
      <c r="L35" s="47"/>
    </row>
    <row r="36" spans="1:12" ht="22.8" customHeight="1" x14ac:dyDescent="0.3">
      <c r="A36" s="67" t="s">
        <v>80</v>
      </c>
      <c r="C36" s="59"/>
      <c r="D36" s="100">
        <v>-68766</v>
      </c>
      <c r="E36" s="97"/>
      <c r="F36" s="100">
        <f>-41496-1</f>
        <v>-41497</v>
      </c>
      <c r="G36" s="100"/>
      <c r="H36" s="100">
        <v>-68640</v>
      </c>
      <c r="I36" s="100"/>
      <c r="J36" s="100">
        <v>-41463</v>
      </c>
    </row>
    <row r="37" spans="1:12" ht="22.8" customHeight="1" x14ac:dyDescent="0.3">
      <c r="A37" s="67" t="s">
        <v>6</v>
      </c>
      <c r="C37" s="59"/>
      <c r="D37" s="91">
        <v>95</v>
      </c>
      <c r="E37" s="97"/>
      <c r="F37" s="91">
        <v>3305</v>
      </c>
      <c r="G37" s="100"/>
      <c r="H37" s="91">
        <v>37</v>
      </c>
      <c r="I37" s="100"/>
      <c r="J37" s="91">
        <v>3270</v>
      </c>
    </row>
    <row r="38" spans="1:12" ht="22.8" customHeight="1" x14ac:dyDescent="0.3">
      <c r="A38" s="67" t="s">
        <v>10</v>
      </c>
      <c r="C38" s="59"/>
      <c r="D38" s="97">
        <v>457</v>
      </c>
      <c r="E38" s="97"/>
      <c r="F38" s="97">
        <v>-9958</v>
      </c>
      <c r="G38" s="100"/>
      <c r="H38" s="97">
        <v>457</v>
      </c>
      <c r="I38" s="100"/>
      <c r="J38" s="97">
        <v>-9958</v>
      </c>
    </row>
    <row r="39" spans="1:12" ht="22.8" customHeight="1" x14ac:dyDescent="0.3">
      <c r="A39" s="67" t="s">
        <v>11</v>
      </c>
      <c r="C39" s="59"/>
      <c r="D39" s="91">
        <v>-583</v>
      </c>
      <c r="E39" s="97"/>
      <c r="F39" s="91">
        <v>4444</v>
      </c>
      <c r="G39" s="100"/>
      <c r="H39" s="91">
        <v>-583</v>
      </c>
      <c r="I39" s="100"/>
      <c r="J39" s="91">
        <v>4444</v>
      </c>
    </row>
    <row r="40" spans="1:12" ht="22.8" customHeight="1" x14ac:dyDescent="0.3">
      <c r="A40" s="67"/>
      <c r="C40" s="59"/>
      <c r="D40" s="91"/>
      <c r="E40" s="97"/>
      <c r="F40" s="91"/>
      <c r="G40" s="100"/>
      <c r="H40" s="91"/>
      <c r="I40" s="100"/>
      <c r="J40" s="91"/>
    </row>
    <row r="41" spans="1:12" ht="22.8" customHeight="1" x14ac:dyDescent="0.3">
      <c r="A41" s="202" t="s">
        <v>116</v>
      </c>
      <c r="B41" s="202"/>
      <c r="C41" s="202"/>
      <c r="D41" s="202"/>
      <c r="E41" s="202"/>
      <c r="F41" s="202"/>
      <c r="G41" s="202"/>
      <c r="H41" s="202"/>
      <c r="I41" s="202"/>
      <c r="J41" s="202"/>
    </row>
    <row r="42" spans="1:12" ht="22.8" customHeight="1" x14ac:dyDescent="0.3">
      <c r="A42" s="207" t="s">
        <v>148</v>
      </c>
      <c r="B42" s="207"/>
      <c r="C42" s="207"/>
      <c r="D42" s="207"/>
      <c r="E42" s="207"/>
      <c r="F42" s="207"/>
      <c r="G42" s="207"/>
      <c r="H42" s="207"/>
      <c r="I42" s="207"/>
      <c r="J42" s="207"/>
    </row>
    <row r="43" spans="1:12" ht="27" customHeight="1" x14ac:dyDescent="0.3">
      <c r="A43" s="208" t="s">
        <v>208</v>
      </c>
      <c r="B43" s="208"/>
      <c r="C43" s="208"/>
      <c r="D43" s="208"/>
      <c r="E43" s="208"/>
      <c r="F43" s="208"/>
      <c r="G43" s="208"/>
      <c r="H43" s="208"/>
      <c r="I43" s="208"/>
      <c r="J43" s="208"/>
    </row>
    <row r="44" spans="1:12" ht="22.8" customHeight="1" x14ac:dyDescent="0.3">
      <c r="A44" s="213" t="s">
        <v>90</v>
      </c>
      <c r="B44" s="213"/>
      <c r="C44" s="213"/>
      <c r="D44" s="213"/>
      <c r="E44" s="213"/>
      <c r="F44" s="213"/>
      <c r="G44" s="213"/>
      <c r="H44" s="213"/>
      <c r="I44" s="213"/>
      <c r="J44" s="213"/>
    </row>
    <row r="45" spans="1:12" ht="7.35" customHeight="1" x14ac:dyDescent="0.3">
      <c r="A45" s="58"/>
      <c r="B45" s="58"/>
      <c r="C45" s="58"/>
      <c r="D45" s="58"/>
      <c r="E45" s="58"/>
      <c r="F45" s="58"/>
      <c r="G45" s="58"/>
      <c r="H45" s="58"/>
      <c r="I45" s="58"/>
      <c r="J45" s="58"/>
    </row>
    <row r="46" spans="1:12" ht="22.8" customHeight="1" x14ac:dyDescent="0.3">
      <c r="B46" s="54" t="s">
        <v>2</v>
      </c>
      <c r="C46" s="59"/>
      <c r="D46" s="204" t="s">
        <v>96</v>
      </c>
      <c r="E46" s="204"/>
      <c r="F46" s="204"/>
      <c r="G46" s="54"/>
      <c r="H46" s="204" t="s">
        <v>97</v>
      </c>
      <c r="I46" s="204"/>
      <c r="J46" s="204"/>
    </row>
    <row r="47" spans="1:12" ht="22.8" customHeight="1" x14ac:dyDescent="0.3">
      <c r="C47" s="59"/>
      <c r="D47" s="5">
        <v>2568</v>
      </c>
      <c r="E47" s="60"/>
      <c r="F47" s="5">
        <v>2567</v>
      </c>
      <c r="G47" s="60"/>
      <c r="H47" s="5">
        <v>2568</v>
      </c>
      <c r="I47" s="60"/>
      <c r="J47" s="5">
        <v>2567</v>
      </c>
    </row>
    <row r="48" spans="1:12" ht="22.8" customHeight="1" x14ac:dyDescent="0.3">
      <c r="A48" s="61" t="s">
        <v>146</v>
      </c>
      <c r="C48" s="59"/>
      <c r="D48" s="12"/>
      <c r="E48" s="12"/>
      <c r="F48" s="12"/>
      <c r="G48" s="12"/>
      <c r="H48" s="12"/>
      <c r="I48" s="12"/>
      <c r="J48" s="12"/>
    </row>
    <row r="49" spans="1:10" ht="22.8" customHeight="1" x14ac:dyDescent="0.3">
      <c r="A49" s="66" t="s">
        <v>139</v>
      </c>
      <c r="C49" s="59"/>
      <c r="D49" s="113"/>
      <c r="E49" s="91"/>
      <c r="F49" s="113"/>
      <c r="G49" s="91"/>
      <c r="H49" s="113"/>
      <c r="I49" s="91"/>
      <c r="J49" s="113"/>
    </row>
    <row r="50" spans="1:10" ht="22.8" customHeight="1" x14ac:dyDescent="0.3">
      <c r="A50" s="67" t="s">
        <v>118</v>
      </c>
      <c r="C50" s="59"/>
      <c r="D50" s="100">
        <v>13950</v>
      </c>
      <c r="E50" s="97"/>
      <c r="F50" s="100">
        <v>-953</v>
      </c>
      <c r="G50" s="97"/>
      <c r="H50" s="100">
        <v>14288</v>
      </c>
      <c r="I50" s="97"/>
      <c r="J50" s="100">
        <v>-613</v>
      </c>
    </row>
    <row r="51" spans="1:10" ht="22.8" customHeight="1" x14ac:dyDescent="0.3">
      <c r="A51" s="67" t="s">
        <v>111</v>
      </c>
      <c r="C51" s="59"/>
      <c r="D51" s="100">
        <v>-3620</v>
      </c>
      <c r="E51" s="97"/>
      <c r="F51" s="100">
        <v>-1447</v>
      </c>
      <c r="G51" s="97"/>
      <c r="H51" s="100">
        <v>-4606</v>
      </c>
      <c r="I51" s="97"/>
      <c r="J51" s="100">
        <v>-2048</v>
      </c>
    </row>
    <row r="52" spans="1:10" ht="22.8" customHeight="1" x14ac:dyDescent="0.3">
      <c r="A52" s="67" t="s">
        <v>16</v>
      </c>
      <c r="C52" s="59"/>
      <c r="D52" s="97">
        <v>-1071</v>
      </c>
      <c r="E52" s="97"/>
      <c r="F52" s="97">
        <v>-3884</v>
      </c>
      <c r="G52" s="97"/>
      <c r="H52" s="97">
        <v>-1019</v>
      </c>
      <c r="I52" s="97"/>
      <c r="J52" s="97">
        <v>-3927</v>
      </c>
    </row>
    <row r="53" spans="1:10" ht="22.8" customHeight="1" x14ac:dyDescent="0.3">
      <c r="A53" s="67" t="s">
        <v>19</v>
      </c>
      <c r="C53" s="59"/>
      <c r="D53" s="100">
        <v>48</v>
      </c>
      <c r="E53" s="97"/>
      <c r="F53" s="100">
        <v>-90</v>
      </c>
      <c r="G53" s="100"/>
      <c r="H53" s="100">
        <v>48</v>
      </c>
      <c r="I53" s="100"/>
      <c r="J53" s="100">
        <v>-90</v>
      </c>
    </row>
    <row r="54" spans="1:10" ht="22.8" customHeight="1" x14ac:dyDescent="0.3">
      <c r="A54" s="67" t="s">
        <v>20</v>
      </c>
      <c r="C54" s="59"/>
      <c r="D54" s="102">
        <v>901</v>
      </c>
      <c r="E54" s="97"/>
      <c r="F54" s="102">
        <v>-922</v>
      </c>
      <c r="G54" s="97"/>
      <c r="H54" s="102">
        <v>901</v>
      </c>
      <c r="I54" s="97"/>
      <c r="J54" s="102">
        <v>-922</v>
      </c>
    </row>
    <row r="55" spans="1:10" ht="22.8" customHeight="1" x14ac:dyDescent="0.3">
      <c r="A55" s="66" t="s">
        <v>81</v>
      </c>
      <c r="C55" s="59"/>
      <c r="D55" s="91">
        <f>SUM(D31:D39,D50:D54)</f>
        <v>105391</v>
      </c>
      <c r="E55" s="97"/>
      <c r="F55" s="91">
        <f>SUM(F31:F39,F50:F54)</f>
        <v>146692</v>
      </c>
      <c r="G55" s="97"/>
      <c r="H55" s="91">
        <f>SUM(H31:H39,H50:H54)</f>
        <v>77523</v>
      </c>
      <c r="I55" s="97"/>
      <c r="J55" s="91">
        <f>SUM(J31:J39,J50:J54)</f>
        <v>123529</v>
      </c>
    </row>
    <row r="56" spans="1:10" ht="22.8" customHeight="1" x14ac:dyDescent="0.3">
      <c r="A56" s="66" t="s">
        <v>82</v>
      </c>
      <c r="C56" s="59"/>
      <c r="D56" s="91">
        <v>1688</v>
      </c>
      <c r="E56" s="97"/>
      <c r="F56" s="91">
        <v>2716</v>
      </c>
      <c r="G56" s="97"/>
      <c r="H56" s="91">
        <v>1630</v>
      </c>
      <c r="I56" s="97"/>
      <c r="J56" s="91">
        <v>2607</v>
      </c>
    </row>
    <row r="57" spans="1:10" ht="22.8" customHeight="1" x14ac:dyDescent="0.3">
      <c r="A57" s="66" t="s">
        <v>83</v>
      </c>
      <c r="C57" s="59"/>
      <c r="D57" s="100">
        <v>-4033</v>
      </c>
      <c r="E57" s="97"/>
      <c r="F57" s="100">
        <v>-4155</v>
      </c>
      <c r="G57" s="100"/>
      <c r="H57" s="100">
        <v>-4033</v>
      </c>
      <c r="I57" s="100"/>
      <c r="J57" s="100">
        <v>-4155</v>
      </c>
    </row>
    <row r="58" spans="1:10" ht="22.8" customHeight="1" x14ac:dyDescent="0.3">
      <c r="A58" s="66" t="s">
        <v>189</v>
      </c>
      <c r="C58" s="59"/>
      <c r="D58" s="91">
        <v>11228</v>
      </c>
      <c r="E58" s="97"/>
      <c r="F58" s="91">
        <v>16529</v>
      </c>
      <c r="G58" s="100"/>
      <c r="H58" s="91">
        <v>11228</v>
      </c>
      <c r="I58" s="100"/>
      <c r="J58" s="91">
        <v>16529</v>
      </c>
    </row>
    <row r="59" spans="1:10" ht="22.8" customHeight="1" x14ac:dyDescent="0.3">
      <c r="A59" s="66" t="s">
        <v>84</v>
      </c>
      <c r="C59" s="59"/>
      <c r="D59" s="100">
        <v>-25634</v>
      </c>
      <c r="E59" s="99"/>
      <c r="F59" s="100">
        <v>-22946</v>
      </c>
      <c r="G59" s="100"/>
      <c r="H59" s="100">
        <v>-20495</v>
      </c>
      <c r="I59" s="100"/>
      <c r="J59" s="100">
        <v>-17621</v>
      </c>
    </row>
    <row r="60" spans="1:10" ht="22.8" customHeight="1" x14ac:dyDescent="0.3">
      <c r="A60" s="66" t="s">
        <v>166</v>
      </c>
      <c r="B60" s="53">
        <v>21</v>
      </c>
      <c r="C60" s="59"/>
      <c r="D60" s="102">
        <v>-3320</v>
      </c>
      <c r="E60" s="97"/>
      <c r="F60" s="102">
        <v>-50</v>
      </c>
      <c r="G60" s="100"/>
      <c r="H60" s="102">
        <v>-3320</v>
      </c>
      <c r="I60" s="100"/>
      <c r="J60" s="102">
        <v>-50</v>
      </c>
    </row>
    <row r="61" spans="1:10" ht="22.8" customHeight="1" x14ac:dyDescent="0.3">
      <c r="A61" s="69" t="s">
        <v>141</v>
      </c>
      <c r="C61" s="59"/>
      <c r="D61" s="93">
        <f>SUM(D55:D60)</f>
        <v>85320</v>
      </c>
      <c r="E61" s="97"/>
      <c r="F61" s="93">
        <f>SUM(F55:F60)</f>
        <v>138786</v>
      </c>
      <c r="G61" s="97"/>
      <c r="H61" s="93">
        <f>SUM(H55:H60)</f>
        <v>62533</v>
      </c>
      <c r="I61" s="97"/>
      <c r="J61" s="93">
        <f>SUM(J55:J60)</f>
        <v>120839</v>
      </c>
    </row>
    <row r="62" spans="1:10" ht="22.8" customHeight="1" x14ac:dyDescent="0.3">
      <c r="A62" s="45"/>
      <c r="C62" s="59"/>
      <c r="D62" s="71"/>
      <c r="E62" s="71"/>
      <c r="F62" s="71"/>
      <c r="G62" s="71"/>
      <c r="H62" s="71"/>
      <c r="I62" s="71"/>
      <c r="J62" s="71"/>
    </row>
    <row r="63" spans="1:10" ht="22.8" customHeight="1" x14ac:dyDescent="0.3">
      <c r="A63" s="57" t="s">
        <v>85</v>
      </c>
      <c r="C63" s="59"/>
      <c r="D63" s="71"/>
      <c r="E63" s="71"/>
      <c r="F63" s="71"/>
      <c r="G63" s="71"/>
      <c r="H63" s="71"/>
      <c r="I63" s="71"/>
      <c r="J63" s="71"/>
    </row>
    <row r="64" spans="1:10" ht="22.8" customHeight="1" x14ac:dyDescent="0.3">
      <c r="A64" s="66" t="s">
        <v>231</v>
      </c>
      <c r="B64" s="53">
        <v>9</v>
      </c>
      <c r="C64" s="59"/>
      <c r="D64" s="91">
        <v>142263</v>
      </c>
      <c r="E64" s="97"/>
      <c r="F64" s="91">
        <f>408845</f>
        <v>408845</v>
      </c>
      <c r="G64" s="97"/>
      <c r="H64" s="91">
        <v>142263</v>
      </c>
      <c r="I64" s="97"/>
      <c r="J64" s="91">
        <f>408845</f>
        <v>408845</v>
      </c>
    </row>
    <row r="65" spans="1:10" ht="22.8" customHeight="1" x14ac:dyDescent="0.3">
      <c r="A65" s="66" t="s">
        <v>228</v>
      </c>
      <c r="B65" s="53">
        <v>9</v>
      </c>
      <c r="C65" s="59"/>
      <c r="D65" s="91">
        <v>-220000</v>
      </c>
      <c r="E65" s="97"/>
      <c r="F65" s="96">
        <v>0</v>
      </c>
      <c r="G65" s="97"/>
      <c r="H65" s="91">
        <v>-220000</v>
      </c>
      <c r="I65" s="97"/>
      <c r="J65" s="96">
        <v>0</v>
      </c>
    </row>
    <row r="66" spans="1:10" ht="22.8" customHeight="1" x14ac:dyDescent="0.3">
      <c r="A66" s="66" t="s">
        <v>191</v>
      </c>
      <c r="C66" s="59"/>
      <c r="D66" s="91">
        <v>7911</v>
      </c>
      <c r="E66" s="97"/>
      <c r="F66" s="91">
        <v>10747</v>
      </c>
      <c r="G66" s="97"/>
      <c r="H66" s="91">
        <v>7911</v>
      </c>
      <c r="I66" s="97"/>
      <c r="J66" s="91">
        <v>10747</v>
      </c>
    </row>
    <row r="67" spans="1:10" ht="22.8" customHeight="1" x14ac:dyDescent="0.3">
      <c r="A67" s="66" t="s">
        <v>160</v>
      </c>
      <c r="C67" s="59"/>
      <c r="D67" s="96">
        <v>0</v>
      </c>
      <c r="E67" s="97"/>
      <c r="F67" s="96">
        <v>0</v>
      </c>
      <c r="G67" s="97"/>
      <c r="H67" s="91">
        <v>19334</v>
      </c>
      <c r="I67" s="97"/>
      <c r="J67" s="91">
        <v>42533</v>
      </c>
    </row>
    <row r="68" spans="1:10" ht="22.8" customHeight="1" x14ac:dyDescent="0.3">
      <c r="A68" s="66" t="s">
        <v>172</v>
      </c>
      <c r="B68" s="53" t="s">
        <v>224</v>
      </c>
      <c r="C68" s="59"/>
      <c r="D68" s="96">
        <v>0</v>
      </c>
      <c r="E68" s="97"/>
      <c r="F68" s="96">
        <v>0</v>
      </c>
      <c r="G68" s="97"/>
      <c r="H68" s="96">
        <v>0</v>
      </c>
      <c r="I68" s="97"/>
      <c r="J68" s="91">
        <v>200</v>
      </c>
    </row>
    <row r="69" spans="1:10" ht="22.8" customHeight="1" x14ac:dyDescent="0.3">
      <c r="A69" s="66" t="s">
        <v>190</v>
      </c>
      <c r="B69" s="53" t="s">
        <v>225</v>
      </c>
      <c r="C69" s="59"/>
      <c r="D69" s="96">
        <v>0</v>
      </c>
      <c r="E69" s="97"/>
      <c r="F69" s="97">
        <v>-38774</v>
      </c>
      <c r="G69" s="97"/>
      <c r="H69" s="96">
        <v>0</v>
      </c>
      <c r="I69" s="97"/>
      <c r="J69" s="97">
        <v>-38774</v>
      </c>
    </row>
    <row r="70" spans="1:10" ht="22.8" customHeight="1" x14ac:dyDescent="0.3">
      <c r="A70" s="66" t="s">
        <v>193</v>
      </c>
      <c r="B70" s="53">
        <v>12</v>
      </c>
      <c r="C70" s="59"/>
      <c r="D70" s="96">
        <v>0</v>
      </c>
      <c r="E70" s="97"/>
      <c r="F70" s="96">
        <v>0</v>
      </c>
      <c r="G70" s="97"/>
      <c r="H70" s="97">
        <v>-1933</v>
      </c>
      <c r="I70" s="97"/>
      <c r="J70" s="96">
        <v>0</v>
      </c>
    </row>
    <row r="71" spans="1:10" ht="22.8" customHeight="1" x14ac:dyDescent="0.3">
      <c r="A71" s="66" t="s">
        <v>86</v>
      </c>
      <c r="B71" s="199">
        <v>5.0999999999999996</v>
      </c>
      <c r="C71" s="59"/>
      <c r="D71" s="100">
        <v>-21424</v>
      </c>
      <c r="E71" s="97"/>
      <c r="F71" s="100">
        <v>-20981</v>
      </c>
      <c r="G71" s="97"/>
      <c r="H71" s="100">
        <v>-21401</v>
      </c>
      <c r="I71" s="97"/>
      <c r="J71" s="100">
        <v>-20938</v>
      </c>
    </row>
    <row r="72" spans="1:10" ht="22.8" customHeight="1" x14ac:dyDescent="0.3">
      <c r="A72" s="66" t="s">
        <v>87</v>
      </c>
      <c r="B72" s="53">
        <v>15</v>
      </c>
      <c r="C72" s="59"/>
      <c r="D72" s="100">
        <v>-2033</v>
      </c>
      <c r="E72" s="97"/>
      <c r="F72" s="100">
        <v>-7061</v>
      </c>
      <c r="G72" s="97"/>
      <c r="H72" s="100">
        <v>-2033</v>
      </c>
      <c r="I72" s="97"/>
      <c r="J72" s="100">
        <v>-7061</v>
      </c>
    </row>
    <row r="73" spans="1:10" ht="22.8" customHeight="1" x14ac:dyDescent="0.3">
      <c r="A73" s="66" t="s">
        <v>88</v>
      </c>
      <c r="C73" s="59"/>
      <c r="D73" s="91">
        <v>4836</v>
      </c>
      <c r="E73" s="97"/>
      <c r="F73" s="91">
        <v>659</v>
      </c>
      <c r="G73" s="97"/>
      <c r="H73" s="91">
        <v>4836</v>
      </c>
      <c r="I73" s="97"/>
      <c r="J73" s="91">
        <v>659</v>
      </c>
    </row>
    <row r="74" spans="1:10" ht="22.8" customHeight="1" x14ac:dyDescent="0.3">
      <c r="A74" s="69" t="s">
        <v>201</v>
      </c>
      <c r="C74" s="59"/>
      <c r="D74" s="93">
        <f>SUM(D64:D73)</f>
        <v>-88447</v>
      </c>
      <c r="E74" s="97"/>
      <c r="F74" s="93">
        <f>SUM(F64:F73)</f>
        <v>353435</v>
      </c>
      <c r="G74" s="97"/>
      <c r="H74" s="93">
        <f>SUM(H64:H73)</f>
        <v>-71023</v>
      </c>
      <c r="I74" s="100"/>
      <c r="J74" s="93">
        <f>SUM(J64:J73)</f>
        <v>396211</v>
      </c>
    </row>
    <row r="75" spans="1:10" ht="22.8" customHeight="1" x14ac:dyDescent="0.3">
      <c r="A75" s="69"/>
      <c r="C75" s="59"/>
      <c r="D75" s="76"/>
      <c r="E75" s="72"/>
      <c r="F75" s="76"/>
      <c r="G75" s="72"/>
      <c r="H75" s="76"/>
      <c r="I75" s="76"/>
      <c r="J75" s="76"/>
    </row>
    <row r="76" spans="1:10" ht="22.8" customHeight="1" x14ac:dyDescent="0.3">
      <c r="A76" s="69"/>
      <c r="C76" s="59"/>
      <c r="D76" s="76"/>
      <c r="E76" s="72"/>
      <c r="F76" s="76"/>
      <c r="G76" s="72"/>
      <c r="H76" s="76"/>
      <c r="I76" s="76"/>
      <c r="J76" s="76"/>
    </row>
    <row r="77" spans="1:10" ht="22.8" customHeight="1" x14ac:dyDescent="0.3">
      <c r="A77" s="69"/>
      <c r="C77" s="59"/>
      <c r="D77" s="76"/>
      <c r="E77" s="72"/>
      <c r="F77" s="76"/>
      <c r="G77" s="72"/>
      <c r="H77" s="76"/>
      <c r="I77" s="76"/>
      <c r="J77" s="76"/>
    </row>
    <row r="78" spans="1:10" ht="22.8" customHeight="1" x14ac:dyDescent="0.3">
      <c r="A78" s="69"/>
      <c r="C78" s="59"/>
      <c r="D78" s="76"/>
      <c r="E78" s="72"/>
      <c r="F78" s="76"/>
      <c r="G78" s="72"/>
      <c r="H78" s="76"/>
      <c r="I78" s="76"/>
      <c r="J78" s="76"/>
    </row>
    <row r="79" spans="1:10" ht="22.8" customHeight="1" x14ac:dyDescent="0.3">
      <c r="A79" s="69"/>
      <c r="C79" s="59"/>
      <c r="D79" s="76"/>
      <c r="E79" s="72"/>
      <c r="F79" s="76"/>
      <c r="G79" s="72"/>
      <c r="H79" s="76"/>
      <c r="I79" s="76"/>
      <c r="J79" s="76"/>
    </row>
    <row r="80" spans="1:10" ht="22.8" customHeight="1" x14ac:dyDescent="0.3">
      <c r="A80" s="69"/>
      <c r="C80" s="59"/>
      <c r="D80" s="76"/>
      <c r="E80" s="72"/>
      <c r="F80" s="76"/>
      <c r="G80" s="72"/>
      <c r="H80" s="76"/>
      <c r="I80" s="76"/>
      <c r="J80" s="76"/>
    </row>
    <row r="81" spans="1:10" ht="22.8" customHeight="1" x14ac:dyDescent="0.3">
      <c r="A81" s="202" t="s">
        <v>116</v>
      </c>
      <c r="B81" s="202"/>
      <c r="C81" s="202"/>
      <c r="D81" s="202"/>
      <c r="E81" s="202"/>
      <c r="F81" s="202"/>
      <c r="G81" s="202"/>
      <c r="H81" s="202"/>
      <c r="I81" s="202"/>
      <c r="J81" s="202"/>
    </row>
    <row r="82" spans="1:10" ht="22.8" customHeight="1" x14ac:dyDescent="0.3">
      <c r="A82" s="207" t="s">
        <v>148</v>
      </c>
      <c r="B82" s="207"/>
      <c r="C82" s="207"/>
      <c r="D82" s="207"/>
      <c r="E82" s="207"/>
      <c r="F82" s="207"/>
      <c r="G82" s="207"/>
      <c r="H82" s="207"/>
      <c r="I82" s="207"/>
      <c r="J82" s="207"/>
    </row>
    <row r="83" spans="1:10" ht="27.75" customHeight="1" x14ac:dyDescent="0.3">
      <c r="A83" s="208" t="s">
        <v>208</v>
      </c>
      <c r="B83" s="208"/>
      <c r="C83" s="208"/>
      <c r="D83" s="208"/>
      <c r="E83" s="208"/>
      <c r="F83" s="208"/>
      <c r="G83" s="208"/>
      <c r="H83" s="208"/>
      <c r="I83" s="208"/>
      <c r="J83" s="208"/>
    </row>
    <row r="84" spans="1:10" ht="22.8" customHeight="1" x14ac:dyDescent="0.3">
      <c r="A84" s="213" t="s">
        <v>90</v>
      </c>
      <c r="B84" s="213"/>
      <c r="C84" s="213"/>
      <c r="D84" s="213"/>
      <c r="E84" s="213"/>
      <c r="F84" s="213"/>
      <c r="G84" s="213"/>
      <c r="H84" s="213"/>
      <c r="I84" s="213"/>
      <c r="J84" s="213"/>
    </row>
    <row r="85" spans="1:10" ht="9" customHeight="1" x14ac:dyDescent="0.3">
      <c r="A85" s="58"/>
      <c r="B85" s="58"/>
      <c r="C85" s="58"/>
      <c r="D85" s="58"/>
      <c r="E85" s="58"/>
      <c r="F85" s="58"/>
      <c r="G85" s="58"/>
      <c r="H85" s="58"/>
      <c r="I85" s="58"/>
      <c r="J85" s="58"/>
    </row>
    <row r="86" spans="1:10" ht="22.8" customHeight="1" x14ac:dyDescent="0.3">
      <c r="B86" s="54" t="s">
        <v>2</v>
      </c>
      <c r="C86" s="59"/>
      <c r="D86" s="204" t="s">
        <v>96</v>
      </c>
      <c r="E86" s="204"/>
      <c r="F86" s="204"/>
      <c r="G86" s="54"/>
      <c r="H86" s="204" t="s">
        <v>97</v>
      </c>
      <c r="I86" s="204"/>
      <c r="J86" s="204"/>
    </row>
    <row r="87" spans="1:10" ht="22.8" customHeight="1" x14ac:dyDescent="0.3">
      <c r="C87" s="59"/>
      <c r="D87" s="5">
        <v>2568</v>
      </c>
      <c r="E87" s="60"/>
      <c r="F87" s="5">
        <v>2567</v>
      </c>
      <c r="G87" s="60"/>
      <c r="H87" s="5">
        <v>2568</v>
      </c>
      <c r="I87" s="60"/>
      <c r="J87" s="5">
        <v>2567</v>
      </c>
    </row>
    <row r="88" spans="1:10" ht="22.8" customHeight="1" x14ac:dyDescent="0.3">
      <c r="A88" s="57" t="s">
        <v>89</v>
      </c>
      <c r="C88" s="59"/>
      <c r="D88" s="51"/>
      <c r="E88" s="51"/>
      <c r="F88" s="51"/>
      <c r="G88" s="51"/>
      <c r="H88" s="51"/>
      <c r="I88" s="51"/>
      <c r="J88" s="51"/>
    </row>
    <row r="89" spans="1:10" ht="22.8" customHeight="1" x14ac:dyDescent="0.3">
      <c r="A89" s="66" t="s">
        <v>140</v>
      </c>
      <c r="B89" s="199">
        <v>5.2</v>
      </c>
      <c r="C89" s="59"/>
      <c r="D89" s="113">
        <v>-11649</v>
      </c>
      <c r="E89" s="113"/>
      <c r="F89" s="113">
        <v>-12691</v>
      </c>
      <c r="G89" s="113"/>
      <c r="H89" s="113">
        <v>-11649</v>
      </c>
      <c r="I89" s="113"/>
      <c r="J89" s="113">
        <v>-12691</v>
      </c>
    </row>
    <row r="90" spans="1:10" ht="22.8" customHeight="1" x14ac:dyDescent="0.3">
      <c r="A90" s="66" t="s">
        <v>151</v>
      </c>
      <c r="B90" s="53">
        <v>24</v>
      </c>
      <c r="C90" s="59"/>
      <c r="D90" s="113">
        <v>-78918</v>
      </c>
      <c r="E90" s="113"/>
      <c r="F90" s="113">
        <v>-53580</v>
      </c>
      <c r="G90" s="113"/>
      <c r="H90" s="113">
        <v>-78918</v>
      </c>
      <c r="I90" s="113"/>
      <c r="J90" s="113">
        <v>-53580</v>
      </c>
    </row>
    <row r="91" spans="1:10" ht="22.8" customHeight="1" x14ac:dyDescent="0.3">
      <c r="A91" s="66" t="s">
        <v>229</v>
      </c>
      <c r="C91" s="59"/>
      <c r="D91" s="113">
        <v>66</v>
      </c>
      <c r="E91" s="113"/>
      <c r="F91" s="112">
        <v>0</v>
      </c>
      <c r="G91" s="112"/>
      <c r="H91" s="112">
        <v>0</v>
      </c>
      <c r="I91" s="112"/>
      <c r="J91" s="112">
        <v>0</v>
      </c>
    </row>
    <row r="92" spans="1:10" ht="22.8" customHeight="1" x14ac:dyDescent="0.3">
      <c r="A92" s="66" t="s">
        <v>204</v>
      </c>
      <c r="C92" s="59"/>
      <c r="D92" s="113">
        <v>-666</v>
      </c>
      <c r="E92" s="113"/>
      <c r="F92" s="113">
        <v>-666</v>
      </c>
      <c r="G92" s="113"/>
      <c r="H92" s="112">
        <v>0</v>
      </c>
      <c r="I92" s="112"/>
      <c r="J92" s="112">
        <v>0</v>
      </c>
    </row>
    <row r="93" spans="1:10" ht="22.8" customHeight="1" x14ac:dyDescent="0.3">
      <c r="A93" s="69" t="s">
        <v>202</v>
      </c>
      <c r="C93" s="59"/>
      <c r="D93" s="114">
        <f>SUM(D89:D92)</f>
        <v>-91167</v>
      </c>
      <c r="E93" s="113"/>
      <c r="F93" s="114">
        <f>SUM(F89:F92)</f>
        <v>-66937</v>
      </c>
      <c r="G93" s="113"/>
      <c r="H93" s="114">
        <f>SUM(H89:H92)</f>
        <v>-90567</v>
      </c>
      <c r="I93" s="113"/>
      <c r="J93" s="114">
        <f>SUM(J89:J92)</f>
        <v>-66271</v>
      </c>
    </row>
    <row r="94" spans="1:10" ht="22.8" customHeight="1" x14ac:dyDescent="0.3">
      <c r="B94" s="1"/>
      <c r="D94" s="115"/>
      <c r="E94" s="115"/>
      <c r="F94" s="115"/>
      <c r="G94" s="115"/>
      <c r="H94" s="115"/>
      <c r="I94" s="115"/>
      <c r="J94" s="115"/>
    </row>
    <row r="95" spans="1:10" ht="22.8" customHeight="1" x14ac:dyDescent="0.3">
      <c r="A95" s="57" t="s">
        <v>158</v>
      </c>
      <c r="C95" s="59"/>
      <c r="D95" s="91">
        <f>D93+D74+D61</f>
        <v>-94294</v>
      </c>
      <c r="E95" s="113"/>
      <c r="F95" s="91">
        <f>F93+F74+F61</f>
        <v>425284</v>
      </c>
      <c r="G95" s="113"/>
      <c r="H95" s="91">
        <f>H93+H74+H61</f>
        <v>-99057</v>
      </c>
      <c r="I95" s="113"/>
      <c r="J95" s="91">
        <f>J93+J74+J61</f>
        <v>450779</v>
      </c>
    </row>
    <row r="96" spans="1:10" ht="22.8" customHeight="1" x14ac:dyDescent="0.3">
      <c r="A96" s="57" t="s">
        <v>167</v>
      </c>
      <c r="C96" s="59"/>
      <c r="D96" s="91">
        <f>สินทรัพย์!F12</f>
        <v>799891</v>
      </c>
      <c r="E96" s="91"/>
      <c r="F96" s="91">
        <v>374607</v>
      </c>
      <c r="G96" s="91"/>
      <c r="H96" s="91">
        <f>สินทรัพย์!J12</f>
        <v>789247</v>
      </c>
      <c r="I96" s="91"/>
      <c r="J96" s="91">
        <v>338468</v>
      </c>
    </row>
    <row r="97" spans="1:13" ht="22.8" customHeight="1" thickBot="1" x14ac:dyDescent="0.35">
      <c r="A97" s="57" t="s">
        <v>168</v>
      </c>
      <c r="B97" s="35">
        <v>6</v>
      </c>
      <c r="C97" s="59"/>
      <c r="D97" s="104">
        <f>SUM(D95:D96)</f>
        <v>705597</v>
      </c>
      <c r="E97" s="91"/>
      <c r="F97" s="104">
        <f>SUM(F95:F96)</f>
        <v>799891</v>
      </c>
      <c r="G97" s="91"/>
      <c r="H97" s="104">
        <f>SUM(H95:H96)</f>
        <v>690190</v>
      </c>
      <c r="I97" s="91"/>
      <c r="J97" s="104">
        <f>SUM(J95:J96)</f>
        <v>789247</v>
      </c>
      <c r="M97" s="4"/>
    </row>
    <row r="98" spans="1:13" s="77" customFormat="1" ht="22.8" customHeight="1" thickTop="1" x14ac:dyDescent="0.3">
      <c r="A98" s="78"/>
      <c r="B98" s="79"/>
      <c r="C98" s="80"/>
      <c r="D98" s="85"/>
      <c r="E98" s="85"/>
      <c r="F98" s="85"/>
      <c r="G98" s="85"/>
      <c r="H98" s="85"/>
      <c r="I98" s="85"/>
      <c r="J98" s="85"/>
    </row>
    <row r="99" spans="1:13" ht="22.8" customHeight="1" x14ac:dyDescent="0.3">
      <c r="A99" s="57"/>
      <c r="B99" s="83"/>
      <c r="C99" s="84"/>
      <c r="D99" s="85"/>
      <c r="E99" s="86"/>
      <c r="F99" s="85"/>
      <c r="G99" s="86"/>
      <c r="H99" s="85"/>
      <c r="I99" s="86"/>
      <c r="J99" s="85"/>
      <c r="K99" s="56"/>
      <c r="L99" s="56"/>
    </row>
    <row r="100" spans="1:13" ht="22.8" customHeight="1" x14ac:dyDescent="0.3">
      <c r="A100" s="57"/>
      <c r="B100" s="83"/>
      <c r="C100" s="84"/>
      <c r="D100" s="87"/>
      <c r="E100" s="86"/>
      <c r="F100" s="87"/>
      <c r="G100" s="86"/>
      <c r="H100" s="87"/>
      <c r="I100" s="86"/>
      <c r="J100" s="87"/>
      <c r="K100" s="56"/>
      <c r="L100" s="56"/>
    </row>
    <row r="101" spans="1:13" ht="22.8" customHeight="1" x14ac:dyDescent="0.3">
      <c r="A101" s="57"/>
      <c r="B101" s="83"/>
      <c r="C101" s="84"/>
      <c r="D101" s="87"/>
      <c r="E101" s="86"/>
      <c r="F101" s="87"/>
      <c r="G101" s="86"/>
      <c r="H101" s="87"/>
      <c r="I101" s="86"/>
      <c r="J101" s="87"/>
      <c r="K101" s="56"/>
      <c r="L101" s="56"/>
    </row>
    <row r="102" spans="1:13" ht="22.8" customHeight="1" x14ac:dyDescent="0.3">
      <c r="A102" s="57"/>
      <c r="B102" s="35"/>
      <c r="C102" s="59"/>
      <c r="D102" s="52"/>
      <c r="E102" s="51"/>
      <c r="F102" s="52"/>
      <c r="G102" s="51"/>
      <c r="H102" s="52"/>
      <c r="I102" s="51"/>
      <c r="J102" s="52"/>
    </row>
    <row r="103" spans="1:13" ht="22.8" customHeight="1" x14ac:dyDescent="0.3">
      <c r="A103" s="57"/>
      <c r="B103" s="35"/>
      <c r="C103" s="59"/>
      <c r="D103" s="52"/>
      <c r="E103" s="51"/>
      <c r="F103" s="52"/>
      <c r="G103" s="51"/>
      <c r="H103" s="52"/>
      <c r="I103" s="51"/>
      <c r="J103" s="52"/>
    </row>
    <row r="104" spans="1:13" ht="22.8" customHeight="1" x14ac:dyDescent="0.3">
      <c r="A104" s="57"/>
      <c r="B104" s="35"/>
      <c r="C104" s="59"/>
      <c r="D104" s="52"/>
      <c r="E104" s="51"/>
      <c r="F104" s="52"/>
      <c r="G104" s="51"/>
      <c r="H104" s="52"/>
      <c r="I104" s="51"/>
      <c r="J104" s="52"/>
    </row>
    <row r="105" spans="1:13" ht="22.8" customHeight="1" x14ac:dyDescent="0.3">
      <c r="A105" s="57"/>
      <c r="B105" s="35"/>
      <c r="C105" s="59"/>
      <c r="D105" s="52"/>
      <c r="E105" s="51"/>
      <c r="F105" s="52"/>
      <c r="G105" s="51"/>
      <c r="H105" s="52"/>
      <c r="I105" s="51"/>
      <c r="J105" s="52"/>
    </row>
    <row r="106" spans="1:13" ht="22.8" customHeight="1" x14ac:dyDescent="0.3">
      <c r="A106" s="57"/>
      <c r="B106" s="35"/>
      <c r="C106" s="59"/>
      <c r="D106" s="52"/>
      <c r="E106" s="51"/>
      <c r="F106" s="52"/>
      <c r="G106" s="51"/>
      <c r="H106" s="52"/>
      <c r="I106" s="51"/>
      <c r="J106" s="52"/>
    </row>
    <row r="107" spans="1:13" ht="22.8" customHeight="1" x14ac:dyDescent="0.3">
      <c r="A107" s="57"/>
      <c r="B107" s="35"/>
      <c r="C107" s="59"/>
      <c r="D107" s="52"/>
      <c r="E107" s="51"/>
      <c r="F107" s="52"/>
      <c r="G107" s="51"/>
      <c r="H107" s="52"/>
      <c r="I107" s="51"/>
      <c r="J107" s="52"/>
    </row>
    <row r="108" spans="1:13" ht="22.8" customHeight="1" x14ac:dyDescent="0.3">
      <c r="A108" s="57"/>
      <c r="B108" s="35"/>
      <c r="C108" s="59"/>
      <c r="D108" s="52"/>
      <c r="E108" s="51"/>
      <c r="F108" s="52"/>
      <c r="G108" s="51"/>
      <c r="H108" s="52"/>
      <c r="I108" s="51"/>
      <c r="J108" s="52"/>
    </row>
    <row r="109" spans="1:13" ht="22.8" customHeight="1" x14ac:dyDescent="0.3">
      <c r="A109" s="57"/>
      <c r="B109" s="35"/>
      <c r="C109" s="59"/>
      <c r="D109" s="52"/>
      <c r="E109" s="51"/>
      <c r="F109" s="52"/>
      <c r="G109" s="51"/>
      <c r="H109" s="52"/>
      <c r="I109" s="51"/>
      <c r="J109" s="52"/>
    </row>
    <row r="110" spans="1:13" ht="22.8" customHeight="1" x14ac:dyDescent="0.3">
      <c r="A110" s="57"/>
      <c r="B110" s="35"/>
      <c r="C110" s="59"/>
      <c r="D110" s="52"/>
      <c r="E110" s="51"/>
      <c r="F110" s="52"/>
      <c r="G110" s="51"/>
      <c r="H110" s="52"/>
      <c r="I110" s="51"/>
      <c r="J110" s="52"/>
    </row>
    <row r="111" spans="1:13" ht="22.8" customHeight="1" x14ac:dyDescent="0.3">
      <c r="A111" s="57"/>
      <c r="B111" s="35"/>
      <c r="C111" s="59"/>
      <c r="D111" s="52"/>
      <c r="E111" s="51"/>
      <c r="F111" s="52"/>
      <c r="G111" s="51"/>
      <c r="H111" s="52"/>
      <c r="I111" s="51"/>
      <c r="J111" s="52"/>
    </row>
    <row r="112" spans="1:13" ht="22.8" customHeight="1" x14ac:dyDescent="0.3">
      <c r="A112" s="57"/>
      <c r="B112" s="35"/>
      <c r="C112" s="59"/>
      <c r="D112" s="52"/>
      <c r="E112" s="51"/>
      <c r="F112" s="52"/>
      <c r="G112" s="51"/>
      <c r="H112" s="52"/>
      <c r="I112" s="51"/>
      <c r="J112" s="52"/>
    </row>
    <row r="113" spans="1:10" ht="22.8" customHeight="1" x14ac:dyDescent="0.3">
      <c r="A113" s="57"/>
      <c r="B113" s="35"/>
      <c r="C113" s="59"/>
      <c r="D113" s="52"/>
      <c r="E113" s="51"/>
      <c r="F113" s="52"/>
      <c r="G113" s="51"/>
      <c r="H113" s="52"/>
      <c r="I113" s="51"/>
      <c r="J113" s="52"/>
    </row>
    <row r="114" spans="1:10" ht="22.8" customHeight="1" x14ac:dyDescent="0.3">
      <c r="A114" s="57"/>
      <c r="B114" s="35"/>
      <c r="C114" s="59"/>
      <c r="D114" s="52"/>
      <c r="E114" s="51"/>
      <c r="F114" s="52"/>
      <c r="G114" s="51"/>
      <c r="H114" s="52"/>
      <c r="I114" s="51"/>
      <c r="J114" s="52"/>
    </row>
    <row r="115" spans="1:10" ht="22.8" customHeight="1" x14ac:dyDescent="0.3">
      <c r="A115" s="57"/>
      <c r="B115" s="35"/>
      <c r="C115" s="59"/>
      <c r="D115" s="52"/>
      <c r="E115" s="51"/>
      <c r="F115" s="52"/>
      <c r="G115" s="51"/>
      <c r="H115" s="52"/>
      <c r="I115" s="51"/>
      <c r="J115" s="52"/>
    </row>
    <row r="116" spans="1:10" ht="22.8" customHeight="1" x14ac:dyDescent="0.3">
      <c r="A116" s="57"/>
      <c r="B116" s="35"/>
      <c r="C116" s="59"/>
      <c r="D116" s="52"/>
      <c r="E116" s="51"/>
      <c r="F116" s="52"/>
      <c r="G116" s="51"/>
      <c r="H116" s="52"/>
      <c r="I116" s="51"/>
      <c r="J116" s="52"/>
    </row>
    <row r="117" spans="1:10" ht="22.8" customHeight="1" x14ac:dyDescent="0.3">
      <c r="A117" s="57"/>
      <c r="B117" s="35"/>
      <c r="C117" s="59"/>
      <c r="D117" s="52"/>
      <c r="E117" s="51"/>
      <c r="F117" s="52"/>
      <c r="G117" s="51"/>
      <c r="H117" s="52"/>
      <c r="I117" s="51"/>
      <c r="J117" s="52"/>
    </row>
    <row r="118" spans="1:10" ht="22.8" customHeight="1" x14ac:dyDescent="0.3">
      <c r="A118" s="57"/>
      <c r="B118" s="35"/>
      <c r="C118" s="59"/>
      <c r="D118" s="52"/>
      <c r="E118" s="51"/>
      <c r="F118" s="52"/>
      <c r="G118" s="51"/>
      <c r="H118" s="52"/>
      <c r="I118" s="51"/>
      <c r="J118" s="52"/>
    </row>
    <row r="119" spans="1:10" ht="22.8" customHeight="1" x14ac:dyDescent="0.3">
      <c r="A119" s="57"/>
      <c r="B119" s="35"/>
      <c r="C119" s="59"/>
      <c r="D119" s="52"/>
      <c r="E119" s="51"/>
      <c r="F119" s="52"/>
      <c r="G119" s="51"/>
      <c r="H119" s="52"/>
      <c r="I119" s="51"/>
      <c r="J119" s="52"/>
    </row>
    <row r="120" spans="1:10" ht="22.8" customHeight="1" x14ac:dyDescent="0.3">
      <c r="A120" s="1" t="s">
        <v>161</v>
      </c>
    </row>
    <row r="121" spans="1:10" ht="22.8" customHeight="1" x14ac:dyDescent="0.3">
      <c r="D121" s="81"/>
      <c r="E121" s="82"/>
      <c r="F121" s="81"/>
      <c r="G121" s="82"/>
      <c r="H121" s="81"/>
      <c r="I121" s="82"/>
      <c r="J121" s="81"/>
    </row>
  </sheetData>
  <mergeCells count="18">
    <mergeCell ref="A81:J81"/>
    <mergeCell ref="A82:J82"/>
    <mergeCell ref="A83:J83"/>
    <mergeCell ref="A84:J84"/>
    <mergeCell ref="D86:F86"/>
    <mergeCell ref="H86:J86"/>
    <mergeCell ref="D46:F46"/>
    <mergeCell ref="H46:J46"/>
    <mergeCell ref="A1:J1"/>
    <mergeCell ref="A2:J2"/>
    <mergeCell ref="A3:J3"/>
    <mergeCell ref="A4:J4"/>
    <mergeCell ref="A44:J44"/>
    <mergeCell ref="D6:F6"/>
    <mergeCell ref="H6:J6"/>
    <mergeCell ref="A42:J42"/>
    <mergeCell ref="A43:J43"/>
    <mergeCell ref="A41:J41"/>
  </mergeCells>
  <pageMargins left="0.75" right="0.2" top="1" bottom="0.5" header="0.6" footer="0.3"/>
  <pageSetup paperSize="9" scale="80" firstPageNumber="2" orientation="portrait" useFirstPageNumber="1" r:id="rId1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สินทรัพย์</vt:lpstr>
      <vt:lpstr>หนี้สิน</vt:lpstr>
      <vt:lpstr>กำไรขาดทุน</vt:lpstr>
      <vt:lpstr>ส่วนของผู้ถือหุ้น (งบรวม)</vt:lpstr>
      <vt:lpstr>(9M)</vt:lpstr>
      <vt:lpstr>ส่วนของผู้ถือหุ้น (งบเฉพาะ)</vt:lpstr>
      <vt:lpstr>กระแสเงินสด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Ketnapha Siripattarapongsakool</cp:lastModifiedBy>
  <cp:lastPrinted>2026-02-23T02:43:06Z</cp:lastPrinted>
  <dcterms:created xsi:type="dcterms:W3CDTF">2022-11-08T09:00:33Z</dcterms:created>
  <dcterms:modified xsi:type="dcterms:W3CDTF">2026-02-23T11:42:04Z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2023-04-05T11:55:23Z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b1415036-404c-47d1-bf97-732b8d263191</vt:lpwstr>
  </property>
  <property fmtid="{D5CDD505-2E9C-101B-9397-08002B2CF9AE}" pid="8" name="MSIP_Label_ea60d57e-af5b-4752-ac57-3e4f28ca11dc_ContentBits">
    <vt:lpwstr>0</vt:lpwstr>
  </property>
</Properties>
</file>