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ayporn.Yodphet\AppData\Local\Microsoft\Windows\INetCache\Content.Outlook\FH3Y0PGZ\"/>
    </mc:Choice>
  </mc:AlternateContent>
  <xr:revisionPtr revIDLastSave="0" documentId="13_ncr:1_{0448D1F5-003B-4F25-B1AE-B29D63904612}" xr6:coauthVersionLast="47" xr6:coauthVersionMax="47" xr10:uidLastSave="{00000000-0000-0000-0000-000000000000}"/>
  <bookViews>
    <workbookView xWindow="-108" yWindow="-108" windowWidth="23256" windowHeight="13896" tabRatio="716" xr2:uid="{00000000-000D-0000-FFFF-FFFF00000000}"/>
  </bookViews>
  <sheets>
    <sheet name="BS" sheetId="4" r:id="rId1"/>
    <sheet name="PL" sheetId="6" r:id="rId2"/>
    <sheet name="Consolidated" sheetId="8" r:id="rId3"/>
    <sheet name="Company" sheetId="5" r:id="rId4"/>
    <sheet name="Cash flow 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kk1" localSheetId="4">#REF!</definedName>
    <definedName name="_dkk1" localSheetId="2">#REF!</definedName>
    <definedName name="_dkk1" localSheetId="1">#REF!</definedName>
    <definedName name="_dkk1">#REF!</definedName>
    <definedName name="_dkk2" localSheetId="2">#REF!</definedName>
    <definedName name="_dkk2" localSheetId="1">#REF!</definedName>
    <definedName name="_dkk2">#REF!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xlnm._FilterDatabase" localSheetId="4" hidden="1">'Cash flow '!$A$1:$J$150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SCB1">'[1]SCB 1 - Current'!$F$10</definedName>
    <definedName name="_SCB2">'[1]SCB 2 - Current'!$F$11</definedName>
    <definedName name="_Us1" localSheetId="2">#REF!</definedName>
    <definedName name="_Us1" localSheetId="1">#REF!</definedName>
    <definedName name="_Us1">#REF!</definedName>
    <definedName name="_Us2" localSheetId="2">#REF!</definedName>
    <definedName name="_Us2" localSheetId="1">#REF!</definedName>
    <definedName name="_Us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BL" localSheetId="2">'[2]ADJ - RATE'!#REF!</definedName>
    <definedName name="BBL" localSheetId="1">'[2]ADJ - RATE'!#REF!</definedName>
    <definedName name="BBL">'[2]ADJ - RATE'!#REF!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lass" localSheetId="2">#REF!</definedName>
    <definedName name="Class" localSheetId="1">#REF!</definedName>
    <definedName name="Class">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panyName">[3]Basic_Information!$E$7</definedName>
    <definedName name="CompanyNameShort">[3]Basic_Information!$E$8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[3]Basic_Information!$E$10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D" localSheetId="2">'[4]NW Actual'!#REF!</definedName>
    <definedName name="D" localSheetId="1">'[4]NW Actual'!#REF!</definedName>
    <definedName name="D">'[4]NW Actual'!#REF!</definedName>
    <definedName name="D_O_or_Reference" localSheetId="2">#REF!</definedName>
    <definedName name="D_O_or_Reference" localSheetId="1">#REF!</definedName>
    <definedName name="D_O_or_Reference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date">[5]ตั๋วเงินรับ!$F$1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tination_port" localSheetId="2">#REF!</definedName>
    <definedName name="Destination_port" localSheetId="1">#REF!</definedName>
    <definedName name="Destination_port">#REF!</definedName>
    <definedName name="DKK">'[6]ADJ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nd_customer" localSheetId="2">#REF!</definedName>
    <definedName name="End_customer" localSheetId="1">#REF!</definedName>
    <definedName name="End_customer">#REF!</definedName>
    <definedName name="Exchange_Rate" localSheetId="2">#REF!</definedName>
    <definedName name="Exchange_Rate" localSheetId="1">#REF!</definedName>
    <definedName name="Exchange_Rate">#REF!</definedName>
    <definedName name="fff">'[7]Master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h">[8]เงินกู้ธนชาติ!$G$2</definedName>
    <definedName name="HSCB" localSheetId="2">'[2]ADJ - RATE'!#REF!</definedName>
    <definedName name="HSCB" localSheetId="1">'[2]ADJ - RATE'!#REF!</definedName>
    <definedName name="HSCB">'[2]ADJ - RATE'!#REF!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'[9]Master table'!$B$6:$B$295</definedName>
    <definedName name="jk">[10]ตั๋วเงินรับ!$F$1</definedName>
    <definedName name="k">[11]เงินกู้ธนชาติ!$G$2</definedName>
    <definedName name="l">[11]เงินกู้ธนชาติ!$B$4</definedName>
    <definedName name="Language">[3]Basic_Information!$E$4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'[6]ADJ - RATE'!$B$2</definedName>
    <definedName name="Loan">[8]เงินกู้ธนชาติ!$B$4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onth" localSheetId="2">#REF!</definedName>
    <definedName name="Month" localSheetId="1">#REF!</definedName>
    <definedName name="Month">#REF!</definedName>
    <definedName name="Name" localSheetId="2">#REF!</definedName>
    <definedName name="Name" localSheetId="1">#REF!</definedName>
    <definedName name="Name">#REF!</definedName>
    <definedName name="No." localSheetId="2">#REF!</definedName>
    <definedName name="No." localSheetId="1">#REF!</definedName>
    <definedName name="No.">#REF!</definedName>
    <definedName name="ORDER_NO." localSheetId="2">#REF!</definedName>
    <definedName name="ORDER_NO." localSheetId="1">#REF!</definedName>
    <definedName name="ORDER_NO.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[3]Basic_Information!$E$9</definedName>
    <definedName name="Port" localSheetId="2">#REF!</definedName>
    <definedName name="Port" localSheetId="1">#REF!</definedName>
    <definedName name="Port">#REF!</definedName>
    <definedName name="_xlnm.Print_Area" localSheetId="0">BS!$A$1:$M$97</definedName>
    <definedName name="_xlnm.Print_Area" localSheetId="4">'Cash flow '!$A$1:$J$93</definedName>
    <definedName name="_xlnm.Print_Area" localSheetId="3">Company!$A$1:$P$31</definedName>
    <definedName name="_xlnm.Print_Area" localSheetId="2">Consolidated!$A$1:$R$30</definedName>
    <definedName name="_xlnm.Print_Area" localSheetId="1">PL!$A$1:$K$90</definedName>
    <definedName name="Print_Area_MI" localSheetId="2">#REF!</definedName>
    <definedName name="Print_Area_MI" localSheetId="1">#REF!</definedName>
    <definedName name="Print_Area_MI">#REF!</definedName>
    <definedName name="Quantity__Kg" localSheetId="2">#REF!</definedName>
    <definedName name="Quantity__Kg" localSheetId="1">#REF!</definedName>
    <definedName name="Quantity__Kg">#REF!</definedName>
    <definedName name="Receipt_No." localSheetId="2">#REF!</definedName>
    <definedName name="Receipt_No." localSheetId="1">#REF!</definedName>
    <definedName name="Receipt_No.">#REF!</definedName>
    <definedName name="Remark" localSheetId="2">#REF!</definedName>
    <definedName name="Remark" localSheetId="1">#REF!</definedName>
    <definedName name="Remark">#REF!</definedName>
    <definedName name="RM">'[6]ADJ - RATE'!$B$5</definedName>
    <definedName name="SCB" localSheetId="2">'[2]ADJ - RATE'!#REF!</definedName>
    <definedName name="SCB" localSheetId="1">'[2]ADJ - RATE'!#REF!</definedName>
    <definedName name="SCB">'[2]ADJ - RATE'!#REF!</definedName>
    <definedName name="SHIP_TO" localSheetId="2">#REF!</definedName>
    <definedName name="SHIP_TO" localSheetId="1">#REF!</definedName>
    <definedName name="SHIP_TO">#REF!</definedName>
    <definedName name="Short">[8]เงินกู้ธนชาติ!$E$17</definedName>
    <definedName name="short1">'[8]เงินกู้ MGC'!$E$17</definedName>
    <definedName name="shuji" localSheetId="2">#REF!</definedName>
    <definedName name="shuji" localSheetId="1">#REF!</definedName>
    <definedName name="shuji">#REF!</definedName>
    <definedName name="test" localSheetId="2">#REF!</definedName>
    <definedName name="test" localSheetId="1">#REF!</definedName>
    <definedName name="test">#REF!</definedName>
    <definedName name="Total" localSheetId="2">#REF!</definedName>
    <definedName name="Total" localSheetId="1">#REF!</definedName>
    <definedName name="Total">#REF!</definedName>
    <definedName name="Type">[12]Sheet1!$E$2:$E$4</definedName>
    <definedName name="Unit">[3]Basic_Information!$E$11</definedName>
    <definedName name="US">'[6]ADJ - RATE'!$B$3</definedName>
    <definedName name="USD" localSheetId="2">#REF!</definedName>
    <definedName name="USD" localSheetId="1">#REF!</definedName>
    <definedName name="USD">#REF!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yagi" localSheetId="2">#REF!</definedName>
    <definedName name="yagi" localSheetId="1">#REF!</definedName>
    <definedName name="yag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1" i="9" l="1"/>
  <c r="D67" i="9"/>
  <c r="D33" i="9" l="1"/>
  <c r="H33" i="9" l="1"/>
  <c r="H36" i="9" l="1"/>
  <c r="D28" i="9" l="1"/>
  <c r="D15" i="9"/>
  <c r="D20" i="9" l="1"/>
  <c r="H20" i="9"/>
  <c r="H30" i="9" l="1"/>
  <c r="F61" i="9" l="1"/>
  <c r="H61" i="9"/>
  <c r="J61" i="9"/>
  <c r="F70" i="9"/>
  <c r="H70" i="9"/>
  <c r="J70" i="9"/>
  <c r="N17" i="5"/>
  <c r="N25" i="5" s="1"/>
  <c r="G60" i="6"/>
  <c r="I60" i="6"/>
  <c r="K60" i="6"/>
  <c r="G65" i="6"/>
  <c r="G70" i="6" s="1"/>
  <c r="I65" i="6"/>
  <c r="K65" i="6"/>
  <c r="G68" i="6"/>
  <c r="I68" i="6"/>
  <c r="K68" i="6"/>
  <c r="G10" i="6"/>
  <c r="G16" i="6" s="1"/>
  <c r="I10" i="6"/>
  <c r="K10" i="6"/>
  <c r="K16" i="6" s="1"/>
  <c r="G19" i="6"/>
  <c r="G21" i="6" s="1"/>
  <c r="G25" i="6" s="1"/>
  <c r="K19" i="6"/>
  <c r="K21" i="6" s="1"/>
  <c r="K25" i="6" s="1"/>
  <c r="I87" i="4"/>
  <c r="K87" i="4"/>
  <c r="M87" i="4"/>
  <c r="I65" i="4"/>
  <c r="K65" i="4"/>
  <c r="M65" i="4"/>
  <c r="I74" i="4"/>
  <c r="K74" i="4"/>
  <c r="M74" i="4"/>
  <c r="I19" i="4"/>
  <c r="K19" i="4"/>
  <c r="M19" i="4"/>
  <c r="I29" i="4"/>
  <c r="K29" i="4"/>
  <c r="M29" i="4"/>
  <c r="G65" i="4"/>
  <c r="G19" i="4"/>
  <c r="K70" i="6" l="1"/>
  <c r="K71" i="6" s="1"/>
  <c r="I16" i="6"/>
  <c r="I19" i="6" s="1"/>
  <c r="I21" i="6" s="1"/>
  <c r="I25" i="6" s="1"/>
  <c r="M30" i="4"/>
  <c r="I30" i="4"/>
  <c r="M75" i="4"/>
  <c r="M88" i="4" s="1"/>
  <c r="K30" i="4"/>
  <c r="K75" i="4"/>
  <c r="K88" i="4" s="1"/>
  <c r="G71" i="6"/>
  <c r="I75" i="4"/>
  <c r="I70" i="6"/>
  <c r="I71" i="6" s="1"/>
  <c r="D70" i="9"/>
  <c r="D61" i="9"/>
  <c r="J25" i="9"/>
  <c r="J37" i="9" s="1"/>
  <c r="J40" i="9" s="1"/>
  <c r="J72" i="9" s="1"/>
  <c r="J74" i="9" s="1"/>
  <c r="F25" i="9"/>
  <c r="F37" i="9" s="1"/>
  <c r="F40" i="9" s="1"/>
  <c r="F72" i="9" s="1"/>
  <c r="K89" i="4" l="1"/>
  <c r="F74" i="9"/>
  <c r="F75" i="9" s="1"/>
  <c r="I88" i="4"/>
  <c r="J75" i="9"/>
  <c r="F15" i="5" l="1"/>
  <c r="E68" i="6"/>
  <c r="K53" i="6" l="1"/>
  <c r="K72" i="6" s="1"/>
  <c r="G53" i="6"/>
  <c r="G72" i="6" s="1"/>
  <c r="P11" i="8" l="1"/>
  <c r="L17" i="5"/>
  <c r="D17" i="5"/>
  <c r="D25" i="5" s="1"/>
  <c r="F17" i="5"/>
  <c r="F19" i="5" s="1"/>
  <c r="H17" i="5"/>
  <c r="F25" i="5" l="1"/>
  <c r="P12" i="5"/>
  <c r="F22" i="5"/>
  <c r="F24" i="5" s="1"/>
  <c r="F26" i="5" s="1"/>
  <c r="R11" i="8"/>
  <c r="F21" i="8"/>
  <c r="F14" i="8"/>
  <c r="F16" i="8" s="1"/>
  <c r="F18" i="8" l="1"/>
  <c r="F24" i="8"/>
  <c r="F23" i="8"/>
  <c r="F25" i="8" s="1"/>
  <c r="H25" i="5" l="1"/>
  <c r="J14" i="5"/>
  <c r="J13" i="8"/>
  <c r="D19" i="5" l="1"/>
  <c r="H19" i="5"/>
  <c r="E10" i="6"/>
  <c r="E16" i="6" l="1"/>
  <c r="E19" i="6" s="1"/>
  <c r="D8" i="9" s="1"/>
  <c r="D25" i="9" s="1"/>
  <c r="D37" i="9" s="1"/>
  <c r="D40" i="9" s="1"/>
  <c r="D72" i="9" s="1"/>
  <c r="H8" i="9"/>
  <c r="H25" i="9" s="1"/>
  <c r="I89" i="4"/>
  <c r="M89" i="4"/>
  <c r="J13" i="5"/>
  <c r="J17" i="5" s="1"/>
  <c r="J12" i="8"/>
  <c r="J14" i="8" s="1"/>
  <c r="H37" i="9" l="1"/>
  <c r="D74" i="9"/>
  <c r="D75" i="9" s="1"/>
  <c r="J15" i="5"/>
  <c r="H40" i="9" l="1"/>
  <c r="H72" i="9" s="1"/>
  <c r="D14" i="8"/>
  <c r="D16" i="8" s="1"/>
  <c r="D18" i="8" l="1"/>
  <c r="D24" i="8"/>
  <c r="L19" i="5"/>
  <c r="H22" i="5"/>
  <c r="H24" i="5" s="1"/>
  <c r="H26" i="5" s="1"/>
  <c r="D22" i="5"/>
  <c r="D24" i="5" s="1"/>
  <c r="D26" i="5" s="1"/>
  <c r="H21" i="8"/>
  <c r="D21" i="8"/>
  <c r="H74" i="9" l="1"/>
  <c r="D23" i="8"/>
  <c r="D25" i="8" s="1"/>
  <c r="E65" i="6"/>
  <c r="E70" i="6" s="1"/>
  <c r="H75" i="9" l="1"/>
  <c r="J20" i="8"/>
  <c r="J21" i="5"/>
  <c r="L22" i="5"/>
  <c r="N21" i="5"/>
  <c r="N21" i="8"/>
  <c r="J16" i="8" l="1"/>
  <c r="J18" i="8" l="1"/>
  <c r="J24" i="8"/>
  <c r="R22" i="8"/>
  <c r="D15" i="5" l="1"/>
  <c r="N14" i="5"/>
  <c r="P14" i="5"/>
  <c r="P23" i="5" l="1"/>
  <c r="L13" i="8" l="1"/>
  <c r="L14" i="8" s="1"/>
  <c r="G74" i="4"/>
  <c r="L16" i="8" l="1"/>
  <c r="L18" i="8" s="1"/>
  <c r="N14" i="8"/>
  <c r="H14" i="8"/>
  <c r="H16" i="8" s="1"/>
  <c r="R15" i="8"/>
  <c r="R13" i="8"/>
  <c r="R12" i="8"/>
  <c r="P15" i="8"/>
  <c r="P13" i="8"/>
  <c r="P12" i="8"/>
  <c r="H18" i="8" l="1"/>
  <c r="H23" i="8" s="1"/>
  <c r="H25" i="8" s="1"/>
  <c r="H24" i="8"/>
  <c r="N16" i="8"/>
  <c r="N18" i="8" s="1"/>
  <c r="R14" i="8"/>
  <c r="P14" i="8"/>
  <c r="R16" i="8" l="1"/>
  <c r="P16" i="8"/>
  <c r="N23" i="8"/>
  <c r="R18" i="8" l="1"/>
  <c r="R24" i="8"/>
  <c r="P18" i="8"/>
  <c r="P24" i="8"/>
  <c r="P22" i="8" l="1"/>
  <c r="E60" i="6"/>
  <c r="E71" i="6" s="1"/>
  <c r="L20" i="8" l="1"/>
  <c r="L21" i="8" s="1"/>
  <c r="L23" i="8" s="1"/>
  <c r="P19" i="8"/>
  <c r="P20" i="8" l="1"/>
  <c r="P21" i="8" s="1"/>
  <c r="P23" i="8" l="1"/>
  <c r="R20" i="8"/>
  <c r="G29" i="4"/>
  <c r="E21" i="6" l="1"/>
  <c r="E25" i="6" s="1"/>
  <c r="G75" i="4"/>
  <c r="G30" i="4"/>
  <c r="E53" i="6" l="1"/>
  <c r="J19" i="8" l="1"/>
  <c r="J21" i="8" s="1"/>
  <c r="J23" i="8" s="1"/>
  <c r="J25" i="8" s="1"/>
  <c r="E72" i="6"/>
  <c r="N23" i="5"/>
  <c r="N22" i="5"/>
  <c r="P16" i="5"/>
  <c r="N16" i="5"/>
  <c r="N13" i="5"/>
  <c r="H15" i="5"/>
  <c r="N19" i="5" l="1"/>
  <c r="L15" i="5"/>
  <c r="N15" i="5" l="1"/>
  <c r="L24" i="5"/>
  <c r="N24" i="5" l="1"/>
  <c r="N26" i="5" s="1"/>
  <c r="P21" i="5" l="1"/>
  <c r="R19" i="8" l="1"/>
  <c r="R21" i="8" s="1"/>
  <c r="R23" i="8" s="1"/>
  <c r="P13" i="5" l="1"/>
  <c r="P17" i="5" s="1"/>
  <c r="P15" i="5"/>
  <c r="J19" i="5"/>
  <c r="I53" i="6"/>
  <c r="J20" i="5" l="1"/>
  <c r="J22" i="5" s="1"/>
  <c r="J24" i="5" s="1"/>
  <c r="J26" i="5" s="1"/>
  <c r="I72" i="6"/>
  <c r="P19" i="5"/>
  <c r="P25" i="5"/>
  <c r="J25" i="5"/>
  <c r="P20" i="5" l="1"/>
  <c r="P22" i="5" s="1"/>
  <c r="P24" i="5"/>
  <c r="P26" i="5" s="1"/>
  <c r="G87" i="4" l="1"/>
  <c r="P25" i="8"/>
  <c r="G88" i="4" l="1"/>
  <c r="R25" i="8"/>
  <c r="G89" i="4" l="1"/>
</calcChain>
</file>

<file path=xl/sharedStrings.xml><?xml version="1.0" encoding="utf-8"?>
<sst xmlns="http://schemas.openxmlformats.org/spreadsheetml/2006/main" count="323" uniqueCount="206">
  <si>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</si>
  <si>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</si>
  <si>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</si>
  <si>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</si>
  <si>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</si>
  <si>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</si>
  <si>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</si>
  <si>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</si>
  <si>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</si>
  <si>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</si>
  <si>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</si>
  <si>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</si>
  <si>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</si>
  <si>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</si>
  <si>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</si>
  <si>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</si>
  <si>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</si>
  <si>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</si>
  <si>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</si>
  <si>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</si>
  <si>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</si>
  <si>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</si>
  <si>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</si>
  <si>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</si>
  <si>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</si>
  <si>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</si>
  <si>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</si>
  <si>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</si>
  <si>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</si>
  <si>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</si>
  <si>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ยังไม่ได้จัดสรร</t>
  </si>
  <si>
    <t>รวม</t>
  </si>
  <si>
    <t xml:space="preserve">ที่ดิน อาคารและอุปกรณ์ </t>
  </si>
  <si>
    <t xml:space="preserve">สินทรัพย์ไม่มีตัวตน </t>
  </si>
  <si>
    <t xml:space="preserve">   ยังไม่ได้จัดสรร</t>
  </si>
  <si>
    <t>สินค้าคงเหลือ</t>
  </si>
  <si>
    <t>ค่าใช้จ่ายภาษีเงินได้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</si>
  <si>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</si>
  <si>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</si>
  <si>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</si>
  <si>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</si>
  <si>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</si>
  <si>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</si>
  <si>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</si>
  <si>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</si>
  <si>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</si>
  <si>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</si>
  <si>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</si>
  <si>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</si>
  <si>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</si>
  <si>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</si>
  <si>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</si>
  <si>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</si>
  <si>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</si>
  <si>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</si>
  <si>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</si>
  <si>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</si>
  <si>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</si>
  <si>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</si>
  <si>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</si>
  <si>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</si>
  <si>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</si>
  <si>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</si>
  <si>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</si>
  <si>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</si>
  <si>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</si>
  <si>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</si>
  <si>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</si>
  <si>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</si>
  <si>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</si>
  <si>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</si>
  <si>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</t>
  </si>
  <si>
    <t>รายการที่จะไม่ถูกบันทึกในส่วนของกำไรหรือขาดทุนในภายหลัง</t>
  </si>
  <si>
    <t>หนี้สินภาษีเงินได้รอการตัดบัญชี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</si>
  <si>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</si>
  <si>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</si>
  <si>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</si>
  <si>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</si>
  <si>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</si>
  <si>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</si>
  <si>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</si>
  <si>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จากกิจกรรมดำเนินงาน:</t>
  </si>
  <si>
    <t>จ่ายดอกเบี้ย</t>
  </si>
  <si>
    <t>ที่ดิน</t>
  </si>
  <si>
    <t>เงินปันผลจ่าย</t>
  </si>
  <si>
    <t>งบการเงินรวม</t>
  </si>
  <si>
    <t>งบการเงินเฉพาะกิจการ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</si>
  <si>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</si>
  <si>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</si>
  <si>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</si>
  <si>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</si>
  <si>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</si>
  <si>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เงินลงทุนในบริษัทย่อย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</si>
  <si>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</si>
  <si>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</si>
  <si>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จัดสรรแล้ว -</t>
  </si>
  <si>
    <t>สำรองตามกฎหมาย</t>
  </si>
  <si>
    <t>ค่าใช้จ่ายในการขายและจัดจำหน่าย</t>
  </si>
  <si>
    <t>หัก: ผลกระทบของภาษีเงินได้</t>
  </si>
  <si>
    <t xml:space="preserve">   รายการซื้อทรัพย์สินถาวรโดยยังมิได้จ่ายชำระเงิน</t>
  </si>
  <si>
    <t>สินทรัพย์ทางการเงินหมุนเวียนอื่น</t>
  </si>
  <si>
    <t xml:space="preserve">สินทรัพย์สิทธิการใช้ </t>
  </si>
  <si>
    <t>ชำระคืนหนี้สินตามสัญญาเช่า</t>
  </si>
  <si>
    <t>รายได้ทางการเงิน</t>
  </si>
  <si>
    <t>ต้นทุนทางการเงิน</t>
  </si>
  <si>
    <t>เงินสดและรายการเทียบเท่าเงินสดเพิ่มขึ้น (ลดลง) สุทธิ</t>
  </si>
  <si>
    <t>กำไรขั้นต้น</t>
  </si>
  <si>
    <t xml:space="preserve">   จ่ายผลประโยชน์ระยะยาวของพนักงาน</t>
  </si>
  <si>
    <t xml:space="preserve">   ค่าเสื่อมราคาของสินทรัพย์สิทธิการใช้</t>
  </si>
  <si>
    <t>บริษัท เจริญอุตสาหกรรม จำกัด (มหาชน) และบริษัทย่อย</t>
  </si>
  <si>
    <t xml:space="preserve">      หุ้นสามัญ 800,000,000 หุ้น มูลค่าหุ้นละ 0.5 บาท</t>
  </si>
  <si>
    <t xml:space="preserve">   รายได้ทางการเงิน</t>
  </si>
  <si>
    <t>เงินสดจ่ายซื้อสินทรัพย์ไม่มีตัวตน</t>
  </si>
  <si>
    <t>เงินสดและรายการเทียบเท่าเงินสดต้นปี</t>
  </si>
  <si>
    <t xml:space="preserve">   ที่ถึงกำหนดชำระคืนภายในหนึ่งปี</t>
  </si>
  <si>
    <t xml:space="preserve">   - สุทธิจากส่วนที่ถึงกำหนดชำระคืนภายในหนึ่งปี</t>
  </si>
  <si>
    <t>เงินสดและรายการเทียบเท่าเงินสดปลายปี (หมายเหตุ 7)</t>
  </si>
  <si>
    <t>ส่วนเกินมูลค่าหุ้นสามัญ</t>
  </si>
  <si>
    <t>ส่วนเกินมูลค่า</t>
  </si>
  <si>
    <t>หุ้นสามัญ</t>
  </si>
  <si>
    <t xml:space="preserve">   ขาดทุน (กำไร) จากการวัดมูลค่ายุติธรรมตราสารอนุพันธ์</t>
  </si>
  <si>
    <t xml:space="preserve">   รับดอกเบี้ย</t>
  </si>
  <si>
    <t>เงินลงทุนชั่วคราว</t>
  </si>
  <si>
    <t>เงินลงทุนชั่วคราวเพิ่มขึ้น</t>
  </si>
  <si>
    <t>เงินสดรับจากรายได้ดอกเบี้ย</t>
  </si>
  <si>
    <t xml:space="preserve">      - สุทธิจากภาษีเงินได้</t>
  </si>
  <si>
    <t>การเปลี่ยนแปลงในส่วนเกินทุนจากการตีราคาที่ดิน</t>
  </si>
  <si>
    <t xml:space="preserve">   กำไรจากการวัดมูลค่ายุติธรรมของอสังหาริมทรัพย์เพื่อการลงทุน</t>
  </si>
  <si>
    <t>เงินกู้ยืมระยะสั้นจากธนาคาร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</si>
  <si>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</si>
  <si>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</si>
  <si>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หมายเหตุประกอบงบการเงินรวมเป็นส่วนหนึ่งของงบการเงินนี้</t>
  </si>
  <si>
    <t>6, 10</t>
  </si>
  <si>
    <t>ยอดคงเหลือ ณ วันที่ 31 ธันวาคม 2567</t>
  </si>
  <si>
    <t>ยอดคงเหลือ ณ วันที่ 1 มกราคม 2567</t>
  </si>
  <si>
    <t>2567</t>
  </si>
  <si>
    <t>งบฐานะการเงิน</t>
  </si>
  <si>
    <t xml:space="preserve">   เงินจ่ายล่วงหน้าค่าซื้อสินค้า</t>
  </si>
  <si>
    <t xml:space="preserve">   สินทรัพย์หมุนเวียนอื่น ๆ</t>
  </si>
  <si>
    <t>งบฐานะการเงิน (ต่อ)</t>
  </si>
  <si>
    <t>งบการเปลี่ยนแปลงส่วนของผู้ถือหุ้น</t>
  </si>
  <si>
    <t xml:space="preserve">   เงินกู้ยืมจากกรรมการ</t>
  </si>
  <si>
    <t xml:space="preserve">   หนี้สินตามสัญญาเช่า</t>
  </si>
  <si>
    <t xml:space="preserve">   หนี้สูญ</t>
  </si>
  <si>
    <t>หนี้สินทางการเงินหมุนเวียนอื่น</t>
  </si>
  <si>
    <t>กำไร (ขาดทุน) จากอัตราแลกเปลี่ยน</t>
  </si>
  <si>
    <t xml:space="preserve">   โอนที่ดิน อาคารและอุปกรณ์เป็นอสังหาริมทรัพย์เพื่อการลงทุน</t>
  </si>
  <si>
    <t xml:space="preserve">   โอนอสังหาริมทรัพย์เพื่อการลงทุนเป็นที่ดิน อาคารและอุปกรณ์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</si>
  <si>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</si>
  <si>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</si>
  <si>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</si>
  <si>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การปรับลดสินค้าคงเหลือเป็นมูลค่าสุทธิที่จะได้รับ (โอนกลับ)</t>
  </si>
  <si>
    <t xml:space="preserve">   การเพิ่มขึ้นของสินทรัพย์สิทธิการใช้และหนี้สินตามสัญญาเช่า</t>
  </si>
  <si>
    <t>6, 8</t>
  </si>
  <si>
    <t>6, 17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</si>
  <si>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</si>
  <si>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</si>
  <si>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</si>
  <si>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</si>
  <si>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</si>
  <si>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ยอดคงเหลือ ณ วันที่ 1 มกราคม 2568 </t>
  </si>
  <si>
    <t xml:space="preserve">   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</si>
  <si>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</si>
  <si>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</si>
  <si>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</si>
  <si>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</si>
  <si>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</si>
  <si>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</si>
  <si>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</si>
  <si>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เงินกู้ยืมระยะยาวจากธนาคาร</t>
  </si>
  <si>
    <t>ประมาณการหนี้สินไม่หมุนเวียนสำหรับ</t>
  </si>
  <si>
    <t xml:space="preserve">   ผลประโยชน์พนักงาน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</si>
  <si>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</si>
  <si>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</si>
  <si>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</si>
  <si>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กำไร (ขาดทุน) ก่อนภาษี</t>
  </si>
  <si>
    <t xml:space="preserve">   ประมาณการหนี้สินไม่หมุนเวียนสำหรับผลประโยชน์พนักงาน</t>
  </si>
  <si>
    <t>เงินให้กู้ยืมระยะยาวแก่บริษัทย่อยเพิ่มขึ้น</t>
  </si>
  <si>
    <t>เงินสดจ่ายคืนเงินกู้ยืมกรรมการ</t>
  </si>
  <si>
    <t>เงินให้กู้ยืมระยะยาวแก่และดอกเบี้ยค้างรับจากบริษัทย่อย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</si>
  <si>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</si>
  <si>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</si>
  <si>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เงินสดจ่ายซื้อที่ดินและอุปกรณ์</t>
  </si>
  <si>
    <t>เงินสดรับจากการจำหน่ายเครื่องจักรและอุปกรณ์</t>
  </si>
  <si>
    <t>เงินสดรับจากเงินกู้ยืมระยะยาวจากธนาคาร</t>
  </si>
  <si>
    <t>เงินสดจ่ายคืนจากเงินกู้ยืมระยะยาวจากธนาคาร</t>
  </si>
  <si>
    <t>เงินสดสุทธิจาก (ใช้ไปใน) กิจกรรมจัดหาเงิน</t>
  </si>
  <si>
    <t>เงินกู้ยืมระยะสั้นจากธนาคารเพิ่มขึ้น</t>
  </si>
  <si>
    <t>ผลต่างจากการแปลงค่างบการเงินเพิ่มขึ้น (ลดลง)</t>
  </si>
  <si>
    <t>ขาดทุนสำหรับปี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</si>
  <si>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</si>
  <si>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</si>
  <si>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</si>
  <si>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 xml:space="preserve">   ส่วนเกินทุนจากการตีราคาสินทรัพย์เพิ่มขึ้น </t>
  </si>
  <si>
    <t xml:space="preserve">   เงินลงทุนในบริษัทย่อยเพิ่มขึ้นจากการแปลงหนี้เงินให้กู้ยืม</t>
  </si>
  <si>
    <t xml:space="preserve">      เป็นเงินเพิ่มทุน</t>
  </si>
  <si>
    <t xml:space="preserve">   กลับรายการค่าเผื่อการด้อยค่าของเงินลงทุนในบริษัทย่อย</t>
  </si>
  <si>
    <t>เงินสดรับจากเงินให้กู้ยืมระยะยาวแก่บริษัทย่อย</t>
  </si>
  <si>
    <t xml:space="preserve">   กำไรจากอัตราแลกเปลี่ยนที่ยังไม่เกิดขึ้นจริง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</si>
  <si>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</si>
  <si>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 xml:space="preserve">   ขาดทุน (กำไร) จากการจำหน่ายเครื่องจักรและอุปกรณ์</t>
  </si>
  <si>
    <t>ผลกำไรจากการวัดมูลค่าใหม่ของผลประโยชน์พนักงาน</t>
  </si>
  <si>
    <t xml:space="preserve">   ที่กำหนดไว้</t>
  </si>
  <si>
    <t xml:space="preserve">   ผลประโยชน์ระยะยาวของพนักงานที่ยังมิได้จ่ายชำระเงิน</t>
  </si>
  <si>
    <t xml:space="preserve">   กำไรจากการวัดมูลค่าใหม่ของผลประโยชน์พนักงาน</t>
  </si>
  <si>
    <t>กลับรายการขาดทุนจากการด้อยค่าของเงินลงทุนในบริษัทย่อย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</si>
</sst>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  <numFmt numFmtId="176" formatCode="_(* #,##0.0000_);_(* \(#,##0.0000\);_(* &quot;-&quot;??_);_(@_)"/>
  </numFmts>
  <fonts count="7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20"/>
      <name val="Angsana New"/>
      <family val="1"/>
    </font>
    <font>
      <sz val="16"/>
      <color rgb="FFFF000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2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/>
    <xf numFmtId="0" fontId="1" fillId="0" borderId="0"/>
    <xf numFmtId="1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3">
    <xf numFmtId="0" fontId="0" fillId="0" borderId="0" xfId="0"/>
    <xf numFmtId="38" fontId="5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center" vertical="center"/>
    </xf>
    <xf numFmtId="15" fontId="7" fillId="0" borderId="0" xfId="1" quotePrefix="1" applyNumberFormat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6" fillId="0" borderId="3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15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19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horizontal="center" vertical="center"/>
    </xf>
    <xf numFmtId="1" fontId="6" fillId="0" borderId="0" xfId="1" applyFont="1" applyAlignment="1">
      <alignment horizontal="center" vertical="center"/>
    </xf>
    <xf numFmtId="1" fontId="6" fillId="0" borderId="0" xfId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vertical="center"/>
    </xf>
    <xf numFmtId="41" fontId="6" fillId="0" borderId="1" xfId="1" applyNumberFormat="1" applyFont="1" applyBorder="1" applyAlignment="1">
      <alignment vertical="center"/>
    </xf>
    <xf numFmtId="165" fontId="6" fillId="0" borderId="3" xfId="1" applyNumberFormat="1" applyFont="1" applyBorder="1" applyAlignment="1">
      <alignment horizontal="center" vertical="center"/>
    </xf>
    <xf numFmtId="15" fontId="6" fillId="0" borderId="0" xfId="1" quotePrefix="1" applyNumberFormat="1" applyFont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1" fontId="5" fillId="0" borderId="0" xfId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4" fontId="6" fillId="0" borderId="0" xfId="1" quotePrefix="1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41" fontId="70" fillId="0" borderId="0" xfId="220" applyNumberFormat="1" applyFont="1" applyFill="1" applyAlignment="1">
      <alignment vertical="center"/>
    </xf>
    <xf numFmtId="41" fontId="70" fillId="0" borderId="1" xfId="220" applyNumberFormat="1" applyFont="1" applyFill="1" applyBorder="1" applyAlignment="1">
      <alignment horizontal="center" vertical="center"/>
    </xf>
    <xf numFmtId="41" fontId="70" fillId="0" borderId="0" xfId="220" applyNumberFormat="1" applyFont="1" applyFill="1" applyAlignment="1">
      <alignment horizontal="center" vertical="center"/>
    </xf>
    <xf numFmtId="38" fontId="6" fillId="26" borderId="0" xfId="1" applyNumberFormat="1" applyFont="1" applyFill="1" applyAlignment="1">
      <alignment vertical="center"/>
    </xf>
    <xf numFmtId="38" fontId="6" fillId="27" borderId="0" xfId="1" applyNumberFormat="1" applyFont="1" applyFill="1" applyAlignment="1">
      <alignment vertical="center"/>
    </xf>
    <xf numFmtId="38" fontId="6" fillId="0" borderId="1" xfId="1" applyNumberFormat="1" applyFont="1" applyBorder="1" applyAlignment="1">
      <alignment horizontal="center" vertical="center"/>
    </xf>
    <xf numFmtId="1" fontId="8" fillId="0" borderId="0" xfId="1" applyFont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9" fontId="6" fillId="0" borderId="0" xfId="221" applyFont="1" applyFill="1" applyAlignment="1">
      <alignment vertical="center"/>
    </xf>
    <xf numFmtId="10" fontId="6" fillId="0" borderId="0" xfId="221" applyNumberFormat="1" applyFont="1" applyFill="1" applyAlignment="1">
      <alignment vertical="center"/>
    </xf>
    <xf numFmtId="38" fontId="72" fillId="0" borderId="0" xfId="1" applyNumberFormat="1" applyFont="1" applyAlignment="1">
      <alignment vertical="center"/>
    </xf>
    <xf numFmtId="37" fontId="72" fillId="0" borderId="0" xfId="1" applyNumberFormat="1" applyFont="1" applyAlignment="1">
      <alignment vertical="center"/>
    </xf>
    <xf numFmtId="165" fontId="72" fillId="0" borderId="0" xfId="1" applyNumberFormat="1" applyFont="1" applyAlignment="1">
      <alignment horizontal="center" vertical="center"/>
    </xf>
    <xf numFmtId="165" fontId="72" fillId="0" borderId="0" xfId="0" applyNumberFormat="1" applyFont="1" applyAlignment="1">
      <alignment vertical="center"/>
    </xf>
    <xf numFmtId="37" fontId="6" fillId="0" borderId="1" xfId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38" fontId="6" fillId="28" borderId="0" xfId="1" applyNumberFormat="1" applyFont="1" applyFill="1" applyAlignment="1">
      <alignment vertical="center"/>
    </xf>
    <xf numFmtId="176" fontId="6" fillId="0" borderId="3" xfId="1" applyNumberFormat="1" applyFont="1" applyBorder="1" applyAlignment="1">
      <alignment vertical="center"/>
    </xf>
    <xf numFmtId="10" fontId="6" fillId="0" borderId="0" xfId="221" applyNumberFormat="1" applyFont="1" applyAlignment="1">
      <alignment vertical="center"/>
    </xf>
    <xf numFmtId="165" fontId="6" fillId="27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2" xfId="1" applyNumberFormat="1" applyFont="1" applyBorder="1" applyAlignment="1">
      <alignment horizontal="center" vertical="center"/>
    </xf>
    <xf numFmtId="38" fontId="8" fillId="0" borderId="0" xfId="1" applyNumberFormat="1" applyFont="1" applyAlignment="1">
      <alignment vertical="center"/>
    </xf>
    <xf numFmtId="41" fontId="70" fillId="0" borderId="1" xfId="220" applyNumberFormat="1" applyFont="1" applyFill="1" applyBorder="1" applyAlignment="1">
      <alignment vertical="center"/>
    </xf>
    <xf numFmtId="43" fontId="8" fillId="0" borderId="0" xfId="220" applyFont="1" applyAlignment="1">
      <alignment horizontal="center" vertical="center"/>
    </xf>
    <xf numFmtId="38" fontId="8" fillId="0" borderId="0" xfId="1" applyNumberFormat="1" applyFont="1" applyAlignment="1">
      <alignment horizontal="right" vertical="center"/>
    </xf>
    <xf numFmtId="40" fontId="6" fillId="0" borderId="0" xfId="1" applyNumberFormat="1" applyFont="1" applyAlignment="1">
      <alignment vertical="center"/>
    </xf>
    <xf numFmtId="165" fontId="70" fillId="0" borderId="0" xfId="220" applyNumberFormat="1" applyFont="1" applyFill="1" applyBorder="1" applyAlignment="1">
      <alignment vertical="center"/>
    </xf>
    <xf numFmtId="41" fontId="70" fillId="0" borderId="0" xfId="220" applyNumberFormat="1" applyFont="1" applyFill="1" applyBorder="1" applyAlignment="1">
      <alignment vertical="center"/>
    </xf>
    <xf numFmtId="165" fontId="73" fillId="0" borderId="0" xfId="0" applyNumberFormat="1" applyFont="1" applyAlignment="1">
      <alignment vertical="center"/>
    </xf>
    <xf numFmtId="165" fontId="73" fillId="0" borderId="0" xfId="0" applyNumberFormat="1" applyFont="1" applyAlignment="1">
      <alignment horizontal="right" vertical="center"/>
    </xf>
    <xf numFmtId="165" fontId="73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41" fontId="71" fillId="0" borderId="0" xfId="88" applyNumberFormat="1" applyFont="1" applyAlignment="1">
      <alignment vertical="center"/>
    </xf>
    <xf numFmtId="41" fontId="6" fillId="0" borderId="0" xfId="0" quotePrefix="1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41" fontId="9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38" fontId="5" fillId="0" borderId="1" xfId="1" applyNumberFormat="1" applyFont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</cellXfs>
  <cellStyles count="222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20" builtinId="3"/>
    <cellStyle name="Comma [0] 2" xfId="39" xr:uid="{00000000-0005-0000-0000-000025000000}"/>
    <cellStyle name="Comma [0] 2 2" xfId="40" xr:uid="{00000000-0005-0000-0000-000026000000}"/>
    <cellStyle name="Comma [0] 3" xfId="41" xr:uid="{00000000-0005-0000-0000-000027000000}"/>
    <cellStyle name="Comma 10" xfId="42" xr:uid="{00000000-0005-0000-0000-000028000000}"/>
    <cellStyle name="Comma 11" xfId="43" xr:uid="{00000000-0005-0000-0000-000029000000}"/>
    <cellStyle name="Comma 11 2" xfId="212" xr:uid="{00000000-0005-0000-0000-00002A000000}"/>
    <cellStyle name="Comma 2" xfId="44" xr:uid="{00000000-0005-0000-0000-00002A000000}"/>
    <cellStyle name="Comma 2 2" xfId="45" xr:uid="{00000000-0005-0000-0000-00002B000000}"/>
    <cellStyle name="Comma 2 3" xfId="46" xr:uid="{00000000-0005-0000-0000-00002C000000}"/>
    <cellStyle name="Comma 2_~9182050" xfId="47" xr:uid="{00000000-0005-0000-0000-00002D000000}"/>
    <cellStyle name="Comma 3" xfId="48" xr:uid="{00000000-0005-0000-0000-00002E000000}"/>
    <cellStyle name="Comma 3 2" xfId="49" xr:uid="{00000000-0005-0000-0000-00002F000000}"/>
    <cellStyle name="Comma 4" xfId="50" xr:uid="{00000000-0005-0000-0000-000030000000}"/>
    <cellStyle name="Comma 4 2" xfId="51" xr:uid="{00000000-0005-0000-0000-000031000000}"/>
    <cellStyle name="Comma 4 2 2" xfId="213" xr:uid="{00000000-0005-0000-0000-000032000000}"/>
    <cellStyle name="Comma 5" xfId="52" xr:uid="{00000000-0005-0000-0000-000032000000}"/>
    <cellStyle name="Comma 6" xfId="53" xr:uid="{00000000-0005-0000-0000-000033000000}"/>
    <cellStyle name="Comma 7" xfId="54" xr:uid="{00000000-0005-0000-0000-000034000000}"/>
    <cellStyle name="Comma 8" xfId="55" xr:uid="{00000000-0005-0000-0000-000035000000}"/>
    <cellStyle name="Comma 8 2" xfId="56" xr:uid="{00000000-0005-0000-0000-000036000000}"/>
    <cellStyle name="Comma 9" xfId="57" xr:uid="{00000000-0005-0000-0000-000037000000}"/>
    <cellStyle name="Comma 9 2" xfId="214" xr:uid="{00000000-0005-0000-0000-000038000000}"/>
    <cellStyle name="comma zerodec" xfId="58" xr:uid="{00000000-0005-0000-0000-000038000000}"/>
    <cellStyle name="Cover Date" xfId="59" xr:uid="{00000000-0005-0000-0000-000039000000}"/>
    <cellStyle name="Cover Subtitle" xfId="60" xr:uid="{00000000-0005-0000-0000-00003A000000}"/>
    <cellStyle name="Cover Title" xfId="61" xr:uid="{00000000-0005-0000-0000-00003B000000}"/>
    <cellStyle name="Currency 2" xfId="62" xr:uid="{00000000-0005-0000-0000-00003C000000}"/>
    <cellStyle name="Currency1" xfId="63" xr:uid="{00000000-0005-0000-0000-00003D000000}"/>
    <cellStyle name="Dollar (zero dec)" xfId="64" xr:uid="{00000000-0005-0000-0000-00003E000000}"/>
    <cellStyle name="E&amp;Y House" xfId="65" xr:uid="{00000000-0005-0000-0000-00003F000000}"/>
    <cellStyle name="Footer SBILogo1" xfId="66" xr:uid="{00000000-0005-0000-0000-000040000000}"/>
    <cellStyle name="Footer SBILogo2" xfId="67" xr:uid="{00000000-0005-0000-0000-000041000000}"/>
    <cellStyle name="Footnote" xfId="68" xr:uid="{00000000-0005-0000-0000-000042000000}"/>
    <cellStyle name="Footnote Reference" xfId="69" xr:uid="{00000000-0005-0000-0000-000043000000}"/>
    <cellStyle name="Grey" xfId="70" xr:uid="{00000000-0005-0000-0000-000044000000}"/>
    <cellStyle name="Grey 2" xfId="71" xr:uid="{00000000-0005-0000-0000-000045000000}"/>
    <cellStyle name="Header" xfId="72" xr:uid="{00000000-0005-0000-0000-000046000000}"/>
    <cellStyle name="Header Draft Stamp" xfId="73" xr:uid="{00000000-0005-0000-0000-000047000000}"/>
    <cellStyle name="Heading 1 Above" xfId="74" xr:uid="{00000000-0005-0000-0000-000048000000}"/>
    <cellStyle name="Heading 1+" xfId="75" xr:uid="{00000000-0005-0000-0000-000049000000}"/>
    <cellStyle name="Heading 2 Below" xfId="76" xr:uid="{00000000-0005-0000-0000-00004A000000}"/>
    <cellStyle name="Heading 2+" xfId="77" xr:uid="{00000000-0005-0000-0000-00004B000000}"/>
    <cellStyle name="Heading 3+" xfId="78" xr:uid="{00000000-0005-0000-0000-00004C000000}"/>
    <cellStyle name="Input [yellow]" xfId="79" xr:uid="{00000000-0005-0000-0000-00004D000000}"/>
    <cellStyle name="Input [yellow] 2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- Style1 2" xfId="83" xr:uid="{00000000-0005-0000-0000-000052000000}"/>
    <cellStyle name="Normal 10" xfId="84" xr:uid="{00000000-0005-0000-0000-000053000000}"/>
    <cellStyle name="Normal 11" xfId="85" xr:uid="{00000000-0005-0000-0000-000054000000}"/>
    <cellStyle name="Normal 11 2" xfId="215" xr:uid="{00000000-0005-0000-0000-000055000000}"/>
    <cellStyle name="Normal 12" xfId="86" xr:uid="{00000000-0005-0000-0000-000055000000}"/>
    <cellStyle name="Normal 2" xfId="87" xr:uid="{00000000-0005-0000-0000-000056000000}"/>
    <cellStyle name="Normal 2 2" xfId="88" xr:uid="{00000000-0005-0000-0000-000057000000}"/>
    <cellStyle name="Normal 2 3" xfId="89" xr:uid="{00000000-0005-0000-0000-000058000000}"/>
    <cellStyle name="Normal 2 4" xfId="90" xr:uid="{00000000-0005-0000-0000-000059000000}"/>
    <cellStyle name="Normal 2 5" xfId="211" xr:uid="{00000000-0005-0000-0000-00005A000000}"/>
    <cellStyle name="Normal 2 5 2" xfId="218" xr:uid="{00000000-0005-0000-0000-00005B000000}"/>
    <cellStyle name="Normal 2_~9182050" xfId="91" xr:uid="{00000000-0005-0000-0000-00005B000000}"/>
    <cellStyle name="Normal 3" xfId="92" xr:uid="{00000000-0005-0000-0000-00005C000000}"/>
    <cellStyle name="Normal 3 2" xfId="93" xr:uid="{00000000-0005-0000-0000-00005D000000}"/>
    <cellStyle name="Normal 4" xfId="94" xr:uid="{00000000-0005-0000-0000-00005E000000}"/>
    <cellStyle name="Normal 4 2" xfId="95" xr:uid="{00000000-0005-0000-0000-00005F000000}"/>
    <cellStyle name="Normal 5" xfId="96" xr:uid="{00000000-0005-0000-0000-000060000000}"/>
    <cellStyle name="Normal 6" xfId="97" xr:uid="{00000000-0005-0000-0000-000061000000}"/>
    <cellStyle name="Normal 6 2" xfId="98" xr:uid="{00000000-0005-0000-0000-000062000000}"/>
    <cellStyle name="Normal 6 2 2" xfId="216" xr:uid="{00000000-0005-0000-0000-000063000000}"/>
    <cellStyle name="Normal 7" xfId="99" xr:uid="{00000000-0005-0000-0000-000063000000}"/>
    <cellStyle name="Normal 8" xfId="1" xr:uid="{00000000-0005-0000-0000-000064000000}"/>
    <cellStyle name="Normal 8 6" xfId="219" xr:uid="{FAA5C9FD-23DC-4D11-9B9C-AA742A40054C}"/>
    <cellStyle name="Normal 9" xfId="100" xr:uid="{00000000-0005-0000-0000-000065000000}"/>
    <cellStyle name="Normal 9 2" xfId="217" xr:uid="{00000000-0005-0000-0000-000066000000}"/>
    <cellStyle name="NormalGB" xfId="101" xr:uid="{00000000-0005-0000-0000-000066000000}"/>
    <cellStyle name="o decimal" xfId="102" xr:uid="{00000000-0005-0000-0000-000067000000}"/>
    <cellStyle name="Page Number" xfId="103" xr:uid="{00000000-0005-0000-0000-000068000000}"/>
    <cellStyle name="Percent" xfId="221" builtinId="5"/>
    <cellStyle name="Percent [2]" xfId="104" xr:uid="{00000000-0005-0000-0000-000069000000}"/>
    <cellStyle name="Percent 2" xfId="105" xr:uid="{00000000-0005-0000-0000-00006A000000}"/>
    <cellStyle name="Percent 2 2" xfId="106" xr:uid="{00000000-0005-0000-0000-00006B000000}"/>
    <cellStyle name="Percent 3" xfId="107" xr:uid="{00000000-0005-0000-0000-00006C000000}"/>
    <cellStyle name="Percent 3 2" xfId="108" xr:uid="{00000000-0005-0000-0000-00006D000000}"/>
    <cellStyle name="Percent 4" xfId="109" xr:uid="{00000000-0005-0000-0000-00006E000000}"/>
    <cellStyle name="Percent 4 2" xfId="110" xr:uid="{00000000-0005-0000-0000-00006F000000}"/>
    <cellStyle name="Quantity" xfId="111" xr:uid="{00000000-0005-0000-0000-000070000000}"/>
    <cellStyle name="Salomon Logo" xfId="112" xr:uid="{00000000-0005-0000-0000-000071000000}"/>
    <cellStyle name="Table Head" xfId="113" xr:uid="{00000000-0005-0000-0000-000072000000}"/>
    <cellStyle name="Table Source" xfId="114" xr:uid="{00000000-0005-0000-0000-000073000000}"/>
    <cellStyle name="Table Text" xfId="115" xr:uid="{00000000-0005-0000-0000-000074000000}"/>
    <cellStyle name="Table Title" xfId="116" xr:uid="{00000000-0005-0000-0000-000075000000}"/>
    <cellStyle name="Table Units" xfId="117" xr:uid="{00000000-0005-0000-0000-000076000000}"/>
    <cellStyle name="Text 1" xfId="118" xr:uid="{00000000-0005-0000-0000-000077000000}"/>
    <cellStyle name="Text 2" xfId="119" xr:uid="{00000000-0005-0000-0000-000078000000}"/>
    <cellStyle name="Text Head 1" xfId="120" xr:uid="{00000000-0005-0000-0000-000079000000}"/>
    <cellStyle name="Text Head 2" xfId="121" xr:uid="{00000000-0005-0000-0000-00007A000000}"/>
    <cellStyle name="Text Indent 1" xfId="122" xr:uid="{00000000-0005-0000-0000-00007B000000}"/>
    <cellStyle name="Text Indent 2" xfId="123" xr:uid="{00000000-0005-0000-0000-00007C000000}"/>
    <cellStyle name="TOC 1" xfId="124" xr:uid="{00000000-0005-0000-0000-00007D000000}"/>
    <cellStyle name="TOC 2" xfId="125" xr:uid="{00000000-0005-0000-0000-00007E000000}"/>
    <cellStyle name="アクセント 1" xfId="138" xr:uid="{00000000-0005-0000-0000-00007F000000}"/>
    <cellStyle name="アクセント 1 2" xfId="139" xr:uid="{00000000-0005-0000-0000-000080000000}"/>
    <cellStyle name="アクセント 2" xfId="140" xr:uid="{00000000-0005-0000-0000-000081000000}"/>
    <cellStyle name="アクセント 2 2" xfId="141" xr:uid="{00000000-0005-0000-0000-000082000000}"/>
    <cellStyle name="アクセント 3" xfId="142" xr:uid="{00000000-0005-0000-0000-000083000000}"/>
    <cellStyle name="アクセント 3 2" xfId="143" xr:uid="{00000000-0005-0000-0000-000084000000}"/>
    <cellStyle name="アクセント 4" xfId="144" xr:uid="{00000000-0005-0000-0000-000085000000}"/>
    <cellStyle name="アクセント 4 2" xfId="145" xr:uid="{00000000-0005-0000-0000-000086000000}"/>
    <cellStyle name="アクセント 5" xfId="146" xr:uid="{00000000-0005-0000-0000-000087000000}"/>
    <cellStyle name="アクセント 5 2" xfId="147" xr:uid="{00000000-0005-0000-0000-000088000000}"/>
    <cellStyle name="アクセント 6" xfId="148" xr:uid="{00000000-0005-0000-0000-000089000000}"/>
    <cellStyle name="アクセント 6 2" xfId="149" xr:uid="{00000000-0005-0000-0000-00008A000000}"/>
    <cellStyle name="タイトル" xfId="150" xr:uid="{00000000-0005-0000-0000-00008B000000}"/>
    <cellStyle name="タイトル 2" xfId="151" xr:uid="{00000000-0005-0000-0000-00008C000000}"/>
    <cellStyle name="チェック セル" xfId="152" xr:uid="{00000000-0005-0000-0000-00008D000000}"/>
    <cellStyle name="チェック セル 2" xfId="153" xr:uid="{00000000-0005-0000-0000-00008E000000}"/>
    <cellStyle name="どちらでもない" xfId="154" xr:uid="{00000000-0005-0000-0000-00008F000000}"/>
    <cellStyle name="どちらでもない 2" xfId="155" xr:uid="{00000000-0005-0000-0000-000090000000}"/>
    <cellStyle name="パーセント 20" xfId="156" xr:uid="{00000000-0005-0000-0000-000091000000}"/>
    <cellStyle name="パーセント 21" xfId="157" xr:uid="{00000000-0005-0000-0000-000092000000}"/>
    <cellStyle name="ハイパーリンク" xfId="158" xr:uid="{00000000-0005-0000-0000-000093000000}"/>
    <cellStyle name="メモ" xfId="159" xr:uid="{00000000-0005-0000-0000-000094000000}"/>
    <cellStyle name="メモ 2" xfId="160" xr:uid="{00000000-0005-0000-0000-000095000000}"/>
    <cellStyle name="リンク セル" xfId="161" xr:uid="{00000000-0005-0000-0000-000096000000}"/>
    <cellStyle name="リンク セル 2" xfId="162" xr:uid="{00000000-0005-0000-0000-000097000000}"/>
    <cellStyle name="เครื่องหมายจุลภาค [0]_Excel_MD97DL" xfId="126" xr:uid="{00000000-0005-0000-0000-000098000000}"/>
    <cellStyle name="เครื่องหมายจุลภาค_~6520210" xfId="127" xr:uid="{00000000-0005-0000-0000-000099000000}"/>
    <cellStyle name="เครื่องหมายสกุลเงิน [0]_Excel_MD97DL" xfId="128" xr:uid="{00000000-0005-0000-0000-00009A000000}"/>
    <cellStyle name="เครื่องหมายสกุลเงิน_Excel_MD97DL" xfId="129" xr:uid="{00000000-0005-0000-0000-00009B000000}"/>
    <cellStyle name="เชื่อมโยงหลายมิติ" xfId="130" xr:uid="{00000000-0005-0000-0000-00009C000000}"/>
    <cellStyle name="ค@ฏ๋_1111D2111DQ2" xfId="131" xr:uid="{00000000-0005-0000-0000-00009D000000}"/>
    <cellStyle name="คdคภฆ์[0]_1111D2111DQ2" xfId="132" xr:uid="{00000000-0005-0000-0000-00009E000000}"/>
    <cellStyle name="คdคภฆ์_1111D2111DQ1" xfId="133" xr:uid="{00000000-0005-0000-0000-00009F000000}"/>
    <cellStyle name="ณfน๔ [0]_Book1" xfId="134" xr:uid="{00000000-0005-0000-0000-0000A0000000}"/>
    <cellStyle name="ณfน๔_Book1" xfId="135" xr:uid="{00000000-0005-0000-0000-0000A1000000}"/>
    <cellStyle name="ตามการเชื่อมโยงหลายมิติ" xfId="136" xr:uid="{00000000-0005-0000-0000-0000A2000000}"/>
    <cellStyle name="ปกติ_~4840434" xfId="137" xr:uid="{00000000-0005-0000-0000-0000A3000000}"/>
    <cellStyle name="入力" xfId="163" xr:uid="{00000000-0005-0000-0000-0000A4000000}"/>
    <cellStyle name="入力 2" xfId="164" xr:uid="{00000000-0005-0000-0000-0000A5000000}"/>
    <cellStyle name="出力" xfId="165" xr:uid="{00000000-0005-0000-0000-0000A6000000}"/>
    <cellStyle name="出力 2" xfId="166" xr:uid="{00000000-0005-0000-0000-0000A7000000}"/>
    <cellStyle name="悪い" xfId="167" xr:uid="{00000000-0005-0000-0000-0000A8000000}"/>
    <cellStyle name="悪い 2" xfId="168" xr:uid="{00000000-0005-0000-0000-0000A9000000}"/>
    <cellStyle name="未定義" xfId="169" xr:uid="{00000000-0005-0000-0000-0000AA000000}"/>
    <cellStyle name="桁区切り [0.00] 31" xfId="170" xr:uid="{00000000-0005-0000-0000-0000AB000000}"/>
    <cellStyle name="桁区切り [0.00] 32" xfId="171" xr:uid="{00000000-0005-0000-0000-0000AC000000}"/>
    <cellStyle name="桁区切り [0.00] 33" xfId="172" xr:uid="{00000000-0005-0000-0000-0000AD000000}"/>
    <cellStyle name="桁区切り [0.00] 34" xfId="173" xr:uid="{00000000-0005-0000-0000-0000AE000000}"/>
    <cellStyle name="桁区切り [0.00] 35" xfId="174" xr:uid="{00000000-0005-0000-0000-0000AF000000}"/>
    <cellStyle name="桁区切り [0.00] 36" xfId="175" xr:uid="{00000000-0005-0000-0000-0000B0000000}"/>
    <cellStyle name="桁区切り [0.00] 37" xfId="176" xr:uid="{00000000-0005-0000-0000-0000B1000000}"/>
    <cellStyle name="桁区切り [0.00] 39" xfId="177" xr:uid="{00000000-0005-0000-0000-0000B2000000}"/>
    <cellStyle name="桁区切り [0.00] 40" xfId="178" xr:uid="{00000000-0005-0000-0000-0000B3000000}"/>
    <cellStyle name="桁区切り [0.00] 41" xfId="179" xr:uid="{00000000-0005-0000-0000-0000B4000000}"/>
    <cellStyle name="桁区切り_BF Mid Term SaleY07-Y08_070226-InputTable" xfId="180" xr:uid="{00000000-0005-0000-0000-0000B5000000}"/>
    <cellStyle name="標準 11" xfId="181" xr:uid="{00000000-0005-0000-0000-0000B6000000}"/>
    <cellStyle name="標準 2" xfId="182" xr:uid="{00000000-0005-0000-0000-0000B7000000}"/>
    <cellStyle name="標準 3" xfId="183" xr:uid="{00000000-0005-0000-0000-0000B8000000}"/>
    <cellStyle name="標準 4" xfId="184" xr:uid="{00000000-0005-0000-0000-0000B9000000}"/>
    <cellStyle name="標準 5" xfId="185" xr:uid="{00000000-0005-0000-0000-0000BA000000}"/>
    <cellStyle name="標準 6" xfId="186" xr:uid="{00000000-0005-0000-0000-0000BB000000}"/>
    <cellStyle name="標準 7" xfId="187" xr:uid="{00000000-0005-0000-0000-0000BC000000}"/>
    <cellStyle name="標準 8" xfId="188" xr:uid="{00000000-0005-0000-0000-0000BD000000}"/>
    <cellStyle name="標準 9" xfId="189" xr:uid="{00000000-0005-0000-0000-0000BE000000}"/>
    <cellStyle name="標準_（新）ＳＰＢ予算月次表０３Ｂ 030917" xfId="190" xr:uid="{00000000-0005-0000-0000-0000BF000000}"/>
    <cellStyle name="磨葬e義" xfId="191" xr:uid="{00000000-0005-0000-0000-0000C0000000}"/>
    <cellStyle name="良い" xfId="192" xr:uid="{00000000-0005-0000-0000-0000C1000000}"/>
    <cellStyle name="良い 2" xfId="193" xr:uid="{00000000-0005-0000-0000-0000C2000000}"/>
    <cellStyle name="表示済みのハイパーリンク" xfId="194" xr:uid="{00000000-0005-0000-0000-0000C3000000}"/>
    <cellStyle name="見出し 1" xfId="195" xr:uid="{00000000-0005-0000-0000-0000C4000000}"/>
    <cellStyle name="見出し 1 2" xfId="196" xr:uid="{00000000-0005-0000-0000-0000C5000000}"/>
    <cellStyle name="見出し 2" xfId="197" xr:uid="{00000000-0005-0000-0000-0000C6000000}"/>
    <cellStyle name="見出し 2 2" xfId="198" xr:uid="{00000000-0005-0000-0000-0000C7000000}"/>
    <cellStyle name="見出し 3" xfId="199" xr:uid="{00000000-0005-0000-0000-0000C8000000}"/>
    <cellStyle name="見出し 3 2" xfId="200" xr:uid="{00000000-0005-0000-0000-0000C9000000}"/>
    <cellStyle name="見出し 4" xfId="201" xr:uid="{00000000-0005-0000-0000-0000CA000000}"/>
    <cellStyle name="見出し 4 2" xfId="202" xr:uid="{00000000-0005-0000-0000-0000CB000000}"/>
    <cellStyle name="計算" xfId="203" xr:uid="{00000000-0005-0000-0000-0000CC000000}"/>
    <cellStyle name="計算 2" xfId="204" xr:uid="{00000000-0005-0000-0000-0000CD000000}"/>
    <cellStyle name="説明文" xfId="205" xr:uid="{00000000-0005-0000-0000-0000CE000000}"/>
    <cellStyle name="説明文 2" xfId="206" xr:uid="{00000000-0005-0000-0000-0000CF000000}"/>
    <cellStyle name="警告文" xfId="207" xr:uid="{00000000-0005-0000-0000-0000D0000000}"/>
    <cellStyle name="警告文 2" xfId="208" xr:uid="{00000000-0005-0000-0000-0000D1000000}"/>
    <cellStyle name="集計" xfId="209" xr:uid="{00000000-0005-0000-0000-0000D2000000}"/>
    <cellStyle name="集計 2" xfId="210" xr:uid="{00000000-0005-0000-0000-0000D3000000}"/>
  </cellStyles>
  <dxfs count="0"/>
  <tableStyles count="0" defaultTableStyle="TableStyleMedium9" defaultPivotStyle="PivotStyleLight16"/>
  <colors>
    <mruColors>
      <color rgb="FFFFCCFF"/>
      <color rgb="FFFF99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Trial Balance"/>
      <sheetName val="dongia (2)"/>
      <sheetName val="B131 "/>
      <sheetName val="PL"/>
      <sheetName val="CA Sheet"/>
      <sheetName val="_BANK_XLS뉮׾㌏Joint"/>
      <sheetName val="Balance Sheet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[BANK.XLS뉮׾_x005f_x0003_㌏Joint"/>
      <sheetName val="F9 Parameters "/>
      <sheetName val="สัญญาบริการอื่น"/>
      <sheetName val="ค่าที่ปรึกษา"/>
      <sheetName val="สัญญาเช่าสนง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DPLA"/>
      <sheetName val="M_Maincomp"/>
      <sheetName val="StandingData"/>
      <sheetName val="BSI"/>
      <sheetName val="db"/>
      <sheetName val="REPORT"/>
      <sheetName val="START"/>
      <sheetName val="EAS"/>
      <sheetName val="YSS31"/>
      <sheetName val="Pd01_vsl_sked"/>
      <sheetName val="JV Entry"/>
      <sheetName val="Nature of Expense"/>
      <sheetName val="mapping"/>
      <sheetName val="tb Q3'08"/>
      <sheetName val="CON_infrai"/>
      <sheetName val="SFFee"/>
      <sheetName val="FRECEFECBAILEYS"/>
      <sheetName val="Drop_down_list"/>
      <sheetName val="רכוש_קבוע_"/>
      <sheetName val="_BANK.XLS뉮׾_x005f_x005f_x"/>
      <sheetName val="F8.1 Slw mving stck"/>
      <sheetName val="F 5.7 Value red"/>
      <sheetName val="F6.4 Slow Moving SP 2004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arehouse fixed v var. (calcs)"/>
      <sheetName val="dBase"/>
      <sheetName val="名簿データ"/>
      <sheetName val="PL12M"/>
      <sheetName val="ลูกค้า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WM"/>
      <sheetName val="original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_BANK_XLS뉮׾_x0003_㌏Joint"/>
      <sheetName val="_BANK_XLS뉮׾_x0003_㌏Joint1"/>
      <sheetName val="BudgetInput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GLTRIAL0704"/>
      <sheetName val="GLTRIAL0708"/>
      <sheetName val="BMCT2003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R4"/>
      <sheetName val="Reckitt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group"/>
      <sheetName val="Office Improve"/>
      <sheetName val="U120_Asset"/>
      <sheetName val="RW6"/>
      <sheetName val="Work sheet FB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mix"/>
      <sheetName val="cf"/>
      <sheetName val="Key"/>
      <sheetName val="งบการเงิน"/>
      <sheetName val="cash flow 1"/>
      <sheetName val="cash flow 2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06X02-5001"/>
      <sheetName val="06X02-1300"/>
      <sheetName val="ต้นฉบับ"/>
      <sheetName val="Actual"/>
      <sheetName val="PROCESS"/>
      <sheetName val="FS-YTD"/>
      <sheetName val="P'Tai(ห้ามลบ)"/>
      <sheetName val="TW_銷售分析_200909"/>
      <sheetName val="PL _ACCT-MBK"/>
      <sheetName val="FOR PL_ACCT-MBK"/>
      <sheetName val="Overview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Income Statement"/>
      <sheetName val="[BANK.XLS][BANK.XLS]10_1_Medi_3"/>
      <sheetName val="[BANK.XLS][BANK.XLS]10_1_Medi_2"/>
      <sheetName val="[BANK.XLS][BANK.XLS]10_1_Medi_5"/>
      <sheetName val="[BANK.XLS][BANK.XLS]10_1_Medi_4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Market Insights and Opportuniti"/>
      <sheetName val="ลูกหนี้(เก่า)"/>
      <sheetName val="10K4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B09.30.04"/>
      <sheetName val="Totaloversikt"/>
      <sheetName val="현금및현금등가물"/>
      <sheetName val="PBC Template"/>
      <sheetName val="현금흐름표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PAYROLL"/>
      <sheetName val="Sale 0408"/>
      <sheetName val="SFP"/>
      <sheetName val="SCI"/>
      <sheetName val="PL_TB as of Dec-2015"/>
      <sheetName val="Budget_2013|14 MEE. B.Centers"/>
      <sheetName val="Accounts"/>
      <sheetName val="manreq"/>
      <sheetName val="smfix"/>
      <sheetName val="extra"/>
      <sheetName val="prf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生涸"/>
      <sheetName val="総合B"/>
      <sheetName val="P_2005_4511 (Rachel)"/>
      <sheetName val="CRA-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_XLS뉮׾_x005f_x005f_x005f_x005F_x1"/>
      <sheetName val="OTC market"/>
      <sheetName val="NPV"/>
      <sheetName val="AD output"/>
      <sheetName val="Boots OTC"/>
      <sheetName val="pro forma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Prft&amp;Loss"/>
      <sheetName val="FIN TB_SI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Boq(1)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INCTAX"/>
      <sheetName val="Entity Data"/>
      <sheetName val="Basics"/>
      <sheetName val=" APS  APS-DI ING"/>
      <sheetName val="BEplan-Paper"/>
      <sheetName val="14 Graphs"/>
      <sheetName val="stat local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EY12.13SA"/>
      <sheetName val="Cap Charge (EY12)"/>
      <sheetName val="bod"/>
      <sheetName val="Sheet298"/>
      <sheetName val="39.0OK"/>
      <sheetName val="02.1OK"/>
      <sheetName val="02.2OK"/>
      <sheetName val="daily 12.57"/>
      <sheetName val="TB MAY'09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Month"/>
      <sheetName val="donnee lct"/>
      <sheetName val="BPR-Bloom"/>
      <sheetName val="currency"/>
      <sheetName val="CORPORATE TAX01"/>
      <sheetName val="Linkage Quote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รายละเอียดเสาเข็มที่ใช้แต่ละแบบ"/>
      <sheetName val="Variables"/>
      <sheetName val="Drivers"/>
      <sheetName val="SMP"/>
      <sheetName val="F汇总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4">
          <cell r="B4">
            <v>111874</v>
          </cell>
        </row>
      </sheetData>
      <sheetData sheetId="1044" refreshError="1"/>
      <sheetData sheetId="1045" refreshError="1"/>
      <sheetData sheetId="1046" refreshError="1"/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>
        <row r="4">
          <cell r="B4">
            <v>111874</v>
          </cell>
        </row>
      </sheetData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 refreshError="1"/>
      <sheetData sheetId="1760" refreshError="1"/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 refreshError="1"/>
      <sheetData sheetId="1939" refreshError="1"/>
      <sheetData sheetId="1940" refreshError="1"/>
      <sheetData sheetId="1941" refreshError="1"/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4">
          <cell r="B4">
            <v>111874</v>
          </cell>
        </row>
      </sheetData>
      <sheetData sheetId="2571">
        <row r="10">
          <cell r="F10">
            <v>1746.43</v>
          </cell>
        </row>
      </sheetData>
      <sheetData sheetId="2572">
        <row r="10">
          <cell r="F10">
            <v>1746.43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>
        <row r="4">
          <cell r="B4">
            <v>111874</v>
          </cell>
        </row>
      </sheetData>
      <sheetData sheetId="2582">
        <row r="4">
          <cell r="B4">
            <v>111874</v>
          </cell>
        </row>
      </sheetData>
      <sheetData sheetId="2583">
        <row r="4">
          <cell r="B4">
            <v>111874</v>
          </cell>
        </row>
      </sheetData>
      <sheetData sheetId="2584">
        <row r="4">
          <cell r="B4">
            <v>111874</v>
          </cell>
        </row>
      </sheetData>
      <sheetData sheetId="2585">
        <row r="4">
          <cell r="B4">
            <v>111874</v>
          </cell>
        </row>
      </sheetData>
      <sheetData sheetId="2586">
        <row r="4">
          <cell r="B4">
            <v>111874</v>
          </cell>
        </row>
      </sheetData>
      <sheetData sheetId="2587">
        <row r="4">
          <cell r="B4">
            <v>111874</v>
          </cell>
        </row>
      </sheetData>
      <sheetData sheetId="2588">
        <row r="4">
          <cell r="B4">
            <v>111874</v>
          </cell>
        </row>
      </sheetData>
      <sheetData sheetId="2589">
        <row r="4">
          <cell r="B4">
            <v>111874</v>
          </cell>
        </row>
      </sheetData>
      <sheetData sheetId="2590">
        <row r="4">
          <cell r="B4">
            <v>111874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>
        <row r="10">
          <cell r="F10">
            <v>1746.43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4">
          <cell r="B4">
            <v>111874</v>
          </cell>
        </row>
      </sheetData>
      <sheetData sheetId="2729">
        <row r="4">
          <cell r="B4">
            <v>111874</v>
          </cell>
        </row>
      </sheetData>
      <sheetData sheetId="2730">
        <row r="4">
          <cell r="B4">
            <v>111874</v>
          </cell>
        </row>
      </sheetData>
      <sheetData sheetId="2731">
        <row r="4">
          <cell r="B4">
            <v>111874</v>
          </cell>
        </row>
      </sheetData>
      <sheetData sheetId="2732">
        <row r="4">
          <cell r="B4">
            <v>111874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4">
          <cell r="B4">
            <v>111874</v>
          </cell>
        </row>
      </sheetData>
      <sheetData sheetId="2748">
        <row r="4">
          <cell r="B4">
            <v>111874</v>
          </cell>
        </row>
      </sheetData>
      <sheetData sheetId="2749">
        <row r="4">
          <cell r="B4">
            <v>111874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/>
      <sheetData sheetId="2754">
        <row r="4">
          <cell r="B4">
            <v>111874</v>
          </cell>
        </row>
      </sheetData>
      <sheetData sheetId="2755"/>
      <sheetData sheetId="2756"/>
      <sheetData sheetId="2757">
        <row r="10">
          <cell r="F10">
            <v>1746.43</v>
          </cell>
        </row>
      </sheetData>
      <sheetData sheetId="2758"/>
      <sheetData sheetId="2759"/>
      <sheetData sheetId="2760">
        <row r="4">
          <cell r="B4">
            <v>111874</v>
          </cell>
        </row>
      </sheetData>
      <sheetData sheetId="276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/>
      <sheetData sheetId="2887"/>
      <sheetData sheetId="2888"/>
      <sheetData sheetId="2889" refreshError="1"/>
      <sheetData sheetId="2890"/>
      <sheetData sheetId="289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>
        <row r="4">
          <cell r="B4">
            <v>111874</v>
          </cell>
        </row>
      </sheetData>
      <sheetData sheetId="2896"/>
      <sheetData sheetId="2897">
        <row r="4">
          <cell r="B4">
            <v>111874</v>
          </cell>
        </row>
      </sheetData>
      <sheetData sheetId="2898">
        <row r="4">
          <cell r="B4">
            <v>111874</v>
          </cell>
        </row>
      </sheetData>
      <sheetData sheetId="2899">
        <row r="10">
          <cell r="F10">
            <v>1746.43</v>
          </cell>
        </row>
      </sheetData>
      <sheetData sheetId="2900">
        <row r="4">
          <cell r="B4">
            <v>111874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>
        <row r="10">
          <cell r="F10">
            <v>1746.43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>
        <row r="10">
          <cell r="F10">
            <v>1746.43</v>
          </cell>
        </row>
      </sheetData>
      <sheetData sheetId="2931">
        <row r="10">
          <cell r="F10">
            <v>1746.43</v>
          </cell>
        </row>
      </sheetData>
      <sheetData sheetId="2932">
        <row r="10">
          <cell r="F10">
            <v>1746.43</v>
          </cell>
        </row>
      </sheetData>
      <sheetData sheetId="2933">
        <row r="10">
          <cell r="F10">
            <v>1746.43</v>
          </cell>
        </row>
      </sheetData>
      <sheetData sheetId="2934">
        <row r="4">
          <cell r="B4">
            <v>111874</v>
          </cell>
        </row>
      </sheetData>
      <sheetData sheetId="2935">
        <row r="10">
          <cell r="F10">
            <v>1746.43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 refreshError="1"/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 refreshError="1"/>
      <sheetData sheetId="3026" refreshError="1"/>
      <sheetData sheetId="3027" refreshError="1"/>
      <sheetData sheetId="3028" refreshError="1"/>
      <sheetData sheetId="3029"/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 refreshError="1"/>
      <sheetData sheetId="3036" refreshError="1"/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>
        <row r="10">
          <cell r="F10">
            <v>1746.43</v>
          </cell>
        </row>
      </sheetData>
      <sheetData sheetId="3089">
        <row r="4">
          <cell r="B4">
            <v>111874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4">
          <cell r="B4">
            <v>111874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4">
          <cell r="B4">
            <v>111874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4">
          <cell r="B4">
            <v>111874</v>
          </cell>
        </row>
      </sheetData>
      <sheetData sheetId="3116">
        <row r="4">
          <cell r="B4">
            <v>111874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4">
          <cell r="B4">
            <v>111874</v>
          </cell>
        </row>
      </sheetData>
      <sheetData sheetId="3126">
        <row r="10">
          <cell r="F10">
            <v>1746.43</v>
          </cell>
        </row>
      </sheetData>
      <sheetData sheetId="3127">
        <row r="4">
          <cell r="B4">
            <v>111874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4">
          <cell r="B4">
            <v>111874</v>
          </cell>
        </row>
      </sheetData>
      <sheetData sheetId="3131">
        <row r="10">
          <cell r="F10">
            <v>1746.43</v>
          </cell>
        </row>
      </sheetData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4">
          <cell r="B4">
            <v>111874</v>
          </cell>
        </row>
      </sheetData>
      <sheetData sheetId="3152">
        <row r="4">
          <cell r="B4">
            <v>111874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>
        <row r="4">
          <cell r="B4">
            <v>111874</v>
          </cell>
        </row>
      </sheetData>
      <sheetData sheetId="3161">
        <row r="4">
          <cell r="B4">
            <v>111874</v>
          </cell>
        </row>
      </sheetData>
      <sheetData sheetId="3162">
        <row r="4">
          <cell r="B4">
            <v>111874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10">
          <cell r="F10">
            <v>1746.43</v>
          </cell>
        </row>
      </sheetData>
      <sheetData sheetId="3267">
        <row r="10">
          <cell r="F10">
            <v>1746.43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4">
          <cell r="B4">
            <v>111874</v>
          </cell>
        </row>
      </sheetData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>
        <row r="10">
          <cell r="F10">
            <v>1746.43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 refreshError="1"/>
      <sheetData sheetId="3301">
        <row r="4">
          <cell r="B4">
            <v>111874</v>
          </cell>
        </row>
      </sheetData>
      <sheetData sheetId="3302" refreshError="1"/>
      <sheetData sheetId="3303" refreshError="1"/>
      <sheetData sheetId="3304" refreshError="1"/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10">
          <cell r="F10">
            <v>1746.43</v>
          </cell>
        </row>
      </sheetData>
      <sheetData sheetId="3499">
        <row r="10">
          <cell r="F10">
            <v>1746.43</v>
          </cell>
        </row>
      </sheetData>
      <sheetData sheetId="3500">
        <row r="10">
          <cell r="F10">
            <v>1746.43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/>
      <sheetData sheetId="3504"/>
      <sheetData sheetId="3505"/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10">
          <cell r="F10">
            <v>1746.43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/>
      <sheetData sheetId="3518"/>
      <sheetData sheetId="3519"/>
      <sheetData sheetId="3520"/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10">
          <cell r="F10">
            <v>1746.43</v>
          </cell>
        </row>
      </sheetData>
      <sheetData sheetId="3537">
        <row r="10">
          <cell r="F10">
            <v>1746.43</v>
          </cell>
        </row>
      </sheetData>
      <sheetData sheetId="3538">
        <row r="4">
          <cell r="B4">
            <v>111874</v>
          </cell>
        </row>
      </sheetData>
      <sheetData sheetId="3539">
        <row r="10">
          <cell r="F10">
            <v>1746.43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10">
          <cell r="F10">
            <v>1746.43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10">
          <cell r="F10">
            <v>1746.43</v>
          </cell>
        </row>
      </sheetData>
      <sheetData sheetId="3671">
        <row r="10">
          <cell r="F10">
            <v>1746.43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10">
          <cell r="F10">
            <v>1746.43</v>
          </cell>
        </row>
      </sheetData>
      <sheetData sheetId="3677"/>
      <sheetData sheetId="3678">
        <row r="10">
          <cell r="F10">
            <v>1746.43</v>
          </cell>
        </row>
      </sheetData>
      <sheetData sheetId="3679"/>
      <sheetData sheetId="3680">
        <row r="10">
          <cell r="F10">
            <v>1746.43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10">
          <cell r="F10">
            <v>1746.43</v>
          </cell>
        </row>
      </sheetData>
      <sheetData sheetId="3686">
        <row r="10">
          <cell r="F10">
            <v>1746.43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/>
      <sheetData sheetId="3695">
        <row r="10">
          <cell r="F10">
            <v>1746.43</v>
          </cell>
        </row>
      </sheetData>
      <sheetData sheetId="3696"/>
      <sheetData sheetId="3697">
        <row r="10">
          <cell r="F10">
            <v>1746.43</v>
          </cell>
        </row>
      </sheetData>
      <sheetData sheetId="3698">
        <row r="10">
          <cell r="F10">
            <v>1746.43</v>
          </cell>
        </row>
      </sheetData>
      <sheetData sheetId="3699">
        <row r="10">
          <cell r="F10">
            <v>1746.43</v>
          </cell>
        </row>
      </sheetData>
      <sheetData sheetId="3700">
        <row r="10">
          <cell r="F10">
            <v>1746.43</v>
          </cell>
        </row>
      </sheetData>
      <sheetData sheetId="3701">
        <row r="10">
          <cell r="F10">
            <v>1746.43</v>
          </cell>
        </row>
      </sheetData>
      <sheetData sheetId="3702"/>
      <sheetData sheetId="3703">
        <row r="10">
          <cell r="F10">
            <v>1746.43</v>
          </cell>
        </row>
      </sheetData>
      <sheetData sheetId="3704">
        <row r="10">
          <cell r="F10">
            <v>1746.43</v>
          </cell>
        </row>
      </sheetData>
      <sheetData sheetId="3705">
        <row r="10">
          <cell r="F10">
            <v>1746.43</v>
          </cell>
        </row>
      </sheetData>
      <sheetData sheetId="3706">
        <row r="10">
          <cell r="F10">
            <v>1746.43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 refreshError="1"/>
      <sheetData sheetId="3761" refreshError="1"/>
      <sheetData sheetId="3762" refreshError="1"/>
      <sheetData sheetId="3763" refreshError="1"/>
      <sheetData sheetId="3764"/>
      <sheetData sheetId="3765"/>
      <sheetData sheetId="3766"/>
      <sheetData sheetId="3767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10">
          <cell r="F10">
            <v>1746.43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/>
      <sheetData sheetId="3833"/>
      <sheetData sheetId="3834"/>
      <sheetData sheetId="3835">
        <row r="4">
          <cell r="B4">
            <v>111874</v>
          </cell>
        </row>
      </sheetData>
      <sheetData sheetId="3836">
        <row r="4">
          <cell r="B4">
            <v>111874</v>
          </cell>
        </row>
      </sheetData>
      <sheetData sheetId="3837">
        <row r="4">
          <cell r="B4">
            <v>111874</v>
          </cell>
        </row>
      </sheetData>
      <sheetData sheetId="3838">
        <row r="4">
          <cell r="B4">
            <v>111874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/>
      <sheetData sheetId="3961">
        <row r="4">
          <cell r="B4">
            <v>111874</v>
          </cell>
        </row>
      </sheetData>
      <sheetData sheetId="3962"/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/>
      <sheetData sheetId="3966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/>
      <sheetData sheetId="4108" refreshError="1"/>
      <sheetData sheetId="4109" refreshError="1"/>
      <sheetData sheetId="4110" refreshError="1"/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10">
          <cell r="F10">
            <v>1746.43</v>
          </cell>
        </row>
      </sheetData>
      <sheetData sheetId="4115">
        <row r="4">
          <cell r="B4">
            <v>111874</v>
          </cell>
        </row>
      </sheetData>
      <sheetData sheetId="4116">
        <row r="4">
          <cell r="B4">
            <v>111874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10">
          <cell r="F10">
            <v>1746.43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4">
          <cell r="B4">
            <v>111874</v>
          </cell>
        </row>
      </sheetData>
      <sheetData sheetId="4138">
        <row r="4">
          <cell r="B4">
            <v>111874</v>
          </cell>
        </row>
      </sheetData>
      <sheetData sheetId="4139">
        <row r="10">
          <cell r="F10">
            <v>1746.43</v>
          </cell>
        </row>
      </sheetData>
      <sheetData sheetId="4140">
        <row r="10">
          <cell r="F10">
            <v>1746.43</v>
          </cell>
        </row>
      </sheetData>
      <sheetData sheetId="4141">
        <row r="10">
          <cell r="F10">
            <v>1746.43</v>
          </cell>
        </row>
      </sheetData>
      <sheetData sheetId="4142">
        <row r="10">
          <cell r="F10">
            <v>1746.43</v>
          </cell>
        </row>
      </sheetData>
      <sheetData sheetId="4143">
        <row r="4">
          <cell r="B4">
            <v>111874</v>
          </cell>
        </row>
      </sheetData>
      <sheetData sheetId="4144">
        <row r="4">
          <cell r="B4">
            <v>111874</v>
          </cell>
        </row>
      </sheetData>
      <sheetData sheetId="4145"/>
      <sheetData sheetId="4146">
        <row r="10">
          <cell r="F10">
            <v>1746.43</v>
          </cell>
        </row>
      </sheetData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>
        <row r="4">
          <cell r="B4">
            <v>111874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>
        <row r="4">
          <cell r="B4">
            <v>111874</v>
          </cell>
        </row>
      </sheetData>
      <sheetData sheetId="4213">
        <row r="4">
          <cell r="B4">
            <v>111874</v>
          </cell>
        </row>
      </sheetData>
      <sheetData sheetId="4214">
        <row r="4">
          <cell r="B4">
            <v>111874</v>
          </cell>
        </row>
      </sheetData>
      <sheetData sheetId="4215">
        <row r="4">
          <cell r="B4">
            <v>111874</v>
          </cell>
        </row>
      </sheetData>
      <sheetData sheetId="4216">
        <row r="4">
          <cell r="B4">
            <v>111874</v>
          </cell>
        </row>
      </sheetData>
      <sheetData sheetId="4217">
        <row r="4">
          <cell r="B4">
            <v>111874</v>
          </cell>
        </row>
      </sheetData>
      <sheetData sheetId="4218">
        <row r="4">
          <cell r="B4">
            <v>111874</v>
          </cell>
        </row>
      </sheetData>
      <sheetData sheetId="4219">
        <row r="4">
          <cell r="B4">
            <v>111874</v>
          </cell>
        </row>
      </sheetData>
      <sheetData sheetId="4220">
        <row r="4">
          <cell r="B4">
            <v>111874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/>
      <sheetData sheetId="4244"/>
      <sheetData sheetId="4245"/>
      <sheetData sheetId="4246"/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10">
          <cell r="F10">
            <v>1746.43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4">
          <cell r="B4">
            <v>111874</v>
          </cell>
        </row>
      </sheetData>
      <sheetData sheetId="4333">
        <row r="4">
          <cell r="B4">
            <v>111874</v>
          </cell>
        </row>
      </sheetData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 refreshError="1"/>
      <sheetData sheetId="4368" refreshError="1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/>
      <sheetData sheetId="4387" refreshError="1"/>
      <sheetData sheetId="4388"/>
      <sheetData sheetId="4389"/>
      <sheetData sheetId="4390">
        <row r="10">
          <cell r="F10">
            <v>1746.43</v>
          </cell>
        </row>
      </sheetData>
      <sheetData sheetId="4391">
        <row r="10">
          <cell r="F10">
            <v>1746.43</v>
          </cell>
        </row>
      </sheetData>
      <sheetData sheetId="4392">
        <row r="10">
          <cell r="F10">
            <v>1746.43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>
        <row r="10">
          <cell r="F10">
            <v>1746.43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10">
          <cell r="F10">
            <v>1746.43</v>
          </cell>
        </row>
      </sheetData>
      <sheetData sheetId="4519">
        <row r="10">
          <cell r="F10">
            <v>1746.43</v>
          </cell>
        </row>
      </sheetData>
      <sheetData sheetId="4520">
        <row r="10">
          <cell r="F10">
            <v>1746.43</v>
          </cell>
        </row>
      </sheetData>
      <sheetData sheetId="4521">
        <row r="10">
          <cell r="F10">
            <v>1746.43</v>
          </cell>
        </row>
      </sheetData>
      <sheetData sheetId="4522"/>
      <sheetData sheetId="4523">
        <row r="10">
          <cell r="F10">
            <v>1746.43</v>
          </cell>
        </row>
      </sheetData>
      <sheetData sheetId="4524">
        <row r="10">
          <cell r="F10">
            <v>1746.43</v>
          </cell>
        </row>
      </sheetData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>
        <row r="4">
          <cell r="B4">
            <v>111874</v>
          </cell>
        </row>
      </sheetData>
      <sheetData sheetId="4547">
        <row r="4">
          <cell r="B4">
            <v>111874</v>
          </cell>
        </row>
      </sheetData>
      <sheetData sheetId="4548">
        <row r="4">
          <cell r="B4">
            <v>111874</v>
          </cell>
        </row>
      </sheetData>
      <sheetData sheetId="4549">
        <row r="4">
          <cell r="B4">
            <v>111874</v>
          </cell>
        </row>
      </sheetData>
      <sheetData sheetId="4550">
        <row r="4">
          <cell r="B4">
            <v>111874</v>
          </cell>
        </row>
      </sheetData>
      <sheetData sheetId="4551"/>
      <sheetData sheetId="4552"/>
      <sheetData sheetId="4553"/>
      <sheetData sheetId="4554">
        <row r="10">
          <cell r="F10">
            <v>1746.43</v>
          </cell>
        </row>
      </sheetData>
      <sheetData sheetId="4555">
        <row r="10">
          <cell r="F10">
            <v>1746.43</v>
          </cell>
        </row>
      </sheetData>
      <sheetData sheetId="4556">
        <row r="10">
          <cell r="F10">
            <v>1746.43</v>
          </cell>
        </row>
      </sheetData>
      <sheetData sheetId="4557">
        <row r="10">
          <cell r="F10">
            <v>1746.43</v>
          </cell>
        </row>
      </sheetData>
      <sheetData sheetId="4558"/>
      <sheetData sheetId="4559">
        <row r="10">
          <cell r="F10">
            <v>1746.43</v>
          </cell>
        </row>
      </sheetData>
      <sheetData sheetId="4560">
        <row r="10">
          <cell r="F10">
            <v>1746.43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>
        <row r="4">
          <cell r="B4">
            <v>111874</v>
          </cell>
        </row>
      </sheetData>
      <sheetData sheetId="4571">
        <row r="4">
          <cell r="B4">
            <v>111874</v>
          </cell>
        </row>
      </sheetData>
      <sheetData sheetId="4572">
        <row r="4">
          <cell r="B4">
            <v>111874</v>
          </cell>
        </row>
      </sheetData>
      <sheetData sheetId="4573">
        <row r="4">
          <cell r="B4">
            <v>111874</v>
          </cell>
        </row>
      </sheetData>
      <sheetData sheetId="4574">
        <row r="4">
          <cell r="B4">
            <v>111874</v>
          </cell>
        </row>
      </sheetData>
      <sheetData sheetId="4575">
        <row r="4">
          <cell r="B4">
            <v>111874</v>
          </cell>
        </row>
      </sheetData>
      <sheetData sheetId="4576">
        <row r="4">
          <cell r="B4">
            <v>111874</v>
          </cell>
        </row>
      </sheetData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>
        <row r="4">
          <cell r="B4">
            <v>111874</v>
          </cell>
        </row>
      </sheetData>
      <sheetData sheetId="4607">
        <row r="4">
          <cell r="B4">
            <v>111874</v>
          </cell>
        </row>
      </sheetData>
      <sheetData sheetId="4608">
        <row r="4">
          <cell r="B4">
            <v>111874</v>
          </cell>
        </row>
      </sheetData>
      <sheetData sheetId="4609">
        <row r="4">
          <cell r="B4">
            <v>111874</v>
          </cell>
        </row>
      </sheetData>
      <sheetData sheetId="4610">
        <row r="4">
          <cell r="B4">
            <v>111874</v>
          </cell>
        </row>
      </sheetData>
      <sheetData sheetId="4611">
        <row r="4">
          <cell r="B4">
            <v>111874</v>
          </cell>
        </row>
      </sheetData>
      <sheetData sheetId="4612">
        <row r="4">
          <cell r="B4">
            <v>111874</v>
          </cell>
        </row>
      </sheetData>
      <sheetData sheetId="4613">
        <row r="4">
          <cell r="B4">
            <v>111874</v>
          </cell>
        </row>
      </sheetData>
      <sheetData sheetId="4614">
        <row r="4">
          <cell r="B4">
            <v>111874</v>
          </cell>
        </row>
      </sheetData>
      <sheetData sheetId="4615">
        <row r="4">
          <cell r="B4">
            <v>111874</v>
          </cell>
        </row>
      </sheetData>
      <sheetData sheetId="4616">
        <row r="4">
          <cell r="B4">
            <v>111874</v>
          </cell>
        </row>
      </sheetData>
      <sheetData sheetId="4617">
        <row r="4">
          <cell r="B4">
            <v>111874</v>
          </cell>
        </row>
      </sheetData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/>
      <sheetData sheetId="4621"/>
      <sheetData sheetId="4622"/>
      <sheetData sheetId="4623"/>
      <sheetData sheetId="4624"/>
      <sheetData sheetId="4625">
        <row r="4">
          <cell r="B4">
            <v>111874</v>
          </cell>
        </row>
      </sheetData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>
        <row r="4">
          <cell r="B4">
            <v>111874</v>
          </cell>
        </row>
      </sheetData>
      <sheetData sheetId="4642"/>
      <sheetData sheetId="4643"/>
      <sheetData sheetId="4644"/>
      <sheetData sheetId="4645"/>
      <sheetData sheetId="4646"/>
      <sheetData sheetId="4647">
        <row r="4">
          <cell r="B4">
            <v>111874</v>
          </cell>
        </row>
      </sheetData>
      <sheetData sheetId="4648">
        <row r="4">
          <cell r="B4">
            <v>111874</v>
          </cell>
        </row>
      </sheetData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/>
      <sheetData sheetId="4663">
        <row r="4">
          <cell r="B4">
            <v>111874</v>
          </cell>
        </row>
      </sheetData>
      <sheetData sheetId="4664"/>
      <sheetData sheetId="4665"/>
      <sheetData sheetId="4666"/>
      <sheetData sheetId="4667"/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>
        <row r="4">
          <cell r="B4">
            <v>111874</v>
          </cell>
        </row>
      </sheetData>
      <sheetData sheetId="4684">
        <row r="10">
          <cell r="F10">
            <v>1746.43</v>
          </cell>
        </row>
      </sheetData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>
        <row r="4">
          <cell r="B4">
            <v>111874</v>
          </cell>
        </row>
      </sheetData>
      <sheetData sheetId="4705">
        <row r="4">
          <cell r="B4">
            <v>111874</v>
          </cell>
        </row>
      </sheetData>
      <sheetData sheetId="4706">
        <row r="4">
          <cell r="B4">
            <v>111874</v>
          </cell>
        </row>
      </sheetData>
      <sheetData sheetId="4707">
        <row r="4">
          <cell r="B4">
            <v>111874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10">
          <cell r="F10">
            <v>1746.43</v>
          </cell>
        </row>
      </sheetData>
      <sheetData sheetId="4722">
        <row r="4">
          <cell r="B4">
            <v>111874</v>
          </cell>
        </row>
      </sheetData>
      <sheetData sheetId="4723">
        <row r="4">
          <cell r="B4">
            <v>111874</v>
          </cell>
        </row>
      </sheetData>
      <sheetData sheetId="4724">
        <row r="4">
          <cell r="B4">
            <v>111874</v>
          </cell>
        </row>
      </sheetData>
      <sheetData sheetId="4725">
        <row r="4">
          <cell r="B4">
            <v>111874</v>
          </cell>
        </row>
      </sheetData>
      <sheetData sheetId="4726">
        <row r="4">
          <cell r="B4">
            <v>111874</v>
          </cell>
        </row>
      </sheetData>
      <sheetData sheetId="4727">
        <row r="4">
          <cell r="B4">
            <v>111874</v>
          </cell>
        </row>
      </sheetData>
      <sheetData sheetId="4728">
        <row r="4">
          <cell r="B4">
            <v>111874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4">
          <cell r="B4">
            <v>111874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>
        <row r="4">
          <cell r="B4">
            <v>111874</v>
          </cell>
        </row>
      </sheetData>
      <sheetData sheetId="4771">
        <row r="4">
          <cell r="B4">
            <v>111874</v>
          </cell>
        </row>
      </sheetData>
      <sheetData sheetId="4772"/>
      <sheetData sheetId="4773"/>
      <sheetData sheetId="4774"/>
      <sheetData sheetId="4775">
        <row r="10">
          <cell r="F10">
            <v>1746.43</v>
          </cell>
        </row>
      </sheetData>
      <sheetData sheetId="4776">
        <row r="4">
          <cell r="B4">
            <v>111874</v>
          </cell>
        </row>
      </sheetData>
      <sheetData sheetId="4777">
        <row r="4">
          <cell r="B4">
            <v>111874</v>
          </cell>
        </row>
      </sheetData>
      <sheetData sheetId="4778">
        <row r="4">
          <cell r="B4">
            <v>111874</v>
          </cell>
        </row>
      </sheetData>
      <sheetData sheetId="4779">
        <row r="4">
          <cell r="B4">
            <v>111874</v>
          </cell>
        </row>
      </sheetData>
      <sheetData sheetId="4780">
        <row r="4">
          <cell r="B4">
            <v>111874</v>
          </cell>
        </row>
      </sheetData>
      <sheetData sheetId="4781">
        <row r="4">
          <cell r="B4">
            <v>111874</v>
          </cell>
        </row>
      </sheetData>
      <sheetData sheetId="4782">
        <row r="4">
          <cell r="B4">
            <v>111874</v>
          </cell>
        </row>
      </sheetData>
      <sheetData sheetId="4783"/>
      <sheetData sheetId="4784"/>
      <sheetData sheetId="4785"/>
      <sheetData sheetId="4786"/>
      <sheetData sheetId="4787"/>
      <sheetData sheetId="4788"/>
      <sheetData sheetId="4789">
        <row r="4">
          <cell r="B4">
            <v>111874</v>
          </cell>
        </row>
      </sheetData>
      <sheetData sheetId="4790">
        <row r="4">
          <cell r="B4">
            <v>111874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>
        <row r="4">
          <cell r="B4">
            <v>111874</v>
          </cell>
        </row>
      </sheetData>
      <sheetData sheetId="4806"/>
      <sheetData sheetId="4807"/>
      <sheetData sheetId="4808"/>
      <sheetData sheetId="4809"/>
      <sheetData sheetId="4810"/>
      <sheetData sheetId="4811">
        <row r="10">
          <cell r="F10">
            <v>1746.43</v>
          </cell>
        </row>
      </sheetData>
      <sheetData sheetId="4812">
        <row r="4">
          <cell r="B4">
            <v>111874</v>
          </cell>
        </row>
      </sheetData>
      <sheetData sheetId="4813">
        <row r="4">
          <cell r="B4">
            <v>111874</v>
          </cell>
        </row>
      </sheetData>
      <sheetData sheetId="4814">
        <row r="4">
          <cell r="B4">
            <v>111874</v>
          </cell>
        </row>
      </sheetData>
      <sheetData sheetId="4815">
        <row r="4">
          <cell r="B4">
            <v>111874</v>
          </cell>
        </row>
      </sheetData>
      <sheetData sheetId="4816">
        <row r="4">
          <cell r="B4">
            <v>111874</v>
          </cell>
        </row>
      </sheetData>
      <sheetData sheetId="4817">
        <row r="4">
          <cell r="B4">
            <v>111874</v>
          </cell>
        </row>
      </sheetData>
      <sheetData sheetId="4818">
        <row r="4">
          <cell r="B4">
            <v>111874</v>
          </cell>
        </row>
      </sheetData>
      <sheetData sheetId="4819"/>
      <sheetData sheetId="4820"/>
      <sheetData sheetId="4821"/>
      <sheetData sheetId="4822"/>
      <sheetData sheetId="4823"/>
      <sheetData sheetId="4824">
        <row r="4">
          <cell r="B4">
            <v>111874</v>
          </cell>
        </row>
      </sheetData>
      <sheetData sheetId="4825">
        <row r="4">
          <cell r="B4">
            <v>111874</v>
          </cell>
        </row>
      </sheetData>
      <sheetData sheetId="4826">
        <row r="4">
          <cell r="B4">
            <v>111874</v>
          </cell>
        </row>
      </sheetData>
      <sheetData sheetId="4827"/>
      <sheetData sheetId="4828"/>
      <sheetData sheetId="4829"/>
      <sheetData sheetId="4830"/>
      <sheetData sheetId="4831"/>
      <sheetData sheetId="4832"/>
      <sheetData sheetId="4833"/>
      <sheetData sheetId="4834">
        <row r="10">
          <cell r="F10">
            <v>1746.43</v>
          </cell>
        </row>
      </sheetData>
      <sheetData sheetId="4835">
        <row r="10">
          <cell r="F10">
            <v>1746.43</v>
          </cell>
        </row>
      </sheetData>
      <sheetData sheetId="4836">
        <row r="10">
          <cell r="F10">
            <v>1746.43</v>
          </cell>
        </row>
      </sheetData>
      <sheetData sheetId="4837"/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/>
      <sheetData sheetId="4841">
        <row r="4">
          <cell r="B4">
            <v>111874</v>
          </cell>
        </row>
      </sheetData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>
        <row r="4">
          <cell r="B4">
            <v>111874</v>
          </cell>
        </row>
      </sheetData>
      <sheetData sheetId="4861">
        <row r="4">
          <cell r="B4">
            <v>111874</v>
          </cell>
        </row>
      </sheetData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10">
          <cell r="F10">
            <v>1746.43</v>
          </cell>
        </row>
      </sheetData>
      <sheetData sheetId="4888">
        <row r="10">
          <cell r="F10">
            <v>1746.43</v>
          </cell>
        </row>
      </sheetData>
      <sheetData sheetId="4889">
        <row r="10">
          <cell r="F10">
            <v>1746.43</v>
          </cell>
        </row>
      </sheetData>
      <sheetData sheetId="4890">
        <row r="10">
          <cell r="F10">
            <v>1746.43</v>
          </cell>
        </row>
      </sheetData>
      <sheetData sheetId="4891"/>
      <sheetData sheetId="4892">
        <row r="4">
          <cell r="B4">
            <v>111874</v>
          </cell>
        </row>
      </sheetData>
      <sheetData sheetId="4893">
        <row r="4">
          <cell r="B4">
            <v>111874</v>
          </cell>
        </row>
      </sheetData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>
        <row r="10">
          <cell r="F10">
            <v>1746.43</v>
          </cell>
        </row>
      </sheetData>
      <sheetData sheetId="4924">
        <row r="10">
          <cell r="F10">
            <v>1746.43</v>
          </cell>
        </row>
      </sheetData>
      <sheetData sheetId="4925">
        <row r="10">
          <cell r="F10">
            <v>1746.43</v>
          </cell>
        </row>
      </sheetData>
      <sheetData sheetId="4926">
        <row r="10">
          <cell r="F10">
            <v>1746.43</v>
          </cell>
        </row>
      </sheetData>
      <sheetData sheetId="4927"/>
      <sheetData sheetId="4928">
        <row r="4">
          <cell r="B4">
            <v>111874</v>
          </cell>
        </row>
      </sheetData>
      <sheetData sheetId="4929">
        <row r="4">
          <cell r="B4">
            <v>111874</v>
          </cell>
        </row>
      </sheetData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4">
          <cell r="B4">
            <v>111874</v>
          </cell>
        </row>
      </sheetData>
      <sheetData sheetId="4940">
        <row r="4">
          <cell r="B4">
            <v>111874</v>
          </cell>
        </row>
      </sheetData>
      <sheetData sheetId="4941">
        <row r="4">
          <cell r="B4">
            <v>111874</v>
          </cell>
        </row>
      </sheetData>
      <sheetData sheetId="4942">
        <row r="4">
          <cell r="B4">
            <v>111874</v>
          </cell>
        </row>
      </sheetData>
      <sheetData sheetId="4943">
        <row r="4">
          <cell r="B4">
            <v>111874</v>
          </cell>
        </row>
      </sheetData>
      <sheetData sheetId="4944">
        <row r="4">
          <cell r="B4">
            <v>111874</v>
          </cell>
        </row>
      </sheetData>
      <sheetData sheetId="4945">
        <row r="4">
          <cell r="B4">
            <v>111874</v>
          </cell>
        </row>
      </sheetData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4">
          <cell r="B4">
            <v>111874</v>
          </cell>
        </row>
      </sheetData>
      <sheetData sheetId="4976">
        <row r="4">
          <cell r="B4">
            <v>111874</v>
          </cell>
        </row>
      </sheetData>
      <sheetData sheetId="4977">
        <row r="4">
          <cell r="B4">
            <v>111874</v>
          </cell>
        </row>
      </sheetData>
      <sheetData sheetId="4978">
        <row r="4">
          <cell r="B4">
            <v>111874</v>
          </cell>
        </row>
      </sheetData>
      <sheetData sheetId="4979">
        <row r="4">
          <cell r="B4">
            <v>111874</v>
          </cell>
        </row>
      </sheetData>
      <sheetData sheetId="4980">
        <row r="4">
          <cell r="B4">
            <v>111874</v>
          </cell>
        </row>
      </sheetData>
      <sheetData sheetId="4981">
        <row r="4">
          <cell r="B4">
            <v>111874</v>
          </cell>
        </row>
      </sheetData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>
        <row r="4">
          <cell r="B4">
            <v>111874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>
        <row r="4">
          <cell r="B4">
            <v>111874</v>
          </cell>
        </row>
      </sheetData>
      <sheetData sheetId="5017">
        <row r="4">
          <cell r="B4">
            <v>111874</v>
          </cell>
        </row>
      </sheetData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>
        <row r="4">
          <cell r="B4">
            <v>111874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>
        <row r="4">
          <cell r="B4">
            <v>111874</v>
          </cell>
        </row>
      </sheetData>
      <sheetData sheetId="5053">
        <row r="10">
          <cell r="F10">
            <v>1746.43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>
        <row r="10">
          <cell r="F10">
            <v>1746.43</v>
          </cell>
        </row>
      </sheetData>
      <sheetData sheetId="5082">
        <row r="10">
          <cell r="F10">
            <v>1746.43</v>
          </cell>
        </row>
      </sheetData>
      <sheetData sheetId="5083">
        <row r="10">
          <cell r="F10">
            <v>1746.43</v>
          </cell>
        </row>
      </sheetData>
      <sheetData sheetId="5084">
        <row r="10">
          <cell r="F10">
            <v>1746.43</v>
          </cell>
        </row>
      </sheetData>
      <sheetData sheetId="5085"/>
      <sheetData sheetId="5086">
        <row r="10">
          <cell r="F10">
            <v>1746.43</v>
          </cell>
        </row>
      </sheetData>
      <sheetData sheetId="5087">
        <row r="10">
          <cell r="F10">
            <v>1746.43</v>
          </cell>
        </row>
      </sheetData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>
        <row r="10">
          <cell r="F10">
            <v>1746.43</v>
          </cell>
        </row>
      </sheetData>
      <sheetData sheetId="5118">
        <row r="10">
          <cell r="F10">
            <v>1746.43</v>
          </cell>
        </row>
      </sheetData>
      <sheetData sheetId="5119">
        <row r="10">
          <cell r="F10">
            <v>1746.43</v>
          </cell>
        </row>
      </sheetData>
      <sheetData sheetId="5120">
        <row r="10">
          <cell r="F10">
            <v>1746.43</v>
          </cell>
        </row>
      </sheetData>
      <sheetData sheetId="5121"/>
      <sheetData sheetId="5122">
        <row r="10">
          <cell r="F10">
            <v>1746.43</v>
          </cell>
        </row>
      </sheetData>
      <sheetData sheetId="5123">
        <row r="10">
          <cell r="F10">
            <v>1746.43</v>
          </cell>
        </row>
      </sheetData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>
        <row r="10">
          <cell r="F10">
            <v>1746.43</v>
          </cell>
        </row>
      </sheetData>
      <sheetData sheetId="5300">
        <row r="10">
          <cell r="F10">
            <v>1746.43</v>
          </cell>
        </row>
      </sheetData>
      <sheetData sheetId="5301">
        <row r="10">
          <cell r="F10">
            <v>1746.43</v>
          </cell>
        </row>
      </sheetData>
      <sheetData sheetId="5302">
        <row r="10">
          <cell r="F10">
            <v>1746.43</v>
          </cell>
        </row>
      </sheetData>
      <sheetData sheetId="5303"/>
      <sheetData sheetId="5304">
        <row r="10">
          <cell r="F10">
            <v>1746.43</v>
          </cell>
        </row>
      </sheetData>
      <sheetData sheetId="5305">
        <row r="10">
          <cell r="F10">
            <v>1746.43</v>
          </cell>
        </row>
      </sheetData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>
        <row r="10">
          <cell r="F10">
            <v>1746.43</v>
          </cell>
        </row>
      </sheetData>
      <sheetData sheetId="5336">
        <row r="10">
          <cell r="F10">
            <v>1746.43</v>
          </cell>
        </row>
      </sheetData>
      <sheetData sheetId="5337">
        <row r="10">
          <cell r="F10">
            <v>1746.43</v>
          </cell>
        </row>
      </sheetData>
      <sheetData sheetId="5338">
        <row r="10">
          <cell r="F10">
            <v>1746.43</v>
          </cell>
        </row>
      </sheetData>
      <sheetData sheetId="5339"/>
      <sheetData sheetId="5340">
        <row r="10">
          <cell r="F10">
            <v>1746.43</v>
          </cell>
        </row>
      </sheetData>
      <sheetData sheetId="5341">
        <row r="10">
          <cell r="F10">
            <v>1746.43</v>
          </cell>
        </row>
      </sheetData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>
        <row r="4">
          <cell r="B4">
            <v>111874</v>
          </cell>
        </row>
      </sheetData>
      <sheetData sheetId="5352">
        <row r="4">
          <cell r="B4">
            <v>111874</v>
          </cell>
        </row>
      </sheetData>
      <sheetData sheetId="5353">
        <row r="4">
          <cell r="B4">
            <v>111874</v>
          </cell>
        </row>
      </sheetData>
      <sheetData sheetId="5354">
        <row r="4">
          <cell r="B4">
            <v>111874</v>
          </cell>
        </row>
      </sheetData>
      <sheetData sheetId="5355">
        <row r="4">
          <cell r="B4">
            <v>111874</v>
          </cell>
        </row>
      </sheetData>
      <sheetData sheetId="5356">
        <row r="4">
          <cell r="B4">
            <v>111874</v>
          </cell>
        </row>
      </sheetData>
      <sheetData sheetId="5357">
        <row r="4">
          <cell r="B4">
            <v>111874</v>
          </cell>
        </row>
      </sheetData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4">
          <cell r="B4">
            <v>111874</v>
          </cell>
        </row>
      </sheetData>
      <sheetData sheetId="5388">
        <row r="4">
          <cell r="B4">
            <v>111874</v>
          </cell>
        </row>
      </sheetData>
      <sheetData sheetId="5389">
        <row r="4">
          <cell r="B4">
            <v>111874</v>
          </cell>
        </row>
      </sheetData>
      <sheetData sheetId="5390">
        <row r="4">
          <cell r="B4">
            <v>111874</v>
          </cell>
        </row>
      </sheetData>
      <sheetData sheetId="5391">
        <row r="4">
          <cell r="B4">
            <v>111874</v>
          </cell>
        </row>
      </sheetData>
      <sheetData sheetId="5392">
        <row r="4">
          <cell r="B4">
            <v>111874</v>
          </cell>
        </row>
      </sheetData>
      <sheetData sheetId="5393">
        <row r="4">
          <cell r="B4">
            <v>111874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>
        <row r="4">
          <cell r="B4">
            <v>111874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>
        <row r="4">
          <cell r="B4">
            <v>111874</v>
          </cell>
        </row>
      </sheetData>
      <sheetData sheetId="5429">
        <row r="4">
          <cell r="B4">
            <v>111874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>
        <row r="4">
          <cell r="B4">
            <v>111874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>
        <row r="10">
          <cell r="F10">
            <v>1746.43</v>
          </cell>
        </row>
      </sheetData>
      <sheetData sheetId="5452"/>
      <sheetData sheetId="5453">
        <row r="10">
          <cell r="F10">
            <v>1746.43</v>
          </cell>
        </row>
      </sheetData>
      <sheetData sheetId="5454">
        <row r="10">
          <cell r="F10">
            <v>1746.43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4">
          <cell r="B4">
            <v>111874</v>
          </cell>
        </row>
      </sheetData>
      <sheetData sheetId="5465">
        <row r="10">
          <cell r="F10">
            <v>1746.43</v>
          </cell>
        </row>
      </sheetData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>
        <row r="10">
          <cell r="F10">
            <v>1746.43</v>
          </cell>
        </row>
      </sheetData>
      <sheetData sheetId="5488"/>
      <sheetData sheetId="5489">
        <row r="10">
          <cell r="F10">
            <v>1746.43</v>
          </cell>
        </row>
      </sheetData>
      <sheetData sheetId="5490">
        <row r="10">
          <cell r="F10">
            <v>1746.43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10">
          <cell r="F10">
            <v>1746.43</v>
          </cell>
        </row>
      </sheetData>
      <sheetData sheetId="5518">
        <row r="10">
          <cell r="F10">
            <v>1746.43</v>
          </cell>
        </row>
      </sheetData>
      <sheetData sheetId="5519">
        <row r="10">
          <cell r="F10">
            <v>1746.43</v>
          </cell>
        </row>
      </sheetData>
      <sheetData sheetId="5520">
        <row r="10">
          <cell r="F10">
            <v>1746.43</v>
          </cell>
        </row>
      </sheetData>
      <sheetData sheetId="5521"/>
      <sheetData sheetId="5522">
        <row r="10">
          <cell r="F10">
            <v>1746.43</v>
          </cell>
        </row>
      </sheetData>
      <sheetData sheetId="5523">
        <row r="10">
          <cell r="F10">
            <v>1746.43</v>
          </cell>
        </row>
      </sheetData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>
        <row r="10">
          <cell r="F10">
            <v>1746.43</v>
          </cell>
        </row>
      </sheetData>
      <sheetData sheetId="5554">
        <row r="10">
          <cell r="F10">
            <v>1746.43</v>
          </cell>
        </row>
      </sheetData>
      <sheetData sheetId="5555">
        <row r="10">
          <cell r="F10">
            <v>1746.43</v>
          </cell>
        </row>
      </sheetData>
      <sheetData sheetId="5556">
        <row r="10">
          <cell r="F10">
            <v>1746.43</v>
          </cell>
        </row>
      </sheetData>
      <sheetData sheetId="5557"/>
      <sheetData sheetId="5558">
        <row r="10">
          <cell r="F10">
            <v>1746.43</v>
          </cell>
        </row>
      </sheetData>
      <sheetData sheetId="5559">
        <row r="10">
          <cell r="F10">
            <v>1746.43</v>
          </cell>
        </row>
      </sheetData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>
        <row r="4">
          <cell r="B4">
            <v>111874</v>
          </cell>
        </row>
      </sheetData>
      <sheetData sheetId="5570">
        <row r="4">
          <cell r="B4">
            <v>111874</v>
          </cell>
        </row>
      </sheetData>
      <sheetData sheetId="5571">
        <row r="4">
          <cell r="B4">
            <v>111874</v>
          </cell>
        </row>
      </sheetData>
      <sheetData sheetId="5572">
        <row r="4">
          <cell r="B4">
            <v>111874</v>
          </cell>
        </row>
      </sheetData>
      <sheetData sheetId="5573">
        <row r="4">
          <cell r="B4">
            <v>111874</v>
          </cell>
        </row>
      </sheetData>
      <sheetData sheetId="5574">
        <row r="4">
          <cell r="B4">
            <v>111874</v>
          </cell>
        </row>
      </sheetData>
      <sheetData sheetId="5575">
        <row r="4">
          <cell r="B4">
            <v>111874</v>
          </cell>
        </row>
      </sheetData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>
        <row r="4">
          <cell r="B4">
            <v>111874</v>
          </cell>
        </row>
      </sheetData>
      <sheetData sheetId="5606">
        <row r="4">
          <cell r="B4">
            <v>111874</v>
          </cell>
        </row>
      </sheetData>
      <sheetData sheetId="5607">
        <row r="4">
          <cell r="B4">
            <v>111874</v>
          </cell>
        </row>
      </sheetData>
      <sheetData sheetId="5608">
        <row r="4">
          <cell r="B4">
            <v>111874</v>
          </cell>
        </row>
      </sheetData>
      <sheetData sheetId="5609">
        <row r="4">
          <cell r="B4">
            <v>111874</v>
          </cell>
        </row>
      </sheetData>
      <sheetData sheetId="5610">
        <row r="4">
          <cell r="B4">
            <v>111874</v>
          </cell>
        </row>
      </sheetData>
      <sheetData sheetId="5611">
        <row r="4">
          <cell r="B4">
            <v>111874</v>
          </cell>
        </row>
      </sheetData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4">
          <cell r="B4">
            <v>111874</v>
          </cell>
        </row>
      </sheetData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>
        <row r="4">
          <cell r="B4">
            <v>111874</v>
          </cell>
        </row>
      </sheetData>
      <sheetData sheetId="5647">
        <row r="4">
          <cell r="B4">
            <v>111874</v>
          </cell>
        </row>
      </sheetData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>
        <row r="4">
          <cell r="B4">
            <v>111874</v>
          </cell>
        </row>
      </sheetData>
      <sheetData sheetId="5663"/>
      <sheetData sheetId="5664"/>
      <sheetData sheetId="5665"/>
      <sheetData sheetId="5666"/>
      <sheetData sheetId="5667"/>
      <sheetData sheetId="5668"/>
      <sheetData sheetId="5669">
        <row r="10">
          <cell r="F10">
            <v>1746.43</v>
          </cell>
        </row>
      </sheetData>
      <sheetData sheetId="5670"/>
      <sheetData sheetId="5671">
        <row r="10">
          <cell r="F10">
            <v>1746.43</v>
          </cell>
        </row>
      </sheetData>
      <sheetData sheetId="5672">
        <row r="10">
          <cell r="F10">
            <v>1746.43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>
        <row r="4">
          <cell r="B4">
            <v>111874</v>
          </cell>
        </row>
      </sheetData>
      <sheetData sheetId="5683">
        <row r="10">
          <cell r="F10">
            <v>1746.43</v>
          </cell>
        </row>
      </sheetData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>
        <row r="10">
          <cell r="F10">
            <v>1746.43</v>
          </cell>
        </row>
      </sheetData>
      <sheetData sheetId="5706"/>
      <sheetData sheetId="5707">
        <row r="10">
          <cell r="F10">
            <v>1746.43</v>
          </cell>
        </row>
      </sheetData>
      <sheetData sheetId="5708">
        <row r="10">
          <cell r="F10">
            <v>1746.43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10">
          <cell r="F10">
            <v>1746.43</v>
          </cell>
        </row>
      </sheetData>
      <sheetData sheetId="5736">
        <row r="10">
          <cell r="F10">
            <v>1746.43</v>
          </cell>
        </row>
      </sheetData>
      <sheetData sheetId="5737">
        <row r="10">
          <cell r="F10">
            <v>1746.43</v>
          </cell>
        </row>
      </sheetData>
      <sheetData sheetId="5738">
        <row r="10">
          <cell r="F10">
            <v>1746.43</v>
          </cell>
        </row>
      </sheetData>
      <sheetData sheetId="5739"/>
      <sheetData sheetId="5740">
        <row r="10">
          <cell r="F10">
            <v>1746.43</v>
          </cell>
        </row>
      </sheetData>
      <sheetData sheetId="5741">
        <row r="10">
          <cell r="F10">
            <v>1746.43</v>
          </cell>
        </row>
      </sheetData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>
        <row r="10">
          <cell r="F10">
            <v>1746.43</v>
          </cell>
        </row>
      </sheetData>
      <sheetData sheetId="5772">
        <row r="10">
          <cell r="F10">
            <v>1746.43</v>
          </cell>
        </row>
      </sheetData>
      <sheetData sheetId="5773">
        <row r="10">
          <cell r="F10">
            <v>1746.43</v>
          </cell>
        </row>
      </sheetData>
      <sheetData sheetId="5774">
        <row r="10">
          <cell r="F10">
            <v>1746.43</v>
          </cell>
        </row>
      </sheetData>
      <sheetData sheetId="5775"/>
      <sheetData sheetId="5776">
        <row r="10">
          <cell r="F10">
            <v>1746.43</v>
          </cell>
        </row>
      </sheetData>
      <sheetData sheetId="5777">
        <row r="10">
          <cell r="F10">
            <v>1746.43</v>
          </cell>
        </row>
      </sheetData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>
        <row r="4">
          <cell r="B4">
            <v>111874</v>
          </cell>
        </row>
      </sheetData>
      <sheetData sheetId="5788">
        <row r="4">
          <cell r="B4">
            <v>111874</v>
          </cell>
        </row>
      </sheetData>
      <sheetData sheetId="5789">
        <row r="4">
          <cell r="B4">
            <v>111874</v>
          </cell>
        </row>
      </sheetData>
      <sheetData sheetId="5790">
        <row r="4">
          <cell r="B4">
            <v>111874</v>
          </cell>
        </row>
      </sheetData>
      <sheetData sheetId="5791">
        <row r="4">
          <cell r="B4">
            <v>111874</v>
          </cell>
        </row>
      </sheetData>
      <sheetData sheetId="5792">
        <row r="4">
          <cell r="B4">
            <v>111874</v>
          </cell>
        </row>
      </sheetData>
      <sheetData sheetId="5793">
        <row r="4">
          <cell r="B4">
            <v>111874</v>
          </cell>
        </row>
      </sheetData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>
        <row r="4">
          <cell r="B4">
            <v>111874</v>
          </cell>
        </row>
      </sheetData>
      <sheetData sheetId="5824">
        <row r="4">
          <cell r="B4">
            <v>111874</v>
          </cell>
        </row>
      </sheetData>
      <sheetData sheetId="5825">
        <row r="4">
          <cell r="B4">
            <v>111874</v>
          </cell>
        </row>
      </sheetData>
      <sheetData sheetId="5826">
        <row r="4">
          <cell r="B4">
            <v>111874</v>
          </cell>
        </row>
      </sheetData>
      <sheetData sheetId="5827">
        <row r="4">
          <cell r="B4">
            <v>111874</v>
          </cell>
        </row>
      </sheetData>
      <sheetData sheetId="5828">
        <row r="4">
          <cell r="B4">
            <v>111874</v>
          </cell>
        </row>
      </sheetData>
      <sheetData sheetId="5829">
        <row r="4">
          <cell r="B4">
            <v>111874</v>
          </cell>
        </row>
      </sheetData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>
        <row r="4">
          <cell r="B4">
            <v>111874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>
        <row r="4">
          <cell r="B4">
            <v>111874</v>
          </cell>
        </row>
      </sheetData>
      <sheetData sheetId="5865">
        <row r="4">
          <cell r="B4">
            <v>111874</v>
          </cell>
        </row>
      </sheetData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4">
          <cell r="B4">
            <v>111874</v>
          </cell>
        </row>
      </sheetData>
      <sheetData sheetId="5881"/>
      <sheetData sheetId="5882"/>
      <sheetData sheetId="5883"/>
      <sheetData sheetId="5884"/>
      <sheetData sheetId="5885"/>
      <sheetData sheetId="5886"/>
      <sheetData sheetId="5887">
        <row r="10">
          <cell r="F10">
            <v>1746.43</v>
          </cell>
        </row>
      </sheetData>
      <sheetData sheetId="5888"/>
      <sheetData sheetId="5889">
        <row r="10">
          <cell r="F10">
            <v>1746.43</v>
          </cell>
        </row>
      </sheetData>
      <sheetData sheetId="5890">
        <row r="10">
          <cell r="F10">
            <v>1746.43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4">
          <cell r="B4">
            <v>111874</v>
          </cell>
        </row>
      </sheetData>
      <sheetData sheetId="5901">
        <row r="10">
          <cell r="F10">
            <v>1746.43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>
        <row r="10">
          <cell r="F10">
            <v>1746.43</v>
          </cell>
        </row>
      </sheetData>
      <sheetData sheetId="5924"/>
      <sheetData sheetId="5925">
        <row r="10">
          <cell r="F10">
            <v>1746.43</v>
          </cell>
        </row>
      </sheetData>
      <sheetData sheetId="5926">
        <row r="10">
          <cell r="F10">
            <v>1746.43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10">
          <cell r="F10">
            <v>1746.43</v>
          </cell>
        </row>
      </sheetData>
      <sheetData sheetId="5954">
        <row r="10">
          <cell r="F10">
            <v>1746.43</v>
          </cell>
        </row>
      </sheetData>
      <sheetData sheetId="5955">
        <row r="10">
          <cell r="F10">
            <v>1746.43</v>
          </cell>
        </row>
      </sheetData>
      <sheetData sheetId="5956">
        <row r="10">
          <cell r="F10">
            <v>1746.43</v>
          </cell>
        </row>
      </sheetData>
      <sheetData sheetId="5957"/>
      <sheetData sheetId="5958">
        <row r="10">
          <cell r="F10">
            <v>1746.43</v>
          </cell>
        </row>
      </sheetData>
      <sheetData sheetId="5959">
        <row r="10">
          <cell r="F10">
            <v>1746.43</v>
          </cell>
        </row>
      </sheetData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>
        <row r="10">
          <cell r="F10">
            <v>1746.43</v>
          </cell>
        </row>
      </sheetData>
      <sheetData sheetId="5990">
        <row r="10">
          <cell r="F10">
            <v>1746.43</v>
          </cell>
        </row>
      </sheetData>
      <sheetData sheetId="5991">
        <row r="10">
          <cell r="F10">
            <v>1746.43</v>
          </cell>
        </row>
      </sheetData>
      <sheetData sheetId="5992">
        <row r="10">
          <cell r="F10">
            <v>1746.43</v>
          </cell>
        </row>
      </sheetData>
      <sheetData sheetId="5993"/>
      <sheetData sheetId="5994">
        <row r="10">
          <cell r="F10">
            <v>1746.43</v>
          </cell>
        </row>
      </sheetData>
      <sheetData sheetId="5995">
        <row r="10">
          <cell r="F10">
            <v>1746.43</v>
          </cell>
        </row>
      </sheetData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10">
          <cell r="F10">
            <v>1746.43</v>
          </cell>
        </row>
      </sheetData>
      <sheetData sheetId="6173">
        <row r="10">
          <cell r="F10">
            <v>1746.43</v>
          </cell>
        </row>
      </sheetData>
      <sheetData sheetId="6174">
        <row r="10">
          <cell r="F10">
            <v>1746.43</v>
          </cell>
        </row>
      </sheetData>
      <sheetData sheetId="6175">
        <row r="10">
          <cell r="F10">
            <v>1746.43</v>
          </cell>
        </row>
      </sheetData>
      <sheetData sheetId="6176"/>
      <sheetData sheetId="6177">
        <row r="10">
          <cell r="F10">
            <v>1746.43</v>
          </cell>
        </row>
      </sheetData>
      <sheetData sheetId="6178">
        <row r="10">
          <cell r="F10">
            <v>1746.43</v>
          </cell>
        </row>
      </sheetData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>
        <row r="10">
          <cell r="F10">
            <v>1746.43</v>
          </cell>
        </row>
      </sheetData>
      <sheetData sheetId="6209">
        <row r="10">
          <cell r="F10">
            <v>1746.43</v>
          </cell>
        </row>
      </sheetData>
      <sheetData sheetId="6210">
        <row r="10">
          <cell r="F10">
            <v>1746.43</v>
          </cell>
        </row>
      </sheetData>
      <sheetData sheetId="6211">
        <row r="10">
          <cell r="F10">
            <v>1746.43</v>
          </cell>
        </row>
      </sheetData>
      <sheetData sheetId="6212"/>
      <sheetData sheetId="6213">
        <row r="10">
          <cell r="F10">
            <v>1746.43</v>
          </cell>
        </row>
      </sheetData>
      <sheetData sheetId="6214">
        <row r="10">
          <cell r="F10">
            <v>1746.43</v>
          </cell>
        </row>
      </sheetData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>
        <row r="4">
          <cell r="B4">
            <v>111874</v>
          </cell>
        </row>
      </sheetData>
      <sheetData sheetId="6225">
        <row r="4">
          <cell r="B4">
            <v>111874</v>
          </cell>
        </row>
      </sheetData>
      <sheetData sheetId="6226">
        <row r="4">
          <cell r="B4">
            <v>111874</v>
          </cell>
        </row>
      </sheetData>
      <sheetData sheetId="6227">
        <row r="4">
          <cell r="B4">
            <v>111874</v>
          </cell>
        </row>
      </sheetData>
      <sheetData sheetId="6228">
        <row r="4">
          <cell r="B4">
            <v>111874</v>
          </cell>
        </row>
      </sheetData>
      <sheetData sheetId="6229">
        <row r="4">
          <cell r="B4">
            <v>111874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4">
          <cell r="B4">
            <v>111874</v>
          </cell>
        </row>
      </sheetData>
      <sheetData sheetId="6261">
        <row r="4">
          <cell r="B4">
            <v>111874</v>
          </cell>
        </row>
      </sheetData>
      <sheetData sheetId="6262">
        <row r="4">
          <cell r="B4">
            <v>111874</v>
          </cell>
        </row>
      </sheetData>
      <sheetData sheetId="6263">
        <row r="4">
          <cell r="B4">
            <v>111874</v>
          </cell>
        </row>
      </sheetData>
      <sheetData sheetId="6264">
        <row r="4">
          <cell r="B4">
            <v>111874</v>
          </cell>
        </row>
      </sheetData>
      <sheetData sheetId="6265">
        <row r="4">
          <cell r="B4">
            <v>111874</v>
          </cell>
        </row>
      </sheetData>
      <sheetData sheetId="6266">
        <row r="4">
          <cell r="B4">
            <v>111874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>
        <row r="4">
          <cell r="B4">
            <v>111874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>
        <row r="4">
          <cell r="B4">
            <v>111874</v>
          </cell>
        </row>
      </sheetData>
      <sheetData sheetId="6302">
        <row r="4">
          <cell r="B4">
            <v>111874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>
        <row r="4">
          <cell r="B4">
            <v>111874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>
        <row r="10">
          <cell r="F10">
            <v>1746.43</v>
          </cell>
        </row>
      </sheetData>
      <sheetData sheetId="6326"/>
      <sheetData sheetId="6327">
        <row r="10">
          <cell r="F10">
            <v>1746.43</v>
          </cell>
        </row>
      </sheetData>
      <sheetData sheetId="6328">
        <row r="10">
          <cell r="F10">
            <v>1746.43</v>
          </cell>
        </row>
      </sheetData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4">
          <cell r="B4">
            <v>111874</v>
          </cell>
        </row>
      </sheetData>
      <sheetData sheetId="6338">
        <row r="10">
          <cell r="F10">
            <v>1746.43</v>
          </cell>
        </row>
      </sheetData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/>
      <sheetData sheetId="6363">
        <row r="10">
          <cell r="F10">
            <v>1746.43</v>
          </cell>
        </row>
      </sheetData>
      <sheetData sheetId="6364">
        <row r="10">
          <cell r="F10">
            <v>1746.43</v>
          </cell>
        </row>
      </sheetData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10">
          <cell r="F10">
            <v>1746.43</v>
          </cell>
        </row>
      </sheetData>
      <sheetData sheetId="6392">
        <row r="10">
          <cell r="F10">
            <v>1746.43</v>
          </cell>
        </row>
      </sheetData>
      <sheetData sheetId="6393">
        <row r="10">
          <cell r="F10">
            <v>1746.43</v>
          </cell>
        </row>
      </sheetData>
      <sheetData sheetId="6394">
        <row r="10">
          <cell r="F10">
            <v>1746.43</v>
          </cell>
        </row>
      </sheetData>
      <sheetData sheetId="6395"/>
      <sheetData sheetId="6396">
        <row r="10">
          <cell r="F10">
            <v>1746.43</v>
          </cell>
        </row>
      </sheetData>
      <sheetData sheetId="6397">
        <row r="10">
          <cell r="F10">
            <v>1746.43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>
        <row r="10">
          <cell r="F10">
            <v>1746.43</v>
          </cell>
        </row>
      </sheetData>
      <sheetData sheetId="6428">
        <row r="10">
          <cell r="F10">
            <v>1746.43</v>
          </cell>
        </row>
      </sheetData>
      <sheetData sheetId="6429">
        <row r="10">
          <cell r="F10">
            <v>1746.43</v>
          </cell>
        </row>
      </sheetData>
      <sheetData sheetId="6430">
        <row r="10">
          <cell r="F10">
            <v>1746.43</v>
          </cell>
        </row>
      </sheetData>
      <sheetData sheetId="6431"/>
      <sheetData sheetId="6432">
        <row r="10">
          <cell r="F10">
            <v>1746.43</v>
          </cell>
        </row>
      </sheetData>
      <sheetData sheetId="6433">
        <row r="10">
          <cell r="F10">
            <v>1746.43</v>
          </cell>
        </row>
      </sheetData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>
        <row r="10">
          <cell r="F10">
            <v>1746.43</v>
          </cell>
        </row>
      </sheetData>
      <sheetData sheetId="6611">
        <row r="10">
          <cell r="F10">
            <v>1746.43</v>
          </cell>
        </row>
      </sheetData>
      <sheetData sheetId="6612">
        <row r="10">
          <cell r="F10">
            <v>1746.43</v>
          </cell>
        </row>
      </sheetData>
      <sheetData sheetId="6613">
        <row r="10">
          <cell r="F10">
            <v>1746.43</v>
          </cell>
        </row>
      </sheetData>
      <sheetData sheetId="6614"/>
      <sheetData sheetId="6615">
        <row r="10">
          <cell r="F10">
            <v>1746.43</v>
          </cell>
        </row>
      </sheetData>
      <sheetData sheetId="6616">
        <row r="10">
          <cell r="F10">
            <v>1746.43</v>
          </cell>
        </row>
      </sheetData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>
        <row r="10">
          <cell r="F10">
            <v>1746.43</v>
          </cell>
        </row>
      </sheetData>
      <sheetData sheetId="6647">
        <row r="10">
          <cell r="F10">
            <v>1746.43</v>
          </cell>
        </row>
      </sheetData>
      <sheetData sheetId="6648">
        <row r="10">
          <cell r="F10">
            <v>1746.43</v>
          </cell>
        </row>
      </sheetData>
      <sheetData sheetId="6649">
        <row r="10">
          <cell r="F10">
            <v>1746.43</v>
          </cell>
        </row>
      </sheetData>
      <sheetData sheetId="6650"/>
      <sheetData sheetId="6651">
        <row r="10">
          <cell r="F10">
            <v>1746.43</v>
          </cell>
        </row>
      </sheetData>
      <sheetData sheetId="6652">
        <row r="10">
          <cell r="F10">
            <v>1746.43</v>
          </cell>
        </row>
      </sheetData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>
        <row r="4">
          <cell r="B4">
            <v>111874</v>
          </cell>
        </row>
      </sheetData>
      <sheetData sheetId="6663">
        <row r="4">
          <cell r="B4">
            <v>111874</v>
          </cell>
        </row>
      </sheetData>
      <sheetData sheetId="6664">
        <row r="4">
          <cell r="B4">
            <v>111874</v>
          </cell>
        </row>
      </sheetData>
      <sheetData sheetId="6665">
        <row r="4">
          <cell r="B4">
            <v>111874</v>
          </cell>
        </row>
      </sheetData>
      <sheetData sheetId="6666">
        <row r="4">
          <cell r="B4">
            <v>111874</v>
          </cell>
        </row>
      </sheetData>
      <sheetData sheetId="6667">
        <row r="4">
          <cell r="B4">
            <v>111874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4">
          <cell r="B4">
            <v>111874</v>
          </cell>
        </row>
      </sheetData>
      <sheetData sheetId="6699">
        <row r="4">
          <cell r="B4">
            <v>111874</v>
          </cell>
        </row>
      </sheetData>
      <sheetData sheetId="6700">
        <row r="4">
          <cell r="B4">
            <v>111874</v>
          </cell>
        </row>
      </sheetData>
      <sheetData sheetId="6701">
        <row r="4">
          <cell r="B4">
            <v>111874</v>
          </cell>
        </row>
      </sheetData>
      <sheetData sheetId="6702">
        <row r="4">
          <cell r="B4">
            <v>111874</v>
          </cell>
        </row>
      </sheetData>
      <sheetData sheetId="6703">
        <row r="4">
          <cell r="B4">
            <v>111874</v>
          </cell>
        </row>
      </sheetData>
      <sheetData sheetId="6704">
        <row r="4">
          <cell r="B4">
            <v>111874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>
        <row r="4">
          <cell r="B4">
            <v>111874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>
        <row r="4">
          <cell r="B4">
            <v>111874</v>
          </cell>
        </row>
      </sheetData>
      <sheetData sheetId="6740">
        <row r="4">
          <cell r="B4">
            <v>111874</v>
          </cell>
        </row>
      </sheetData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>
        <row r="4">
          <cell r="B4">
            <v>111874</v>
          </cell>
        </row>
      </sheetData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10">
          <cell r="F10">
            <v>1746.43</v>
          </cell>
        </row>
      </sheetData>
      <sheetData sheetId="6764"/>
      <sheetData sheetId="6765">
        <row r="10">
          <cell r="F10">
            <v>1746.43</v>
          </cell>
        </row>
      </sheetData>
      <sheetData sheetId="6766">
        <row r="10">
          <cell r="F10">
            <v>1746.43</v>
          </cell>
        </row>
      </sheetData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>
        <row r="4">
          <cell r="B4">
            <v>111874</v>
          </cell>
        </row>
      </sheetData>
      <sheetData sheetId="6776">
        <row r="10">
          <cell r="F10">
            <v>1746.43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/>
      <sheetData sheetId="6801">
        <row r="10">
          <cell r="F10">
            <v>1746.43</v>
          </cell>
        </row>
      </sheetData>
      <sheetData sheetId="6802">
        <row r="10">
          <cell r="F10">
            <v>1746.43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>
        <row r="10">
          <cell r="F10">
            <v>1746.43</v>
          </cell>
        </row>
      </sheetData>
      <sheetData sheetId="6830">
        <row r="10">
          <cell r="F10">
            <v>1746.43</v>
          </cell>
        </row>
      </sheetData>
      <sheetData sheetId="6831">
        <row r="10">
          <cell r="F10">
            <v>1746.43</v>
          </cell>
        </row>
      </sheetData>
      <sheetData sheetId="6832">
        <row r="10">
          <cell r="F10">
            <v>1746.43</v>
          </cell>
        </row>
      </sheetData>
      <sheetData sheetId="6833">
        <row r="10">
          <cell r="F10">
            <v>1746.43</v>
          </cell>
        </row>
      </sheetData>
      <sheetData sheetId="6834">
        <row r="10">
          <cell r="F10">
            <v>1746.43</v>
          </cell>
        </row>
      </sheetData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>
        <row r="10">
          <cell r="F10">
            <v>1746.43</v>
          </cell>
        </row>
      </sheetData>
      <sheetData sheetId="6866">
        <row r="10">
          <cell r="F10">
            <v>1746.43</v>
          </cell>
        </row>
      </sheetData>
      <sheetData sheetId="6867">
        <row r="10">
          <cell r="F10">
            <v>1746.43</v>
          </cell>
        </row>
      </sheetData>
      <sheetData sheetId="6868">
        <row r="10">
          <cell r="F10">
            <v>1746.43</v>
          </cell>
        </row>
      </sheetData>
      <sheetData sheetId="6869">
        <row r="10">
          <cell r="F10">
            <v>1746.43</v>
          </cell>
        </row>
      </sheetData>
      <sheetData sheetId="6870">
        <row r="10">
          <cell r="F10">
            <v>1746.43</v>
          </cell>
        </row>
      </sheetData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>
        <row r="10">
          <cell r="F10">
            <v>1746.43</v>
          </cell>
        </row>
      </sheetData>
      <sheetData sheetId="7049">
        <row r="10">
          <cell r="F10">
            <v>1746.43</v>
          </cell>
        </row>
      </sheetData>
      <sheetData sheetId="7050">
        <row r="10">
          <cell r="F10">
            <v>1746.43</v>
          </cell>
        </row>
      </sheetData>
      <sheetData sheetId="7051">
        <row r="10">
          <cell r="F10">
            <v>1746.43</v>
          </cell>
        </row>
      </sheetData>
      <sheetData sheetId="7052"/>
      <sheetData sheetId="7053">
        <row r="10">
          <cell r="F10">
            <v>1746.43</v>
          </cell>
        </row>
      </sheetData>
      <sheetData sheetId="7054">
        <row r="10">
          <cell r="F10">
            <v>1746.43</v>
          </cell>
        </row>
      </sheetData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>
        <row r="10">
          <cell r="F10">
            <v>1746.43</v>
          </cell>
        </row>
      </sheetData>
      <sheetData sheetId="7085">
        <row r="10">
          <cell r="F10">
            <v>1746.43</v>
          </cell>
        </row>
      </sheetData>
      <sheetData sheetId="7086">
        <row r="10">
          <cell r="F10">
            <v>1746.43</v>
          </cell>
        </row>
      </sheetData>
      <sheetData sheetId="7087">
        <row r="10">
          <cell r="F10">
            <v>1746.43</v>
          </cell>
        </row>
      </sheetData>
      <sheetData sheetId="7088"/>
      <sheetData sheetId="7089">
        <row r="10">
          <cell r="F10">
            <v>1746.43</v>
          </cell>
        </row>
      </sheetData>
      <sheetData sheetId="7090">
        <row r="10">
          <cell r="F10">
            <v>1746.43</v>
          </cell>
        </row>
      </sheetData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>
        <row r="10">
          <cell r="F10">
            <v>1746.43</v>
          </cell>
        </row>
      </sheetData>
      <sheetData sheetId="7268">
        <row r="10">
          <cell r="F10">
            <v>1746.43</v>
          </cell>
        </row>
      </sheetData>
      <sheetData sheetId="7269">
        <row r="10">
          <cell r="F10">
            <v>1746.43</v>
          </cell>
        </row>
      </sheetData>
      <sheetData sheetId="7270">
        <row r="10">
          <cell r="F10">
            <v>1746.43</v>
          </cell>
        </row>
      </sheetData>
      <sheetData sheetId="7271"/>
      <sheetData sheetId="7272">
        <row r="10">
          <cell r="F10">
            <v>1746.43</v>
          </cell>
        </row>
      </sheetData>
      <sheetData sheetId="7273">
        <row r="10">
          <cell r="F10">
            <v>1746.43</v>
          </cell>
        </row>
      </sheetData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>
        <row r="10">
          <cell r="F10">
            <v>1746.43</v>
          </cell>
        </row>
      </sheetData>
      <sheetData sheetId="7304">
        <row r="10">
          <cell r="F10">
            <v>1746.43</v>
          </cell>
        </row>
      </sheetData>
      <sheetData sheetId="7305">
        <row r="10">
          <cell r="F10">
            <v>1746.43</v>
          </cell>
        </row>
      </sheetData>
      <sheetData sheetId="7306">
        <row r="10">
          <cell r="F10">
            <v>1746.43</v>
          </cell>
        </row>
      </sheetData>
      <sheetData sheetId="7307"/>
      <sheetData sheetId="7308">
        <row r="10">
          <cell r="F10">
            <v>1746.43</v>
          </cell>
        </row>
      </sheetData>
      <sheetData sheetId="7309">
        <row r="10">
          <cell r="F10">
            <v>1746.43</v>
          </cell>
        </row>
      </sheetData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>
        <row r="4">
          <cell r="B4">
            <v>111874</v>
          </cell>
        </row>
      </sheetData>
      <sheetData sheetId="7320">
        <row r="4">
          <cell r="B4">
            <v>111874</v>
          </cell>
        </row>
      </sheetData>
      <sheetData sheetId="7321">
        <row r="4">
          <cell r="B4">
            <v>111874</v>
          </cell>
        </row>
      </sheetData>
      <sheetData sheetId="7322">
        <row r="4">
          <cell r="B4">
            <v>111874</v>
          </cell>
        </row>
      </sheetData>
      <sheetData sheetId="7323">
        <row r="4">
          <cell r="B4">
            <v>111874</v>
          </cell>
        </row>
      </sheetData>
      <sheetData sheetId="7324">
        <row r="4">
          <cell r="B4">
            <v>111874</v>
          </cell>
        </row>
      </sheetData>
      <sheetData sheetId="7325">
        <row r="4">
          <cell r="B4">
            <v>111874</v>
          </cell>
        </row>
      </sheetData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>
        <row r="4">
          <cell r="B4">
            <v>111874</v>
          </cell>
        </row>
      </sheetData>
      <sheetData sheetId="7356">
        <row r="4">
          <cell r="B4">
            <v>111874</v>
          </cell>
        </row>
      </sheetData>
      <sheetData sheetId="7357">
        <row r="4">
          <cell r="B4">
            <v>111874</v>
          </cell>
        </row>
      </sheetData>
      <sheetData sheetId="7358">
        <row r="4">
          <cell r="B4">
            <v>111874</v>
          </cell>
        </row>
      </sheetData>
      <sheetData sheetId="7359">
        <row r="4">
          <cell r="B4">
            <v>111874</v>
          </cell>
        </row>
      </sheetData>
      <sheetData sheetId="7360">
        <row r="4">
          <cell r="B4">
            <v>111874</v>
          </cell>
        </row>
      </sheetData>
      <sheetData sheetId="7361">
        <row r="4">
          <cell r="B4">
            <v>111874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>
        <row r="4">
          <cell r="B4">
            <v>111874</v>
          </cell>
        </row>
      </sheetData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>
        <row r="4">
          <cell r="B4">
            <v>111874</v>
          </cell>
        </row>
      </sheetData>
      <sheetData sheetId="7397">
        <row r="4">
          <cell r="B4">
            <v>111874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>
        <row r="4">
          <cell r="B4">
            <v>111874</v>
          </cell>
        </row>
      </sheetData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10">
          <cell r="F10">
            <v>1746.43</v>
          </cell>
        </row>
      </sheetData>
      <sheetData sheetId="7421"/>
      <sheetData sheetId="7422">
        <row r="10">
          <cell r="F10">
            <v>1746.43</v>
          </cell>
        </row>
      </sheetData>
      <sheetData sheetId="7423">
        <row r="10">
          <cell r="F10">
            <v>1746.43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>
        <row r="4">
          <cell r="B4">
            <v>111874</v>
          </cell>
        </row>
      </sheetData>
      <sheetData sheetId="7433">
        <row r="10">
          <cell r="F10">
            <v>1746.43</v>
          </cell>
        </row>
      </sheetData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/>
      <sheetData sheetId="7458">
        <row r="10">
          <cell r="F10">
            <v>1746.43</v>
          </cell>
        </row>
      </sheetData>
      <sheetData sheetId="7459">
        <row r="10">
          <cell r="F10">
            <v>1746.43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 refreshError="1"/>
      <sheetData sheetId="7523" refreshError="1"/>
      <sheetData sheetId="7524" refreshError="1"/>
      <sheetData sheetId="7525"/>
      <sheetData sheetId="7526" refreshError="1"/>
      <sheetData sheetId="7527"/>
      <sheetData sheetId="7528" refreshError="1"/>
      <sheetData sheetId="7529"/>
      <sheetData sheetId="7530" refreshError="1"/>
      <sheetData sheetId="753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 refreshError="1"/>
      <sheetData sheetId="7599" refreshError="1"/>
      <sheetData sheetId="7600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/>
      <sheetData sheetId="7610" refreshError="1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>
        <row r="10">
          <cell r="F10">
            <v>1746.43</v>
          </cell>
        </row>
      </sheetData>
      <sheetData sheetId="7622">
        <row r="10">
          <cell r="F10">
            <v>1746.43</v>
          </cell>
        </row>
      </sheetData>
      <sheetData sheetId="7623">
        <row r="10">
          <cell r="F10">
            <v>1746.43</v>
          </cell>
        </row>
      </sheetData>
      <sheetData sheetId="7624">
        <row r="10">
          <cell r="F10">
            <v>1746.43</v>
          </cell>
        </row>
      </sheetData>
      <sheetData sheetId="7625">
        <row r="10">
          <cell r="F10">
            <v>1746.43</v>
          </cell>
        </row>
      </sheetData>
      <sheetData sheetId="7626">
        <row r="10">
          <cell r="F10">
            <v>1746.43</v>
          </cell>
        </row>
      </sheetData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>
        <row r="4">
          <cell r="B4">
            <v>111874</v>
          </cell>
        </row>
      </sheetData>
      <sheetData sheetId="7674">
        <row r="4">
          <cell r="B4">
            <v>111874</v>
          </cell>
        </row>
      </sheetData>
      <sheetData sheetId="7675">
        <row r="4">
          <cell r="B4">
            <v>111874</v>
          </cell>
        </row>
      </sheetData>
      <sheetData sheetId="7676">
        <row r="4">
          <cell r="B4">
            <v>111874</v>
          </cell>
        </row>
      </sheetData>
      <sheetData sheetId="7677">
        <row r="4">
          <cell r="B4">
            <v>111874</v>
          </cell>
        </row>
      </sheetData>
      <sheetData sheetId="7678">
        <row r="4">
          <cell r="B4">
            <v>111874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>
        <row r="10">
          <cell r="F10">
            <v>1746.43</v>
          </cell>
        </row>
      </sheetData>
      <sheetData sheetId="7712">
        <row r="4">
          <cell r="B4">
            <v>111874</v>
          </cell>
        </row>
      </sheetData>
      <sheetData sheetId="7713">
        <row r="10">
          <cell r="F10">
            <v>1746.43</v>
          </cell>
        </row>
      </sheetData>
      <sheetData sheetId="7714">
        <row r="4">
          <cell r="B4">
            <v>111874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4">
          <cell r="B4">
            <v>111874</v>
          </cell>
        </row>
      </sheetData>
      <sheetData sheetId="7728"/>
      <sheetData sheetId="7729">
        <row r="4">
          <cell r="B4">
            <v>111874</v>
          </cell>
        </row>
      </sheetData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>
        <row r="4">
          <cell r="B4">
            <v>111874</v>
          </cell>
        </row>
      </sheetData>
      <sheetData sheetId="7748">
        <row r="10">
          <cell r="F10">
            <v>1746.43</v>
          </cell>
        </row>
      </sheetData>
      <sheetData sheetId="7749">
        <row r="4">
          <cell r="B4">
            <v>111874</v>
          </cell>
        </row>
      </sheetData>
      <sheetData sheetId="7750">
        <row r="10">
          <cell r="F10">
            <v>1746.43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>
        <row r="10">
          <cell r="F10">
            <v>1746.43</v>
          </cell>
        </row>
      </sheetData>
      <sheetData sheetId="7772"/>
      <sheetData sheetId="7773">
        <row r="10">
          <cell r="F10">
            <v>1746.43</v>
          </cell>
        </row>
      </sheetData>
      <sheetData sheetId="7774">
        <row r="10">
          <cell r="F10">
            <v>1746.43</v>
          </cell>
        </row>
      </sheetData>
      <sheetData sheetId="7775">
        <row r="10">
          <cell r="F10">
            <v>1746.43</v>
          </cell>
        </row>
      </sheetData>
      <sheetData sheetId="7776">
        <row r="10">
          <cell r="F10">
            <v>1746.43</v>
          </cell>
        </row>
      </sheetData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>
        <row r="10">
          <cell r="F10">
            <v>1746.43</v>
          </cell>
        </row>
      </sheetData>
      <sheetData sheetId="7841">
        <row r="10">
          <cell r="F10">
            <v>1746.43</v>
          </cell>
        </row>
      </sheetData>
      <sheetData sheetId="7842">
        <row r="10">
          <cell r="F10">
            <v>1746.43</v>
          </cell>
        </row>
      </sheetData>
      <sheetData sheetId="7843">
        <row r="10">
          <cell r="F10">
            <v>1746.43</v>
          </cell>
        </row>
      </sheetData>
      <sheetData sheetId="7844">
        <row r="10">
          <cell r="F10">
            <v>1746.43</v>
          </cell>
        </row>
      </sheetData>
      <sheetData sheetId="7845">
        <row r="10">
          <cell r="F10">
            <v>1746.43</v>
          </cell>
        </row>
      </sheetData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>
        <row r="4">
          <cell r="B4">
            <v>111874</v>
          </cell>
        </row>
      </sheetData>
      <sheetData sheetId="7893">
        <row r="4">
          <cell r="B4">
            <v>111874</v>
          </cell>
        </row>
      </sheetData>
      <sheetData sheetId="7894">
        <row r="4">
          <cell r="B4">
            <v>111874</v>
          </cell>
        </row>
      </sheetData>
      <sheetData sheetId="7895">
        <row r="4">
          <cell r="B4">
            <v>111874</v>
          </cell>
        </row>
      </sheetData>
      <sheetData sheetId="7896">
        <row r="4">
          <cell r="B4">
            <v>111874</v>
          </cell>
        </row>
      </sheetData>
      <sheetData sheetId="7897">
        <row r="4">
          <cell r="B4">
            <v>111874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10">
          <cell r="F10">
            <v>1746.43</v>
          </cell>
        </row>
      </sheetData>
      <sheetData sheetId="7931">
        <row r="4">
          <cell r="B4">
            <v>111874</v>
          </cell>
        </row>
      </sheetData>
      <sheetData sheetId="7932">
        <row r="10">
          <cell r="F10">
            <v>1746.43</v>
          </cell>
        </row>
      </sheetData>
      <sheetData sheetId="7933">
        <row r="4">
          <cell r="B4">
            <v>111874</v>
          </cell>
        </row>
      </sheetData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4">
          <cell r="B4">
            <v>111874</v>
          </cell>
        </row>
      </sheetData>
      <sheetData sheetId="7947"/>
      <sheetData sheetId="7948">
        <row r="4">
          <cell r="B4">
            <v>111874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>
        <row r="4">
          <cell r="B4">
            <v>111874</v>
          </cell>
        </row>
      </sheetData>
      <sheetData sheetId="7967">
        <row r="10">
          <cell r="F10">
            <v>1746.43</v>
          </cell>
        </row>
      </sheetData>
      <sheetData sheetId="7968">
        <row r="4">
          <cell r="B4">
            <v>111874</v>
          </cell>
        </row>
      </sheetData>
      <sheetData sheetId="7969">
        <row r="10">
          <cell r="F10">
            <v>1746.43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>
        <row r="10">
          <cell r="F10">
            <v>1746.43</v>
          </cell>
        </row>
      </sheetData>
      <sheetData sheetId="7991"/>
      <sheetData sheetId="7992">
        <row r="10">
          <cell r="F10">
            <v>1746.43</v>
          </cell>
        </row>
      </sheetData>
      <sheetData sheetId="7993">
        <row r="10">
          <cell r="F10">
            <v>1746.43</v>
          </cell>
        </row>
      </sheetData>
      <sheetData sheetId="7994">
        <row r="10">
          <cell r="F10">
            <v>1746.43</v>
          </cell>
        </row>
      </sheetData>
      <sheetData sheetId="7995">
        <row r="10">
          <cell r="F10">
            <v>1746.43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>
        <row r="10">
          <cell r="F10">
            <v>1746.43</v>
          </cell>
        </row>
      </sheetData>
      <sheetData sheetId="8060">
        <row r="10">
          <cell r="F10">
            <v>1746.43</v>
          </cell>
        </row>
      </sheetData>
      <sheetData sheetId="8061">
        <row r="10">
          <cell r="F10">
            <v>1746.43</v>
          </cell>
        </row>
      </sheetData>
      <sheetData sheetId="8062">
        <row r="10">
          <cell r="F10">
            <v>1746.43</v>
          </cell>
        </row>
      </sheetData>
      <sheetData sheetId="8063">
        <row r="10">
          <cell r="F10">
            <v>1746.43</v>
          </cell>
        </row>
      </sheetData>
      <sheetData sheetId="8064">
        <row r="10">
          <cell r="F10">
            <v>1746.43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>
        <row r="4">
          <cell r="B4">
            <v>111874</v>
          </cell>
        </row>
      </sheetData>
      <sheetData sheetId="8112">
        <row r="4">
          <cell r="B4">
            <v>111874</v>
          </cell>
        </row>
      </sheetData>
      <sheetData sheetId="8113">
        <row r="4">
          <cell r="B4">
            <v>111874</v>
          </cell>
        </row>
      </sheetData>
      <sheetData sheetId="8114">
        <row r="4">
          <cell r="B4">
            <v>111874</v>
          </cell>
        </row>
      </sheetData>
      <sheetData sheetId="8115">
        <row r="4">
          <cell r="B4">
            <v>111874</v>
          </cell>
        </row>
      </sheetData>
      <sheetData sheetId="8116">
        <row r="4">
          <cell r="B4">
            <v>111874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>
        <row r="10">
          <cell r="F10">
            <v>1746.43</v>
          </cell>
        </row>
      </sheetData>
      <sheetData sheetId="8150">
        <row r="4">
          <cell r="B4">
            <v>111874</v>
          </cell>
        </row>
      </sheetData>
      <sheetData sheetId="8151">
        <row r="10">
          <cell r="F10">
            <v>1746.43</v>
          </cell>
        </row>
      </sheetData>
      <sheetData sheetId="8152">
        <row r="4">
          <cell r="B4">
            <v>111874</v>
          </cell>
        </row>
      </sheetData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>
        <row r="4">
          <cell r="B4">
            <v>111874</v>
          </cell>
        </row>
      </sheetData>
      <sheetData sheetId="8166"/>
      <sheetData sheetId="8167">
        <row r="4">
          <cell r="B4">
            <v>111874</v>
          </cell>
        </row>
      </sheetData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4">
          <cell r="B4">
            <v>111874</v>
          </cell>
        </row>
      </sheetData>
      <sheetData sheetId="8186">
        <row r="10">
          <cell r="F10">
            <v>1746.43</v>
          </cell>
        </row>
      </sheetData>
      <sheetData sheetId="8187">
        <row r="4">
          <cell r="B4">
            <v>111874</v>
          </cell>
        </row>
      </sheetData>
      <sheetData sheetId="8188">
        <row r="10">
          <cell r="F10">
            <v>1746.43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>
        <row r="10">
          <cell r="F10">
            <v>1746.43</v>
          </cell>
        </row>
      </sheetData>
      <sheetData sheetId="8210"/>
      <sheetData sheetId="8211">
        <row r="10">
          <cell r="F10">
            <v>1746.43</v>
          </cell>
        </row>
      </sheetData>
      <sheetData sheetId="8212">
        <row r="10">
          <cell r="F10">
            <v>1746.43</v>
          </cell>
        </row>
      </sheetData>
      <sheetData sheetId="8213">
        <row r="10">
          <cell r="F10">
            <v>1746.43</v>
          </cell>
        </row>
      </sheetData>
      <sheetData sheetId="8214">
        <row r="10">
          <cell r="F10">
            <v>1746.43</v>
          </cell>
        </row>
      </sheetData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 refreshError="1"/>
      <sheetData sheetId="8350"/>
      <sheetData sheetId="8351"/>
      <sheetData sheetId="8352"/>
      <sheetData sheetId="8353"/>
      <sheetData sheetId="8354" refreshError="1"/>
      <sheetData sheetId="8355" refreshError="1"/>
      <sheetData sheetId="8356" refreshError="1"/>
      <sheetData sheetId="8357" refreshError="1"/>
      <sheetData sheetId="83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LTable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Required"/>
      <sheetName val="Defer_ร่วม"/>
      <sheetName val="FF-3"/>
      <sheetName val="Bang gia tong hop"/>
      <sheetName val="PM"/>
      <sheetName val="11922"/>
      <sheetName val="February-17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Basic"/>
      <sheetName val="EX"/>
      <sheetName val="Part"/>
      <sheetName val="Consol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E.PRECIOS"/>
      <sheetName val="iGrouping"/>
      <sheetName val="Group"/>
      <sheetName val="PAN M4_25 FE CM3 P2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  <sheetName val="Sdos."/>
      <sheetName val="BRP&amp;L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AIL-GL_2-9z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EXPORT ( US$)"/>
      <sheetName val="HK-HKD"/>
      <sheetName val="Exp"/>
      <sheetName val="data list"/>
      <sheetName val="LOCABB"/>
      <sheetName val="LOCAPPO"/>
      <sheetName val="修正存貨"/>
      <sheetName val="Line item details"/>
      <sheetName val="2002"/>
      <sheetName val="COST09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BalG"/>
      <sheetName val="BalP"/>
      <sheetName val="Sale 0411"/>
      <sheetName val="Sale 0407"/>
      <sheetName val="LTX"/>
      <sheetName val="Assm"/>
      <sheetName val="EXRP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parameter"/>
      <sheetName val="BIC"/>
      <sheetName val="MTP"/>
      <sheetName val="MTP1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NALYSE DE VENTES"/>
      <sheetName val="L to 2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Machine2,3'04"/>
      <sheetName val="Aging"/>
      <sheetName val="PREPAID LEAD"/>
      <sheetName val="Aging-ARSum"/>
      <sheetName val="CAPM"/>
      <sheetName val="EU1"/>
      <sheetName val="TB98,oct99&amp;sap99-WPL"/>
      <sheetName val="Data Input"/>
      <sheetName val="Calculation of end rates"/>
      <sheetName val="EQ4NTV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Senario Manager"/>
      <sheetName val="MainComp"/>
      <sheetName val="FF-2 (1)"/>
      <sheetName val="Account Code_E"/>
      <sheetName val="E 4 - Long Out. Analysis"/>
      <sheetName val="M_CT_OUT"/>
      <sheetName val="H-110"/>
      <sheetName val="H-120"/>
      <sheetName val="Mant.Fiberlin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PJ Cost Progress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[38]BARS"/>
      <sheetName val="BS Dec'15"/>
      <sheetName val="Asset"/>
      <sheetName val="FDREPORT"/>
      <sheetName val="個品ﾘｽﾄ"/>
      <sheetName val="Sale0309"/>
      <sheetName val="HP"/>
      <sheetName val="cal (2)"/>
      <sheetName val="HH"/>
      <sheetName val="QUANTITY COMPARISON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Face to Face"/>
      <sheetName val="Nov.'02"/>
      <sheetName val="1-7-00"/>
      <sheetName val="Balance Sheet (New Grouping)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Net Realisable Price"/>
      <sheetName val="sapactivexlhiddensheet"/>
      <sheetName val="PGS"/>
      <sheetName val="DB"/>
      <sheetName val="ผ้าสำเร็จ"/>
      <sheetName val="สำนักงาน"/>
      <sheetName val="Adj&amp;Rje(Z820) "/>
      <sheetName val="Sale 0404"/>
      <sheetName val="Sale0406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co"/>
      <sheetName val="Vat7% ภายในเดือน_Junต้นฉบับ"/>
      <sheetName val="10_1 Media"/>
      <sheetName val="10_cu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  <sheetName val="TB-2001-Apr'01"/>
      <sheetName val="43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  <sheetName val="LE1(act3mth)"/>
      <sheetName val="Code1"/>
      <sheetName val="_Lookup"/>
      <sheetName val="คีย์ข้อมูลรายละเอียดต่างๆ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2">
          <cell r="V2">
            <v>2317</v>
          </cell>
        </row>
      </sheetData>
      <sheetData sheetId="205" refreshError="1"/>
      <sheetData sheetId="206" refreshError="1"/>
      <sheetData sheetId="207" refreshError="1"/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2">
          <cell r="V2">
            <v>2317</v>
          </cell>
        </row>
      </sheetData>
      <sheetData sheetId="276">
        <row r="2">
          <cell r="V2">
            <v>2317</v>
          </cell>
        </row>
      </sheetData>
      <sheetData sheetId="277">
        <row r="2">
          <cell r="V2">
            <v>2317</v>
          </cell>
        </row>
      </sheetData>
      <sheetData sheetId="278">
        <row r="2">
          <cell r="V2">
            <v>2317</v>
          </cell>
        </row>
      </sheetData>
      <sheetData sheetId="279"/>
      <sheetData sheetId="280" refreshError="1"/>
      <sheetData sheetId="281">
        <row r="2">
          <cell r="V2">
            <v>2317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/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/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/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/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2">
          <cell r="B2" t="str">
            <v>Pers.no.</v>
          </cell>
        </row>
      </sheetData>
      <sheetData sheetId="684"/>
      <sheetData sheetId="685">
        <row r="2">
          <cell r="B2" t="str">
            <v>Pers.no.</v>
          </cell>
        </row>
      </sheetData>
      <sheetData sheetId="686">
        <row r="2">
          <cell r="B2" t="str">
            <v>Pers.no.</v>
          </cell>
        </row>
      </sheetData>
      <sheetData sheetId="687">
        <row r="2">
          <cell r="B2" t="str">
            <v>Pers.no.</v>
          </cell>
        </row>
      </sheetData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/>
      <sheetData sheetId="691"/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/>
      <sheetData sheetId="700"/>
      <sheetData sheetId="701"/>
      <sheetData sheetId="702"/>
      <sheetData sheetId="703"/>
      <sheetData sheetId="704">
        <row r="2">
          <cell r="B2" t="str">
            <v>Pers.no.</v>
          </cell>
        </row>
      </sheetData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>
        <row r="2">
          <cell r="V2">
            <v>2317</v>
          </cell>
        </row>
      </sheetData>
      <sheetData sheetId="714"/>
      <sheetData sheetId="715"/>
      <sheetData sheetId="716"/>
      <sheetData sheetId="717">
        <row r="2">
          <cell r="B2" t="str">
            <v>Pers.no.</v>
          </cell>
        </row>
      </sheetData>
      <sheetData sheetId="718"/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/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/>
      <sheetData sheetId="734">
        <row r="2">
          <cell r="B2" t="str">
            <v>Pers.no.</v>
          </cell>
        </row>
      </sheetData>
      <sheetData sheetId="735"/>
      <sheetData sheetId="736"/>
      <sheetData sheetId="737"/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/>
      <sheetData sheetId="744"/>
      <sheetData sheetId="745"/>
      <sheetData sheetId="746"/>
      <sheetData sheetId="747"/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>
        <row r="2">
          <cell r="B2" t="str">
            <v>Pers.no.</v>
          </cell>
        </row>
      </sheetData>
      <sheetData sheetId="753"/>
      <sheetData sheetId="754"/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/>
      <sheetData sheetId="763">
        <row r="2">
          <cell r="B2" t="str">
            <v>Pers.no.</v>
          </cell>
        </row>
      </sheetData>
      <sheetData sheetId="764"/>
      <sheetData sheetId="765"/>
      <sheetData sheetId="766"/>
      <sheetData sheetId="767">
        <row r="2">
          <cell r="B2" t="str">
            <v>Pers.no.</v>
          </cell>
        </row>
      </sheetData>
      <sheetData sheetId="768">
        <row r="2">
          <cell r="B2" t="str">
            <v>Pers.no.</v>
          </cell>
        </row>
      </sheetData>
      <sheetData sheetId="769"/>
      <sheetData sheetId="770"/>
      <sheetData sheetId="771"/>
      <sheetData sheetId="772"/>
      <sheetData sheetId="773"/>
      <sheetData sheetId="774">
        <row r="2">
          <cell r="B2" t="str">
            <v>Pers.no.</v>
          </cell>
        </row>
      </sheetData>
      <sheetData sheetId="775">
        <row r="2">
          <cell r="B2" t="str">
            <v>Pers.no.</v>
          </cell>
        </row>
      </sheetData>
      <sheetData sheetId="776">
        <row r="2">
          <cell r="B2" t="str">
            <v>Pers.no.</v>
          </cell>
        </row>
      </sheetData>
      <sheetData sheetId="777" refreshError="1"/>
      <sheetData sheetId="778" refreshError="1"/>
      <sheetData sheetId="779"/>
      <sheetData sheetId="780">
        <row r="2">
          <cell r="B2" t="str">
            <v>Pers.no.</v>
          </cell>
        </row>
      </sheetData>
      <sheetData sheetId="781">
        <row r="2">
          <cell r="B2" t="str">
            <v>Pers.no.</v>
          </cell>
        </row>
      </sheetData>
      <sheetData sheetId="782"/>
      <sheetData sheetId="783">
        <row r="2">
          <cell r="B2" t="str">
            <v>Pers.no.</v>
          </cell>
        </row>
      </sheetData>
      <sheetData sheetId="784"/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>
        <row r="2">
          <cell r="B2" t="str">
            <v>Pers.no.</v>
          </cell>
        </row>
      </sheetData>
      <sheetData sheetId="788">
        <row r="2">
          <cell r="B2" t="str">
            <v>Pers.no.</v>
          </cell>
        </row>
      </sheetData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 refreshError="1"/>
      <sheetData sheetId="1747">
        <row r="2">
          <cell r="B2" t="str">
            <v>Pers.no.</v>
          </cell>
        </row>
      </sheetData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>
        <row r="6">
          <cell r="A6">
            <v>999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/>
      <sheetData sheetId="2180"/>
      <sheetData sheetId="2181"/>
      <sheetData sheetId="2182">
        <row r="2">
          <cell r="B2" t="str">
            <v>Pers.no.</v>
          </cell>
        </row>
      </sheetData>
      <sheetData sheetId="2183"/>
      <sheetData sheetId="2184">
        <row r="2">
          <cell r="B2" t="str">
            <v>Pers.no.</v>
          </cell>
        </row>
      </sheetData>
      <sheetData sheetId="2185"/>
      <sheetData sheetId="2186">
        <row r="2">
          <cell r="B2" t="str">
            <v>Pers.no.</v>
          </cell>
        </row>
      </sheetData>
      <sheetData sheetId="2187"/>
      <sheetData sheetId="2188">
        <row r="2">
          <cell r="B2" t="str">
            <v>Pers.no.</v>
          </cell>
        </row>
      </sheetData>
      <sheetData sheetId="2189"/>
      <sheetData sheetId="2190">
        <row r="2">
          <cell r="B2" t="str">
            <v>Pers.no.</v>
          </cell>
        </row>
      </sheetData>
      <sheetData sheetId="2191"/>
      <sheetData sheetId="2192">
        <row r="2">
          <cell r="B2" t="str">
            <v>Pers.no.</v>
          </cell>
        </row>
      </sheetData>
      <sheetData sheetId="2193"/>
      <sheetData sheetId="2194">
        <row r="2">
          <cell r="B2" t="str">
            <v>Pers.no.</v>
          </cell>
        </row>
      </sheetData>
      <sheetData sheetId="2195"/>
      <sheetData sheetId="2196">
        <row r="2">
          <cell r="B2" t="str">
            <v>Pers.no.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2">
          <cell r="B2" t="str">
            <v>Pers.no.</v>
          </cell>
        </row>
      </sheetData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2">
          <cell r="B2" t="str">
            <v>Pers.no.</v>
          </cell>
        </row>
      </sheetData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2">
          <cell r="B2" t="str">
            <v>Pers.no.</v>
          </cell>
        </row>
      </sheetData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2">
          <cell r="B2" t="str">
            <v>Pers.no.</v>
          </cell>
        </row>
      </sheetData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>
        <row r="2">
          <cell r="B2" t="str">
            <v>Pers.no.</v>
          </cell>
        </row>
      </sheetData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>
        <row r="2">
          <cell r="B2" t="str">
            <v>Pers.no.</v>
          </cell>
        </row>
      </sheetData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>
        <row r="2">
          <cell r="B2" t="str">
            <v>Pers.no.</v>
          </cell>
        </row>
      </sheetData>
      <sheetData sheetId="2477"/>
      <sheetData sheetId="2478">
        <row r="2">
          <cell r="B2" t="str">
            <v>Pers.no.</v>
          </cell>
        </row>
      </sheetData>
      <sheetData sheetId="2479"/>
      <sheetData sheetId="2480">
        <row r="2">
          <cell r="B2" t="str">
            <v>Pers.no.</v>
          </cell>
        </row>
      </sheetData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>
        <row r="2">
          <cell r="B2" t="str">
            <v>Pers.no.</v>
          </cell>
        </row>
      </sheetData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>
        <row r="2">
          <cell r="B2" t="str">
            <v>Pers.no.</v>
          </cell>
        </row>
      </sheetData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>
        <row r="2">
          <cell r="B2" t="str">
            <v>Pers.no.</v>
          </cell>
        </row>
      </sheetData>
      <sheetData sheetId="2639"/>
      <sheetData sheetId="2640">
        <row r="2">
          <cell r="B2" t="str">
            <v>Pers.no.</v>
          </cell>
        </row>
      </sheetData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 t="str">
            <v>Pers.no.</v>
          </cell>
        </row>
      </sheetData>
      <sheetData sheetId="2654"/>
      <sheetData sheetId="2655">
        <row r="2">
          <cell r="B2" t="str">
            <v>Pers.no.</v>
          </cell>
        </row>
      </sheetData>
      <sheetData sheetId="2656"/>
      <sheetData sheetId="2657">
        <row r="2">
          <cell r="B2" t="str">
            <v>Pers.no.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/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>
        <row r="2">
          <cell r="V2">
            <v>2317</v>
          </cell>
        </row>
      </sheetData>
      <sheetData sheetId="2691">
        <row r="2">
          <cell r="V2">
            <v>2317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>
        <row r="2">
          <cell r="B2" t="str">
            <v>Pers.no.</v>
          </cell>
        </row>
      </sheetData>
      <sheetData sheetId="2873"/>
      <sheetData sheetId="2874"/>
      <sheetData sheetId="2875">
        <row r="2">
          <cell r="B2" t="str">
            <v>Pers.no.</v>
          </cell>
        </row>
      </sheetData>
      <sheetData sheetId="2876"/>
      <sheetData sheetId="2877">
        <row r="2">
          <cell r="B2" t="str">
            <v>Pers.no.</v>
          </cell>
        </row>
      </sheetData>
      <sheetData sheetId="2878">
        <row r="2">
          <cell r="B2" t="str">
            <v>Pers.no.</v>
          </cell>
        </row>
      </sheetData>
      <sheetData sheetId="2879"/>
      <sheetData sheetId="2880">
        <row r="2">
          <cell r="B2" t="str">
            <v>Pers.no.</v>
          </cell>
        </row>
      </sheetData>
      <sheetData sheetId="2881">
        <row r="2">
          <cell r="B2" t="str">
            <v>Pers.no.</v>
          </cell>
        </row>
      </sheetData>
      <sheetData sheetId="2882"/>
      <sheetData sheetId="2883">
        <row r="2">
          <cell r="B2" t="str">
            <v>Pers.no.</v>
          </cell>
        </row>
      </sheetData>
      <sheetData sheetId="2884">
        <row r="2">
          <cell r="V2">
            <v>2317</v>
          </cell>
        </row>
      </sheetData>
      <sheetData sheetId="2885"/>
      <sheetData sheetId="2886">
        <row r="2">
          <cell r="B2" t="str">
            <v>Pers.no.</v>
          </cell>
        </row>
      </sheetData>
      <sheetData sheetId="2887">
        <row r="2">
          <cell r="V2">
            <v>2317</v>
          </cell>
        </row>
      </sheetData>
      <sheetData sheetId="2888"/>
      <sheetData sheetId="2889">
        <row r="2">
          <cell r="V2">
            <v>2317</v>
          </cell>
        </row>
      </sheetData>
      <sheetData sheetId="2890"/>
      <sheetData sheetId="2891"/>
      <sheetData sheetId="2892">
        <row r="2">
          <cell r="V2">
            <v>2317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>
        <row r="2">
          <cell r="B2" t="str">
            <v>Pers.no.</v>
          </cell>
        </row>
      </sheetData>
      <sheetData sheetId="2901"/>
      <sheetData sheetId="2902"/>
      <sheetData sheetId="2903"/>
      <sheetData sheetId="2904"/>
      <sheetData sheetId="2905">
        <row r="2">
          <cell r="B2" t="str">
            <v>Pers.no.</v>
          </cell>
        </row>
      </sheetData>
      <sheetData sheetId="2906">
        <row r="2">
          <cell r="V2">
            <v>2317</v>
          </cell>
        </row>
      </sheetData>
      <sheetData sheetId="2907"/>
      <sheetData sheetId="2908"/>
      <sheetData sheetId="2909"/>
      <sheetData sheetId="2910"/>
      <sheetData sheetId="2911">
        <row r="2">
          <cell r="V2">
            <v>2317</v>
          </cell>
        </row>
      </sheetData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>
        <row r="2">
          <cell r="B2" t="str">
            <v>Pers.no.</v>
          </cell>
        </row>
      </sheetData>
      <sheetData sheetId="3103"/>
      <sheetData sheetId="3104"/>
      <sheetData sheetId="3105">
        <row r="2">
          <cell r="B2" t="str">
            <v>Pers.no.</v>
          </cell>
        </row>
      </sheetData>
      <sheetData sheetId="3106"/>
      <sheetData sheetId="3107">
        <row r="2">
          <cell r="B2" t="str">
            <v>Pers.no.</v>
          </cell>
        </row>
      </sheetData>
      <sheetData sheetId="3108">
        <row r="2">
          <cell r="B2" t="str">
            <v>Pers.no.</v>
          </cell>
        </row>
      </sheetData>
      <sheetData sheetId="3109"/>
      <sheetData sheetId="3110">
        <row r="2">
          <cell r="B2" t="str">
            <v>Pers.no.</v>
          </cell>
        </row>
      </sheetData>
      <sheetData sheetId="3111">
        <row r="2">
          <cell r="B2" t="str">
            <v>Pers.no.</v>
          </cell>
        </row>
      </sheetData>
      <sheetData sheetId="3112"/>
      <sheetData sheetId="3113">
        <row r="2">
          <cell r="B2" t="str">
            <v>Pers.no.</v>
          </cell>
        </row>
      </sheetData>
      <sheetData sheetId="3114"/>
      <sheetData sheetId="3115"/>
      <sheetData sheetId="3116">
        <row r="2">
          <cell r="B2" t="str">
            <v>Pers.no.</v>
          </cell>
        </row>
      </sheetData>
      <sheetData sheetId="3117"/>
      <sheetData sheetId="3118"/>
      <sheetData sheetId="3119">
        <row r="2">
          <cell r="B2" t="str">
            <v>Pers.no.</v>
          </cell>
        </row>
      </sheetData>
      <sheetData sheetId="3120"/>
      <sheetData sheetId="3121"/>
      <sheetData sheetId="3122"/>
      <sheetData sheetId="3123"/>
      <sheetData sheetId="3124">
        <row r="2">
          <cell r="B2" t="str">
            <v>Pers.no.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2">
          <cell r="B2" t="str">
            <v>Pers.no.</v>
          </cell>
        </row>
      </sheetData>
      <sheetData sheetId="3296"/>
      <sheetData sheetId="3297">
        <row r="2">
          <cell r="B2" t="str">
            <v>Pers.no.</v>
          </cell>
        </row>
      </sheetData>
      <sheetData sheetId="3298"/>
      <sheetData sheetId="3299"/>
      <sheetData sheetId="3300">
        <row r="2">
          <cell r="V2">
            <v>2317</v>
          </cell>
        </row>
      </sheetData>
      <sheetData sheetId="3301"/>
      <sheetData sheetId="3302">
        <row r="2">
          <cell r="V2">
            <v>2317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 t="str">
            <v>Pers.no.</v>
          </cell>
        </row>
      </sheetData>
      <sheetData sheetId="3310"/>
      <sheetData sheetId="3311">
        <row r="2">
          <cell r="B2" t="str">
            <v>Pers.no.</v>
          </cell>
        </row>
      </sheetData>
      <sheetData sheetId="3312">
        <row r="2">
          <cell r="B2" t="str">
            <v>Pers.no.</v>
          </cell>
        </row>
      </sheetData>
      <sheetData sheetId="3313">
        <row r="2">
          <cell r="B2" t="str">
            <v>Pers.no.</v>
          </cell>
        </row>
      </sheetData>
      <sheetData sheetId="3314">
        <row r="2">
          <cell r="B2" t="str">
            <v>Pers.no.</v>
          </cell>
        </row>
      </sheetData>
      <sheetData sheetId="3315">
        <row r="2">
          <cell r="B2" t="str">
            <v>Pers.no.</v>
          </cell>
        </row>
      </sheetData>
      <sheetData sheetId="3316">
        <row r="2">
          <cell r="V2">
            <v>2317</v>
          </cell>
        </row>
      </sheetData>
      <sheetData sheetId="3317">
        <row r="2">
          <cell r="B2" t="str">
            <v>Pers.no.</v>
          </cell>
        </row>
      </sheetData>
      <sheetData sheetId="3318">
        <row r="2">
          <cell r="V2">
            <v>2317</v>
          </cell>
        </row>
      </sheetData>
      <sheetData sheetId="3319">
        <row r="2">
          <cell r="V2">
            <v>2317</v>
          </cell>
        </row>
      </sheetData>
      <sheetData sheetId="3320">
        <row r="2">
          <cell r="V2">
            <v>2317</v>
          </cell>
        </row>
      </sheetData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>
        <row r="2">
          <cell r="B2" t="str">
            <v>Pers.no.</v>
          </cell>
        </row>
      </sheetData>
      <sheetData sheetId="3327">
        <row r="2">
          <cell r="B2" t="str">
            <v>Pers.no.</v>
          </cell>
        </row>
      </sheetData>
      <sheetData sheetId="3328"/>
      <sheetData sheetId="3329"/>
      <sheetData sheetId="3330">
        <row r="2">
          <cell r="B2" t="str">
            <v>Pers.no.</v>
          </cell>
        </row>
      </sheetData>
      <sheetData sheetId="3331">
        <row r="2">
          <cell r="V2">
            <v>2317</v>
          </cell>
        </row>
      </sheetData>
      <sheetData sheetId="3332">
        <row r="2">
          <cell r="V2">
            <v>2317</v>
          </cell>
        </row>
      </sheetData>
      <sheetData sheetId="3333">
        <row r="2">
          <cell r="B2" t="str">
            <v>Pers.no.</v>
          </cell>
        </row>
      </sheetData>
      <sheetData sheetId="3334"/>
      <sheetData sheetId="3335">
        <row r="2">
          <cell r="V2">
            <v>2317</v>
          </cell>
        </row>
      </sheetData>
      <sheetData sheetId="3336"/>
      <sheetData sheetId="3337"/>
      <sheetData sheetId="3338">
        <row r="2">
          <cell r="V2">
            <v>2317</v>
          </cell>
        </row>
      </sheetData>
      <sheetData sheetId="3339"/>
      <sheetData sheetId="3340"/>
      <sheetData sheetId="3341"/>
      <sheetData sheetId="3342"/>
      <sheetData sheetId="3343"/>
      <sheetData sheetId="3344">
        <row r="2">
          <cell r="B2" t="str">
            <v>Pers.no.</v>
          </cell>
        </row>
      </sheetData>
      <sheetData sheetId="3345"/>
      <sheetData sheetId="3346"/>
      <sheetData sheetId="3347"/>
      <sheetData sheetId="3348"/>
      <sheetData sheetId="3349">
        <row r="2">
          <cell r="V2">
            <v>2317</v>
          </cell>
        </row>
      </sheetData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2">
          <cell r="B2" t="str">
            <v>Pers.no.</v>
          </cell>
        </row>
      </sheetData>
      <sheetData sheetId="3580">
        <row r="2">
          <cell r="B2" t="str">
            <v>Pers.no.</v>
          </cell>
        </row>
      </sheetData>
      <sheetData sheetId="3581">
        <row r="2">
          <cell r="B2" t="str">
            <v>Pers.no.</v>
          </cell>
        </row>
      </sheetData>
      <sheetData sheetId="3582">
        <row r="2">
          <cell r="B2" t="str">
            <v>Pers.no.</v>
          </cell>
        </row>
      </sheetData>
      <sheetData sheetId="3583">
        <row r="2">
          <cell r="B2" t="str">
            <v>Pers.no.</v>
          </cell>
        </row>
      </sheetData>
      <sheetData sheetId="3584">
        <row r="2">
          <cell r="B2" t="str">
            <v>Pers.no.</v>
          </cell>
        </row>
      </sheetData>
      <sheetData sheetId="3585">
        <row r="2">
          <cell r="B2" t="str">
            <v>Pers.no.</v>
          </cell>
        </row>
      </sheetData>
      <sheetData sheetId="3586">
        <row r="2">
          <cell r="V2">
            <v>2317</v>
          </cell>
        </row>
      </sheetData>
      <sheetData sheetId="3587">
        <row r="2">
          <cell r="V2">
            <v>2317</v>
          </cell>
        </row>
      </sheetData>
      <sheetData sheetId="3588">
        <row r="2">
          <cell r="V2">
            <v>2317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>
        <row r="2">
          <cell r="B2" t="str">
            <v>Pers.no.</v>
          </cell>
        </row>
      </sheetData>
      <sheetData sheetId="3847">
        <row r="2">
          <cell r="B2" t="str">
            <v>Pers.no.</v>
          </cell>
        </row>
      </sheetData>
      <sheetData sheetId="3848"/>
      <sheetData sheetId="3849"/>
      <sheetData sheetId="3850"/>
      <sheetData sheetId="3851">
        <row r="2">
          <cell r="V2">
            <v>2317</v>
          </cell>
        </row>
      </sheetData>
      <sheetData sheetId="3852">
        <row r="2">
          <cell r="V2">
            <v>2317</v>
          </cell>
        </row>
      </sheetData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>
        <row r="2">
          <cell r="B2" t="str">
            <v>Pers.no.</v>
          </cell>
        </row>
      </sheetData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>
        <row r="2">
          <cell r="V2">
            <v>2317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/>
      <sheetData sheetId="3944" refreshError="1"/>
      <sheetData sheetId="3945" refreshError="1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>
        <row r="2">
          <cell r="B2" t="str">
            <v>Pers.no.</v>
          </cell>
        </row>
      </sheetData>
      <sheetData sheetId="4027">
        <row r="2">
          <cell r="B2" t="str">
            <v>Pers.no.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>
        <row r="2">
          <cell r="B2" t="str">
            <v>Pers.no.</v>
          </cell>
        </row>
      </sheetData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>
        <row r="2">
          <cell r="B2" t="str">
            <v>Pers.no.</v>
          </cell>
        </row>
      </sheetData>
      <sheetData sheetId="4056">
        <row r="2">
          <cell r="B2" t="str">
            <v>Pers.no.</v>
          </cell>
        </row>
      </sheetData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 t="str">
            <v>Pers.no.</v>
          </cell>
        </row>
      </sheetData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>
        <row r="2">
          <cell r="B2" t="str">
            <v>Pers.no.</v>
          </cell>
        </row>
      </sheetData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>
        <row r="2">
          <cell r="B2" t="str">
            <v>Pers.no.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>
        <row r="2">
          <cell r="B2" t="str">
            <v>Pers.no.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>
        <row r="2">
          <cell r="B2" t="str">
            <v>Pers.no.</v>
          </cell>
        </row>
      </sheetData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>
        <row r="2">
          <cell r="B2" t="str">
            <v>Pers.no.</v>
          </cell>
        </row>
      </sheetData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 t="str">
            <v>Pers.no.</v>
          </cell>
        </row>
      </sheetData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 t="str">
            <v>Pers.no.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>
        <row r="2">
          <cell r="B2" t="str">
            <v>Pers.no.</v>
          </cell>
        </row>
      </sheetData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 t="str">
            <v>Pers.no.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>
        <row r="2">
          <cell r="B2" t="str">
            <v>Pers.no.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>
        <row r="2">
          <cell r="B2" t="str">
            <v>Pers.no.</v>
          </cell>
        </row>
      </sheetData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2">
          <cell r="B2" t="str">
            <v>Pers.no.</v>
          </cell>
        </row>
      </sheetData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>
        <row r="2">
          <cell r="B2" t="str">
            <v>Pers.no.</v>
          </cell>
        </row>
      </sheetData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>
        <row r="2">
          <cell r="B2" t="str">
            <v>Pers.no.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>
        <row r="2">
          <cell r="B2" t="str">
            <v>Pers.no.</v>
          </cell>
        </row>
      </sheetData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>
        <row r="2">
          <cell r="B2" t="str">
            <v>Pers.no.</v>
          </cell>
        </row>
      </sheetData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>
        <row r="2">
          <cell r="B2" t="str">
            <v>Pers.no.</v>
          </cell>
        </row>
      </sheetData>
      <sheetData sheetId="6556"/>
      <sheetData sheetId="6557"/>
      <sheetData sheetId="6558"/>
      <sheetData sheetId="6559"/>
      <sheetData sheetId="6560">
        <row r="2">
          <cell r="B2" t="str">
            <v>Pers.no.</v>
          </cell>
        </row>
      </sheetData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2">
          <cell r="B2" t="str">
            <v>Pers.no.</v>
          </cell>
        </row>
      </sheetData>
      <sheetData sheetId="6759"/>
      <sheetData sheetId="6760"/>
      <sheetData sheetId="6761"/>
      <sheetData sheetId="6762"/>
      <sheetData sheetId="6763">
        <row r="2">
          <cell r="B2" t="str">
            <v>Pers.no.</v>
          </cell>
        </row>
      </sheetData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>
        <row r="2">
          <cell r="B2" t="str">
            <v>Pers.no.</v>
          </cell>
        </row>
      </sheetData>
      <sheetData sheetId="6962"/>
      <sheetData sheetId="6963"/>
      <sheetData sheetId="6964"/>
      <sheetData sheetId="6965"/>
      <sheetData sheetId="6966">
        <row r="2">
          <cell r="B2" t="str">
            <v>Pers.no.</v>
          </cell>
        </row>
      </sheetData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  <sheetName val="2动力设备"/>
      <sheetName val="0506合并附注"/>
      <sheetName val="REVENUE"/>
      <sheetName val="DIEZEL動弁相場"/>
      <sheetName val="note_defect"/>
      <sheetName val="dloh10"/>
      <sheetName val="LC-PURCHASE TFB"/>
      <sheetName val="STRUCTURE"/>
      <sheetName val="Account_List"/>
      <sheetName val="Company_codes"/>
      <sheetName val="Stock_Aging"/>
      <sheetName val="Trial_Balance"/>
      <sheetName val="NEW_ZEALAND"/>
      <sheetName val="เงินกู้_MGC"/>
      <sheetName val="Product_Return_Detail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Account_List1"/>
      <sheetName val="Company_codes1"/>
      <sheetName val="Stock_Aging1"/>
      <sheetName val="Trial_Balance1"/>
      <sheetName val="NEW_ZEALAND1"/>
      <sheetName val="เงินกู้_MGC1"/>
      <sheetName val="Product_Return_Detail1"/>
      <sheetName val="Account_Name_&amp;_Code1"/>
      <sheetName val="Location_&amp;_Cost_Centre1"/>
      <sheetName val="Job_header1"/>
      <sheetName val="Customize_Your_Invoice1"/>
      <sheetName val="Salaries-CGR_OB-2_11"/>
      <sheetName val="Balance_sheet1"/>
      <sheetName val="_IB-PL-YTD1"/>
      <sheetName val="GST_Recon-Workings1"/>
      <sheetName val="Drop_Down1"/>
      <sheetName val="Igw_Model1"/>
      <sheetName val="N-4_Patent_right1"/>
      <sheetName val="Sample_size1"/>
      <sheetName val="Account_List2"/>
      <sheetName val="Company_codes2"/>
      <sheetName val="Stock_Aging2"/>
      <sheetName val="Trial_Balance2"/>
      <sheetName val="NEW_ZEALAND2"/>
      <sheetName val="Product_Return_Detail2"/>
      <sheetName val="เงินกู้_MGC2"/>
      <sheetName val="Account_Name_&amp;_Code2"/>
      <sheetName val="Location_&amp;_Cost_Centre2"/>
      <sheetName val="Job_header2"/>
      <sheetName val="Customize_Your_Invoice2"/>
      <sheetName val="Salaries-CGR_OB-2_12"/>
      <sheetName val="Balance_sheet2"/>
      <sheetName val="_IB-PL-YTD2"/>
      <sheetName val="GST_Recon-Workings2"/>
      <sheetName val="Drop_Down2"/>
      <sheetName val="Igw_Model2"/>
      <sheetName val="N-4_Patent_right2"/>
      <sheetName val="Sample_size2"/>
      <sheetName val="Account_List3"/>
      <sheetName val="Company_codes3"/>
      <sheetName val="Stock_Aging3"/>
      <sheetName val="Trial_Balance3"/>
      <sheetName val="NEW_ZEALAND3"/>
      <sheetName val="Product_Return_Detail3"/>
      <sheetName val="เงินกู้_MGC3"/>
      <sheetName val="Account_Name_&amp;_Code3"/>
      <sheetName val="Location_&amp;_Cost_Centre3"/>
      <sheetName val="Job_header3"/>
      <sheetName val="Customize_Your_Invoice3"/>
      <sheetName val="Salaries-CGR_OB-2_13"/>
      <sheetName val="Balance_sheet3"/>
      <sheetName val="_IB-PL-YTD3"/>
      <sheetName val="GST_Recon-Workings3"/>
      <sheetName val="Drop_Down3"/>
      <sheetName val="Igw_Model3"/>
      <sheetName val="N-4_Patent_right3"/>
      <sheetName val="Sample_size3"/>
      <sheetName val="ADJ - RATE"/>
      <sheetName val="___________"/>
      <sheetName val="013 - การสั่งการ"/>
      <sheetName val="SKA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ost Centers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BUDGET"/>
      <sheetName val="NOV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DealerData"/>
      <sheetName val="Incident  NP 2017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list"/>
      <sheetName val="CAN DOI - KET QUA"/>
      <sheetName val="Database"/>
      <sheetName val="manreq"/>
      <sheetName val="MAT"/>
      <sheetName val="F1771-2"/>
      <sheetName val="load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VER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TO - SP"/>
      <sheetName val="Company Info"/>
      <sheetName val="CA Comp"/>
      <sheetName val="Newspaper"/>
      <sheetName val="A"/>
      <sheetName val="PG7"/>
      <sheetName val="PG8"/>
      <sheetName val="Balance Sheet"/>
      <sheetName val="Setup"/>
      <sheetName val="DAY"/>
      <sheetName val="Sales"/>
      <sheetName val="Sheet"/>
      <sheetName val="ref"/>
      <sheetName val="total"/>
      <sheetName val="Y"/>
      <sheetName val="FS-YTD"/>
      <sheetName val="unitcostรวม"/>
      <sheetName val="ค่าขนส่ง"/>
      <sheetName val="Record_CR"/>
      <sheetName val="ng_12"/>
      <sheetName val="Co__Code"/>
      <sheetName val="CAN_DOI_-_KET_QUA"/>
      <sheetName val="Wellhrs"/>
      <sheetName val="forecast-sgd"/>
      <sheetName val="DISCOUNT (2)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Group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Tables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Lenders_Ratios juneseptnov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CMM-AU_Validation-Dom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pital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JB"/>
      <sheetName val="COA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ytd fty (DG) oh 12-2016"/>
      <sheetName val="NAV Base"/>
      <sheetName val="AC"/>
      <sheetName val="A5 Code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BUILD95"/>
      <sheetName val="master_plan_"/>
      <sheetName val="ValuationInput"/>
      <sheetName val="C-3"/>
      <sheetName val="PPH GB"/>
      <sheetName val="Storage"/>
      <sheetName val="Jan.05"/>
      <sheetName val="TAX21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AssetStatus"/>
      <sheetName val="AssetType"/>
      <sheetName val="License BOI"/>
      <sheetName val="Depre. Key"/>
      <sheetName val="Asset Class"/>
      <sheetName val="Location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PA"/>
      <sheetName val="COM-HARDWARE"/>
      <sheetName val="EQUIPMENT"/>
      <sheetName val="เงินกู้MGC"/>
      <sheetName val="Indices"/>
      <sheetName val="WIP-TB"/>
      <sheetName val="Int Thai TB Baht"/>
      <sheetName val="WIP-Master"/>
      <sheetName val="G-BS"/>
      <sheetName val="February Export"/>
      <sheetName val="Intercom"/>
      <sheetName val="Intercom _2_"/>
      <sheetName val="Export Sale"/>
      <sheetName val="ค่าไฟฟ้า (pdr )"/>
      <sheetName val="中行汇率表"/>
      <sheetName val="emp benefit-SN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53061"/>
      <sheetName val="53062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DIRECT SELLING"/>
      <sheetName val="DISCOUNT"/>
      <sheetName val="GROSS SALES"/>
      <sheetName val="RESERVE"/>
      <sheetName val="WEIGHT"/>
      <sheetName val="VC"/>
      <sheetName val="CustSub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New Std. "/>
      <sheetName val="Old Cost Report"/>
      <sheetName val="ELEC"/>
      <sheetName val="DAILY_REPORT"/>
      <sheetName val="Sch5"/>
      <sheetName val="assumption"/>
      <sheetName val="AP Pivot (F)"/>
      <sheetName val="GL Pivot (F)"/>
      <sheetName val="IN Pivot (F)"/>
      <sheetName val="PO Pivot (F)"/>
      <sheetName val="Trea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Account Lis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sale89"/>
      <sheetName val="AGING LOCAL"/>
      <sheetName val="TB Jun 07"/>
      <sheetName val="Master list"/>
      <sheetName val="INCOME STATEMENT"/>
      <sheetName val="MANPOWER REPORT"/>
      <sheetName val="GeneralInfo"/>
      <sheetName val="Account Code"/>
      <sheetName val="Blending"/>
      <sheetName val="Evol.Mensal - 1º sem.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PGMMNG"/>
      <sheetName val="基本情報"/>
      <sheetName val="Opname"/>
      <sheetName val="Mol_Interest"/>
      <sheetName val="Purchase"/>
      <sheetName val="51100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BS_Revise"/>
      <sheetName val="IS_Revise"/>
      <sheetName val="Financing"/>
      <sheetName val="Scenarii"/>
      <sheetName val="Sensitivities"/>
      <sheetName val="3월가격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roduct List"/>
      <sheetName val="งบการเงิน"/>
      <sheetName val="Sheet1636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Prodn Income Grid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N-11.3"/>
      <sheetName val="Projection"/>
      <sheetName val="BEN"/>
      <sheetName val="8.1|Invest in Equity"/>
      <sheetName val="Date"/>
      <sheetName val="PL-D"/>
      <sheetName val="QUARTERLY EPS"/>
      <sheetName val="CORP INT HISTORY"/>
      <sheetName val="Loss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Elim Seg AM"/>
      <sheetName val="f&amp;b (2)"/>
      <sheetName val="Mth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>
        <row r="2">
          <cell r="B2" t="str">
            <v>Estimated TPT UT 2012 Selling Prices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 refreshError="1"/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 refreshError="1"/>
      <sheetData sheetId="1367">
        <row r="2">
          <cell r="B2">
            <v>1.9678000000000001E-2</v>
          </cell>
        </row>
      </sheetData>
      <sheetData sheetId="1368" refreshError="1"/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2">
          <cell r="B2">
            <v>0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 refreshError="1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>
        <row r="2">
          <cell r="B2">
            <v>1.9678000000000001E-2</v>
          </cell>
        </row>
      </sheetData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 refreshError="1"/>
      <sheetData sheetId="1990">
        <row r="2">
          <cell r="B2">
            <v>0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 refreshError="1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0</v>
          </cell>
        </row>
      </sheetData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>
        <row r="2">
          <cell r="B2">
            <v>1.9678000000000001E-2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0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0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0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0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 refreshError="1"/>
      <sheetData sheetId="2550" refreshError="1"/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 refreshError="1"/>
      <sheetData sheetId="2565" refreshError="1"/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>
        <row r="2">
          <cell r="B2">
            <v>1.9678000000000001E-2</v>
          </cell>
        </row>
      </sheetData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 refreshError="1"/>
      <sheetData sheetId="2717">
        <row r="2">
          <cell r="B2">
            <v>1.9678000000000001E-2</v>
          </cell>
        </row>
      </sheetData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>
        <row r="2">
          <cell r="B2">
            <v>1.9678000000000001E-2</v>
          </cell>
        </row>
      </sheetData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 refreshError="1"/>
      <sheetData sheetId="2790" refreshError="1"/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0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0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0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1.9677996635437012E-2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1.9677996635437012E-2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1.9677996635437012E-2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1.9677996635437012E-2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1.9677996635437012E-2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1.9677996635437012E-2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1.9677996635437012E-2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1.9677996635437012E-2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1.9677996635437012E-2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1.9677996635437012E-2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1.9677996635437012E-2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0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0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0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1.9677996635437012E-2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1.9677996635437012E-2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1.9677996635437012E-2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1.9677996635437012E-2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1.9677996635437012E-2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1.9677996635437012E-2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0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1.9677996635437012E-2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1.9677996635437012E-2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1.9677996635437012E-2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1.9677996635437012E-2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1.9677996635437012E-2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1.9677996635437012E-2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1.9677996635437012E-2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1.9677996635437012E-2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1.9677996635437012E-2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1.9677996635437012E-2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1.9677996635437012E-2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1.9677996635437012E-2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1.9677996635437012E-2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1.9677996635437012E-2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1.9677996635437012E-2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1.9677996635437012E-2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1.9677996635437012E-2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1.9677996635437012E-2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1.9677996635437012E-2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1.9677996635437012E-2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1.9677996635437012E-2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1.9677996635437012E-2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>
        <row r="2">
          <cell r="B2">
            <v>1.9678000000000001E-2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/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1.9678000000000001E-2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1.9678000000000001E-2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>
        <row r="2">
          <cell r="B2">
            <v>1.9678000000000001E-2</v>
          </cell>
        </row>
      </sheetData>
      <sheetData sheetId="7274">
        <row r="2">
          <cell r="B2">
            <v>1.9678000000000001E-2</v>
          </cell>
        </row>
      </sheetData>
      <sheetData sheetId="7275"/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/>
      <sheetData sheetId="7279">
        <row r="2">
          <cell r="B2">
            <v>1.9678000000000001E-2</v>
          </cell>
        </row>
      </sheetData>
      <sheetData sheetId="7280">
        <row r="2">
          <cell r="B2">
            <v>1.9678000000000001E-2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1.9678000000000001E-2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1.9678000000000001E-2</v>
          </cell>
        </row>
      </sheetData>
      <sheetData sheetId="7285">
        <row r="2">
          <cell r="B2">
            <v>1.9678000000000001E-2</v>
          </cell>
        </row>
      </sheetData>
      <sheetData sheetId="7286"/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1.9678000000000001E-2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/>
      <sheetData sheetId="7303"/>
      <sheetData sheetId="7304"/>
      <sheetData sheetId="7305">
        <row r="2">
          <cell r="B2">
            <v>1.9678000000000001E-2</v>
          </cell>
        </row>
      </sheetData>
      <sheetData sheetId="7306" refreshError="1"/>
      <sheetData sheetId="7307" refreshError="1"/>
      <sheetData sheetId="7308" refreshError="1"/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 refreshError="1"/>
      <sheetData sheetId="7318"/>
      <sheetData sheetId="7319">
        <row r="2">
          <cell r="B2">
            <v>1.9678000000000001E-2</v>
          </cell>
        </row>
      </sheetData>
      <sheetData sheetId="7320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>
        <row r="2">
          <cell r="B2">
            <v>1.9678000000000001E-2</v>
          </cell>
        </row>
      </sheetData>
      <sheetData sheetId="7327"/>
      <sheetData sheetId="7328"/>
      <sheetData sheetId="7329"/>
      <sheetData sheetId="7330">
        <row r="2">
          <cell r="B2">
            <v>1.9678000000000001E-2</v>
          </cell>
        </row>
      </sheetData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/>
      <sheetData sheetId="7562">
        <row r="2">
          <cell r="B2">
            <v>1.9678000000000001E-2</v>
          </cell>
        </row>
      </sheetData>
      <sheetData sheetId="7563"/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/>
      <sheetData sheetId="7576"/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1.9678000000000001E-2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1.9678000000000001E-2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1.9678000000000001E-2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1.9678000000000001E-2</v>
          </cell>
        </row>
      </sheetData>
      <sheetData sheetId="7902">
        <row r="2">
          <cell r="B2">
            <v>1.9678000000000001E-2</v>
          </cell>
        </row>
      </sheetData>
      <sheetData sheetId="7903">
        <row r="2">
          <cell r="B2">
            <v>1.9678000000000001E-2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/>
      <sheetData sheetId="8188">
        <row r="2">
          <cell r="B2">
            <v>1.9678000000000001E-2</v>
          </cell>
        </row>
      </sheetData>
      <sheetData sheetId="8189"/>
      <sheetData sheetId="8190"/>
      <sheetData sheetId="8191">
        <row r="2">
          <cell r="B2">
            <v>1.9678000000000001E-2</v>
          </cell>
        </row>
      </sheetData>
      <sheetData sheetId="8192"/>
      <sheetData sheetId="8193">
        <row r="2">
          <cell r="B2">
            <v>1.9678000000000001E-2</v>
          </cell>
        </row>
      </sheetData>
      <sheetData sheetId="8194"/>
      <sheetData sheetId="8195">
        <row r="2">
          <cell r="B2">
            <v>1.9678000000000001E-2</v>
          </cell>
        </row>
      </sheetData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1.9678000000000001E-2</v>
          </cell>
        </row>
      </sheetData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1.9678000000000001E-2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/>
      <sheetData sheetId="8308">
        <row r="2">
          <cell r="B2">
            <v>0</v>
          </cell>
        </row>
      </sheetData>
      <sheetData sheetId="8309"/>
      <sheetData sheetId="8310"/>
      <sheetData sheetId="831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>
        <row r="2">
          <cell r="B2">
            <v>1.9678000000000001E-2</v>
          </cell>
        </row>
      </sheetData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1.9678000000000001E-2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1.9678000000000001E-2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0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1.9678000000000001E-2</v>
          </cell>
        </row>
      </sheetData>
      <sheetData sheetId="8618">
        <row r="2">
          <cell r="B2">
            <v>1.9678000000000001E-2</v>
          </cell>
        </row>
      </sheetData>
      <sheetData sheetId="8619">
        <row r="2">
          <cell r="B2">
            <v>1.9678000000000001E-2</v>
          </cell>
        </row>
      </sheetData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/>
      <sheetData sheetId="8634">
        <row r="2">
          <cell r="B2">
            <v>0</v>
          </cell>
        </row>
      </sheetData>
      <sheetData sheetId="8635">
        <row r="2">
          <cell r="B2">
            <v>1.9678000000000001E-2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1.9678000000000001E-2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0</v>
          </cell>
        </row>
      </sheetData>
      <sheetData sheetId="8651"/>
      <sheetData sheetId="8652"/>
      <sheetData sheetId="8653"/>
      <sheetData sheetId="8654"/>
      <sheetData sheetId="8655">
        <row r="2">
          <cell r="B2">
            <v>0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1.9678000000000001E-2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0</v>
          </cell>
        </row>
      </sheetData>
      <sheetData sheetId="8676">
        <row r="2">
          <cell r="B2">
            <v>0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1.9678000000000001E-2</v>
          </cell>
        </row>
      </sheetData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0</v>
          </cell>
        </row>
      </sheetData>
      <sheetData sheetId="8685">
        <row r="2">
          <cell r="B2">
            <v>0</v>
          </cell>
        </row>
      </sheetData>
      <sheetData sheetId="8686">
        <row r="2">
          <cell r="B2">
            <v>1.9678000000000001E-2</v>
          </cell>
        </row>
      </sheetData>
      <sheetData sheetId="8687">
        <row r="2">
          <cell r="B2">
            <v>1.9678000000000001E-2</v>
          </cell>
        </row>
      </sheetData>
      <sheetData sheetId="8688"/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1.9678000000000001E-2</v>
          </cell>
        </row>
      </sheetData>
      <sheetData sheetId="8692"/>
      <sheetData sheetId="8693">
        <row r="2">
          <cell r="B2">
            <v>1.9678000000000001E-2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0</v>
          </cell>
        </row>
      </sheetData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/>
      <sheetData sheetId="8700"/>
      <sheetData sheetId="8701">
        <row r="2">
          <cell r="B2">
            <v>1.9678000000000001E-2</v>
          </cell>
        </row>
      </sheetData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/>
      <sheetData sheetId="8708"/>
      <sheetData sheetId="8709"/>
      <sheetData sheetId="8710">
        <row r="2">
          <cell r="B2">
            <v>1.9678000000000001E-2</v>
          </cell>
        </row>
      </sheetData>
      <sheetData sheetId="8711">
        <row r="2">
          <cell r="B2">
            <v>0</v>
          </cell>
        </row>
      </sheetData>
      <sheetData sheetId="8712"/>
      <sheetData sheetId="8713"/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/>
      <sheetData sheetId="8720"/>
      <sheetData sheetId="8721"/>
      <sheetData sheetId="8722"/>
      <sheetData sheetId="8723"/>
      <sheetData sheetId="8724"/>
      <sheetData sheetId="8725">
        <row r="2">
          <cell r="B2">
            <v>1.9678000000000001E-2</v>
          </cell>
        </row>
      </sheetData>
      <sheetData sheetId="8726"/>
      <sheetData sheetId="8727">
        <row r="2">
          <cell r="B2">
            <v>0</v>
          </cell>
        </row>
      </sheetData>
      <sheetData sheetId="8728"/>
      <sheetData sheetId="8729"/>
      <sheetData sheetId="8730"/>
      <sheetData sheetId="873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/>
      <sheetData sheetId="8765" refreshError="1"/>
      <sheetData sheetId="8766" refreshError="1"/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>
        <row r="2">
          <cell r="B2">
            <v>0</v>
          </cell>
        </row>
      </sheetData>
      <sheetData sheetId="8793">
        <row r="2">
          <cell r="B2">
            <v>0</v>
          </cell>
        </row>
      </sheetData>
      <sheetData sheetId="8794">
        <row r="2">
          <cell r="B2">
            <v>0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/>
      <sheetData sheetId="8801"/>
      <sheetData sheetId="8802"/>
      <sheetData sheetId="8803"/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>
        <row r="2">
          <cell r="B2">
            <v>0</v>
          </cell>
        </row>
      </sheetData>
      <sheetData sheetId="8811">
        <row r="2">
          <cell r="B2">
            <v>0</v>
          </cell>
        </row>
      </sheetData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/>
      <sheetData sheetId="8838"/>
      <sheetData sheetId="8839"/>
      <sheetData sheetId="8840"/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/>
      <sheetData sheetId="8880"/>
      <sheetData sheetId="8881"/>
      <sheetData sheetId="8882"/>
      <sheetData sheetId="8883"/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/>
      <sheetData sheetId="8891"/>
      <sheetData sheetId="8892"/>
      <sheetData sheetId="8893"/>
      <sheetData sheetId="8894"/>
      <sheetData sheetId="8895"/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/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>
        <row r="2">
          <cell r="B2">
            <v>1.9678000000000001E-2</v>
          </cell>
        </row>
      </sheetData>
      <sheetData sheetId="8967">
        <row r="2">
          <cell r="B2">
            <v>1.9678000000000001E-2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>
        <row r="2">
          <cell r="B2">
            <v>1.9678000000000001E-2</v>
          </cell>
        </row>
      </sheetData>
      <sheetData sheetId="8995">
        <row r="2">
          <cell r="B2">
            <v>1.9678000000000001E-2</v>
          </cell>
        </row>
      </sheetData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>
        <row r="2">
          <cell r="B2">
            <v>1.9678000000000001E-2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/>
      <sheetData sheetId="9042"/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/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/>
      <sheetData sheetId="9064"/>
      <sheetData sheetId="9065"/>
      <sheetData sheetId="9066"/>
      <sheetData sheetId="9067"/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/>
      <sheetData sheetId="9074">
        <row r="2">
          <cell r="B2">
            <v>0</v>
          </cell>
        </row>
      </sheetData>
      <sheetData sheetId="9075">
        <row r="2">
          <cell r="B2">
            <v>0</v>
          </cell>
        </row>
      </sheetData>
      <sheetData sheetId="9076"/>
      <sheetData sheetId="9077">
        <row r="2">
          <cell r="B2">
            <v>0</v>
          </cell>
        </row>
      </sheetData>
      <sheetData sheetId="9078">
        <row r="2">
          <cell r="B2">
            <v>0</v>
          </cell>
        </row>
      </sheetData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>
        <row r="2">
          <cell r="B2">
            <v>0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/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/>
      <sheetData sheetId="9222"/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>
        <row r="2">
          <cell r="B2">
            <v>1.9677996635437012E-2</v>
          </cell>
        </row>
      </sheetData>
      <sheetData sheetId="9297">
        <row r="3">
          <cell r="B3" t="str">
            <v>Total</v>
          </cell>
        </row>
      </sheetData>
      <sheetData sheetId="9298"/>
      <sheetData sheetId="9299">
        <row r="2">
          <cell r="B2">
            <v>0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3">
          <cell r="B3" t="str">
            <v>Total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3">
          <cell r="B3" t="str">
            <v>Total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1.9678000000000001E-2</v>
          </cell>
        </row>
      </sheetData>
      <sheetData sheetId="9401"/>
      <sheetData sheetId="9402"/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0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0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0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0</v>
          </cell>
        </row>
      </sheetData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/>
      <sheetData sheetId="9474"/>
      <sheetData sheetId="9475"/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/>
      <sheetData sheetId="9521"/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/>
      <sheetData sheetId="9527"/>
      <sheetData sheetId="9528"/>
      <sheetData sheetId="9529"/>
      <sheetData sheetId="9530"/>
      <sheetData sheetId="9531"/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/>
      <sheetData sheetId="9535"/>
      <sheetData sheetId="9536"/>
      <sheetData sheetId="9537">
        <row r="2">
          <cell r="B2">
            <v>0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/>
      <sheetData sheetId="9563"/>
      <sheetData sheetId="9564"/>
      <sheetData sheetId="9565"/>
      <sheetData sheetId="9566"/>
      <sheetData sheetId="9567"/>
      <sheetData sheetId="9568">
        <row r="2">
          <cell r="B2">
            <v>1.9678000000000001E-2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/>
      <sheetData sheetId="9582"/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/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/>
      <sheetData sheetId="9655"/>
      <sheetData sheetId="9656">
        <row r="2">
          <cell r="B2">
            <v>1.9677996635437012E-2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/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/>
      <sheetData sheetId="9835"/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>
        <row r="2">
          <cell r="B2">
            <v>0</v>
          </cell>
        </row>
      </sheetData>
      <sheetData sheetId="10017">
        <row r="3">
          <cell r="B3" t="str">
            <v>Total</v>
          </cell>
        </row>
      </sheetData>
      <sheetData sheetId="10018"/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3">
          <cell r="B3" t="str">
            <v>Total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3">
          <cell r="B3" t="str">
            <v>Total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3">
          <cell r="B3" t="str">
            <v>Total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/>
      <sheetData sheetId="10034"/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/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3">
          <cell r="B3" t="str">
            <v>Total</v>
          </cell>
        </row>
      </sheetData>
      <sheetData sheetId="10203"/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>
        <row r="2">
          <cell r="B2">
            <v>0</v>
          </cell>
        </row>
      </sheetData>
      <sheetData sheetId="10382">
        <row r="3">
          <cell r="B3" t="str">
            <v>Total</v>
          </cell>
        </row>
      </sheetData>
      <sheetData sheetId="10383"/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3">
          <cell r="B3" t="str">
            <v>Total</v>
          </cell>
        </row>
      </sheetData>
      <sheetData sheetId="10387"/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3">
          <cell r="B3" t="str">
            <v>Total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3">
          <cell r="B3" t="str">
            <v>Total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3">
          <cell r="B3" t="str">
            <v>Total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/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3">
          <cell r="B3" t="str">
            <v>Total</v>
          </cell>
        </row>
      </sheetData>
      <sheetData sheetId="10747"/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0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>
        <row r="2">
          <cell r="B2">
            <v>0</v>
          </cell>
        </row>
      </sheetData>
      <sheetData sheetId="10922">
        <row r="3">
          <cell r="B3" t="str">
            <v>Total</v>
          </cell>
        </row>
      </sheetData>
      <sheetData sheetId="10923"/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3">
          <cell r="B3" t="str">
            <v>Total</v>
          </cell>
        </row>
      </sheetData>
      <sheetData sheetId="10927"/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3">
          <cell r="B3" t="str">
            <v>Total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3">
          <cell r="B3" t="str">
            <v>Total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0</v>
          </cell>
        </row>
      </sheetData>
      <sheetData sheetId="11018">
        <row r="2">
          <cell r="B2">
            <v>0</v>
          </cell>
        </row>
      </sheetData>
      <sheetData sheetId="11019">
        <row r="2">
          <cell r="B2">
            <v>0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0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>
        <row r="2">
          <cell r="B2">
            <v>0</v>
          </cell>
        </row>
      </sheetData>
      <sheetData sheetId="11102">
        <row r="3">
          <cell r="B3" t="str">
            <v>Total</v>
          </cell>
        </row>
      </sheetData>
      <sheetData sheetId="11103"/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3">
          <cell r="B3" t="str">
            <v>Total</v>
          </cell>
        </row>
      </sheetData>
      <sheetData sheetId="11107"/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3">
          <cell r="B3" t="str">
            <v>Total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3">
          <cell r="B3" t="str">
            <v>Total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0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0</v>
          </cell>
        </row>
      </sheetData>
      <sheetData sheetId="11176">
        <row r="2">
          <cell r="B2">
            <v>0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0</v>
          </cell>
        </row>
      </sheetData>
      <sheetData sheetId="11199">
        <row r="2">
          <cell r="B2">
            <v>0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0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0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1.9678000000000001E-2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>
        <row r="3">
          <cell r="B3" t="str">
            <v>Total</v>
          </cell>
        </row>
      </sheetData>
      <sheetData sheetId="11283"/>
      <sheetData sheetId="11284">
        <row r="2">
          <cell r="B2">
            <v>0</v>
          </cell>
        </row>
      </sheetData>
      <sheetData sheetId="11285">
        <row r="2">
          <cell r="B2">
            <v>0</v>
          </cell>
        </row>
      </sheetData>
      <sheetData sheetId="11286">
        <row r="3">
          <cell r="B3" t="str">
            <v>Total</v>
          </cell>
        </row>
      </sheetData>
      <sheetData sheetId="11287"/>
      <sheetData sheetId="11288">
        <row r="2">
          <cell r="B2">
            <v>0</v>
          </cell>
        </row>
      </sheetData>
      <sheetData sheetId="11289">
        <row r="2">
          <cell r="B2">
            <v>0</v>
          </cell>
        </row>
      </sheetData>
      <sheetData sheetId="11290">
        <row r="3">
          <cell r="B3" t="str">
            <v>Total</v>
          </cell>
        </row>
      </sheetData>
      <sheetData sheetId="11291">
        <row r="2">
          <cell r="B2">
            <v>0</v>
          </cell>
        </row>
      </sheetData>
      <sheetData sheetId="11292">
        <row r="2">
          <cell r="B2">
            <v>0</v>
          </cell>
        </row>
      </sheetData>
      <sheetData sheetId="11293">
        <row r="2">
          <cell r="B2">
            <v>0</v>
          </cell>
        </row>
      </sheetData>
      <sheetData sheetId="11294">
        <row r="3">
          <cell r="B3" t="str">
            <v>Total</v>
          </cell>
        </row>
      </sheetData>
      <sheetData sheetId="11295">
        <row r="2">
          <cell r="B2">
            <v>0</v>
          </cell>
        </row>
      </sheetData>
      <sheetData sheetId="11296">
        <row r="2">
          <cell r="B2">
            <v>0</v>
          </cell>
        </row>
      </sheetData>
      <sheetData sheetId="11297">
        <row r="2">
          <cell r="B2">
            <v>0</v>
          </cell>
        </row>
      </sheetData>
      <sheetData sheetId="11298"/>
      <sheetData sheetId="11299"/>
      <sheetData sheetId="11300"/>
      <sheetData sheetId="11301"/>
      <sheetData sheetId="11302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>
        <row r="2">
          <cell r="B2">
            <v>1.9678000000000001E-2</v>
          </cell>
        </row>
      </sheetData>
      <sheetData sheetId="11319">
        <row r="2">
          <cell r="B2">
            <v>1.9678000000000001E-2</v>
          </cell>
        </row>
      </sheetData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 refreshError="1"/>
      <sheetData sheetId="11472"/>
      <sheetData sheetId="11473"/>
      <sheetData sheetId="11474"/>
      <sheetData sheetId="11475"/>
      <sheetData sheetId="11476"/>
      <sheetData sheetId="11477" refreshError="1"/>
      <sheetData sheetId="11478" refreshError="1"/>
      <sheetData sheetId="11479" refreshError="1"/>
      <sheetData sheetId="11480" refreshError="1"/>
      <sheetData sheetId="11481"/>
      <sheetData sheetId="11482"/>
      <sheetData sheetId="11483"/>
      <sheetData sheetId="11484"/>
      <sheetData sheetId="11485"/>
      <sheetData sheetId="11486"/>
      <sheetData sheetId="11487">
        <row r="2">
          <cell r="B2">
            <v>1.9678000000000001E-2</v>
          </cell>
        </row>
      </sheetData>
      <sheetData sheetId="11488">
        <row r="2">
          <cell r="B2">
            <v>1.9678000000000001E-2</v>
          </cell>
        </row>
      </sheetData>
      <sheetData sheetId="11489">
        <row r="2">
          <cell r="B2">
            <v>1.9678000000000001E-2</v>
          </cell>
        </row>
      </sheetData>
      <sheetData sheetId="11490">
        <row r="2">
          <cell r="B2">
            <v>1.9678000000000001E-2</v>
          </cell>
        </row>
      </sheetData>
      <sheetData sheetId="11491"/>
      <sheetData sheetId="11492"/>
      <sheetData sheetId="11493"/>
      <sheetData sheetId="11494"/>
      <sheetData sheetId="11495"/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>
        <row r="2">
          <cell r="B2">
            <v>1.9678000000000001E-2</v>
          </cell>
        </row>
      </sheetData>
      <sheetData sheetId="11499">
        <row r="2">
          <cell r="B2">
            <v>1.9678000000000001E-2</v>
          </cell>
        </row>
      </sheetData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/>
      <sheetData sheetId="11565"/>
      <sheetData sheetId="11566"/>
      <sheetData sheetId="11567"/>
      <sheetData sheetId="11568"/>
      <sheetData sheetId="11569"/>
      <sheetData sheetId="11570"/>
      <sheetData sheetId="11571">
        <row r="2">
          <cell r="B2">
            <v>1.9678000000000001E-2</v>
          </cell>
        </row>
      </sheetData>
      <sheetData sheetId="11572">
        <row r="2">
          <cell r="B2">
            <v>1.9678000000000001E-2</v>
          </cell>
        </row>
      </sheetData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>
        <row r="2">
          <cell r="B2">
            <v>1.9678000000000001E-2</v>
          </cell>
        </row>
      </sheetData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>
        <row r="2">
          <cell r="B2">
            <v>1.9678000000000001E-2</v>
          </cell>
        </row>
      </sheetData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>
        <row r="2">
          <cell r="B2">
            <v>1.9678000000000001E-2</v>
          </cell>
        </row>
      </sheetData>
      <sheetData sheetId="11629"/>
      <sheetData sheetId="11630"/>
      <sheetData sheetId="11631"/>
      <sheetData sheetId="11632"/>
      <sheetData sheetId="11633"/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>
        <row r="2">
          <cell r="B2">
            <v>1.9678000000000001E-2</v>
          </cell>
        </row>
      </sheetData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>
        <row r="2">
          <cell r="B2">
            <v>1.9678000000000001E-2</v>
          </cell>
        </row>
      </sheetData>
      <sheetData sheetId="11701">
        <row r="2">
          <cell r="B2">
            <v>1.9678000000000001E-2</v>
          </cell>
        </row>
      </sheetData>
      <sheetData sheetId="11702"/>
      <sheetData sheetId="11703"/>
      <sheetData sheetId="11704"/>
      <sheetData sheetId="11705"/>
      <sheetData sheetId="11706"/>
      <sheetData sheetId="11707"/>
      <sheetData sheetId="11708"/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>
        <row r="2">
          <cell r="B2">
            <v>1.9678000000000001E-2</v>
          </cell>
        </row>
      </sheetData>
      <sheetData sheetId="11712">
        <row r="2">
          <cell r="B2">
            <v>1.9678000000000001E-2</v>
          </cell>
        </row>
      </sheetData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>
        <row r="2">
          <cell r="B2">
            <v>1.9678000000000001E-2</v>
          </cell>
        </row>
      </sheetData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>
        <row r="2">
          <cell r="B2">
            <v>1.9678000000000001E-2</v>
          </cell>
        </row>
      </sheetData>
      <sheetData sheetId="11740"/>
      <sheetData sheetId="11741">
        <row r="2">
          <cell r="B2">
            <v>1.9678000000000001E-2</v>
          </cell>
        </row>
      </sheetData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1.9678000000000001E-2</v>
          </cell>
        </row>
      </sheetData>
      <sheetData sheetId="11756"/>
      <sheetData sheetId="11757"/>
      <sheetData sheetId="11758"/>
      <sheetData sheetId="11759"/>
      <sheetData sheetId="11760"/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>
        <row r="2">
          <cell r="B2">
            <v>1.9678000000000001E-2</v>
          </cell>
        </row>
      </sheetData>
      <sheetData sheetId="11764">
        <row r="2">
          <cell r="B2">
            <v>1.9678000000000001E-2</v>
          </cell>
        </row>
      </sheetData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>
        <row r="2">
          <cell r="B2">
            <v>1.9678000000000001E-2</v>
          </cell>
        </row>
      </sheetData>
      <sheetData sheetId="11828">
        <row r="2">
          <cell r="B2">
            <v>1.9678000000000001E-2</v>
          </cell>
        </row>
      </sheetData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1.9678000000000001E-2</v>
          </cell>
        </row>
      </sheetData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>
        <row r="2">
          <cell r="B2">
            <v>1.9678000000000001E-2</v>
          </cell>
        </row>
      </sheetData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>
        <row r="2">
          <cell r="B2">
            <v>1.9678000000000001E-2</v>
          </cell>
        </row>
      </sheetData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/>
      <sheetData sheetId="11886"/>
      <sheetData sheetId="11887"/>
      <sheetData sheetId="11888"/>
      <sheetData sheetId="11889"/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>
        <row r="2">
          <cell r="B2">
            <v>1.9678000000000001E-2</v>
          </cell>
        </row>
      </sheetData>
      <sheetData sheetId="11893">
        <row r="2">
          <cell r="B2">
            <v>1.9678000000000001E-2</v>
          </cell>
        </row>
      </sheetData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>
        <row r="2">
          <cell r="B2">
            <v>1.9678000000000001E-2</v>
          </cell>
        </row>
      </sheetData>
      <sheetData sheetId="11957">
        <row r="2">
          <cell r="B2">
            <v>1.9678000000000001E-2</v>
          </cell>
        </row>
      </sheetData>
      <sheetData sheetId="11958"/>
      <sheetData sheetId="11959"/>
      <sheetData sheetId="11960"/>
      <sheetData sheetId="11961"/>
      <sheetData sheetId="11962"/>
      <sheetData sheetId="11963"/>
      <sheetData sheetId="11964"/>
      <sheetData sheetId="11965">
        <row r="2">
          <cell r="B2">
            <v>1.9678000000000001E-2</v>
          </cell>
        </row>
      </sheetData>
      <sheetData sheetId="11966">
        <row r="2">
          <cell r="B2">
            <v>1.9678000000000001E-2</v>
          </cell>
        </row>
      </sheetData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>
        <row r="2">
          <cell r="B2">
            <v>1.9678000000000001E-2</v>
          </cell>
        </row>
      </sheetData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>
        <row r="2">
          <cell r="B2">
            <v>1.9678000000000001E-2</v>
          </cell>
        </row>
      </sheetData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>
        <row r="2">
          <cell r="B2">
            <v>1.9678000000000001E-2</v>
          </cell>
        </row>
      </sheetData>
      <sheetData sheetId="12017"/>
      <sheetData sheetId="12018"/>
      <sheetData sheetId="12019"/>
      <sheetData sheetId="12020"/>
      <sheetData sheetId="12021"/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>
        <row r="2">
          <cell r="B2">
            <v>1.9678000000000001E-2</v>
          </cell>
        </row>
      </sheetData>
      <sheetData sheetId="12025">
        <row r="2">
          <cell r="B2">
            <v>1.9678000000000001E-2</v>
          </cell>
        </row>
      </sheetData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>
        <row r="2">
          <cell r="B2">
            <v>1.9678000000000001E-2</v>
          </cell>
        </row>
      </sheetData>
      <sheetData sheetId="12089">
        <row r="2">
          <cell r="B2">
            <v>1.9678000000000001E-2</v>
          </cell>
        </row>
      </sheetData>
      <sheetData sheetId="12090"/>
      <sheetData sheetId="12091"/>
      <sheetData sheetId="12092"/>
      <sheetData sheetId="12093"/>
      <sheetData sheetId="12094"/>
      <sheetData sheetId="12095"/>
      <sheetData sheetId="12096"/>
      <sheetData sheetId="12097">
        <row r="2">
          <cell r="B2">
            <v>1.9678000000000001E-2</v>
          </cell>
        </row>
      </sheetData>
      <sheetData sheetId="12098">
        <row r="2">
          <cell r="B2">
            <v>1.9678000000000001E-2</v>
          </cell>
        </row>
      </sheetData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>
        <row r="2">
          <cell r="B2">
            <v>1.9678000000000001E-2</v>
          </cell>
        </row>
      </sheetData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>
        <row r="2">
          <cell r="B2">
            <v>1.9678000000000001E-2</v>
          </cell>
        </row>
      </sheetData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>
        <row r="2">
          <cell r="B2">
            <v>1.9678000000000001E-2</v>
          </cell>
        </row>
      </sheetData>
      <sheetData sheetId="12149"/>
      <sheetData sheetId="12150"/>
      <sheetData sheetId="12151"/>
      <sheetData sheetId="12152"/>
      <sheetData sheetId="12153"/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>
        <row r="2">
          <cell r="B2">
            <v>1.9678000000000001E-2</v>
          </cell>
        </row>
      </sheetData>
      <sheetData sheetId="12157">
        <row r="2">
          <cell r="B2">
            <v>1.9678000000000001E-2</v>
          </cell>
        </row>
      </sheetData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>
        <row r="2">
          <cell r="B2">
            <v>1.9678000000000001E-2</v>
          </cell>
        </row>
      </sheetData>
      <sheetData sheetId="12221">
        <row r="2">
          <cell r="B2">
            <v>1.9678000000000001E-2</v>
          </cell>
        </row>
      </sheetData>
      <sheetData sheetId="12222"/>
      <sheetData sheetId="12223"/>
      <sheetData sheetId="12224"/>
      <sheetData sheetId="12225"/>
      <sheetData sheetId="12226"/>
      <sheetData sheetId="12227"/>
      <sheetData sheetId="12228"/>
      <sheetData sheetId="12229">
        <row r="2">
          <cell r="B2">
            <v>1.9678000000000001E-2</v>
          </cell>
        </row>
      </sheetData>
      <sheetData sheetId="12230">
        <row r="2">
          <cell r="B2">
            <v>1.9678000000000001E-2</v>
          </cell>
        </row>
      </sheetData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>
        <row r="2">
          <cell r="B2">
            <v>1.9678000000000001E-2</v>
          </cell>
        </row>
      </sheetData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>
        <row r="2">
          <cell r="B2">
            <v>1.9678000000000001E-2</v>
          </cell>
        </row>
      </sheetData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/>
      <sheetData sheetId="12282"/>
      <sheetData sheetId="12283"/>
      <sheetData sheetId="12284"/>
      <sheetData sheetId="12285"/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>
        <row r="2">
          <cell r="B2">
            <v>1.9678000000000001E-2</v>
          </cell>
        </row>
      </sheetData>
      <sheetData sheetId="12289">
        <row r="2">
          <cell r="B2">
            <v>1.9678000000000001E-2</v>
          </cell>
        </row>
      </sheetData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/>
      <sheetData sheetId="12355"/>
      <sheetData sheetId="12356"/>
      <sheetData sheetId="12357"/>
      <sheetData sheetId="12358"/>
      <sheetData sheetId="12359"/>
      <sheetData sheetId="12360"/>
      <sheetData sheetId="12361">
        <row r="2">
          <cell r="B2">
            <v>1.9678000000000001E-2</v>
          </cell>
        </row>
      </sheetData>
      <sheetData sheetId="12362">
        <row r="2">
          <cell r="B2">
            <v>1.9678000000000001E-2</v>
          </cell>
        </row>
      </sheetData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>
        <row r="2">
          <cell r="B2">
            <v>1.9678000000000001E-2</v>
          </cell>
        </row>
      </sheetData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>
        <row r="2">
          <cell r="B2">
            <v>1.9678000000000001E-2</v>
          </cell>
        </row>
      </sheetData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>
        <row r="2">
          <cell r="B2">
            <v>1.9678000000000001E-2</v>
          </cell>
        </row>
      </sheetData>
      <sheetData sheetId="12413"/>
      <sheetData sheetId="12414"/>
      <sheetData sheetId="12415"/>
      <sheetData sheetId="12416"/>
      <sheetData sheetId="12417"/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>
        <row r="2">
          <cell r="B2">
            <v>1.9678000000000001E-2</v>
          </cell>
        </row>
      </sheetData>
      <sheetData sheetId="12421">
        <row r="2">
          <cell r="B2">
            <v>1.9678000000000001E-2</v>
          </cell>
        </row>
      </sheetData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>
        <row r="2">
          <cell r="B2">
            <v>1.9678000000000001E-2</v>
          </cell>
        </row>
      </sheetData>
      <sheetData sheetId="12485">
        <row r="2">
          <cell r="B2">
            <v>1.9678000000000001E-2</v>
          </cell>
        </row>
      </sheetData>
      <sheetData sheetId="12486"/>
      <sheetData sheetId="12487"/>
      <sheetData sheetId="12488"/>
      <sheetData sheetId="12489"/>
      <sheetData sheetId="12490"/>
      <sheetData sheetId="12491"/>
      <sheetData sheetId="12492"/>
      <sheetData sheetId="12493">
        <row r="2">
          <cell r="B2">
            <v>1.9678000000000001E-2</v>
          </cell>
        </row>
      </sheetData>
      <sheetData sheetId="12494">
        <row r="2">
          <cell r="B2">
            <v>1.9678000000000001E-2</v>
          </cell>
        </row>
      </sheetData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>
        <row r="2">
          <cell r="B2">
            <v>1.9678000000000001E-2</v>
          </cell>
        </row>
      </sheetData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>
        <row r="2">
          <cell r="B2">
            <v>1.9678000000000001E-2</v>
          </cell>
        </row>
      </sheetData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>
        <row r="2">
          <cell r="B2">
            <v>1.9678000000000001E-2</v>
          </cell>
        </row>
      </sheetData>
      <sheetData sheetId="12545"/>
      <sheetData sheetId="12546"/>
      <sheetData sheetId="12547"/>
      <sheetData sheetId="12548"/>
      <sheetData sheetId="12549"/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>
        <row r="2">
          <cell r="B2">
            <v>1.9678000000000001E-2</v>
          </cell>
        </row>
      </sheetData>
      <sheetData sheetId="12553">
        <row r="2">
          <cell r="B2">
            <v>1.9678000000000001E-2</v>
          </cell>
        </row>
      </sheetData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/>
      <sheetData sheetId="12619"/>
      <sheetData sheetId="12620"/>
      <sheetData sheetId="12621"/>
      <sheetData sheetId="12622"/>
      <sheetData sheetId="12623"/>
      <sheetData sheetId="12624"/>
      <sheetData sheetId="12625">
        <row r="2">
          <cell r="B2">
            <v>1.9678000000000001E-2</v>
          </cell>
        </row>
      </sheetData>
      <sheetData sheetId="12626">
        <row r="2">
          <cell r="B2">
            <v>1.9678000000000001E-2</v>
          </cell>
        </row>
      </sheetData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>
        <row r="2">
          <cell r="B2">
            <v>1.9678000000000001E-2</v>
          </cell>
        </row>
      </sheetData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>
        <row r="2">
          <cell r="B2">
            <v>1.9678000000000001E-2</v>
          </cell>
        </row>
      </sheetData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1.9678000000000001E-2</v>
          </cell>
        </row>
      </sheetData>
      <sheetData sheetId="12677"/>
      <sheetData sheetId="12678"/>
      <sheetData sheetId="12679"/>
      <sheetData sheetId="12680"/>
      <sheetData sheetId="12681"/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1.9678000000000001E-2</v>
          </cell>
        </row>
      </sheetData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>
        <row r="2">
          <cell r="B2">
            <v>1.9678000000000001E-2</v>
          </cell>
        </row>
      </sheetData>
      <sheetData sheetId="12749">
        <row r="2">
          <cell r="B2">
            <v>1.9678000000000001E-2</v>
          </cell>
        </row>
      </sheetData>
      <sheetData sheetId="12750"/>
      <sheetData sheetId="12751"/>
      <sheetData sheetId="12752"/>
      <sheetData sheetId="12753"/>
      <sheetData sheetId="12754"/>
      <sheetData sheetId="12755"/>
      <sheetData sheetId="12756"/>
      <sheetData sheetId="12757">
        <row r="2">
          <cell r="B2">
            <v>1.9678000000000001E-2</v>
          </cell>
        </row>
      </sheetData>
      <sheetData sheetId="12758">
        <row r="2">
          <cell r="B2">
            <v>1.9678000000000001E-2</v>
          </cell>
        </row>
      </sheetData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>
        <row r="2">
          <cell r="B2">
            <v>1.9678000000000001E-2</v>
          </cell>
        </row>
      </sheetData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>
        <row r="2">
          <cell r="B2">
            <v>1.9678000000000001E-2</v>
          </cell>
        </row>
      </sheetData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/>
      <sheetData sheetId="12812"/>
      <sheetData sheetId="12813"/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>
        <row r="2">
          <cell r="B2">
            <v>1.9678000000000001E-2</v>
          </cell>
        </row>
      </sheetData>
      <sheetData sheetId="12817">
        <row r="2">
          <cell r="B2">
            <v>1.9678000000000001E-2</v>
          </cell>
        </row>
      </sheetData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>
        <row r="2">
          <cell r="B2">
            <v>1.9678000000000001E-2</v>
          </cell>
        </row>
      </sheetData>
      <sheetData sheetId="12881">
        <row r="2">
          <cell r="B2">
            <v>1.9678000000000001E-2</v>
          </cell>
        </row>
      </sheetData>
      <sheetData sheetId="12882"/>
      <sheetData sheetId="12883"/>
      <sheetData sheetId="12884"/>
      <sheetData sheetId="12885"/>
      <sheetData sheetId="12886"/>
      <sheetData sheetId="12887"/>
      <sheetData sheetId="12888"/>
      <sheetData sheetId="12889">
        <row r="2">
          <cell r="B2">
            <v>1.9678000000000001E-2</v>
          </cell>
        </row>
      </sheetData>
      <sheetData sheetId="12890">
        <row r="2">
          <cell r="B2">
            <v>1.9678000000000001E-2</v>
          </cell>
        </row>
      </sheetData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>
        <row r="2">
          <cell r="B2">
            <v>1.9678000000000001E-2</v>
          </cell>
        </row>
      </sheetData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>
        <row r="2">
          <cell r="B2">
            <v>1.9678000000000001E-2</v>
          </cell>
        </row>
      </sheetData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>
        <row r="2">
          <cell r="B2">
            <v>1.9678000000000001E-2</v>
          </cell>
        </row>
      </sheetData>
      <sheetData sheetId="12938">
        <row r="2">
          <cell r="B2">
            <v>1.9678000000000001E-2</v>
          </cell>
        </row>
      </sheetData>
      <sheetData sheetId="12939"/>
      <sheetData sheetId="12940"/>
      <sheetData sheetId="12941"/>
      <sheetData sheetId="12942"/>
      <sheetData sheetId="12943"/>
      <sheetData sheetId="12944"/>
      <sheetData sheetId="12945"/>
      <sheetData sheetId="12946">
        <row r="2">
          <cell r="B2">
            <v>1.9678000000000001E-2</v>
          </cell>
        </row>
      </sheetData>
      <sheetData sheetId="12947">
        <row r="2">
          <cell r="B2">
            <v>1.9678000000000001E-2</v>
          </cell>
        </row>
      </sheetData>
      <sheetData sheetId="12948">
        <row r="2">
          <cell r="B2">
            <v>1.9678000000000001E-2</v>
          </cell>
        </row>
      </sheetData>
      <sheetData sheetId="12949">
        <row r="2">
          <cell r="B2">
            <v>1.9678000000000001E-2</v>
          </cell>
        </row>
      </sheetData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1.9678000000000001E-2</v>
          </cell>
        </row>
      </sheetData>
      <sheetData sheetId="12968"/>
      <sheetData sheetId="12969"/>
      <sheetData sheetId="12970"/>
      <sheetData sheetId="12971"/>
      <sheetData sheetId="12972"/>
      <sheetData sheetId="12973"/>
      <sheetData sheetId="12974">
        <row r="2">
          <cell r="B2">
            <v>1.9678000000000001E-2</v>
          </cell>
        </row>
      </sheetData>
      <sheetData sheetId="12975">
        <row r="2">
          <cell r="B2">
            <v>1.9678000000000001E-2</v>
          </cell>
        </row>
      </sheetData>
      <sheetData sheetId="12976">
        <row r="2">
          <cell r="B2">
            <v>1.9678000000000001E-2</v>
          </cell>
        </row>
      </sheetData>
      <sheetData sheetId="12977">
        <row r="2">
          <cell r="B2">
            <v>1.9678000000000001E-2</v>
          </cell>
        </row>
      </sheetData>
      <sheetData sheetId="12978">
        <row r="2">
          <cell r="B2">
            <v>1.9678000000000001E-2</v>
          </cell>
        </row>
      </sheetData>
      <sheetData sheetId="12979"/>
      <sheetData sheetId="12980"/>
      <sheetData sheetId="12981"/>
      <sheetData sheetId="12982"/>
      <sheetData sheetId="12983"/>
      <sheetData sheetId="12984">
        <row r="2">
          <cell r="B2">
            <v>1.9678000000000001E-2</v>
          </cell>
        </row>
      </sheetData>
      <sheetData sheetId="12985">
        <row r="2">
          <cell r="B2">
            <v>1.9678000000000001E-2</v>
          </cell>
        </row>
      </sheetData>
      <sheetData sheetId="12986"/>
      <sheetData sheetId="12987"/>
      <sheetData sheetId="12988"/>
      <sheetData sheetId="12989"/>
      <sheetData sheetId="12990">
        <row r="2">
          <cell r="B2">
            <v>1.9678000000000001E-2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1.9678000000000001E-2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/>
      <sheetData sheetId="12997"/>
      <sheetData sheetId="12998"/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>
        <row r="2">
          <cell r="B2">
            <v>0</v>
          </cell>
        </row>
      </sheetData>
      <sheetData sheetId="13015">
        <row r="2">
          <cell r="B2">
            <v>0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1.9678000000000001E-2</v>
          </cell>
        </row>
      </sheetData>
      <sheetData sheetId="13020">
        <row r="2">
          <cell r="B2">
            <v>1.9678000000000001E-2</v>
          </cell>
        </row>
      </sheetData>
      <sheetData sheetId="13021">
        <row r="2">
          <cell r="B2">
            <v>1.9678000000000001E-2</v>
          </cell>
        </row>
      </sheetData>
      <sheetData sheetId="13022">
        <row r="2">
          <cell r="B2">
            <v>1.9678000000000001E-2</v>
          </cell>
        </row>
      </sheetData>
      <sheetData sheetId="13023">
        <row r="2">
          <cell r="B2">
            <v>0</v>
          </cell>
        </row>
      </sheetData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/>
      <sheetData sheetId="13029"/>
      <sheetData sheetId="13030"/>
      <sheetData sheetId="13031"/>
      <sheetData sheetId="13032"/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/>
      <sheetData sheetId="13038"/>
      <sheetData sheetId="13039"/>
      <sheetData sheetId="13040"/>
      <sheetData sheetId="13041"/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/>
      <sheetData sheetId="13112"/>
      <sheetData sheetId="13113"/>
      <sheetData sheetId="13114"/>
      <sheetData sheetId="13115"/>
      <sheetData sheetId="13116"/>
      <sheetData sheetId="13117"/>
      <sheetData sheetId="13118">
        <row r="2">
          <cell r="B2">
            <v>1.9678000000000001E-2</v>
          </cell>
        </row>
      </sheetData>
      <sheetData sheetId="13119">
        <row r="2">
          <cell r="B2">
            <v>1.9678000000000001E-2</v>
          </cell>
        </row>
      </sheetData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0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0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2">
          <cell r="B2">
            <v>0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>
        <row r="2">
          <cell r="B2">
            <v>0</v>
          </cell>
        </row>
      </sheetData>
      <sheetData sheetId="13169">
        <row r="2">
          <cell r="B2">
            <v>0</v>
          </cell>
        </row>
      </sheetData>
      <sheetData sheetId="13170">
        <row r="2">
          <cell r="B2">
            <v>0</v>
          </cell>
        </row>
      </sheetData>
      <sheetData sheetId="13171">
        <row r="2">
          <cell r="B2">
            <v>0</v>
          </cell>
        </row>
      </sheetData>
      <sheetData sheetId="13172">
        <row r="2">
          <cell r="B2">
            <v>0</v>
          </cell>
        </row>
      </sheetData>
      <sheetData sheetId="13173">
        <row r="2">
          <cell r="B2">
            <v>0</v>
          </cell>
        </row>
      </sheetData>
      <sheetData sheetId="13174">
        <row r="2">
          <cell r="B2">
            <v>0</v>
          </cell>
        </row>
      </sheetData>
      <sheetData sheetId="13175">
        <row r="2">
          <cell r="B2">
            <v>0</v>
          </cell>
        </row>
      </sheetData>
      <sheetData sheetId="13176">
        <row r="2">
          <cell r="B2">
            <v>0</v>
          </cell>
        </row>
      </sheetData>
      <sheetData sheetId="13177">
        <row r="2">
          <cell r="B2">
            <v>0</v>
          </cell>
        </row>
      </sheetData>
      <sheetData sheetId="13178">
        <row r="2">
          <cell r="B2">
            <v>0</v>
          </cell>
        </row>
      </sheetData>
      <sheetData sheetId="13179">
        <row r="2">
          <cell r="B2">
            <v>0</v>
          </cell>
        </row>
      </sheetData>
      <sheetData sheetId="13180">
        <row r="2">
          <cell r="B2">
            <v>0</v>
          </cell>
        </row>
      </sheetData>
      <sheetData sheetId="13181">
        <row r="2">
          <cell r="B2">
            <v>0</v>
          </cell>
        </row>
      </sheetData>
      <sheetData sheetId="13182">
        <row r="2">
          <cell r="B2">
            <v>0</v>
          </cell>
        </row>
      </sheetData>
      <sheetData sheetId="13183">
        <row r="2">
          <cell r="B2">
            <v>0</v>
          </cell>
        </row>
      </sheetData>
      <sheetData sheetId="13184">
        <row r="2">
          <cell r="B2">
            <v>0</v>
          </cell>
        </row>
      </sheetData>
      <sheetData sheetId="13185">
        <row r="2">
          <cell r="B2">
            <v>0</v>
          </cell>
        </row>
      </sheetData>
      <sheetData sheetId="13186">
        <row r="2">
          <cell r="B2">
            <v>0</v>
          </cell>
        </row>
      </sheetData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/>
      <sheetData sheetId="13193"/>
      <sheetData sheetId="13194"/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1.9678000000000001E-2</v>
          </cell>
        </row>
      </sheetData>
      <sheetData sheetId="13218">
        <row r="2">
          <cell r="B2">
            <v>0</v>
          </cell>
        </row>
      </sheetData>
      <sheetData sheetId="13219">
        <row r="2">
          <cell r="B2">
            <v>0</v>
          </cell>
        </row>
      </sheetData>
      <sheetData sheetId="13220">
        <row r="2">
          <cell r="B2">
            <v>0</v>
          </cell>
        </row>
      </sheetData>
      <sheetData sheetId="13221">
        <row r="2">
          <cell r="B2">
            <v>0</v>
          </cell>
        </row>
      </sheetData>
      <sheetData sheetId="13222">
        <row r="2">
          <cell r="B2">
            <v>0</v>
          </cell>
        </row>
      </sheetData>
      <sheetData sheetId="13223"/>
      <sheetData sheetId="13224"/>
      <sheetData sheetId="13225">
        <row r="2">
          <cell r="B2">
            <v>0</v>
          </cell>
        </row>
      </sheetData>
      <sheetData sheetId="13226">
        <row r="2">
          <cell r="B2">
            <v>1.9678000000000001E-2</v>
          </cell>
        </row>
      </sheetData>
      <sheetData sheetId="13227"/>
      <sheetData sheetId="13228"/>
      <sheetData sheetId="13229"/>
      <sheetData sheetId="13230"/>
      <sheetData sheetId="13231"/>
      <sheetData sheetId="13232"/>
      <sheetData sheetId="13233"/>
      <sheetData sheetId="13234">
        <row r="2">
          <cell r="B2">
            <v>0</v>
          </cell>
        </row>
      </sheetData>
      <sheetData sheetId="13235"/>
      <sheetData sheetId="13236">
        <row r="2">
          <cell r="B2">
            <v>0</v>
          </cell>
        </row>
      </sheetData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>
        <row r="2">
          <cell r="B2">
            <v>1.9678000000000001E-2</v>
          </cell>
        </row>
      </sheetData>
      <sheetData sheetId="13250">
        <row r="2">
          <cell r="B2">
            <v>1.9678000000000001E-2</v>
          </cell>
        </row>
      </sheetData>
      <sheetData sheetId="13251"/>
      <sheetData sheetId="13252"/>
      <sheetData sheetId="13253"/>
      <sheetData sheetId="13254"/>
      <sheetData sheetId="13255"/>
      <sheetData sheetId="13256"/>
      <sheetData sheetId="13257"/>
      <sheetData sheetId="13258">
        <row r="2">
          <cell r="B2">
            <v>1.9678000000000001E-2</v>
          </cell>
        </row>
      </sheetData>
      <sheetData sheetId="13259">
        <row r="2">
          <cell r="B2">
            <v>1.9678000000000001E-2</v>
          </cell>
        </row>
      </sheetData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>
        <row r="2">
          <cell r="B2">
            <v>1.9678000000000001E-2</v>
          </cell>
        </row>
      </sheetData>
      <sheetData sheetId="13288">
        <row r="2">
          <cell r="B2">
            <v>1.9678000000000001E-2</v>
          </cell>
        </row>
      </sheetData>
      <sheetData sheetId="13289"/>
      <sheetData sheetId="13290"/>
      <sheetData sheetId="13291"/>
      <sheetData sheetId="13292"/>
      <sheetData sheetId="13293"/>
      <sheetData sheetId="13294"/>
      <sheetData sheetId="13295"/>
      <sheetData sheetId="13296">
        <row r="2">
          <cell r="B2">
            <v>1.9678000000000001E-2</v>
          </cell>
        </row>
      </sheetData>
      <sheetData sheetId="13297">
        <row r="2">
          <cell r="B2">
            <v>1.9678000000000001E-2</v>
          </cell>
        </row>
      </sheetData>
      <sheetData sheetId="13298"/>
      <sheetData sheetId="13299"/>
      <sheetData sheetId="13300"/>
      <sheetData sheetId="13301"/>
      <sheetData sheetId="13302">
        <row r="2">
          <cell r="B2">
            <v>1.9678000000000001E-2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>
        <row r="2">
          <cell r="B2">
            <v>0</v>
          </cell>
        </row>
      </sheetData>
      <sheetData sheetId="13306"/>
      <sheetData sheetId="13307"/>
      <sheetData sheetId="13308"/>
      <sheetData sheetId="13309"/>
      <sheetData sheetId="13310"/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>
        <row r="2">
          <cell r="B2">
            <v>0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1.9678000000000001E-2</v>
          </cell>
        </row>
      </sheetData>
      <sheetData sheetId="13332">
        <row r="2">
          <cell r="B2">
            <v>1.9678000000000001E-2</v>
          </cell>
        </row>
      </sheetData>
      <sheetData sheetId="13333">
        <row r="2">
          <cell r="B2">
            <v>0</v>
          </cell>
        </row>
      </sheetData>
      <sheetData sheetId="13334">
        <row r="2">
          <cell r="B2">
            <v>0</v>
          </cell>
        </row>
      </sheetData>
      <sheetData sheetId="13335">
        <row r="2">
          <cell r="B2">
            <v>0</v>
          </cell>
        </row>
      </sheetData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/>
      <sheetData sheetId="13350"/>
      <sheetData sheetId="13351"/>
      <sheetData sheetId="13352"/>
      <sheetData sheetId="13353"/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/>
      <sheetData sheetId="13424"/>
      <sheetData sheetId="13425"/>
      <sheetData sheetId="13426"/>
      <sheetData sheetId="13427"/>
      <sheetData sheetId="13428"/>
      <sheetData sheetId="13429"/>
      <sheetData sheetId="13430">
        <row r="2">
          <cell r="B2">
            <v>1.9678000000000001E-2</v>
          </cell>
        </row>
      </sheetData>
      <sheetData sheetId="13431">
        <row r="2">
          <cell r="B2">
            <v>1.9678000000000001E-2</v>
          </cell>
        </row>
      </sheetData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/>
      <sheetData sheetId="13454"/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0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>
        <row r="2">
          <cell r="B2">
            <v>1.9678000000000001E-2</v>
          </cell>
        </row>
      </sheetData>
      <sheetData sheetId="13501">
        <row r="2">
          <cell r="B2">
            <v>1.9678000000000001E-2</v>
          </cell>
        </row>
      </sheetData>
      <sheetData sheetId="13502"/>
      <sheetData sheetId="13503"/>
      <sheetData sheetId="13504"/>
      <sheetData sheetId="13505"/>
      <sheetData sheetId="13506"/>
      <sheetData sheetId="13507">
        <row r="2">
          <cell r="B2">
            <v>1.9677996635437012E-2</v>
          </cell>
        </row>
      </sheetData>
      <sheetData sheetId="13508">
        <row r="3">
          <cell r="B3" t="str">
            <v>Total</v>
          </cell>
        </row>
      </sheetData>
      <sheetData sheetId="13509"/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2">
          <cell r="B2">
            <v>1.9677996635437012E-2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3">
          <cell r="B3" t="str">
            <v>Total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1.9678000000000001E-2</v>
          </cell>
        </row>
      </sheetData>
      <sheetData sheetId="13530">
        <row r="2">
          <cell r="B2">
            <v>0</v>
          </cell>
        </row>
      </sheetData>
      <sheetData sheetId="13531">
        <row r="2">
          <cell r="B2">
            <v>0</v>
          </cell>
        </row>
      </sheetData>
      <sheetData sheetId="13532">
        <row r="2">
          <cell r="B2">
            <v>0</v>
          </cell>
        </row>
      </sheetData>
      <sheetData sheetId="13533"/>
      <sheetData sheetId="13534"/>
      <sheetData sheetId="13535"/>
      <sheetData sheetId="13536"/>
      <sheetData sheetId="13537"/>
      <sheetData sheetId="13538">
        <row r="2">
          <cell r="B2">
            <v>1.9678000000000001E-2</v>
          </cell>
        </row>
      </sheetData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>
        <row r="2">
          <cell r="B2">
            <v>1.9678000000000001E-2</v>
          </cell>
        </row>
      </sheetData>
      <sheetData sheetId="13562">
        <row r="2">
          <cell r="B2">
            <v>1.9678000000000001E-2</v>
          </cell>
        </row>
      </sheetData>
      <sheetData sheetId="13563"/>
      <sheetData sheetId="13564"/>
      <sheetData sheetId="13565"/>
      <sheetData sheetId="13566"/>
      <sheetData sheetId="13567"/>
      <sheetData sheetId="13568"/>
      <sheetData sheetId="13569"/>
      <sheetData sheetId="13570">
        <row r="2">
          <cell r="B2">
            <v>1.9678000000000001E-2</v>
          </cell>
        </row>
      </sheetData>
      <sheetData sheetId="13571">
        <row r="2">
          <cell r="B2">
            <v>1.9678000000000001E-2</v>
          </cell>
        </row>
      </sheetData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>
        <row r="2">
          <cell r="B2">
            <v>1.9678000000000001E-2</v>
          </cell>
        </row>
      </sheetData>
      <sheetData sheetId="13600">
        <row r="2">
          <cell r="B2">
            <v>1.9678000000000001E-2</v>
          </cell>
        </row>
      </sheetData>
      <sheetData sheetId="13601"/>
      <sheetData sheetId="13602"/>
      <sheetData sheetId="13603"/>
      <sheetData sheetId="13604"/>
      <sheetData sheetId="13605"/>
      <sheetData sheetId="13606"/>
      <sheetData sheetId="13607"/>
      <sheetData sheetId="13608">
        <row r="2">
          <cell r="B2">
            <v>1.9678000000000001E-2</v>
          </cell>
        </row>
      </sheetData>
      <sheetData sheetId="13609">
        <row r="2">
          <cell r="B2">
            <v>1.9678000000000001E-2</v>
          </cell>
        </row>
      </sheetData>
      <sheetData sheetId="13610"/>
      <sheetData sheetId="13611"/>
      <sheetData sheetId="13612"/>
      <sheetData sheetId="13613"/>
      <sheetData sheetId="13614">
        <row r="2">
          <cell r="B2">
            <v>1.9678000000000001E-2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>
        <row r="2">
          <cell r="B2">
            <v>0</v>
          </cell>
        </row>
      </sheetData>
      <sheetData sheetId="13618"/>
      <sheetData sheetId="13619"/>
      <sheetData sheetId="13620"/>
      <sheetData sheetId="13621"/>
      <sheetData sheetId="13622"/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>
        <row r="2">
          <cell r="B2">
            <v>0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1.9678000000000001E-2</v>
          </cell>
        </row>
      </sheetData>
      <sheetData sheetId="13644">
        <row r="2">
          <cell r="B2">
            <v>1.9678000000000001E-2</v>
          </cell>
        </row>
      </sheetData>
      <sheetData sheetId="13645">
        <row r="2">
          <cell r="B2">
            <v>0</v>
          </cell>
        </row>
      </sheetData>
      <sheetData sheetId="13646">
        <row r="2">
          <cell r="B2">
            <v>0</v>
          </cell>
        </row>
      </sheetData>
      <sheetData sheetId="13647">
        <row r="2">
          <cell r="B2">
            <v>0</v>
          </cell>
        </row>
      </sheetData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/>
      <sheetData sheetId="13662"/>
      <sheetData sheetId="13663"/>
      <sheetData sheetId="13664"/>
      <sheetData sheetId="13665"/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/>
      <sheetData sheetId="13736"/>
      <sheetData sheetId="13737"/>
      <sheetData sheetId="13738"/>
      <sheetData sheetId="13739"/>
      <sheetData sheetId="13740"/>
      <sheetData sheetId="13741"/>
      <sheetData sheetId="13742">
        <row r="2">
          <cell r="B2">
            <v>1.9678000000000001E-2</v>
          </cell>
        </row>
      </sheetData>
      <sheetData sheetId="13743">
        <row r="2">
          <cell r="B2">
            <v>1.9678000000000001E-2</v>
          </cell>
        </row>
      </sheetData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>
        <row r="2">
          <cell r="B2">
            <v>0</v>
          </cell>
        </row>
      </sheetData>
      <sheetData sheetId="13764">
        <row r="2">
          <cell r="B2">
            <v>0</v>
          </cell>
        </row>
      </sheetData>
      <sheetData sheetId="13765"/>
      <sheetData sheetId="13766"/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0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>
        <row r="2">
          <cell r="B2">
            <v>1.9678000000000001E-2</v>
          </cell>
        </row>
      </sheetData>
      <sheetData sheetId="13813">
        <row r="2">
          <cell r="B2">
            <v>1.9678000000000001E-2</v>
          </cell>
        </row>
      </sheetData>
      <sheetData sheetId="13814"/>
      <sheetData sheetId="13815"/>
      <sheetData sheetId="13816"/>
      <sheetData sheetId="13817"/>
      <sheetData sheetId="13818"/>
      <sheetData sheetId="13819">
        <row r="2">
          <cell r="B2">
            <v>1.9677996635437012E-2</v>
          </cell>
        </row>
      </sheetData>
      <sheetData sheetId="13820">
        <row r="3">
          <cell r="B3" t="str">
            <v>Total</v>
          </cell>
        </row>
      </sheetData>
      <sheetData sheetId="13821"/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2">
          <cell r="B2">
            <v>1.9677996635437012E-2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3">
          <cell r="B3" t="str">
            <v>Total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1.9678000000000001E-2</v>
          </cell>
        </row>
      </sheetData>
      <sheetData sheetId="13842">
        <row r="2">
          <cell r="B2">
            <v>0</v>
          </cell>
        </row>
      </sheetData>
      <sheetData sheetId="13843">
        <row r="2">
          <cell r="B2">
            <v>0</v>
          </cell>
        </row>
      </sheetData>
      <sheetData sheetId="13844">
        <row r="2">
          <cell r="B2">
            <v>0</v>
          </cell>
        </row>
      </sheetData>
      <sheetData sheetId="13845"/>
      <sheetData sheetId="13846"/>
      <sheetData sheetId="13847"/>
      <sheetData sheetId="13848"/>
      <sheetData sheetId="13849"/>
      <sheetData sheetId="13850">
        <row r="2">
          <cell r="B2">
            <v>1.9678000000000001E-2</v>
          </cell>
        </row>
      </sheetData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>
        <row r="2">
          <cell r="B2">
            <v>1.9678000000000001E-2</v>
          </cell>
        </row>
      </sheetData>
      <sheetData sheetId="13894">
        <row r="2">
          <cell r="B2">
            <v>1.9678000000000001E-2</v>
          </cell>
        </row>
      </sheetData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>
        <row r="2">
          <cell r="B2">
            <v>1.9678000000000001E-2</v>
          </cell>
        </row>
      </sheetData>
      <sheetData sheetId="13932">
        <row r="2">
          <cell r="B2">
            <v>1.9678000000000001E-2</v>
          </cell>
        </row>
      </sheetData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>
        <row r="2">
          <cell r="B2">
            <v>1.9678000000000001E-2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/>
      <sheetData sheetId="13951"/>
      <sheetData sheetId="13952"/>
      <sheetData sheetId="13953"/>
      <sheetData sheetId="13954"/>
      <sheetData sheetId="13955">
        <row r="2">
          <cell r="B2">
            <v>1.9678000000000001E-2</v>
          </cell>
        </row>
      </sheetData>
      <sheetData sheetId="13956">
        <row r="2">
          <cell r="B2">
            <v>1.9678000000000001E-2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>
        <row r="2">
          <cell r="B2">
            <v>0</v>
          </cell>
        </row>
      </sheetData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>
        <row r="2">
          <cell r="B2">
            <v>0</v>
          </cell>
        </row>
      </sheetData>
      <sheetData sheetId="14096">
        <row r="2">
          <cell r="B2">
            <v>0</v>
          </cell>
        </row>
      </sheetData>
      <sheetData sheetId="14097"/>
      <sheetData sheetId="14098"/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0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>
        <row r="2">
          <cell r="B2">
            <v>1.9677996635437012E-2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/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>
        <row r="3">
          <cell r="B3" t="str">
            <v>Total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>
        <row r="2">
          <cell r="B2">
            <v>0</v>
          </cell>
        </row>
      </sheetData>
      <sheetData sheetId="14168"/>
      <sheetData sheetId="14169"/>
      <sheetData sheetId="14170"/>
      <sheetData sheetId="14171"/>
      <sheetData sheetId="14172"/>
      <sheetData sheetId="14173">
        <row r="2">
          <cell r="B2">
            <v>1.9678000000000001E-2</v>
          </cell>
        </row>
      </sheetData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>
        <row r="2">
          <cell r="B2">
            <v>1.9678000000000001E-2</v>
          </cell>
        </row>
      </sheetData>
      <sheetData sheetId="14206">
        <row r="2">
          <cell r="B2">
            <v>1.9678000000000001E-2</v>
          </cell>
        </row>
      </sheetData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>
        <row r="2">
          <cell r="B2">
            <v>1.9678000000000001E-2</v>
          </cell>
        </row>
      </sheetData>
      <sheetData sheetId="14244">
        <row r="2">
          <cell r="B2">
            <v>1.9678000000000001E-2</v>
          </cell>
        </row>
      </sheetData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>
        <row r="2">
          <cell r="B2">
            <v>1.9678000000000001E-2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/>
      <sheetData sheetId="14263"/>
      <sheetData sheetId="14264"/>
      <sheetData sheetId="14265"/>
      <sheetData sheetId="14266"/>
      <sheetData sheetId="14267">
        <row r="2">
          <cell r="B2">
            <v>1.9678000000000001E-2</v>
          </cell>
        </row>
      </sheetData>
      <sheetData sheetId="14268">
        <row r="2">
          <cell r="B2">
            <v>1.9678000000000001E-2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>
        <row r="2">
          <cell r="B2">
            <v>0</v>
          </cell>
        </row>
      </sheetData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>
        <row r="2">
          <cell r="B2">
            <v>0</v>
          </cell>
        </row>
      </sheetData>
      <sheetData sheetId="14408">
        <row r="2">
          <cell r="B2">
            <v>0</v>
          </cell>
        </row>
      </sheetData>
      <sheetData sheetId="14409"/>
      <sheetData sheetId="14410"/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0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>
        <row r="2">
          <cell r="B2">
            <v>1.9677996635437012E-2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/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>
        <row r="3">
          <cell r="B3" t="str">
            <v>Total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>
        <row r="2">
          <cell r="B2">
            <v>0</v>
          </cell>
        </row>
      </sheetData>
      <sheetData sheetId="14480"/>
      <sheetData sheetId="14481"/>
      <sheetData sheetId="14482"/>
      <sheetData sheetId="14483"/>
      <sheetData sheetId="14484"/>
      <sheetData sheetId="14485">
        <row r="2">
          <cell r="B2">
            <v>1.9678000000000001E-2</v>
          </cell>
        </row>
      </sheetData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>
        <row r="2">
          <cell r="B2">
            <v>1.9678000000000001E-2</v>
          </cell>
        </row>
      </sheetData>
      <sheetData sheetId="14518">
        <row r="2">
          <cell r="B2">
            <v>1.9678000000000001E-2</v>
          </cell>
        </row>
      </sheetData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>
        <row r="2">
          <cell r="B2">
            <v>1.9678000000000001E-2</v>
          </cell>
        </row>
      </sheetData>
      <sheetData sheetId="14556">
        <row r="2">
          <cell r="B2">
            <v>1.9678000000000001E-2</v>
          </cell>
        </row>
      </sheetData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>
        <row r="2">
          <cell r="B2">
            <v>1.9678000000000001E-2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/>
      <sheetData sheetId="14575"/>
      <sheetData sheetId="14576"/>
      <sheetData sheetId="14577"/>
      <sheetData sheetId="14578"/>
      <sheetData sheetId="14579">
        <row r="2">
          <cell r="B2">
            <v>1.9678000000000001E-2</v>
          </cell>
        </row>
      </sheetData>
      <sheetData sheetId="14580">
        <row r="2">
          <cell r="B2">
            <v>1.9678000000000001E-2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>
        <row r="2">
          <cell r="B2">
            <v>0</v>
          </cell>
        </row>
      </sheetData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>
        <row r="2">
          <cell r="B2">
            <v>0</v>
          </cell>
        </row>
      </sheetData>
      <sheetData sheetId="14720">
        <row r="2">
          <cell r="B2">
            <v>0</v>
          </cell>
        </row>
      </sheetData>
      <sheetData sheetId="14721"/>
      <sheetData sheetId="14722"/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0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>
        <row r="2">
          <cell r="B2">
            <v>1.9677996635437012E-2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/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>
        <row r="3">
          <cell r="B3" t="str">
            <v>Total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>
        <row r="2">
          <cell r="B2">
            <v>0</v>
          </cell>
        </row>
      </sheetData>
      <sheetData sheetId="14792"/>
      <sheetData sheetId="14793"/>
      <sheetData sheetId="14794"/>
      <sheetData sheetId="14795"/>
      <sheetData sheetId="14796"/>
      <sheetData sheetId="14797">
        <row r="2">
          <cell r="B2">
            <v>1.9678000000000001E-2</v>
          </cell>
        </row>
      </sheetData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/>
      <sheetData sheetId="14927"/>
      <sheetData sheetId="14928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DataAllocate"/>
      <sheetName val="Selec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sales3level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F001-Lead"/>
      <sheetName val="CONSTRUCTION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LC-PURCHASE TFB"/>
      <sheetName val="CODE,NAME"/>
      <sheetName val="BS_FULL"/>
      <sheetName val="Group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USAGE FOOD"/>
      <sheetName val="dloh10"/>
      <sheetName val="７４期 月度予実管理表"/>
      <sheetName val="งบการเงิน"/>
      <sheetName val="jul03-jun04pnl"/>
      <sheetName val="IBA &lt;O3&gt;"/>
      <sheetName val="Navigation"/>
      <sheetName val="PR8(b)-Sept2009"/>
      <sheetName val="K-10"/>
      <sheetName val="เงินกู้_MGC16"/>
      <sheetName val="AP_Interco_16"/>
      <sheetName val="Details_for_Keppel_Sin16"/>
      <sheetName val="Details_for_tri16"/>
      <sheetName val="เง_นก___MGC16"/>
      <sheetName val="6_weeks_rolling_forecast16"/>
      <sheetName val="FX_rates16"/>
      <sheetName val="ADJ_-_RATE16"/>
      <sheetName val="Standing_Data16"/>
      <sheetName val="Asset_&amp;_Liability16"/>
      <sheetName val="Net_asset_value16"/>
      <sheetName val="Data_Sources15"/>
      <sheetName val="외상매출금현황-수정분_A2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Tooling_list_T_lite15"/>
      <sheetName val="10-1_Media15"/>
      <sheetName val="FY04_budget_vol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DEP_C200115"/>
      <sheetName val="Base_Rental15"/>
      <sheetName val="VariableII__period11"/>
      <sheetName val="Download_Grp_Branch10"/>
      <sheetName val="Download_Lcl_Branch10"/>
      <sheetName val="Std_0610"/>
      <sheetName val="Supporting_Tool10"/>
      <sheetName val="Customize_Your_Invoice10"/>
      <sheetName val="Jung_step_down_(60)11"/>
      <sheetName val="B&amp;S_199911"/>
      <sheetName val="Trial_Balance12"/>
      <sheetName val="TrialBalance_Q3-200212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10"/>
      <sheetName val="Setup_200910"/>
      <sheetName val="f&amp;b_(2)11"/>
      <sheetName val="SCB_1_-_Current11"/>
      <sheetName val="SCB_2_-_Current11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oan_Data12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K-5_YE10"/>
      <sheetName val="Asset_31-12-4710"/>
      <sheetName val="Purchase_Order10"/>
      <sheetName val="Customize_Your_Purchase_Order10"/>
      <sheetName val="ADJ___RATE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0"/>
      <sheetName val="Bill_No__2_-_Carpark10"/>
      <sheetName val="FDR-Jan-99_10"/>
      <sheetName val="sum_to_LRH10"/>
      <sheetName val="Appendix_E10"/>
      <sheetName val="Submission_Form10"/>
      <sheetName val="interest_income10"/>
      <sheetName val="Tax_Formulas10"/>
      <sheetName val="Setup_Sheet10"/>
      <sheetName val="K101_FA_Lead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0"/>
      <sheetName val="SAP_COMPANY_CODES10"/>
      <sheetName val="ana_u510"/>
      <sheetName val="Genetica_Molecular_'0710"/>
      <sheetName val="A_TODDI_&amp;_B_TODDI10"/>
      <sheetName val="SUM_RV-November10"/>
      <sheetName val="MCS_P&amp;L_By_Sub__USD10"/>
      <sheetName val="lab_paced10"/>
      <sheetName val="Cost_Center10"/>
      <sheetName val="21_Ocl10"/>
      <sheetName val="acc_depre-report-old10"/>
      <sheetName val="Debt_Info10"/>
      <sheetName val="Investment_Database10"/>
      <sheetName val="CF_RECONCILE_-_110"/>
      <sheetName val="N-4_Patent_right10"/>
      <sheetName val="TB_Data_base10"/>
      <sheetName val="TO_-_SP10"/>
      <sheetName val="CAPEX_and_HO10"/>
      <sheetName val="CASH_GRAPHS10"/>
      <sheetName val="EBIT_GRAPHS10"/>
      <sheetName val="Dollar_DOI10"/>
      <sheetName val="Record_CR10"/>
      <sheetName val="Stock_Aging10"/>
      <sheetName val="deals_above_20k10"/>
      <sheetName val="04_06_07_NO_VENCIDO10"/>
      <sheetName val="Vol_del10"/>
      <sheetName val="CPC_form10"/>
      <sheetName val="Dec_200110"/>
      <sheetName val="CF_(Company_only)10"/>
      <sheetName val="___________9_D_____O_Z_e_p_{_10"/>
      <sheetName val="__9_D_O_Z_e_p_{___10"/>
      <sheetName val="공사비_내역_(가)10"/>
      <sheetName val="Twelve_Month_Cash_Flow10"/>
      <sheetName val="Co_26_Unfinished_P&amp;E10"/>
      <sheetName val="_x005f_x0000___x005f_x0000__x005f_x0000__x005f_x0000_10"/>
      <sheetName val="_?9?D?O?Z?e?p?{??_x005f_x000a_10"/>
      <sheetName val="สัญญา_A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Pln_Pdt5"/>
      <sheetName val="standard_cost_5"/>
      <sheetName val="211901_คชจ_ค้างจ่าย5"/>
      <sheetName val="BAX_Export_25mar07_-_31mar075"/>
      <sheetName val="GL_Code5"/>
      <sheetName val="A-4Sum_Lead_5"/>
      <sheetName val="รายการกับบริษัทในเครือ_5"/>
      <sheetName val="selling_mec+msc5"/>
      <sheetName val="Invoice_Summary-Ops5"/>
      <sheetName val="__x005f_x0000_9_x005f_x0000_D_x005f_x0000_O_x0005"/>
      <sheetName val="Ex_Hyp5"/>
      <sheetName val="Corp__sheet_-_Stress5"/>
      <sheetName val="Business_Model5"/>
      <sheetName val="Rates_Increase_&amp;_Loading5"/>
      <sheetName val="BTC_Shifted_(2)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_9DOZep{6"/>
      <sheetName val="_9DOZep{_x000a_6"/>
      <sheetName val="gia_vt,nc,may5"/>
      <sheetName val="CA_Sheet2"/>
      <sheetName val="Loan_Calculator2"/>
      <sheetName val="3_P&amp;L_2"/>
      <sheetName val="Linkage_Quote2"/>
      <sheetName val="NewIndex_2"/>
      <sheetName val="GL_CB2"/>
      <sheetName val="GL_M2"/>
      <sheetName val="Reserve_calculation2"/>
      <sheetName val="CA_Comp2"/>
      <sheetName val="Customize_Your_Loan_Manager2"/>
      <sheetName val="Loan_Amortization_Table2"/>
      <sheetName val="Driver_Info2"/>
      <sheetName val="S_7082"/>
      <sheetName val="Quarterly_P&amp;L2"/>
      <sheetName val="LC-PURCHASE_TFB2"/>
      <sheetName val="aP_(3)1"/>
      <sheetName val="aP_(2)1"/>
      <sheetName val="_PPN_Out_Mei1"/>
      <sheetName val="_PPN_Out_Apr-N1"/>
      <sheetName val="_PPN_Out_Apr_(2)1"/>
      <sheetName val="_PPN_Out_Apr_(3)1"/>
      <sheetName val="_PPN_Out_Apr_(4)1"/>
      <sheetName val="_PPN_Out_Mar-N1"/>
      <sheetName val="_PPN_Out_Feb-n1"/>
      <sheetName val="_PPN_Out_Jan1"/>
      <sheetName val="PPN_out-Des1"/>
      <sheetName val="PPN_out-Nov1"/>
      <sheetName val="PPN_out-Aug1"/>
      <sheetName val="PPN_out-Jul_1"/>
      <sheetName val="PPN_out-Jun1"/>
      <sheetName val="PPN_out-Mei1"/>
      <sheetName val="List_Tenant_6%1"/>
      <sheetName val="Foremost_7_contract1"/>
      <sheetName val="Input_Area1"/>
      <sheetName val="BALANCE_SHEET1"/>
      <sheetName val="JV_Apr-Jun_072"/>
      <sheetName val="P&amp;L_by_Mth1"/>
      <sheetName val="Detail_Loan_Move__&amp;_Listing1"/>
      <sheetName val="RumusTB_1_bln1"/>
      <sheetName val="IO_list_as_at_23_11_091"/>
      <sheetName val="Up_to_20021"/>
      <sheetName val="Kind_of_Service1"/>
      <sheetName val="Service_Coming1"/>
      <sheetName val="IS_working1"/>
      <sheetName val="TB_MON_VS_Deloittle_Grouping1"/>
      <sheetName val="Amortization_Table1"/>
      <sheetName val="DTF_STAM1"/>
      <sheetName val="dtf_hld1"/>
      <sheetName val="dt_hld1"/>
      <sheetName val="TPE_STAM1"/>
      <sheetName val="P&amp;L_Overview_4_21"/>
      <sheetName val="Overview_20091"/>
      <sheetName val="License_BOI1"/>
      <sheetName val="Asset_Class1"/>
      <sheetName val="Unit_rate_Architecture1"/>
      <sheetName val="Semi_1"/>
      <sheetName val="Bom_Thermoforming_200911041"/>
      <sheetName val="Non-Statistical_Sampling_Maste1"/>
      <sheetName val="Two_Step_Revenue_Testing_Maste1"/>
      <sheetName val="Global_Data1"/>
      <sheetName val="summary_ALL1"/>
      <sheetName val="ful_italy1"/>
      <sheetName val="ful_italy_21"/>
      <sheetName val="uk_italgips1"/>
      <sheetName val="Frt_&amp;_Ster"/>
      <sheetName val="M1_BxT"/>
      <sheetName val="M2_BxT"/>
      <sheetName val="Mfg__Total"/>
      <sheetName val="Test_Summary"/>
      <sheetName val="foreign_liabilit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2">
          <cell r="G2">
            <v>36525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/>
      <sheetData sheetId="188">
        <row r="4">
          <cell r="B4">
            <v>8500000</v>
          </cell>
        </row>
      </sheetData>
      <sheetData sheetId="189">
        <row r="4">
          <cell r="B4">
            <v>8500000</v>
          </cell>
        </row>
      </sheetData>
      <sheetData sheetId="190">
        <row r="4">
          <cell r="B4">
            <v>8500000</v>
          </cell>
        </row>
      </sheetData>
      <sheetData sheetId="191">
        <row r="2">
          <cell r="G2">
            <v>36525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2">
          <cell r="G2">
            <v>36525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>
        <row r="4">
          <cell r="B4">
            <v>8500000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2">
          <cell r="G2">
            <v>36525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>
        <row r="2">
          <cell r="G2">
            <v>36525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>
        <row r="2">
          <cell r="G2">
            <v>36525</v>
          </cell>
        </row>
      </sheetData>
      <sheetData sheetId="655">
        <row r="4">
          <cell r="B4">
            <v>8500000</v>
          </cell>
        </row>
      </sheetData>
      <sheetData sheetId="656"/>
      <sheetData sheetId="657">
        <row r="4">
          <cell r="B4">
            <v>8500000</v>
          </cell>
        </row>
      </sheetData>
      <sheetData sheetId="658"/>
      <sheetData sheetId="659"/>
      <sheetData sheetId="660">
        <row r="4">
          <cell r="B4">
            <v>8500000</v>
          </cell>
        </row>
      </sheetData>
      <sheetData sheetId="661"/>
      <sheetData sheetId="662">
        <row r="4">
          <cell r="B4">
            <v>8500000</v>
          </cell>
        </row>
      </sheetData>
      <sheetData sheetId="663"/>
      <sheetData sheetId="664">
        <row r="4">
          <cell r="B4">
            <v>8500000</v>
          </cell>
        </row>
      </sheetData>
      <sheetData sheetId="665">
        <row r="4">
          <cell r="B4">
            <v>8500000</v>
          </cell>
        </row>
      </sheetData>
      <sheetData sheetId="666">
        <row r="4">
          <cell r="B4">
            <v>8500000</v>
          </cell>
        </row>
      </sheetData>
      <sheetData sheetId="667"/>
      <sheetData sheetId="668">
        <row r="4">
          <cell r="B4">
            <v>8500000</v>
          </cell>
        </row>
      </sheetData>
      <sheetData sheetId="669"/>
      <sheetData sheetId="670"/>
      <sheetData sheetId="671"/>
      <sheetData sheetId="672"/>
      <sheetData sheetId="673">
        <row r="4">
          <cell r="B4">
            <v>8500000</v>
          </cell>
        </row>
      </sheetData>
      <sheetData sheetId="674"/>
      <sheetData sheetId="675"/>
      <sheetData sheetId="676"/>
      <sheetData sheetId="677"/>
      <sheetData sheetId="678">
        <row r="2">
          <cell r="G2">
            <v>36525</v>
          </cell>
        </row>
      </sheetData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4">
          <cell r="B4">
            <v>8500000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/>
      <sheetData sheetId="834" refreshError="1"/>
      <sheetData sheetId="835" refreshError="1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/>
      <sheetData sheetId="843"/>
      <sheetData sheetId="844">
        <row r="4">
          <cell r="B4" t="str">
            <v>กรุงเทพฯ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4">
          <cell r="B4">
            <v>8500000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4">
          <cell r="B4">
            <v>8500000</v>
          </cell>
        </row>
      </sheetData>
      <sheetData sheetId="930">
        <row r="4">
          <cell r="B4" t="str">
            <v>กรุงเทพฯ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4">
          <cell r="B4">
            <v>8500000</v>
          </cell>
        </row>
      </sheetData>
      <sheetData sheetId="940">
        <row r="4">
          <cell r="B4" t="str">
            <v>กรุงเทพฯ</v>
          </cell>
        </row>
      </sheetData>
      <sheetData sheetId="941">
        <row r="4">
          <cell r="B4">
            <v>8500000</v>
          </cell>
        </row>
      </sheetData>
      <sheetData sheetId="942">
        <row r="4">
          <cell r="B4" t="str">
            <v>กรุงเทพฯ</v>
          </cell>
        </row>
      </sheetData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>
        <row r="4">
          <cell r="B4">
            <v>8500000</v>
          </cell>
        </row>
      </sheetData>
      <sheetData sheetId="946">
        <row r="4">
          <cell r="B4" t="str">
            <v>กรุงเทพฯ</v>
          </cell>
        </row>
      </sheetData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>
        <row r="4">
          <cell r="B4">
            <v>8500000</v>
          </cell>
        </row>
      </sheetData>
      <sheetData sheetId="950">
        <row r="4">
          <cell r="B4" t="str">
            <v>กรุงเทพฯ</v>
          </cell>
        </row>
      </sheetData>
      <sheetData sheetId="951">
        <row r="4">
          <cell r="B4">
            <v>8500000</v>
          </cell>
        </row>
      </sheetData>
      <sheetData sheetId="952">
        <row r="4">
          <cell r="B4" t="str">
            <v>กรุงเทพฯ</v>
          </cell>
        </row>
      </sheetData>
      <sheetData sheetId="953">
        <row r="4">
          <cell r="B4">
            <v>8500000</v>
          </cell>
        </row>
      </sheetData>
      <sheetData sheetId="954"/>
      <sheetData sheetId="955">
        <row r="4">
          <cell r="B4">
            <v>8500000</v>
          </cell>
        </row>
      </sheetData>
      <sheetData sheetId="956">
        <row r="4">
          <cell r="B4">
            <v>8500000</v>
          </cell>
        </row>
      </sheetData>
      <sheetData sheetId="957">
        <row r="4">
          <cell r="B4">
            <v>8500000</v>
          </cell>
        </row>
      </sheetData>
      <sheetData sheetId="958"/>
      <sheetData sheetId="959">
        <row r="4">
          <cell r="B4">
            <v>8500000</v>
          </cell>
        </row>
      </sheetData>
      <sheetData sheetId="960"/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>
        <row r="4">
          <cell r="B4">
            <v>8500000</v>
          </cell>
        </row>
      </sheetData>
      <sheetData sheetId="966">
        <row r="4">
          <cell r="B4" t="str">
            <v>กรุงเทพฯ</v>
          </cell>
        </row>
      </sheetData>
      <sheetData sheetId="967">
        <row r="2">
          <cell r="G2">
            <v>36525</v>
          </cell>
        </row>
      </sheetData>
      <sheetData sheetId="968">
        <row r="4">
          <cell r="B4" t="str">
            <v>กรุงเทพฯ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4">
          <cell r="B4">
            <v>8500000</v>
          </cell>
        </row>
      </sheetData>
      <sheetData sheetId="978"/>
      <sheetData sheetId="979">
        <row r="4">
          <cell r="B4">
            <v>8500000</v>
          </cell>
        </row>
      </sheetData>
      <sheetData sheetId="980"/>
      <sheetData sheetId="981">
        <row r="4">
          <cell r="B4">
            <v>8500000</v>
          </cell>
        </row>
      </sheetData>
      <sheetData sheetId="982">
        <row r="4">
          <cell r="B4" t="str">
            <v>กรุงเทพฯ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4">
          <cell r="B4">
            <v>8500000</v>
          </cell>
        </row>
      </sheetData>
      <sheetData sheetId="996"/>
      <sheetData sheetId="997">
        <row r="4">
          <cell r="B4">
            <v>8500000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4">
          <cell r="B4" t="str">
            <v>กรุงเทพฯ</v>
          </cell>
        </row>
      </sheetData>
      <sheetData sheetId="1144">
        <row r="4">
          <cell r="B4" t="str">
            <v>กรุงเทพฯ</v>
          </cell>
        </row>
      </sheetData>
      <sheetData sheetId="1145"/>
      <sheetData sheetId="1146">
        <row r="2">
          <cell r="G2">
            <v>36525</v>
          </cell>
        </row>
      </sheetData>
      <sheetData sheetId="1147">
        <row r="4">
          <cell r="B4" t="str">
            <v>กรุงเทพฯ</v>
          </cell>
        </row>
      </sheetData>
      <sheetData sheetId="1148">
        <row r="4">
          <cell r="B4" t="str">
            <v>กรุงเทพฯ</v>
          </cell>
        </row>
      </sheetData>
      <sheetData sheetId="1149">
        <row r="4">
          <cell r="B4" t="str">
            <v>กรุงเทพฯ</v>
          </cell>
        </row>
      </sheetData>
      <sheetData sheetId="1150">
        <row r="4">
          <cell r="B4" t="str">
            <v>กรุงเทพฯ</v>
          </cell>
        </row>
      </sheetData>
      <sheetData sheetId="1151">
        <row r="4">
          <cell r="B4" t="str">
            <v>กรุงเทพฯ</v>
          </cell>
        </row>
      </sheetData>
      <sheetData sheetId="1152">
        <row r="4">
          <cell r="B4" t="str">
            <v>กรุงเทพฯ</v>
          </cell>
        </row>
      </sheetData>
      <sheetData sheetId="1153">
        <row r="4">
          <cell r="B4" t="str">
            <v>กรุงเทพฯ</v>
          </cell>
        </row>
      </sheetData>
      <sheetData sheetId="1154"/>
      <sheetData sheetId="1155">
        <row r="4">
          <cell r="B4">
            <v>8500000</v>
          </cell>
        </row>
      </sheetData>
      <sheetData sheetId="1156">
        <row r="4">
          <cell r="B4">
            <v>8500000</v>
          </cell>
        </row>
      </sheetData>
      <sheetData sheetId="1157"/>
      <sheetData sheetId="1158">
        <row r="4">
          <cell r="B4">
            <v>8500000</v>
          </cell>
        </row>
      </sheetData>
      <sheetData sheetId="1159">
        <row r="4">
          <cell r="B4">
            <v>8500000</v>
          </cell>
        </row>
      </sheetData>
      <sheetData sheetId="1160">
        <row r="4">
          <cell r="B4">
            <v>8500000</v>
          </cell>
        </row>
      </sheetData>
      <sheetData sheetId="1161">
        <row r="4">
          <cell r="B4">
            <v>8500000</v>
          </cell>
        </row>
      </sheetData>
      <sheetData sheetId="1162">
        <row r="4">
          <cell r="B4">
            <v>8500000</v>
          </cell>
        </row>
      </sheetData>
      <sheetData sheetId="1163">
        <row r="4">
          <cell r="B4">
            <v>8500000</v>
          </cell>
        </row>
      </sheetData>
      <sheetData sheetId="1164">
        <row r="4">
          <cell r="B4">
            <v>8500000</v>
          </cell>
        </row>
      </sheetData>
      <sheetData sheetId="1165">
        <row r="4">
          <cell r="B4">
            <v>8500000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>
        <row r="4">
          <cell r="B4" t="str">
            <v>กรุงเทพฯ</v>
          </cell>
        </row>
      </sheetData>
      <sheetData sheetId="1173"/>
      <sheetData sheetId="1174"/>
      <sheetData sheetId="1175"/>
      <sheetData sheetId="1176"/>
      <sheetData sheetId="1177"/>
      <sheetData sheetId="1178">
        <row r="4">
          <cell r="B4">
            <v>8500000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4">
          <cell r="B4">
            <v>8500000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4">
          <cell r="B4">
            <v>8500000</v>
          </cell>
        </row>
      </sheetData>
      <sheetData sheetId="1360">
        <row r="4">
          <cell r="B4" t="str">
            <v>กรุงเทพฯ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>
        <row r="4">
          <cell r="B4">
            <v>8500000</v>
          </cell>
        </row>
      </sheetData>
      <sheetData sheetId="1368"/>
      <sheetData sheetId="1369">
        <row r="4">
          <cell r="B4">
            <v>8500000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4">
          <cell r="B4">
            <v>8500000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4">
          <cell r="B4">
            <v>8500000</v>
          </cell>
        </row>
      </sheetData>
      <sheetData sheetId="1537"/>
      <sheetData sheetId="1538"/>
      <sheetData sheetId="1539"/>
      <sheetData sheetId="1540"/>
      <sheetData sheetId="1541"/>
      <sheetData sheetId="1542">
        <row r="4">
          <cell r="B4">
            <v>8500000</v>
          </cell>
        </row>
      </sheetData>
      <sheetData sheetId="1543"/>
      <sheetData sheetId="1544">
        <row r="4">
          <cell r="B4">
            <v>8500000</v>
          </cell>
        </row>
      </sheetData>
      <sheetData sheetId="1545">
        <row r="4">
          <cell r="B4">
            <v>8500000</v>
          </cell>
        </row>
      </sheetData>
      <sheetData sheetId="1546"/>
      <sheetData sheetId="1547">
        <row r="4">
          <cell r="B4">
            <v>8500000</v>
          </cell>
        </row>
      </sheetData>
      <sheetData sheetId="1548">
        <row r="4">
          <cell r="B4">
            <v>8500000</v>
          </cell>
        </row>
      </sheetData>
      <sheetData sheetId="1549">
        <row r="4">
          <cell r="B4">
            <v>8500000</v>
          </cell>
        </row>
      </sheetData>
      <sheetData sheetId="1550">
        <row r="4">
          <cell r="B4">
            <v>8500000</v>
          </cell>
        </row>
      </sheetData>
      <sheetData sheetId="1551">
        <row r="4">
          <cell r="B4">
            <v>8500000</v>
          </cell>
        </row>
      </sheetData>
      <sheetData sheetId="1552">
        <row r="4">
          <cell r="B4">
            <v>8500000</v>
          </cell>
        </row>
      </sheetData>
      <sheetData sheetId="1553">
        <row r="4">
          <cell r="B4">
            <v>8500000</v>
          </cell>
        </row>
      </sheetData>
      <sheetData sheetId="1554">
        <row r="4">
          <cell r="B4">
            <v>8500000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4">
          <cell r="B4">
            <v>8500000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4">
          <cell r="B4">
            <v>8500000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>
        <row r="15">
          <cell r="F15">
            <v>0</v>
          </cell>
        </row>
      </sheetData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>
        <row r="15">
          <cell r="F15">
            <v>0</v>
          </cell>
        </row>
      </sheetData>
      <sheetData sheetId="1766"/>
      <sheetData sheetId="1767"/>
      <sheetData sheetId="1768"/>
      <sheetData sheetId="1769"/>
      <sheetData sheetId="1770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>
        <row r="4">
          <cell r="B4">
            <v>8500000</v>
          </cell>
        </row>
      </sheetData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4">
          <cell r="B4">
            <v>8500000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G2">
            <v>36525</v>
          </cell>
        </row>
      </sheetData>
      <sheetData sheetId="1814">
        <row r="2">
          <cell r="G2">
            <v>36525</v>
          </cell>
        </row>
      </sheetData>
      <sheetData sheetId="1815"/>
      <sheetData sheetId="1816">
        <row r="4">
          <cell r="B4">
            <v>8500000</v>
          </cell>
        </row>
      </sheetData>
      <sheetData sheetId="1817">
        <row r="4">
          <cell r="B4" t="str">
            <v>กรุงเทพฯ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>
        <row r="4">
          <cell r="B4">
            <v>8500000</v>
          </cell>
        </row>
      </sheetData>
      <sheetData sheetId="1830">
        <row r="4">
          <cell r="B4">
            <v>8500000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4">
          <cell r="B4">
            <v>8500000</v>
          </cell>
        </row>
      </sheetData>
      <sheetData sheetId="1853"/>
      <sheetData sheetId="1854">
        <row r="4">
          <cell r="B4">
            <v>8500000</v>
          </cell>
        </row>
      </sheetData>
      <sheetData sheetId="1855"/>
      <sheetData sheetId="1856">
        <row r="2">
          <cell r="G2">
            <v>36525</v>
          </cell>
        </row>
      </sheetData>
      <sheetData sheetId="1857">
        <row r="2">
          <cell r="G2">
            <v>36525</v>
          </cell>
        </row>
      </sheetData>
      <sheetData sheetId="1858"/>
      <sheetData sheetId="1859">
        <row r="4">
          <cell r="B4">
            <v>8500000</v>
          </cell>
        </row>
      </sheetData>
      <sheetData sheetId="1860">
        <row r="4">
          <cell r="B4" t="str">
            <v>กรุงเทพฯ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>
        <row r="4">
          <cell r="B4">
            <v>8500000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>
        <row r="4">
          <cell r="B4">
            <v>8500000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4">
          <cell r="B4">
            <v>8500000</v>
          </cell>
        </row>
      </sheetData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>
        <row r="4">
          <cell r="B4">
            <v>8500000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4">
          <cell r="B4">
            <v>8500000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>
        <row r="4">
          <cell r="B4">
            <v>8500000</v>
          </cell>
        </row>
      </sheetData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4">
          <cell r="B4">
            <v>8500000</v>
          </cell>
        </row>
      </sheetData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4">
          <cell r="B4">
            <v>8500000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4">
          <cell r="B4">
            <v>8500000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 refreshError="1"/>
      <sheetData sheetId="2207">
        <row r="4">
          <cell r="B4">
            <v>8500000</v>
          </cell>
        </row>
      </sheetData>
      <sheetData sheetId="2208"/>
      <sheetData sheetId="2209"/>
      <sheetData sheetId="2210"/>
      <sheetData sheetId="2211">
        <row r="4">
          <cell r="B4">
            <v>8500000</v>
          </cell>
        </row>
      </sheetData>
      <sheetData sheetId="2212">
        <row r="4">
          <cell r="B4">
            <v>8500000</v>
          </cell>
        </row>
      </sheetData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5">
          <cell r="F15">
            <v>0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>
        <row r="4">
          <cell r="B4" t="str">
            <v>กรุงเทพฯ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G2">
            <v>36525</v>
          </cell>
        </row>
      </sheetData>
      <sheetData sheetId="3082">
        <row r="4">
          <cell r="B4" t="str">
            <v>กรุงเทพฯ</v>
          </cell>
        </row>
      </sheetData>
      <sheetData sheetId="3083"/>
      <sheetData sheetId="3084">
        <row r="4">
          <cell r="B4" t="str">
            <v>กรุงเทพฯ</v>
          </cell>
        </row>
      </sheetData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4">
          <cell r="B4">
            <v>8500000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>
        <row r="2">
          <cell r="G2">
            <v>36525</v>
          </cell>
        </row>
      </sheetData>
      <sheetData sheetId="3423"/>
      <sheetData sheetId="3424"/>
      <sheetData sheetId="3425">
        <row r="4">
          <cell r="B4" t="str">
            <v>กรุงเทพฯ</v>
          </cell>
        </row>
      </sheetData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>
        <row r="4">
          <cell r="B4">
            <v>8500000</v>
          </cell>
        </row>
      </sheetData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15">
          <cell r="F15">
            <v>0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  <sheetName val="ADJ - RATE"/>
      <sheetName val="Asset41_42"/>
      <sheetName val="cost4-47"/>
      <sheetName val="COST INDEX"/>
      <sheetName val="WinSui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Titl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>
        <row r="2">
          <cell r="G2">
            <v>36525</v>
          </cell>
        </row>
      </sheetData>
      <sheetData sheetId="438"/>
      <sheetData sheetId="439">
        <row r="2">
          <cell r="G2">
            <v>36525</v>
          </cell>
        </row>
      </sheetData>
      <sheetData sheetId="440"/>
      <sheetData sheetId="441">
        <row r="2">
          <cell r="G2">
            <v>36525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showGridLines="0" tabSelected="1" view="pageBreakPreview" zoomScaleNormal="100" zoomScaleSheetLayoutView="100" workbookViewId="0">
      <selection activeCell="K86" sqref="K86"/>
    </sheetView>
  </sheetViews>
  <sheetFormatPr defaultColWidth="10.5546875" defaultRowHeight="21.75" customHeight="1"/>
  <cols>
    <col min="1" max="1" width="24.109375" style="6" customWidth="1"/>
    <col min="2" max="2" width="10.44140625" style="6" customWidth="1"/>
    <col min="3" max="3" width="10.5546875" style="6" customWidth="1"/>
    <col min="4" max="4" width="9.5546875" style="6" customWidth="1"/>
    <col min="5" max="5" width="7.5546875" style="69" customWidth="1"/>
    <col min="6" max="6" width="1.109375" style="6" customWidth="1"/>
    <col min="7" max="7" width="14.44140625" style="17" customWidth="1"/>
    <col min="8" max="8" width="1.109375" style="6" customWidth="1"/>
    <col min="9" max="9" width="14.44140625" style="17" customWidth="1"/>
    <col min="10" max="10" width="1.109375" style="6" customWidth="1"/>
    <col min="11" max="11" width="13.5546875" style="17" customWidth="1"/>
    <col min="12" max="12" width="1.109375" style="6" customWidth="1"/>
    <col min="13" max="13" width="14.44140625" style="17" customWidth="1"/>
    <col min="14" max="14" width="14.5546875" style="6" customWidth="1"/>
    <col min="15" max="15" width="11.5546875" style="6" bestFit="1" customWidth="1"/>
    <col min="16" max="16" width="17.44140625" style="6" customWidth="1"/>
    <col min="17" max="231" width="10.5546875" style="6"/>
    <col min="232" max="232" width="27.109375" style="6" customWidth="1"/>
    <col min="233" max="233" width="8" style="6" customWidth="1"/>
    <col min="234" max="234" width="1.44140625" style="6" customWidth="1"/>
    <col min="235" max="235" width="11" style="6" customWidth="1"/>
    <col min="236" max="236" width="1.44140625" style="6" customWidth="1"/>
    <col min="237" max="237" width="11.44140625" style="6" customWidth="1"/>
    <col min="238" max="238" width="1.5546875" style="6" customWidth="1"/>
    <col min="239" max="239" width="13.5546875" style="6" bestFit="1" customWidth="1"/>
    <col min="240" max="240" width="1.5546875" style="6" customWidth="1"/>
    <col min="241" max="241" width="13.44140625" style="6" customWidth="1"/>
    <col min="242" max="242" width="1.5546875" style="6" customWidth="1"/>
    <col min="243" max="243" width="10.5546875" style="6" customWidth="1"/>
    <col min="244" max="244" width="11.44140625" style="6" bestFit="1" customWidth="1"/>
    <col min="245" max="487" width="10.5546875" style="6"/>
    <col min="488" max="488" width="27.109375" style="6" customWidth="1"/>
    <col min="489" max="489" width="8" style="6" customWidth="1"/>
    <col min="490" max="490" width="1.44140625" style="6" customWidth="1"/>
    <col min="491" max="491" width="11" style="6" customWidth="1"/>
    <col min="492" max="492" width="1.44140625" style="6" customWidth="1"/>
    <col min="493" max="493" width="11.44140625" style="6" customWidth="1"/>
    <col min="494" max="494" width="1.5546875" style="6" customWidth="1"/>
    <col min="495" max="495" width="13.5546875" style="6" bestFit="1" customWidth="1"/>
    <col min="496" max="496" width="1.5546875" style="6" customWidth="1"/>
    <col min="497" max="497" width="13.44140625" style="6" customWidth="1"/>
    <col min="498" max="498" width="1.5546875" style="6" customWidth="1"/>
    <col min="499" max="499" width="10.5546875" style="6" customWidth="1"/>
    <col min="500" max="500" width="11.44140625" style="6" bestFit="1" customWidth="1"/>
    <col min="501" max="743" width="10.5546875" style="6"/>
    <col min="744" max="744" width="27.109375" style="6" customWidth="1"/>
    <col min="745" max="745" width="8" style="6" customWidth="1"/>
    <col min="746" max="746" width="1.44140625" style="6" customWidth="1"/>
    <col min="747" max="747" width="11" style="6" customWidth="1"/>
    <col min="748" max="748" width="1.44140625" style="6" customWidth="1"/>
    <col min="749" max="749" width="11.44140625" style="6" customWidth="1"/>
    <col min="750" max="750" width="1.5546875" style="6" customWidth="1"/>
    <col min="751" max="751" width="13.5546875" style="6" bestFit="1" customWidth="1"/>
    <col min="752" max="752" width="1.5546875" style="6" customWidth="1"/>
    <col min="753" max="753" width="13.44140625" style="6" customWidth="1"/>
    <col min="754" max="754" width="1.5546875" style="6" customWidth="1"/>
    <col min="755" max="755" width="10.5546875" style="6" customWidth="1"/>
    <col min="756" max="756" width="11.44140625" style="6" bestFit="1" customWidth="1"/>
    <col min="757" max="999" width="10.5546875" style="6"/>
    <col min="1000" max="1000" width="27.109375" style="6" customWidth="1"/>
    <col min="1001" max="1001" width="8" style="6" customWidth="1"/>
    <col min="1002" max="1002" width="1.44140625" style="6" customWidth="1"/>
    <col min="1003" max="1003" width="11" style="6" customWidth="1"/>
    <col min="1004" max="1004" width="1.44140625" style="6" customWidth="1"/>
    <col min="1005" max="1005" width="11.44140625" style="6" customWidth="1"/>
    <col min="1006" max="1006" width="1.5546875" style="6" customWidth="1"/>
    <col min="1007" max="1007" width="13.5546875" style="6" bestFit="1" customWidth="1"/>
    <col min="1008" max="1008" width="1.5546875" style="6" customWidth="1"/>
    <col min="1009" max="1009" width="13.44140625" style="6" customWidth="1"/>
    <col min="1010" max="1010" width="1.5546875" style="6" customWidth="1"/>
    <col min="1011" max="1011" width="10.5546875" style="6" customWidth="1"/>
    <col min="1012" max="1012" width="11.44140625" style="6" bestFit="1" customWidth="1"/>
    <col min="1013" max="1255" width="10.5546875" style="6"/>
    <col min="1256" max="1256" width="27.109375" style="6" customWidth="1"/>
    <col min="1257" max="1257" width="8" style="6" customWidth="1"/>
    <col min="1258" max="1258" width="1.44140625" style="6" customWidth="1"/>
    <col min="1259" max="1259" width="11" style="6" customWidth="1"/>
    <col min="1260" max="1260" width="1.44140625" style="6" customWidth="1"/>
    <col min="1261" max="1261" width="11.44140625" style="6" customWidth="1"/>
    <col min="1262" max="1262" width="1.5546875" style="6" customWidth="1"/>
    <col min="1263" max="1263" width="13.5546875" style="6" bestFit="1" customWidth="1"/>
    <col min="1264" max="1264" width="1.5546875" style="6" customWidth="1"/>
    <col min="1265" max="1265" width="13.44140625" style="6" customWidth="1"/>
    <col min="1266" max="1266" width="1.5546875" style="6" customWidth="1"/>
    <col min="1267" max="1267" width="10.5546875" style="6" customWidth="1"/>
    <col min="1268" max="1268" width="11.44140625" style="6" bestFit="1" customWidth="1"/>
    <col min="1269" max="1511" width="10.5546875" style="6"/>
    <col min="1512" max="1512" width="27.109375" style="6" customWidth="1"/>
    <col min="1513" max="1513" width="8" style="6" customWidth="1"/>
    <col min="1514" max="1514" width="1.44140625" style="6" customWidth="1"/>
    <col min="1515" max="1515" width="11" style="6" customWidth="1"/>
    <col min="1516" max="1516" width="1.44140625" style="6" customWidth="1"/>
    <col min="1517" max="1517" width="11.44140625" style="6" customWidth="1"/>
    <col min="1518" max="1518" width="1.5546875" style="6" customWidth="1"/>
    <col min="1519" max="1519" width="13.5546875" style="6" bestFit="1" customWidth="1"/>
    <col min="1520" max="1520" width="1.5546875" style="6" customWidth="1"/>
    <col min="1521" max="1521" width="13.44140625" style="6" customWidth="1"/>
    <col min="1522" max="1522" width="1.5546875" style="6" customWidth="1"/>
    <col min="1523" max="1523" width="10.5546875" style="6" customWidth="1"/>
    <col min="1524" max="1524" width="11.44140625" style="6" bestFit="1" customWidth="1"/>
    <col min="1525" max="1767" width="10.5546875" style="6"/>
    <col min="1768" max="1768" width="27.109375" style="6" customWidth="1"/>
    <col min="1769" max="1769" width="8" style="6" customWidth="1"/>
    <col min="1770" max="1770" width="1.44140625" style="6" customWidth="1"/>
    <col min="1771" max="1771" width="11" style="6" customWidth="1"/>
    <col min="1772" max="1772" width="1.44140625" style="6" customWidth="1"/>
    <col min="1773" max="1773" width="11.44140625" style="6" customWidth="1"/>
    <col min="1774" max="1774" width="1.5546875" style="6" customWidth="1"/>
    <col min="1775" max="1775" width="13.5546875" style="6" bestFit="1" customWidth="1"/>
    <col min="1776" max="1776" width="1.5546875" style="6" customWidth="1"/>
    <col min="1777" max="1777" width="13.44140625" style="6" customWidth="1"/>
    <col min="1778" max="1778" width="1.5546875" style="6" customWidth="1"/>
    <col min="1779" max="1779" width="10.5546875" style="6" customWidth="1"/>
    <col min="1780" max="1780" width="11.44140625" style="6" bestFit="1" customWidth="1"/>
    <col min="1781" max="2023" width="10.5546875" style="6"/>
    <col min="2024" max="2024" width="27.109375" style="6" customWidth="1"/>
    <col min="2025" max="2025" width="8" style="6" customWidth="1"/>
    <col min="2026" max="2026" width="1.44140625" style="6" customWidth="1"/>
    <col min="2027" max="2027" width="11" style="6" customWidth="1"/>
    <col min="2028" max="2028" width="1.44140625" style="6" customWidth="1"/>
    <col min="2029" max="2029" width="11.44140625" style="6" customWidth="1"/>
    <col min="2030" max="2030" width="1.5546875" style="6" customWidth="1"/>
    <col min="2031" max="2031" width="13.5546875" style="6" bestFit="1" customWidth="1"/>
    <col min="2032" max="2032" width="1.5546875" style="6" customWidth="1"/>
    <col min="2033" max="2033" width="13.44140625" style="6" customWidth="1"/>
    <col min="2034" max="2034" width="1.5546875" style="6" customWidth="1"/>
    <col min="2035" max="2035" width="10.5546875" style="6" customWidth="1"/>
    <col min="2036" max="2036" width="11.44140625" style="6" bestFit="1" customWidth="1"/>
    <col min="2037" max="2279" width="10.5546875" style="6"/>
    <col min="2280" max="2280" width="27.109375" style="6" customWidth="1"/>
    <col min="2281" max="2281" width="8" style="6" customWidth="1"/>
    <col min="2282" max="2282" width="1.44140625" style="6" customWidth="1"/>
    <col min="2283" max="2283" width="11" style="6" customWidth="1"/>
    <col min="2284" max="2284" width="1.44140625" style="6" customWidth="1"/>
    <col min="2285" max="2285" width="11.44140625" style="6" customWidth="1"/>
    <col min="2286" max="2286" width="1.5546875" style="6" customWidth="1"/>
    <col min="2287" max="2287" width="13.5546875" style="6" bestFit="1" customWidth="1"/>
    <col min="2288" max="2288" width="1.5546875" style="6" customWidth="1"/>
    <col min="2289" max="2289" width="13.44140625" style="6" customWidth="1"/>
    <col min="2290" max="2290" width="1.5546875" style="6" customWidth="1"/>
    <col min="2291" max="2291" width="10.5546875" style="6" customWidth="1"/>
    <col min="2292" max="2292" width="11.44140625" style="6" bestFit="1" customWidth="1"/>
    <col min="2293" max="2535" width="10.5546875" style="6"/>
    <col min="2536" max="2536" width="27.109375" style="6" customWidth="1"/>
    <col min="2537" max="2537" width="8" style="6" customWidth="1"/>
    <col min="2538" max="2538" width="1.44140625" style="6" customWidth="1"/>
    <col min="2539" max="2539" width="11" style="6" customWidth="1"/>
    <col min="2540" max="2540" width="1.44140625" style="6" customWidth="1"/>
    <col min="2541" max="2541" width="11.44140625" style="6" customWidth="1"/>
    <col min="2542" max="2542" width="1.5546875" style="6" customWidth="1"/>
    <col min="2543" max="2543" width="13.5546875" style="6" bestFit="1" customWidth="1"/>
    <col min="2544" max="2544" width="1.5546875" style="6" customWidth="1"/>
    <col min="2545" max="2545" width="13.44140625" style="6" customWidth="1"/>
    <col min="2546" max="2546" width="1.5546875" style="6" customWidth="1"/>
    <col min="2547" max="2547" width="10.5546875" style="6" customWidth="1"/>
    <col min="2548" max="2548" width="11.44140625" style="6" bestFit="1" customWidth="1"/>
    <col min="2549" max="2791" width="10.5546875" style="6"/>
    <col min="2792" max="2792" width="27.109375" style="6" customWidth="1"/>
    <col min="2793" max="2793" width="8" style="6" customWidth="1"/>
    <col min="2794" max="2794" width="1.44140625" style="6" customWidth="1"/>
    <col min="2795" max="2795" width="11" style="6" customWidth="1"/>
    <col min="2796" max="2796" width="1.44140625" style="6" customWidth="1"/>
    <col min="2797" max="2797" width="11.44140625" style="6" customWidth="1"/>
    <col min="2798" max="2798" width="1.5546875" style="6" customWidth="1"/>
    <col min="2799" max="2799" width="13.5546875" style="6" bestFit="1" customWidth="1"/>
    <col min="2800" max="2800" width="1.5546875" style="6" customWidth="1"/>
    <col min="2801" max="2801" width="13.44140625" style="6" customWidth="1"/>
    <col min="2802" max="2802" width="1.5546875" style="6" customWidth="1"/>
    <col min="2803" max="2803" width="10.5546875" style="6" customWidth="1"/>
    <col min="2804" max="2804" width="11.44140625" style="6" bestFit="1" customWidth="1"/>
    <col min="2805" max="3047" width="10.5546875" style="6"/>
    <col min="3048" max="3048" width="27.109375" style="6" customWidth="1"/>
    <col min="3049" max="3049" width="8" style="6" customWidth="1"/>
    <col min="3050" max="3050" width="1.44140625" style="6" customWidth="1"/>
    <col min="3051" max="3051" width="11" style="6" customWidth="1"/>
    <col min="3052" max="3052" width="1.44140625" style="6" customWidth="1"/>
    <col min="3053" max="3053" width="11.44140625" style="6" customWidth="1"/>
    <col min="3054" max="3054" width="1.5546875" style="6" customWidth="1"/>
    <col min="3055" max="3055" width="13.5546875" style="6" bestFit="1" customWidth="1"/>
    <col min="3056" max="3056" width="1.5546875" style="6" customWidth="1"/>
    <col min="3057" max="3057" width="13.44140625" style="6" customWidth="1"/>
    <col min="3058" max="3058" width="1.5546875" style="6" customWidth="1"/>
    <col min="3059" max="3059" width="10.5546875" style="6" customWidth="1"/>
    <col min="3060" max="3060" width="11.44140625" style="6" bestFit="1" customWidth="1"/>
    <col min="3061" max="3303" width="10.5546875" style="6"/>
    <col min="3304" max="3304" width="27.109375" style="6" customWidth="1"/>
    <col min="3305" max="3305" width="8" style="6" customWidth="1"/>
    <col min="3306" max="3306" width="1.44140625" style="6" customWidth="1"/>
    <col min="3307" max="3307" width="11" style="6" customWidth="1"/>
    <col min="3308" max="3308" width="1.44140625" style="6" customWidth="1"/>
    <col min="3309" max="3309" width="11.44140625" style="6" customWidth="1"/>
    <col min="3310" max="3310" width="1.5546875" style="6" customWidth="1"/>
    <col min="3311" max="3311" width="13.5546875" style="6" bestFit="1" customWidth="1"/>
    <col min="3312" max="3312" width="1.5546875" style="6" customWidth="1"/>
    <col min="3313" max="3313" width="13.44140625" style="6" customWidth="1"/>
    <col min="3314" max="3314" width="1.5546875" style="6" customWidth="1"/>
    <col min="3315" max="3315" width="10.5546875" style="6" customWidth="1"/>
    <col min="3316" max="3316" width="11.44140625" style="6" bestFit="1" customWidth="1"/>
    <col min="3317" max="3559" width="10.5546875" style="6"/>
    <col min="3560" max="3560" width="27.109375" style="6" customWidth="1"/>
    <col min="3561" max="3561" width="8" style="6" customWidth="1"/>
    <col min="3562" max="3562" width="1.44140625" style="6" customWidth="1"/>
    <col min="3563" max="3563" width="11" style="6" customWidth="1"/>
    <col min="3564" max="3564" width="1.44140625" style="6" customWidth="1"/>
    <col min="3565" max="3565" width="11.44140625" style="6" customWidth="1"/>
    <col min="3566" max="3566" width="1.5546875" style="6" customWidth="1"/>
    <col min="3567" max="3567" width="13.5546875" style="6" bestFit="1" customWidth="1"/>
    <col min="3568" max="3568" width="1.5546875" style="6" customWidth="1"/>
    <col min="3569" max="3569" width="13.44140625" style="6" customWidth="1"/>
    <col min="3570" max="3570" width="1.5546875" style="6" customWidth="1"/>
    <col min="3571" max="3571" width="10.5546875" style="6" customWidth="1"/>
    <col min="3572" max="3572" width="11.44140625" style="6" bestFit="1" customWidth="1"/>
    <col min="3573" max="3815" width="10.5546875" style="6"/>
    <col min="3816" max="3816" width="27.109375" style="6" customWidth="1"/>
    <col min="3817" max="3817" width="8" style="6" customWidth="1"/>
    <col min="3818" max="3818" width="1.44140625" style="6" customWidth="1"/>
    <col min="3819" max="3819" width="11" style="6" customWidth="1"/>
    <col min="3820" max="3820" width="1.44140625" style="6" customWidth="1"/>
    <col min="3821" max="3821" width="11.44140625" style="6" customWidth="1"/>
    <col min="3822" max="3822" width="1.5546875" style="6" customWidth="1"/>
    <col min="3823" max="3823" width="13.5546875" style="6" bestFit="1" customWidth="1"/>
    <col min="3824" max="3824" width="1.5546875" style="6" customWidth="1"/>
    <col min="3825" max="3825" width="13.44140625" style="6" customWidth="1"/>
    <col min="3826" max="3826" width="1.5546875" style="6" customWidth="1"/>
    <col min="3827" max="3827" width="10.5546875" style="6" customWidth="1"/>
    <col min="3828" max="3828" width="11.44140625" style="6" bestFit="1" customWidth="1"/>
    <col min="3829" max="4071" width="10.5546875" style="6"/>
    <col min="4072" max="4072" width="27.109375" style="6" customWidth="1"/>
    <col min="4073" max="4073" width="8" style="6" customWidth="1"/>
    <col min="4074" max="4074" width="1.44140625" style="6" customWidth="1"/>
    <col min="4075" max="4075" width="11" style="6" customWidth="1"/>
    <col min="4076" max="4076" width="1.44140625" style="6" customWidth="1"/>
    <col min="4077" max="4077" width="11.44140625" style="6" customWidth="1"/>
    <col min="4078" max="4078" width="1.5546875" style="6" customWidth="1"/>
    <col min="4079" max="4079" width="13.5546875" style="6" bestFit="1" customWidth="1"/>
    <col min="4080" max="4080" width="1.5546875" style="6" customWidth="1"/>
    <col min="4081" max="4081" width="13.44140625" style="6" customWidth="1"/>
    <col min="4082" max="4082" width="1.5546875" style="6" customWidth="1"/>
    <col min="4083" max="4083" width="10.5546875" style="6" customWidth="1"/>
    <col min="4084" max="4084" width="11.44140625" style="6" bestFit="1" customWidth="1"/>
    <col min="4085" max="4327" width="10.5546875" style="6"/>
    <col min="4328" max="4328" width="27.109375" style="6" customWidth="1"/>
    <col min="4329" max="4329" width="8" style="6" customWidth="1"/>
    <col min="4330" max="4330" width="1.44140625" style="6" customWidth="1"/>
    <col min="4331" max="4331" width="11" style="6" customWidth="1"/>
    <col min="4332" max="4332" width="1.44140625" style="6" customWidth="1"/>
    <col min="4333" max="4333" width="11.44140625" style="6" customWidth="1"/>
    <col min="4334" max="4334" width="1.5546875" style="6" customWidth="1"/>
    <col min="4335" max="4335" width="13.5546875" style="6" bestFit="1" customWidth="1"/>
    <col min="4336" max="4336" width="1.5546875" style="6" customWidth="1"/>
    <col min="4337" max="4337" width="13.44140625" style="6" customWidth="1"/>
    <col min="4338" max="4338" width="1.5546875" style="6" customWidth="1"/>
    <col min="4339" max="4339" width="10.5546875" style="6" customWidth="1"/>
    <col min="4340" max="4340" width="11.44140625" style="6" bestFit="1" customWidth="1"/>
    <col min="4341" max="4583" width="10.5546875" style="6"/>
    <col min="4584" max="4584" width="27.109375" style="6" customWidth="1"/>
    <col min="4585" max="4585" width="8" style="6" customWidth="1"/>
    <col min="4586" max="4586" width="1.44140625" style="6" customWidth="1"/>
    <col min="4587" max="4587" width="11" style="6" customWidth="1"/>
    <col min="4588" max="4588" width="1.44140625" style="6" customWidth="1"/>
    <col min="4589" max="4589" width="11.44140625" style="6" customWidth="1"/>
    <col min="4590" max="4590" width="1.5546875" style="6" customWidth="1"/>
    <col min="4591" max="4591" width="13.5546875" style="6" bestFit="1" customWidth="1"/>
    <col min="4592" max="4592" width="1.5546875" style="6" customWidth="1"/>
    <col min="4593" max="4593" width="13.44140625" style="6" customWidth="1"/>
    <col min="4594" max="4594" width="1.5546875" style="6" customWidth="1"/>
    <col min="4595" max="4595" width="10.5546875" style="6" customWidth="1"/>
    <col min="4596" max="4596" width="11.44140625" style="6" bestFit="1" customWidth="1"/>
    <col min="4597" max="4839" width="10.5546875" style="6"/>
    <col min="4840" max="4840" width="27.109375" style="6" customWidth="1"/>
    <col min="4841" max="4841" width="8" style="6" customWidth="1"/>
    <col min="4842" max="4842" width="1.44140625" style="6" customWidth="1"/>
    <col min="4843" max="4843" width="11" style="6" customWidth="1"/>
    <col min="4844" max="4844" width="1.44140625" style="6" customWidth="1"/>
    <col min="4845" max="4845" width="11.44140625" style="6" customWidth="1"/>
    <col min="4846" max="4846" width="1.5546875" style="6" customWidth="1"/>
    <col min="4847" max="4847" width="13.5546875" style="6" bestFit="1" customWidth="1"/>
    <col min="4848" max="4848" width="1.5546875" style="6" customWidth="1"/>
    <col min="4849" max="4849" width="13.44140625" style="6" customWidth="1"/>
    <col min="4850" max="4850" width="1.5546875" style="6" customWidth="1"/>
    <col min="4851" max="4851" width="10.5546875" style="6" customWidth="1"/>
    <col min="4852" max="4852" width="11.44140625" style="6" bestFit="1" customWidth="1"/>
    <col min="4853" max="5095" width="10.5546875" style="6"/>
    <col min="5096" max="5096" width="27.109375" style="6" customWidth="1"/>
    <col min="5097" max="5097" width="8" style="6" customWidth="1"/>
    <col min="5098" max="5098" width="1.44140625" style="6" customWidth="1"/>
    <col min="5099" max="5099" width="11" style="6" customWidth="1"/>
    <col min="5100" max="5100" width="1.44140625" style="6" customWidth="1"/>
    <col min="5101" max="5101" width="11.44140625" style="6" customWidth="1"/>
    <col min="5102" max="5102" width="1.5546875" style="6" customWidth="1"/>
    <col min="5103" max="5103" width="13.5546875" style="6" bestFit="1" customWidth="1"/>
    <col min="5104" max="5104" width="1.5546875" style="6" customWidth="1"/>
    <col min="5105" max="5105" width="13.44140625" style="6" customWidth="1"/>
    <col min="5106" max="5106" width="1.5546875" style="6" customWidth="1"/>
    <col min="5107" max="5107" width="10.5546875" style="6" customWidth="1"/>
    <col min="5108" max="5108" width="11.44140625" style="6" bestFit="1" customWidth="1"/>
    <col min="5109" max="5351" width="10.5546875" style="6"/>
    <col min="5352" max="5352" width="27.109375" style="6" customWidth="1"/>
    <col min="5353" max="5353" width="8" style="6" customWidth="1"/>
    <col min="5354" max="5354" width="1.44140625" style="6" customWidth="1"/>
    <col min="5355" max="5355" width="11" style="6" customWidth="1"/>
    <col min="5356" max="5356" width="1.44140625" style="6" customWidth="1"/>
    <col min="5357" max="5357" width="11.44140625" style="6" customWidth="1"/>
    <col min="5358" max="5358" width="1.5546875" style="6" customWidth="1"/>
    <col min="5359" max="5359" width="13.5546875" style="6" bestFit="1" customWidth="1"/>
    <col min="5360" max="5360" width="1.5546875" style="6" customWidth="1"/>
    <col min="5361" max="5361" width="13.44140625" style="6" customWidth="1"/>
    <col min="5362" max="5362" width="1.5546875" style="6" customWidth="1"/>
    <col min="5363" max="5363" width="10.5546875" style="6" customWidth="1"/>
    <col min="5364" max="5364" width="11.44140625" style="6" bestFit="1" customWidth="1"/>
    <col min="5365" max="5607" width="10.5546875" style="6"/>
    <col min="5608" max="5608" width="27.109375" style="6" customWidth="1"/>
    <col min="5609" max="5609" width="8" style="6" customWidth="1"/>
    <col min="5610" max="5610" width="1.44140625" style="6" customWidth="1"/>
    <col min="5611" max="5611" width="11" style="6" customWidth="1"/>
    <col min="5612" max="5612" width="1.44140625" style="6" customWidth="1"/>
    <col min="5613" max="5613" width="11.44140625" style="6" customWidth="1"/>
    <col min="5614" max="5614" width="1.5546875" style="6" customWidth="1"/>
    <col min="5615" max="5615" width="13.5546875" style="6" bestFit="1" customWidth="1"/>
    <col min="5616" max="5616" width="1.5546875" style="6" customWidth="1"/>
    <col min="5617" max="5617" width="13.44140625" style="6" customWidth="1"/>
    <col min="5618" max="5618" width="1.5546875" style="6" customWidth="1"/>
    <col min="5619" max="5619" width="10.5546875" style="6" customWidth="1"/>
    <col min="5620" max="5620" width="11.44140625" style="6" bestFit="1" customWidth="1"/>
    <col min="5621" max="5863" width="10.5546875" style="6"/>
    <col min="5864" max="5864" width="27.109375" style="6" customWidth="1"/>
    <col min="5865" max="5865" width="8" style="6" customWidth="1"/>
    <col min="5866" max="5866" width="1.44140625" style="6" customWidth="1"/>
    <col min="5867" max="5867" width="11" style="6" customWidth="1"/>
    <col min="5868" max="5868" width="1.44140625" style="6" customWidth="1"/>
    <col min="5869" max="5869" width="11.44140625" style="6" customWidth="1"/>
    <col min="5870" max="5870" width="1.5546875" style="6" customWidth="1"/>
    <col min="5871" max="5871" width="13.5546875" style="6" bestFit="1" customWidth="1"/>
    <col min="5872" max="5872" width="1.5546875" style="6" customWidth="1"/>
    <col min="5873" max="5873" width="13.44140625" style="6" customWidth="1"/>
    <col min="5874" max="5874" width="1.5546875" style="6" customWidth="1"/>
    <col min="5875" max="5875" width="10.5546875" style="6" customWidth="1"/>
    <col min="5876" max="5876" width="11.44140625" style="6" bestFit="1" customWidth="1"/>
    <col min="5877" max="6119" width="10.5546875" style="6"/>
    <col min="6120" max="6120" width="27.109375" style="6" customWidth="1"/>
    <col min="6121" max="6121" width="8" style="6" customWidth="1"/>
    <col min="6122" max="6122" width="1.44140625" style="6" customWidth="1"/>
    <col min="6123" max="6123" width="11" style="6" customWidth="1"/>
    <col min="6124" max="6124" width="1.44140625" style="6" customWidth="1"/>
    <col min="6125" max="6125" width="11.44140625" style="6" customWidth="1"/>
    <col min="6126" max="6126" width="1.5546875" style="6" customWidth="1"/>
    <col min="6127" max="6127" width="13.5546875" style="6" bestFit="1" customWidth="1"/>
    <col min="6128" max="6128" width="1.5546875" style="6" customWidth="1"/>
    <col min="6129" max="6129" width="13.44140625" style="6" customWidth="1"/>
    <col min="6130" max="6130" width="1.5546875" style="6" customWidth="1"/>
    <col min="6131" max="6131" width="10.5546875" style="6" customWidth="1"/>
    <col min="6132" max="6132" width="11.44140625" style="6" bestFit="1" customWidth="1"/>
    <col min="6133" max="6375" width="10.5546875" style="6"/>
    <col min="6376" max="6376" width="27.109375" style="6" customWidth="1"/>
    <col min="6377" max="6377" width="8" style="6" customWidth="1"/>
    <col min="6378" max="6378" width="1.44140625" style="6" customWidth="1"/>
    <col min="6379" max="6379" width="11" style="6" customWidth="1"/>
    <col min="6380" max="6380" width="1.44140625" style="6" customWidth="1"/>
    <col min="6381" max="6381" width="11.44140625" style="6" customWidth="1"/>
    <col min="6382" max="6382" width="1.5546875" style="6" customWidth="1"/>
    <col min="6383" max="6383" width="13.5546875" style="6" bestFit="1" customWidth="1"/>
    <col min="6384" max="6384" width="1.5546875" style="6" customWidth="1"/>
    <col min="6385" max="6385" width="13.44140625" style="6" customWidth="1"/>
    <col min="6386" max="6386" width="1.5546875" style="6" customWidth="1"/>
    <col min="6387" max="6387" width="10.5546875" style="6" customWidth="1"/>
    <col min="6388" max="6388" width="11.44140625" style="6" bestFit="1" customWidth="1"/>
    <col min="6389" max="6631" width="10.5546875" style="6"/>
    <col min="6632" max="6632" width="27.109375" style="6" customWidth="1"/>
    <col min="6633" max="6633" width="8" style="6" customWidth="1"/>
    <col min="6634" max="6634" width="1.44140625" style="6" customWidth="1"/>
    <col min="6635" max="6635" width="11" style="6" customWidth="1"/>
    <col min="6636" max="6636" width="1.44140625" style="6" customWidth="1"/>
    <col min="6637" max="6637" width="11.44140625" style="6" customWidth="1"/>
    <col min="6638" max="6638" width="1.5546875" style="6" customWidth="1"/>
    <col min="6639" max="6639" width="13.5546875" style="6" bestFit="1" customWidth="1"/>
    <col min="6640" max="6640" width="1.5546875" style="6" customWidth="1"/>
    <col min="6641" max="6641" width="13.44140625" style="6" customWidth="1"/>
    <col min="6642" max="6642" width="1.5546875" style="6" customWidth="1"/>
    <col min="6643" max="6643" width="10.5546875" style="6" customWidth="1"/>
    <col min="6644" max="6644" width="11.44140625" style="6" bestFit="1" customWidth="1"/>
    <col min="6645" max="6887" width="10.5546875" style="6"/>
    <col min="6888" max="6888" width="27.109375" style="6" customWidth="1"/>
    <col min="6889" max="6889" width="8" style="6" customWidth="1"/>
    <col min="6890" max="6890" width="1.44140625" style="6" customWidth="1"/>
    <col min="6891" max="6891" width="11" style="6" customWidth="1"/>
    <col min="6892" max="6892" width="1.44140625" style="6" customWidth="1"/>
    <col min="6893" max="6893" width="11.44140625" style="6" customWidth="1"/>
    <col min="6894" max="6894" width="1.5546875" style="6" customWidth="1"/>
    <col min="6895" max="6895" width="13.5546875" style="6" bestFit="1" customWidth="1"/>
    <col min="6896" max="6896" width="1.5546875" style="6" customWidth="1"/>
    <col min="6897" max="6897" width="13.44140625" style="6" customWidth="1"/>
    <col min="6898" max="6898" width="1.5546875" style="6" customWidth="1"/>
    <col min="6899" max="6899" width="10.5546875" style="6" customWidth="1"/>
    <col min="6900" max="6900" width="11.44140625" style="6" bestFit="1" customWidth="1"/>
    <col min="6901" max="7143" width="10.5546875" style="6"/>
    <col min="7144" max="7144" width="27.109375" style="6" customWidth="1"/>
    <col min="7145" max="7145" width="8" style="6" customWidth="1"/>
    <col min="7146" max="7146" width="1.44140625" style="6" customWidth="1"/>
    <col min="7147" max="7147" width="11" style="6" customWidth="1"/>
    <col min="7148" max="7148" width="1.44140625" style="6" customWidth="1"/>
    <col min="7149" max="7149" width="11.44140625" style="6" customWidth="1"/>
    <col min="7150" max="7150" width="1.5546875" style="6" customWidth="1"/>
    <col min="7151" max="7151" width="13.5546875" style="6" bestFit="1" customWidth="1"/>
    <col min="7152" max="7152" width="1.5546875" style="6" customWidth="1"/>
    <col min="7153" max="7153" width="13.44140625" style="6" customWidth="1"/>
    <col min="7154" max="7154" width="1.5546875" style="6" customWidth="1"/>
    <col min="7155" max="7155" width="10.5546875" style="6" customWidth="1"/>
    <col min="7156" max="7156" width="11.44140625" style="6" bestFit="1" customWidth="1"/>
    <col min="7157" max="7399" width="10.5546875" style="6"/>
    <col min="7400" max="7400" width="27.109375" style="6" customWidth="1"/>
    <col min="7401" max="7401" width="8" style="6" customWidth="1"/>
    <col min="7402" max="7402" width="1.44140625" style="6" customWidth="1"/>
    <col min="7403" max="7403" width="11" style="6" customWidth="1"/>
    <col min="7404" max="7404" width="1.44140625" style="6" customWidth="1"/>
    <col min="7405" max="7405" width="11.44140625" style="6" customWidth="1"/>
    <col min="7406" max="7406" width="1.5546875" style="6" customWidth="1"/>
    <col min="7407" max="7407" width="13.5546875" style="6" bestFit="1" customWidth="1"/>
    <col min="7408" max="7408" width="1.5546875" style="6" customWidth="1"/>
    <col min="7409" max="7409" width="13.44140625" style="6" customWidth="1"/>
    <col min="7410" max="7410" width="1.5546875" style="6" customWidth="1"/>
    <col min="7411" max="7411" width="10.5546875" style="6" customWidth="1"/>
    <col min="7412" max="7412" width="11.44140625" style="6" bestFit="1" customWidth="1"/>
    <col min="7413" max="7655" width="10.5546875" style="6"/>
    <col min="7656" max="7656" width="27.109375" style="6" customWidth="1"/>
    <col min="7657" max="7657" width="8" style="6" customWidth="1"/>
    <col min="7658" max="7658" width="1.44140625" style="6" customWidth="1"/>
    <col min="7659" max="7659" width="11" style="6" customWidth="1"/>
    <col min="7660" max="7660" width="1.44140625" style="6" customWidth="1"/>
    <col min="7661" max="7661" width="11.44140625" style="6" customWidth="1"/>
    <col min="7662" max="7662" width="1.5546875" style="6" customWidth="1"/>
    <col min="7663" max="7663" width="13.5546875" style="6" bestFit="1" customWidth="1"/>
    <col min="7664" max="7664" width="1.5546875" style="6" customWidth="1"/>
    <col min="7665" max="7665" width="13.44140625" style="6" customWidth="1"/>
    <col min="7666" max="7666" width="1.5546875" style="6" customWidth="1"/>
    <col min="7667" max="7667" width="10.5546875" style="6" customWidth="1"/>
    <col min="7668" max="7668" width="11.44140625" style="6" bestFit="1" customWidth="1"/>
    <col min="7669" max="7911" width="10.5546875" style="6"/>
    <col min="7912" max="7912" width="27.109375" style="6" customWidth="1"/>
    <col min="7913" max="7913" width="8" style="6" customWidth="1"/>
    <col min="7914" max="7914" width="1.44140625" style="6" customWidth="1"/>
    <col min="7915" max="7915" width="11" style="6" customWidth="1"/>
    <col min="7916" max="7916" width="1.44140625" style="6" customWidth="1"/>
    <col min="7917" max="7917" width="11.44140625" style="6" customWidth="1"/>
    <col min="7918" max="7918" width="1.5546875" style="6" customWidth="1"/>
    <col min="7919" max="7919" width="13.5546875" style="6" bestFit="1" customWidth="1"/>
    <col min="7920" max="7920" width="1.5546875" style="6" customWidth="1"/>
    <col min="7921" max="7921" width="13.44140625" style="6" customWidth="1"/>
    <col min="7922" max="7922" width="1.5546875" style="6" customWidth="1"/>
    <col min="7923" max="7923" width="10.5546875" style="6" customWidth="1"/>
    <col min="7924" max="7924" width="11.44140625" style="6" bestFit="1" customWidth="1"/>
    <col min="7925" max="8167" width="10.5546875" style="6"/>
    <col min="8168" max="8168" width="27.109375" style="6" customWidth="1"/>
    <col min="8169" max="8169" width="8" style="6" customWidth="1"/>
    <col min="8170" max="8170" width="1.44140625" style="6" customWidth="1"/>
    <col min="8171" max="8171" width="11" style="6" customWidth="1"/>
    <col min="8172" max="8172" width="1.44140625" style="6" customWidth="1"/>
    <col min="8173" max="8173" width="11.44140625" style="6" customWidth="1"/>
    <col min="8174" max="8174" width="1.5546875" style="6" customWidth="1"/>
    <col min="8175" max="8175" width="13.5546875" style="6" bestFit="1" customWidth="1"/>
    <col min="8176" max="8176" width="1.5546875" style="6" customWidth="1"/>
    <col min="8177" max="8177" width="13.44140625" style="6" customWidth="1"/>
    <col min="8178" max="8178" width="1.5546875" style="6" customWidth="1"/>
    <col min="8179" max="8179" width="10.5546875" style="6" customWidth="1"/>
    <col min="8180" max="8180" width="11.44140625" style="6" bestFit="1" customWidth="1"/>
    <col min="8181" max="8423" width="10.5546875" style="6"/>
    <col min="8424" max="8424" width="27.109375" style="6" customWidth="1"/>
    <col min="8425" max="8425" width="8" style="6" customWidth="1"/>
    <col min="8426" max="8426" width="1.44140625" style="6" customWidth="1"/>
    <col min="8427" max="8427" width="11" style="6" customWidth="1"/>
    <col min="8428" max="8428" width="1.44140625" style="6" customWidth="1"/>
    <col min="8429" max="8429" width="11.44140625" style="6" customWidth="1"/>
    <col min="8430" max="8430" width="1.5546875" style="6" customWidth="1"/>
    <col min="8431" max="8431" width="13.5546875" style="6" bestFit="1" customWidth="1"/>
    <col min="8432" max="8432" width="1.5546875" style="6" customWidth="1"/>
    <col min="8433" max="8433" width="13.44140625" style="6" customWidth="1"/>
    <col min="8434" max="8434" width="1.5546875" style="6" customWidth="1"/>
    <col min="8435" max="8435" width="10.5546875" style="6" customWidth="1"/>
    <col min="8436" max="8436" width="11.44140625" style="6" bestFit="1" customWidth="1"/>
    <col min="8437" max="8679" width="10.5546875" style="6"/>
    <col min="8680" max="8680" width="27.109375" style="6" customWidth="1"/>
    <col min="8681" max="8681" width="8" style="6" customWidth="1"/>
    <col min="8682" max="8682" width="1.44140625" style="6" customWidth="1"/>
    <col min="8683" max="8683" width="11" style="6" customWidth="1"/>
    <col min="8684" max="8684" width="1.44140625" style="6" customWidth="1"/>
    <col min="8685" max="8685" width="11.44140625" style="6" customWidth="1"/>
    <col min="8686" max="8686" width="1.5546875" style="6" customWidth="1"/>
    <col min="8687" max="8687" width="13.5546875" style="6" bestFit="1" customWidth="1"/>
    <col min="8688" max="8688" width="1.5546875" style="6" customWidth="1"/>
    <col min="8689" max="8689" width="13.44140625" style="6" customWidth="1"/>
    <col min="8690" max="8690" width="1.5546875" style="6" customWidth="1"/>
    <col min="8691" max="8691" width="10.5546875" style="6" customWidth="1"/>
    <col min="8692" max="8692" width="11.44140625" style="6" bestFit="1" customWidth="1"/>
    <col min="8693" max="8935" width="10.5546875" style="6"/>
    <col min="8936" max="8936" width="27.109375" style="6" customWidth="1"/>
    <col min="8937" max="8937" width="8" style="6" customWidth="1"/>
    <col min="8938" max="8938" width="1.44140625" style="6" customWidth="1"/>
    <col min="8939" max="8939" width="11" style="6" customWidth="1"/>
    <col min="8940" max="8940" width="1.44140625" style="6" customWidth="1"/>
    <col min="8941" max="8941" width="11.44140625" style="6" customWidth="1"/>
    <col min="8942" max="8942" width="1.5546875" style="6" customWidth="1"/>
    <col min="8943" max="8943" width="13.5546875" style="6" bestFit="1" customWidth="1"/>
    <col min="8944" max="8944" width="1.5546875" style="6" customWidth="1"/>
    <col min="8945" max="8945" width="13.44140625" style="6" customWidth="1"/>
    <col min="8946" max="8946" width="1.5546875" style="6" customWidth="1"/>
    <col min="8947" max="8947" width="10.5546875" style="6" customWidth="1"/>
    <col min="8948" max="8948" width="11.44140625" style="6" bestFit="1" customWidth="1"/>
    <col min="8949" max="9191" width="10.5546875" style="6"/>
    <col min="9192" max="9192" width="27.109375" style="6" customWidth="1"/>
    <col min="9193" max="9193" width="8" style="6" customWidth="1"/>
    <col min="9194" max="9194" width="1.44140625" style="6" customWidth="1"/>
    <col min="9195" max="9195" width="11" style="6" customWidth="1"/>
    <col min="9196" max="9196" width="1.44140625" style="6" customWidth="1"/>
    <col min="9197" max="9197" width="11.44140625" style="6" customWidth="1"/>
    <col min="9198" max="9198" width="1.5546875" style="6" customWidth="1"/>
    <col min="9199" max="9199" width="13.5546875" style="6" bestFit="1" customWidth="1"/>
    <col min="9200" max="9200" width="1.5546875" style="6" customWidth="1"/>
    <col min="9201" max="9201" width="13.44140625" style="6" customWidth="1"/>
    <col min="9202" max="9202" width="1.5546875" style="6" customWidth="1"/>
    <col min="9203" max="9203" width="10.5546875" style="6" customWidth="1"/>
    <col min="9204" max="9204" width="11.44140625" style="6" bestFit="1" customWidth="1"/>
    <col min="9205" max="9447" width="10.5546875" style="6"/>
    <col min="9448" max="9448" width="27.109375" style="6" customWidth="1"/>
    <col min="9449" max="9449" width="8" style="6" customWidth="1"/>
    <col min="9450" max="9450" width="1.44140625" style="6" customWidth="1"/>
    <col min="9451" max="9451" width="11" style="6" customWidth="1"/>
    <col min="9452" max="9452" width="1.44140625" style="6" customWidth="1"/>
    <col min="9453" max="9453" width="11.44140625" style="6" customWidth="1"/>
    <col min="9454" max="9454" width="1.5546875" style="6" customWidth="1"/>
    <col min="9455" max="9455" width="13.5546875" style="6" bestFit="1" customWidth="1"/>
    <col min="9456" max="9456" width="1.5546875" style="6" customWidth="1"/>
    <col min="9457" max="9457" width="13.44140625" style="6" customWidth="1"/>
    <col min="9458" max="9458" width="1.5546875" style="6" customWidth="1"/>
    <col min="9459" max="9459" width="10.5546875" style="6" customWidth="1"/>
    <col min="9460" max="9460" width="11.44140625" style="6" bestFit="1" customWidth="1"/>
    <col min="9461" max="9703" width="10.5546875" style="6"/>
    <col min="9704" max="9704" width="27.109375" style="6" customWidth="1"/>
    <col min="9705" max="9705" width="8" style="6" customWidth="1"/>
    <col min="9706" max="9706" width="1.44140625" style="6" customWidth="1"/>
    <col min="9707" max="9707" width="11" style="6" customWidth="1"/>
    <col min="9708" max="9708" width="1.44140625" style="6" customWidth="1"/>
    <col min="9709" max="9709" width="11.44140625" style="6" customWidth="1"/>
    <col min="9710" max="9710" width="1.5546875" style="6" customWidth="1"/>
    <col min="9711" max="9711" width="13.5546875" style="6" bestFit="1" customWidth="1"/>
    <col min="9712" max="9712" width="1.5546875" style="6" customWidth="1"/>
    <col min="9713" max="9713" width="13.44140625" style="6" customWidth="1"/>
    <col min="9714" max="9714" width="1.5546875" style="6" customWidth="1"/>
    <col min="9715" max="9715" width="10.5546875" style="6" customWidth="1"/>
    <col min="9716" max="9716" width="11.44140625" style="6" bestFit="1" customWidth="1"/>
    <col min="9717" max="9959" width="10.5546875" style="6"/>
    <col min="9960" max="9960" width="27.109375" style="6" customWidth="1"/>
    <col min="9961" max="9961" width="8" style="6" customWidth="1"/>
    <col min="9962" max="9962" width="1.44140625" style="6" customWidth="1"/>
    <col min="9963" max="9963" width="11" style="6" customWidth="1"/>
    <col min="9964" max="9964" width="1.44140625" style="6" customWidth="1"/>
    <col min="9965" max="9965" width="11.44140625" style="6" customWidth="1"/>
    <col min="9966" max="9966" width="1.5546875" style="6" customWidth="1"/>
    <col min="9967" max="9967" width="13.5546875" style="6" bestFit="1" customWidth="1"/>
    <col min="9968" max="9968" width="1.5546875" style="6" customWidth="1"/>
    <col min="9969" max="9969" width="13.44140625" style="6" customWidth="1"/>
    <col min="9970" max="9970" width="1.5546875" style="6" customWidth="1"/>
    <col min="9971" max="9971" width="10.5546875" style="6" customWidth="1"/>
    <col min="9972" max="9972" width="11.44140625" style="6" bestFit="1" customWidth="1"/>
    <col min="9973" max="10215" width="10.5546875" style="6"/>
    <col min="10216" max="10216" width="27.109375" style="6" customWidth="1"/>
    <col min="10217" max="10217" width="8" style="6" customWidth="1"/>
    <col min="10218" max="10218" width="1.44140625" style="6" customWidth="1"/>
    <col min="10219" max="10219" width="11" style="6" customWidth="1"/>
    <col min="10220" max="10220" width="1.44140625" style="6" customWidth="1"/>
    <col min="10221" max="10221" width="11.44140625" style="6" customWidth="1"/>
    <col min="10222" max="10222" width="1.5546875" style="6" customWidth="1"/>
    <col min="10223" max="10223" width="13.5546875" style="6" bestFit="1" customWidth="1"/>
    <col min="10224" max="10224" width="1.5546875" style="6" customWidth="1"/>
    <col min="10225" max="10225" width="13.44140625" style="6" customWidth="1"/>
    <col min="10226" max="10226" width="1.5546875" style="6" customWidth="1"/>
    <col min="10227" max="10227" width="10.5546875" style="6" customWidth="1"/>
    <col min="10228" max="10228" width="11.44140625" style="6" bestFit="1" customWidth="1"/>
    <col min="10229" max="10471" width="10.5546875" style="6"/>
    <col min="10472" max="10472" width="27.109375" style="6" customWidth="1"/>
    <col min="10473" max="10473" width="8" style="6" customWidth="1"/>
    <col min="10474" max="10474" width="1.44140625" style="6" customWidth="1"/>
    <col min="10475" max="10475" width="11" style="6" customWidth="1"/>
    <col min="10476" max="10476" width="1.44140625" style="6" customWidth="1"/>
    <col min="10477" max="10477" width="11.44140625" style="6" customWidth="1"/>
    <col min="10478" max="10478" width="1.5546875" style="6" customWidth="1"/>
    <col min="10479" max="10479" width="13.5546875" style="6" bestFit="1" customWidth="1"/>
    <col min="10480" max="10480" width="1.5546875" style="6" customWidth="1"/>
    <col min="10481" max="10481" width="13.44140625" style="6" customWidth="1"/>
    <col min="10482" max="10482" width="1.5546875" style="6" customWidth="1"/>
    <col min="10483" max="10483" width="10.5546875" style="6" customWidth="1"/>
    <col min="10484" max="10484" width="11.44140625" style="6" bestFit="1" customWidth="1"/>
    <col min="10485" max="10727" width="10.5546875" style="6"/>
    <col min="10728" max="10728" width="27.109375" style="6" customWidth="1"/>
    <col min="10729" max="10729" width="8" style="6" customWidth="1"/>
    <col min="10730" max="10730" width="1.44140625" style="6" customWidth="1"/>
    <col min="10731" max="10731" width="11" style="6" customWidth="1"/>
    <col min="10732" max="10732" width="1.44140625" style="6" customWidth="1"/>
    <col min="10733" max="10733" width="11.44140625" style="6" customWidth="1"/>
    <col min="10734" max="10734" width="1.5546875" style="6" customWidth="1"/>
    <col min="10735" max="10735" width="13.5546875" style="6" bestFit="1" customWidth="1"/>
    <col min="10736" max="10736" width="1.5546875" style="6" customWidth="1"/>
    <col min="10737" max="10737" width="13.44140625" style="6" customWidth="1"/>
    <col min="10738" max="10738" width="1.5546875" style="6" customWidth="1"/>
    <col min="10739" max="10739" width="10.5546875" style="6" customWidth="1"/>
    <col min="10740" max="10740" width="11.44140625" style="6" bestFit="1" customWidth="1"/>
    <col min="10741" max="10983" width="10.5546875" style="6"/>
    <col min="10984" max="10984" width="27.109375" style="6" customWidth="1"/>
    <col min="10985" max="10985" width="8" style="6" customWidth="1"/>
    <col min="10986" max="10986" width="1.44140625" style="6" customWidth="1"/>
    <col min="10987" max="10987" width="11" style="6" customWidth="1"/>
    <col min="10988" max="10988" width="1.44140625" style="6" customWidth="1"/>
    <col min="10989" max="10989" width="11.44140625" style="6" customWidth="1"/>
    <col min="10990" max="10990" width="1.5546875" style="6" customWidth="1"/>
    <col min="10991" max="10991" width="13.5546875" style="6" bestFit="1" customWidth="1"/>
    <col min="10992" max="10992" width="1.5546875" style="6" customWidth="1"/>
    <col min="10993" max="10993" width="13.44140625" style="6" customWidth="1"/>
    <col min="10994" max="10994" width="1.5546875" style="6" customWidth="1"/>
    <col min="10995" max="10995" width="10.5546875" style="6" customWidth="1"/>
    <col min="10996" max="10996" width="11.44140625" style="6" bestFit="1" customWidth="1"/>
    <col min="10997" max="11239" width="10.5546875" style="6"/>
    <col min="11240" max="11240" width="27.109375" style="6" customWidth="1"/>
    <col min="11241" max="11241" width="8" style="6" customWidth="1"/>
    <col min="11242" max="11242" width="1.44140625" style="6" customWidth="1"/>
    <col min="11243" max="11243" width="11" style="6" customWidth="1"/>
    <col min="11244" max="11244" width="1.44140625" style="6" customWidth="1"/>
    <col min="11245" max="11245" width="11.44140625" style="6" customWidth="1"/>
    <col min="11246" max="11246" width="1.5546875" style="6" customWidth="1"/>
    <col min="11247" max="11247" width="13.5546875" style="6" bestFit="1" customWidth="1"/>
    <col min="11248" max="11248" width="1.5546875" style="6" customWidth="1"/>
    <col min="11249" max="11249" width="13.44140625" style="6" customWidth="1"/>
    <col min="11250" max="11250" width="1.5546875" style="6" customWidth="1"/>
    <col min="11251" max="11251" width="10.5546875" style="6" customWidth="1"/>
    <col min="11252" max="11252" width="11.44140625" style="6" bestFit="1" customWidth="1"/>
    <col min="11253" max="11495" width="10.5546875" style="6"/>
    <col min="11496" max="11496" width="27.109375" style="6" customWidth="1"/>
    <col min="11497" max="11497" width="8" style="6" customWidth="1"/>
    <col min="11498" max="11498" width="1.44140625" style="6" customWidth="1"/>
    <col min="11499" max="11499" width="11" style="6" customWidth="1"/>
    <col min="11500" max="11500" width="1.44140625" style="6" customWidth="1"/>
    <col min="11501" max="11501" width="11.44140625" style="6" customWidth="1"/>
    <col min="11502" max="11502" width="1.5546875" style="6" customWidth="1"/>
    <col min="11503" max="11503" width="13.5546875" style="6" bestFit="1" customWidth="1"/>
    <col min="11504" max="11504" width="1.5546875" style="6" customWidth="1"/>
    <col min="11505" max="11505" width="13.44140625" style="6" customWidth="1"/>
    <col min="11506" max="11506" width="1.5546875" style="6" customWidth="1"/>
    <col min="11507" max="11507" width="10.5546875" style="6" customWidth="1"/>
    <col min="11508" max="11508" width="11.44140625" style="6" bestFit="1" customWidth="1"/>
    <col min="11509" max="11751" width="10.5546875" style="6"/>
    <col min="11752" max="11752" width="27.109375" style="6" customWidth="1"/>
    <col min="11753" max="11753" width="8" style="6" customWidth="1"/>
    <col min="11754" max="11754" width="1.44140625" style="6" customWidth="1"/>
    <col min="11755" max="11755" width="11" style="6" customWidth="1"/>
    <col min="11756" max="11756" width="1.44140625" style="6" customWidth="1"/>
    <col min="11757" max="11757" width="11.44140625" style="6" customWidth="1"/>
    <col min="11758" max="11758" width="1.5546875" style="6" customWidth="1"/>
    <col min="11759" max="11759" width="13.5546875" style="6" bestFit="1" customWidth="1"/>
    <col min="11760" max="11760" width="1.5546875" style="6" customWidth="1"/>
    <col min="11761" max="11761" width="13.44140625" style="6" customWidth="1"/>
    <col min="11762" max="11762" width="1.5546875" style="6" customWidth="1"/>
    <col min="11763" max="11763" width="10.5546875" style="6" customWidth="1"/>
    <col min="11764" max="11764" width="11.44140625" style="6" bestFit="1" customWidth="1"/>
    <col min="11765" max="12007" width="10.5546875" style="6"/>
    <col min="12008" max="12008" width="27.109375" style="6" customWidth="1"/>
    <col min="12009" max="12009" width="8" style="6" customWidth="1"/>
    <col min="12010" max="12010" width="1.44140625" style="6" customWidth="1"/>
    <col min="12011" max="12011" width="11" style="6" customWidth="1"/>
    <col min="12012" max="12012" width="1.44140625" style="6" customWidth="1"/>
    <col min="12013" max="12013" width="11.44140625" style="6" customWidth="1"/>
    <col min="12014" max="12014" width="1.5546875" style="6" customWidth="1"/>
    <col min="12015" max="12015" width="13.5546875" style="6" bestFit="1" customWidth="1"/>
    <col min="12016" max="12016" width="1.5546875" style="6" customWidth="1"/>
    <col min="12017" max="12017" width="13.44140625" style="6" customWidth="1"/>
    <col min="12018" max="12018" width="1.5546875" style="6" customWidth="1"/>
    <col min="12019" max="12019" width="10.5546875" style="6" customWidth="1"/>
    <col min="12020" max="12020" width="11.44140625" style="6" bestFit="1" customWidth="1"/>
    <col min="12021" max="12263" width="10.5546875" style="6"/>
    <col min="12264" max="12264" width="27.109375" style="6" customWidth="1"/>
    <col min="12265" max="12265" width="8" style="6" customWidth="1"/>
    <col min="12266" max="12266" width="1.44140625" style="6" customWidth="1"/>
    <col min="12267" max="12267" width="11" style="6" customWidth="1"/>
    <col min="12268" max="12268" width="1.44140625" style="6" customWidth="1"/>
    <col min="12269" max="12269" width="11.44140625" style="6" customWidth="1"/>
    <col min="12270" max="12270" width="1.5546875" style="6" customWidth="1"/>
    <col min="12271" max="12271" width="13.5546875" style="6" bestFit="1" customWidth="1"/>
    <col min="12272" max="12272" width="1.5546875" style="6" customWidth="1"/>
    <col min="12273" max="12273" width="13.44140625" style="6" customWidth="1"/>
    <col min="12274" max="12274" width="1.5546875" style="6" customWidth="1"/>
    <col min="12275" max="12275" width="10.5546875" style="6" customWidth="1"/>
    <col min="12276" max="12276" width="11.44140625" style="6" bestFit="1" customWidth="1"/>
    <col min="12277" max="12519" width="10.5546875" style="6"/>
    <col min="12520" max="12520" width="27.109375" style="6" customWidth="1"/>
    <col min="12521" max="12521" width="8" style="6" customWidth="1"/>
    <col min="12522" max="12522" width="1.44140625" style="6" customWidth="1"/>
    <col min="12523" max="12523" width="11" style="6" customWidth="1"/>
    <col min="12524" max="12524" width="1.44140625" style="6" customWidth="1"/>
    <col min="12525" max="12525" width="11.44140625" style="6" customWidth="1"/>
    <col min="12526" max="12526" width="1.5546875" style="6" customWidth="1"/>
    <col min="12527" max="12527" width="13.5546875" style="6" bestFit="1" customWidth="1"/>
    <col min="12528" max="12528" width="1.5546875" style="6" customWidth="1"/>
    <col min="12529" max="12529" width="13.44140625" style="6" customWidth="1"/>
    <col min="12530" max="12530" width="1.5546875" style="6" customWidth="1"/>
    <col min="12531" max="12531" width="10.5546875" style="6" customWidth="1"/>
    <col min="12532" max="12532" width="11.44140625" style="6" bestFit="1" customWidth="1"/>
    <col min="12533" max="12775" width="10.5546875" style="6"/>
    <col min="12776" max="12776" width="27.109375" style="6" customWidth="1"/>
    <col min="12777" max="12777" width="8" style="6" customWidth="1"/>
    <col min="12778" max="12778" width="1.44140625" style="6" customWidth="1"/>
    <col min="12779" max="12779" width="11" style="6" customWidth="1"/>
    <col min="12780" max="12780" width="1.44140625" style="6" customWidth="1"/>
    <col min="12781" max="12781" width="11.44140625" style="6" customWidth="1"/>
    <col min="12782" max="12782" width="1.5546875" style="6" customWidth="1"/>
    <col min="12783" max="12783" width="13.5546875" style="6" bestFit="1" customWidth="1"/>
    <col min="12784" max="12784" width="1.5546875" style="6" customWidth="1"/>
    <col min="12785" max="12785" width="13.44140625" style="6" customWidth="1"/>
    <col min="12786" max="12786" width="1.5546875" style="6" customWidth="1"/>
    <col min="12787" max="12787" width="10.5546875" style="6" customWidth="1"/>
    <col min="12788" max="12788" width="11.44140625" style="6" bestFit="1" customWidth="1"/>
    <col min="12789" max="13031" width="10.5546875" style="6"/>
    <col min="13032" max="13032" width="27.109375" style="6" customWidth="1"/>
    <col min="13033" max="13033" width="8" style="6" customWidth="1"/>
    <col min="13034" max="13034" width="1.44140625" style="6" customWidth="1"/>
    <col min="13035" max="13035" width="11" style="6" customWidth="1"/>
    <col min="13036" max="13036" width="1.44140625" style="6" customWidth="1"/>
    <col min="13037" max="13037" width="11.44140625" style="6" customWidth="1"/>
    <col min="13038" max="13038" width="1.5546875" style="6" customWidth="1"/>
    <col min="13039" max="13039" width="13.5546875" style="6" bestFit="1" customWidth="1"/>
    <col min="13040" max="13040" width="1.5546875" style="6" customWidth="1"/>
    <col min="13041" max="13041" width="13.44140625" style="6" customWidth="1"/>
    <col min="13042" max="13042" width="1.5546875" style="6" customWidth="1"/>
    <col min="13043" max="13043" width="10.5546875" style="6" customWidth="1"/>
    <col min="13044" max="13044" width="11.44140625" style="6" bestFit="1" customWidth="1"/>
    <col min="13045" max="13287" width="10.5546875" style="6"/>
    <col min="13288" max="13288" width="27.109375" style="6" customWidth="1"/>
    <col min="13289" max="13289" width="8" style="6" customWidth="1"/>
    <col min="13290" max="13290" width="1.44140625" style="6" customWidth="1"/>
    <col min="13291" max="13291" width="11" style="6" customWidth="1"/>
    <col min="13292" max="13292" width="1.44140625" style="6" customWidth="1"/>
    <col min="13293" max="13293" width="11.44140625" style="6" customWidth="1"/>
    <col min="13294" max="13294" width="1.5546875" style="6" customWidth="1"/>
    <col min="13295" max="13295" width="13.5546875" style="6" bestFit="1" customWidth="1"/>
    <col min="13296" max="13296" width="1.5546875" style="6" customWidth="1"/>
    <col min="13297" max="13297" width="13.44140625" style="6" customWidth="1"/>
    <col min="13298" max="13298" width="1.5546875" style="6" customWidth="1"/>
    <col min="13299" max="13299" width="10.5546875" style="6" customWidth="1"/>
    <col min="13300" max="13300" width="11.44140625" style="6" bestFit="1" customWidth="1"/>
    <col min="13301" max="13543" width="10.5546875" style="6"/>
    <col min="13544" max="13544" width="27.109375" style="6" customWidth="1"/>
    <col min="13545" max="13545" width="8" style="6" customWidth="1"/>
    <col min="13546" max="13546" width="1.44140625" style="6" customWidth="1"/>
    <col min="13547" max="13547" width="11" style="6" customWidth="1"/>
    <col min="13548" max="13548" width="1.44140625" style="6" customWidth="1"/>
    <col min="13549" max="13549" width="11.44140625" style="6" customWidth="1"/>
    <col min="13550" max="13550" width="1.5546875" style="6" customWidth="1"/>
    <col min="13551" max="13551" width="13.5546875" style="6" bestFit="1" customWidth="1"/>
    <col min="13552" max="13552" width="1.5546875" style="6" customWidth="1"/>
    <col min="13553" max="13553" width="13.44140625" style="6" customWidth="1"/>
    <col min="13554" max="13554" width="1.5546875" style="6" customWidth="1"/>
    <col min="13555" max="13555" width="10.5546875" style="6" customWidth="1"/>
    <col min="13556" max="13556" width="11.44140625" style="6" bestFit="1" customWidth="1"/>
    <col min="13557" max="13799" width="10.5546875" style="6"/>
    <col min="13800" max="13800" width="27.109375" style="6" customWidth="1"/>
    <col min="13801" max="13801" width="8" style="6" customWidth="1"/>
    <col min="13802" max="13802" width="1.44140625" style="6" customWidth="1"/>
    <col min="13803" max="13803" width="11" style="6" customWidth="1"/>
    <col min="13804" max="13804" width="1.44140625" style="6" customWidth="1"/>
    <col min="13805" max="13805" width="11.44140625" style="6" customWidth="1"/>
    <col min="13806" max="13806" width="1.5546875" style="6" customWidth="1"/>
    <col min="13807" max="13807" width="13.5546875" style="6" bestFit="1" customWidth="1"/>
    <col min="13808" max="13808" width="1.5546875" style="6" customWidth="1"/>
    <col min="13809" max="13809" width="13.44140625" style="6" customWidth="1"/>
    <col min="13810" max="13810" width="1.5546875" style="6" customWidth="1"/>
    <col min="13811" max="13811" width="10.5546875" style="6" customWidth="1"/>
    <col min="13812" max="13812" width="11.44140625" style="6" bestFit="1" customWidth="1"/>
    <col min="13813" max="14055" width="10.5546875" style="6"/>
    <col min="14056" max="14056" width="27.109375" style="6" customWidth="1"/>
    <col min="14057" max="14057" width="8" style="6" customWidth="1"/>
    <col min="14058" max="14058" width="1.44140625" style="6" customWidth="1"/>
    <col min="14059" max="14059" width="11" style="6" customWidth="1"/>
    <col min="14060" max="14060" width="1.44140625" style="6" customWidth="1"/>
    <col min="14061" max="14061" width="11.44140625" style="6" customWidth="1"/>
    <col min="14062" max="14062" width="1.5546875" style="6" customWidth="1"/>
    <col min="14063" max="14063" width="13.5546875" style="6" bestFit="1" customWidth="1"/>
    <col min="14064" max="14064" width="1.5546875" style="6" customWidth="1"/>
    <col min="14065" max="14065" width="13.44140625" style="6" customWidth="1"/>
    <col min="14066" max="14066" width="1.5546875" style="6" customWidth="1"/>
    <col min="14067" max="14067" width="10.5546875" style="6" customWidth="1"/>
    <col min="14068" max="14068" width="11.44140625" style="6" bestFit="1" customWidth="1"/>
    <col min="14069" max="14311" width="10.5546875" style="6"/>
    <col min="14312" max="14312" width="27.109375" style="6" customWidth="1"/>
    <col min="14313" max="14313" width="8" style="6" customWidth="1"/>
    <col min="14314" max="14314" width="1.44140625" style="6" customWidth="1"/>
    <col min="14315" max="14315" width="11" style="6" customWidth="1"/>
    <col min="14316" max="14316" width="1.44140625" style="6" customWidth="1"/>
    <col min="14317" max="14317" width="11.44140625" style="6" customWidth="1"/>
    <col min="14318" max="14318" width="1.5546875" style="6" customWidth="1"/>
    <col min="14319" max="14319" width="13.5546875" style="6" bestFit="1" customWidth="1"/>
    <col min="14320" max="14320" width="1.5546875" style="6" customWidth="1"/>
    <col min="14321" max="14321" width="13.44140625" style="6" customWidth="1"/>
    <col min="14322" max="14322" width="1.5546875" style="6" customWidth="1"/>
    <col min="14323" max="14323" width="10.5546875" style="6" customWidth="1"/>
    <col min="14324" max="14324" width="11.44140625" style="6" bestFit="1" customWidth="1"/>
    <col min="14325" max="14567" width="10.5546875" style="6"/>
    <col min="14568" max="14568" width="27.109375" style="6" customWidth="1"/>
    <col min="14569" max="14569" width="8" style="6" customWidth="1"/>
    <col min="14570" max="14570" width="1.44140625" style="6" customWidth="1"/>
    <col min="14571" max="14571" width="11" style="6" customWidth="1"/>
    <col min="14572" max="14572" width="1.44140625" style="6" customWidth="1"/>
    <col min="14573" max="14573" width="11.44140625" style="6" customWidth="1"/>
    <col min="14574" max="14574" width="1.5546875" style="6" customWidth="1"/>
    <col min="14575" max="14575" width="13.5546875" style="6" bestFit="1" customWidth="1"/>
    <col min="14576" max="14576" width="1.5546875" style="6" customWidth="1"/>
    <col min="14577" max="14577" width="13.44140625" style="6" customWidth="1"/>
    <col min="14578" max="14578" width="1.5546875" style="6" customWidth="1"/>
    <col min="14579" max="14579" width="10.5546875" style="6" customWidth="1"/>
    <col min="14580" max="14580" width="11.44140625" style="6" bestFit="1" customWidth="1"/>
    <col min="14581" max="14823" width="10.5546875" style="6"/>
    <col min="14824" max="14824" width="27.109375" style="6" customWidth="1"/>
    <col min="14825" max="14825" width="8" style="6" customWidth="1"/>
    <col min="14826" max="14826" width="1.44140625" style="6" customWidth="1"/>
    <col min="14827" max="14827" width="11" style="6" customWidth="1"/>
    <col min="14828" max="14828" width="1.44140625" style="6" customWidth="1"/>
    <col min="14829" max="14829" width="11.44140625" style="6" customWidth="1"/>
    <col min="14830" max="14830" width="1.5546875" style="6" customWidth="1"/>
    <col min="14831" max="14831" width="13.5546875" style="6" bestFit="1" customWidth="1"/>
    <col min="14832" max="14832" width="1.5546875" style="6" customWidth="1"/>
    <col min="14833" max="14833" width="13.44140625" style="6" customWidth="1"/>
    <col min="14834" max="14834" width="1.5546875" style="6" customWidth="1"/>
    <col min="14835" max="14835" width="10.5546875" style="6" customWidth="1"/>
    <col min="14836" max="14836" width="11.44140625" style="6" bestFit="1" customWidth="1"/>
    <col min="14837" max="15079" width="10.5546875" style="6"/>
    <col min="15080" max="15080" width="27.109375" style="6" customWidth="1"/>
    <col min="15081" max="15081" width="8" style="6" customWidth="1"/>
    <col min="15082" max="15082" width="1.44140625" style="6" customWidth="1"/>
    <col min="15083" max="15083" width="11" style="6" customWidth="1"/>
    <col min="15084" max="15084" width="1.44140625" style="6" customWidth="1"/>
    <col min="15085" max="15085" width="11.44140625" style="6" customWidth="1"/>
    <col min="15086" max="15086" width="1.5546875" style="6" customWidth="1"/>
    <col min="15087" max="15087" width="13.5546875" style="6" bestFit="1" customWidth="1"/>
    <col min="15088" max="15088" width="1.5546875" style="6" customWidth="1"/>
    <col min="15089" max="15089" width="13.44140625" style="6" customWidth="1"/>
    <col min="15090" max="15090" width="1.5546875" style="6" customWidth="1"/>
    <col min="15091" max="15091" width="10.5546875" style="6" customWidth="1"/>
    <col min="15092" max="15092" width="11.44140625" style="6" bestFit="1" customWidth="1"/>
    <col min="15093" max="15335" width="10.5546875" style="6"/>
    <col min="15336" max="15336" width="27.109375" style="6" customWidth="1"/>
    <col min="15337" max="15337" width="8" style="6" customWidth="1"/>
    <col min="15338" max="15338" width="1.44140625" style="6" customWidth="1"/>
    <col min="15339" max="15339" width="11" style="6" customWidth="1"/>
    <col min="15340" max="15340" width="1.44140625" style="6" customWidth="1"/>
    <col min="15341" max="15341" width="11.44140625" style="6" customWidth="1"/>
    <col min="15342" max="15342" width="1.5546875" style="6" customWidth="1"/>
    <col min="15343" max="15343" width="13.5546875" style="6" bestFit="1" customWidth="1"/>
    <col min="15344" max="15344" width="1.5546875" style="6" customWidth="1"/>
    <col min="15345" max="15345" width="13.44140625" style="6" customWidth="1"/>
    <col min="15346" max="15346" width="1.5546875" style="6" customWidth="1"/>
    <col min="15347" max="15347" width="10.5546875" style="6" customWidth="1"/>
    <col min="15348" max="15348" width="11.44140625" style="6" bestFit="1" customWidth="1"/>
    <col min="15349" max="15591" width="10.5546875" style="6"/>
    <col min="15592" max="15592" width="27.109375" style="6" customWidth="1"/>
    <col min="15593" max="15593" width="8" style="6" customWidth="1"/>
    <col min="15594" max="15594" width="1.44140625" style="6" customWidth="1"/>
    <col min="15595" max="15595" width="11" style="6" customWidth="1"/>
    <col min="15596" max="15596" width="1.44140625" style="6" customWidth="1"/>
    <col min="15597" max="15597" width="11.44140625" style="6" customWidth="1"/>
    <col min="15598" max="15598" width="1.5546875" style="6" customWidth="1"/>
    <col min="15599" max="15599" width="13.5546875" style="6" bestFit="1" customWidth="1"/>
    <col min="15600" max="15600" width="1.5546875" style="6" customWidth="1"/>
    <col min="15601" max="15601" width="13.44140625" style="6" customWidth="1"/>
    <col min="15602" max="15602" width="1.5546875" style="6" customWidth="1"/>
    <col min="15603" max="15603" width="10.5546875" style="6" customWidth="1"/>
    <col min="15604" max="15604" width="11.44140625" style="6" bestFit="1" customWidth="1"/>
    <col min="15605" max="15847" width="10.5546875" style="6"/>
    <col min="15848" max="15848" width="27.109375" style="6" customWidth="1"/>
    <col min="15849" max="15849" width="8" style="6" customWidth="1"/>
    <col min="15850" max="15850" width="1.44140625" style="6" customWidth="1"/>
    <col min="15851" max="15851" width="11" style="6" customWidth="1"/>
    <col min="15852" max="15852" width="1.44140625" style="6" customWidth="1"/>
    <col min="15853" max="15853" width="11.44140625" style="6" customWidth="1"/>
    <col min="15854" max="15854" width="1.5546875" style="6" customWidth="1"/>
    <col min="15855" max="15855" width="13.5546875" style="6" bestFit="1" customWidth="1"/>
    <col min="15856" max="15856" width="1.5546875" style="6" customWidth="1"/>
    <col min="15857" max="15857" width="13.44140625" style="6" customWidth="1"/>
    <col min="15858" max="15858" width="1.5546875" style="6" customWidth="1"/>
    <col min="15859" max="15859" width="10.5546875" style="6" customWidth="1"/>
    <col min="15860" max="15860" width="11.44140625" style="6" bestFit="1" customWidth="1"/>
    <col min="15861" max="16103" width="10.5546875" style="6"/>
    <col min="16104" max="16104" width="27.109375" style="6" customWidth="1"/>
    <col min="16105" max="16105" width="8" style="6" customWidth="1"/>
    <col min="16106" max="16106" width="1.44140625" style="6" customWidth="1"/>
    <col min="16107" max="16107" width="11" style="6" customWidth="1"/>
    <col min="16108" max="16108" width="1.44140625" style="6" customWidth="1"/>
    <col min="16109" max="16109" width="11.44140625" style="6" customWidth="1"/>
    <col min="16110" max="16110" width="1.5546875" style="6" customWidth="1"/>
    <col min="16111" max="16111" width="13.5546875" style="6" bestFit="1" customWidth="1"/>
    <col min="16112" max="16112" width="1.5546875" style="6" customWidth="1"/>
    <col min="16113" max="16113" width="13.44140625" style="6" customWidth="1"/>
    <col min="16114" max="16114" width="1.5546875" style="6" customWidth="1"/>
    <col min="16115" max="16115" width="10.5546875" style="6" customWidth="1"/>
    <col min="16116" max="16116" width="11.44140625" style="6" bestFit="1" customWidth="1"/>
    <col min="16117" max="16384" width="10.5546875" style="6"/>
  </cols>
  <sheetData>
    <row r="1" spans="1:15" s="4" customFormat="1" ht="21.75" customHeight="1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5" s="4" customFormat="1" ht="21.75" customHeight="1">
      <c r="A2" s="1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5" s="4" customFormat="1" ht="21.6" customHeight="1">
      <c r="A3" s="1" t="s">
        <v>155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</row>
    <row r="4" spans="1:15" s="4" customFormat="1" ht="21.75" customHeight="1">
      <c r="M4" s="5" t="s">
        <v>0</v>
      </c>
    </row>
    <row r="5" spans="1:15" s="4" customFormat="1" ht="21.75" customHeight="1">
      <c r="G5" s="107" t="s">
        <v>85</v>
      </c>
      <c r="H5" s="107"/>
      <c r="I5" s="107"/>
      <c r="K5" s="107" t="s">
        <v>86</v>
      </c>
      <c r="L5" s="107"/>
      <c r="M5" s="107"/>
    </row>
    <row r="6" spans="1:15" ht="21.75" customHeight="1">
      <c r="B6" s="7"/>
      <c r="C6" s="7"/>
      <c r="D6" s="7"/>
      <c r="E6" s="71" t="s">
        <v>1</v>
      </c>
      <c r="F6" s="7"/>
      <c r="G6" s="46" t="s">
        <v>156</v>
      </c>
      <c r="H6" s="7"/>
      <c r="I6" s="46" t="s">
        <v>135</v>
      </c>
      <c r="J6" s="7"/>
      <c r="K6" s="46" t="s">
        <v>156</v>
      </c>
      <c r="L6" s="7"/>
      <c r="M6" s="46" t="s">
        <v>135</v>
      </c>
    </row>
    <row r="7" spans="1:15" ht="21.75" customHeight="1">
      <c r="A7" s="10" t="s">
        <v>2</v>
      </c>
      <c r="E7" s="6"/>
      <c r="G7" s="11"/>
      <c r="I7" s="11"/>
      <c r="K7" s="11"/>
      <c r="L7" s="11"/>
      <c r="M7" s="11"/>
    </row>
    <row r="8" spans="1:15" ht="21.75" customHeight="1">
      <c r="A8" s="10" t="s">
        <v>3</v>
      </c>
      <c r="B8" s="12"/>
      <c r="C8" s="12"/>
      <c r="D8" s="12"/>
      <c r="E8" s="12"/>
      <c r="F8" s="12"/>
      <c r="G8" s="13"/>
      <c r="H8" s="12"/>
      <c r="I8" s="13"/>
      <c r="J8" s="12"/>
      <c r="K8" s="13"/>
      <c r="L8" s="13"/>
      <c r="M8" s="13"/>
    </row>
    <row r="9" spans="1:15" ht="21.75" customHeight="1">
      <c r="A9" s="6" t="s">
        <v>4</v>
      </c>
      <c r="B9" s="12"/>
      <c r="C9" s="12"/>
      <c r="D9" s="12"/>
      <c r="E9" s="12">
        <v>7</v>
      </c>
      <c r="F9" s="12"/>
      <c r="G9" s="13">
        <v>95952632</v>
      </c>
      <c r="H9" s="12"/>
      <c r="I9" s="13">
        <v>155046222</v>
      </c>
      <c r="J9" s="12"/>
      <c r="K9" s="13">
        <v>75503083</v>
      </c>
      <c r="L9" s="12"/>
      <c r="M9" s="13">
        <v>145152937</v>
      </c>
    </row>
    <row r="10" spans="1:15" ht="21.75" customHeight="1">
      <c r="A10" s="6" t="s">
        <v>122</v>
      </c>
      <c r="B10" s="12"/>
      <c r="C10" s="12"/>
      <c r="D10" s="12"/>
      <c r="E10" s="12"/>
      <c r="F10" s="12"/>
      <c r="G10" s="13">
        <v>955411</v>
      </c>
      <c r="H10" s="12"/>
      <c r="I10" s="13">
        <v>951406</v>
      </c>
      <c r="J10" s="12"/>
      <c r="K10" s="13">
        <v>955411</v>
      </c>
      <c r="L10" s="12"/>
      <c r="M10" s="13">
        <v>951406</v>
      </c>
      <c r="N10" s="82"/>
    </row>
    <row r="11" spans="1:15" ht="21.75" customHeight="1">
      <c r="A11" s="6" t="s">
        <v>174</v>
      </c>
      <c r="B11" s="12"/>
      <c r="C11" s="12"/>
      <c r="D11" s="12"/>
      <c r="E11" s="12" t="s">
        <v>153</v>
      </c>
      <c r="F11" s="12"/>
      <c r="G11" s="13">
        <v>183068530</v>
      </c>
      <c r="H11" s="12"/>
      <c r="I11" s="13">
        <v>248430797</v>
      </c>
      <c r="J11" s="12"/>
      <c r="K11" s="13">
        <v>180876638</v>
      </c>
      <c r="L11" s="12"/>
      <c r="M11" s="13">
        <v>243471547</v>
      </c>
      <c r="N11" s="82"/>
    </row>
    <row r="12" spans="1:15" ht="21.75" customHeight="1">
      <c r="A12" s="6" t="s">
        <v>179</v>
      </c>
      <c r="B12" s="12"/>
      <c r="C12" s="12"/>
      <c r="D12" s="12"/>
      <c r="E12" s="12"/>
      <c r="F12" s="12"/>
      <c r="G12" s="28"/>
      <c r="H12" s="12"/>
      <c r="I12" s="28"/>
      <c r="J12" s="12"/>
      <c r="K12" s="28"/>
      <c r="L12" s="12"/>
      <c r="M12" s="13"/>
      <c r="N12" s="82"/>
      <c r="O12" s="84"/>
    </row>
    <row r="13" spans="1:15" ht="21.75" customHeight="1">
      <c r="A13" s="6" t="s">
        <v>114</v>
      </c>
      <c r="B13" s="12"/>
      <c r="C13" s="12"/>
      <c r="D13" s="12"/>
      <c r="E13" s="12">
        <v>6</v>
      </c>
      <c r="F13" s="12"/>
      <c r="G13" s="28">
        <v>0</v>
      </c>
      <c r="H13" s="12"/>
      <c r="I13" s="28">
        <v>0</v>
      </c>
      <c r="J13" s="12"/>
      <c r="K13" s="28">
        <v>1598786</v>
      </c>
      <c r="L13" s="12"/>
      <c r="M13" s="13">
        <v>4535979</v>
      </c>
    </row>
    <row r="14" spans="1:15" ht="21.75" customHeight="1">
      <c r="A14" s="6" t="s">
        <v>35</v>
      </c>
      <c r="B14" s="12"/>
      <c r="C14" s="12"/>
      <c r="D14" s="12"/>
      <c r="E14" s="12">
        <v>9</v>
      </c>
      <c r="F14" s="12"/>
      <c r="G14" s="13">
        <v>607636107</v>
      </c>
      <c r="H14" s="12"/>
      <c r="I14" s="13">
        <v>531996771</v>
      </c>
      <c r="J14" s="12"/>
      <c r="K14" s="13">
        <v>548717646</v>
      </c>
      <c r="L14" s="12"/>
      <c r="M14" s="13">
        <v>461695058</v>
      </c>
      <c r="N14" s="82"/>
    </row>
    <row r="15" spans="1:15" ht="21.75" customHeight="1">
      <c r="A15" s="6" t="s">
        <v>100</v>
      </c>
      <c r="B15" s="12"/>
      <c r="C15" s="12"/>
      <c r="D15" s="12"/>
      <c r="E15" s="12"/>
      <c r="F15" s="12"/>
      <c r="G15" s="13">
        <v>82853</v>
      </c>
      <c r="H15" s="12"/>
      <c r="I15" s="13">
        <v>175907</v>
      </c>
      <c r="J15" s="12"/>
      <c r="K15" s="13">
        <v>82853</v>
      </c>
      <c r="L15" s="12"/>
      <c r="M15" s="13">
        <v>175907</v>
      </c>
      <c r="N15" s="82"/>
    </row>
    <row r="16" spans="1:15" ht="21.6" customHeight="1">
      <c r="A16" s="6" t="s">
        <v>5</v>
      </c>
      <c r="B16" s="12"/>
      <c r="C16" s="12"/>
      <c r="D16" s="12"/>
      <c r="E16" s="12"/>
      <c r="F16" s="12"/>
      <c r="G16" s="13"/>
      <c r="H16" s="12"/>
      <c r="I16" s="13"/>
      <c r="J16" s="12"/>
      <c r="K16" s="13"/>
      <c r="L16" s="12"/>
      <c r="M16" s="13"/>
      <c r="N16" s="82"/>
    </row>
    <row r="17" spans="1:17" s="69" customFormat="1" ht="21.75" customHeight="1">
      <c r="A17" s="6" t="s">
        <v>137</v>
      </c>
      <c r="B17" s="12"/>
      <c r="C17" s="12"/>
      <c r="D17" s="12"/>
      <c r="E17" s="12" t="s">
        <v>132</v>
      </c>
      <c r="F17" s="12"/>
      <c r="G17" s="28">
        <v>13058695</v>
      </c>
      <c r="H17" s="12"/>
      <c r="I17" s="28">
        <v>16584021</v>
      </c>
      <c r="J17" s="12"/>
      <c r="K17" s="28">
        <v>161558990</v>
      </c>
      <c r="L17" s="12"/>
      <c r="M17" s="13">
        <v>149542775</v>
      </c>
      <c r="N17" s="82"/>
      <c r="P17" s="6"/>
      <c r="Q17" s="6"/>
    </row>
    <row r="18" spans="1:17" ht="21.75" customHeight="1">
      <c r="A18" s="6" t="s">
        <v>138</v>
      </c>
      <c r="B18" s="12"/>
      <c r="C18" s="12"/>
      <c r="D18" s="12"/>
      <c r="E18" s="12">
        <v>10</v>
      </c>
      <c r="F18" s="12"/>
      <c r="G18" s="14">
        <v>29375304</v>
      </c>
      <c r="H18" s="12"/>
      <c r="I18" s="14">
        <v>24293092</v>
      </c>
      <c r="J18" s="12"/>
      <c r="K18" s="14">
        <v>28511581</v>
      </c>
      <c r="L18" s="12"/>
      <c r="M18" s="14">
        <v>22983710</v>
      </c>
      <c r="N18" s="82"/>
    </row>
    <row r="19" spans="1:17" ht="21.75" customHeight="1">
      <c r="A19" s="10" t="s">
        <v>6</v>
      </c>
      <c r="B19" s="12"/>
      <c r="C19" s="12"/>
      <c r="D19" s="12"/>
      <c r="E19" s="12"/>
      <c r="F19" s="12"/>
      <c r="G19" s="15">
        <f>SUM(G9:G18)</f>
        <v>930129532</v>
      </c>
      <c r="H19" s="12"/>
      <c r="I19" s="15">
        <f>SUM(I9:I18)</f>
        <v>977478216</v>
      </c>
      <c r="J19" s="12"/>
      <c r="K19" s="15">
        <f>SUM(K9:K18)</f>
        <v>997804988</v>
      </c>
      <c r="L19" s="12"/>
      <c r="M19" s="15">
        <f>SUM(M9:M18)</f>
        <v>1028509319</v>
      </c>
    </row>
    <row r="20" spans="1:17" ht="21.75" customHeight="1">
      <c r="A20" s="10" t="s">
        <v>7</v>
      </c>
      <c r="B20" s="12"/>
      <c r="C20" s="12"/>
      <c r="D20" s="12"/>
      <c r="E20" s="12"/>
      <c r="F20" s="12"/>
      <c r="G20" s="13"/>
      <c r="H20" s="12"/>
      <c r="I20" s="13"/>
      <c r="J20" s="12"/>
      <c r="K20" s="13"/>
      <c r="L20" s="12"/>
      <c r="M20" s="13"/>
    </row>
    <row r="21" spans="1:17" ht="21.75" customHeight="1">
      <c r="A21" s="6" t="s">
        <v>92</v>
      </c>
      <c r="B21" s="12"/>
      <c r="C21" s="12"/>
      <c r="D21" s="12"/>
      <c r="E21" s="12">
        <v>11</v>
      </c>
      <c r="F21" s="12"/>
      <c r="G21" s="40">
        <v>0</v>
      </c>
      <c r="H21" s="12"/>
      <c r="I21" s="28">
        <v>0</v>
      </c>
      <c r="J21" s="12"/>
      <c r="K21" s="28">
        <v>184028299</v>
      </c>
      <c r="L21" s="12"/>
      <c r="M21" s="40">
        <v>141683659</v>
      </c>
      <c r="N21" s="82"/>
    </row>
    <row r="22" spans="1:17" ht="21.75" customHeight="1">
      <c r="A22" s="6" t="s">
        <v>179</v>
      </c>
      <c r="B22" s="12"/>
      <c r="C22" s="12"/>
      <c r="D22" s="12"/>
      <c r="E22" s="12"/>
      <c r="F22" s="12"/>
      <c r="G22" s="40"/>
      <c r="H22" s="12"/>
      <c r="I22" s="40"/>
      <c r="J22" s="12"/>
      <c r="K22" s="40"/>
      <c r="L22" s="12"/>
      <c r="M22" s="40"/>
      <c r="N22" s="82"/>
    </row>
    <row r="23" spans="1:17" ht="21.75" customHeight="1">
      <c r="A23" s="6" t="s">
        <v>115</v>
      </c>
      <c r="B23" s="12"/>
      <c r="C23" s="12"/>
      <c r="D23" s="12"/>
      <c r="E23" s="12">
        <v>6</v>
      </c>
      <c r="F23" s="12"/>
      <c r="G23" s="40">
        <v>0</v>
      </c>
      <c r="H23" s="12"/>
      <c r="I23" s="40">
        <v>0</v>
      </c>
      <c r="J23" s="12"/>
      <c r="K23" s="28">
        <v>0</v>
      </c>
      <c r="L23" s="12"/>
      <c r="M23" s="40">
        <v>4712297</v>
      </c>
    </row>
    <row r="24" spans="1:17" ht="21.75" customHeight="1">
      <c r="A24" s="6" t="s">
        <v>74</v>
      </c>
      <c r="B24" s="12"/>
      <c r="C24" s="12"/>
      <c r="D24" s="12"/>
      <c r="E24" s="12">
        <v>12</v>
      </c>
      <c r="F24" s="12"/>
      <c r="G24" s="13">
        <v>82220930</v>
      </c>
      <c r="H24" s="12"/>
      <c r="I24" s="28">
        <v>82220930</v>
      </c>
      <c r="J24" s="12"/>
      <c r="K24" s="13">
        <v>82220930</v>
      </c>
      <c r="L24" s="12"/>
      <c r="M24" s="13">
        <v>82220930</v>
      </c>
      <c r="N24" s="82"/>
    </row>
    <row r="25" spans="1:17" ht="21.75" customHeight="1">
      <c r="A25" s="6" t="s">
        <v>32</v>
      </c>
      <c r="B25" s="12"/>
      <c r="C25" s="12"/>
      <c r="D25" s="12"/>
      <c r="E25" s="12">
        <v>13</v>
      </c>
      <c r="F25" s="12"/>
      <c r="G25" s="13">
        <v>851254640</v>
      </c>
      <c r="H25" s="12"/>
      <c r="I25" s="13">
        <v>769752453</v>
      </c>
      <c r="J25" s="12"/>
      <c r="K25" s="13">
        <v>641064524</v>
      </c>
      <c r="L25" s="12"/>
      <c r="M25" s="13">
        <v>550209927</v>
      </c>
    </row>
    <row r="26" spans="1:17" ht="21.75" customHeight="1">
      <c r="A26" s="6" t="s">
        <v>101</v>
      </c>
      <c r="B26" s="12"/>
      <c r="C26" s="12"/>
      <c r="D26" s="12"/>
      <c r="E26" s="12">
        <v>19</v>
      </c>
      <c r="F26" s="12"/>
      <c r="G26" s="13">
        <v>50485204</v>
      </c>
      <c r="H26" s="12"/>
      <c r="I26" s="13">
        <v>55586989</v>
      </c>
      <c r="J26" s="12"/>
      <c r="K26" s="13">
        <v>33515331</v>
      </c>
      <c r="L26" s="12"/>
      <c r="M26" s="13">
        <v>36613187</v>
      </c>
    </row>
    <row r="27" spans="1:17" ht="21.75" customHeight="1">
      <c r="A27" s="6" t="s">
        <v>33</v>
      </c>
      <c r="B27" s="12"/>
      <c r="C27" s="12"/>
      <c r="D27" s="12"/>
      <c r="E27" s="12">
        <v>14</v>
      </c>
      <c r="F27" s="12"/>
      <c r="G27" s="13">
        <v>4299755</v>
      </c>
      <c r="H27" s="12"/>
      <c r="I27" s="13">
        <v>5325666</v>
      </c>
      <c r="J27" s="12"/>
      <c r="K27" s="13">
        <v>4273944</v>
      </c>
      <c r="L27" s="12"/>
      <c r="M27" s="13">
        <v>5290295</v>
      </c>
      <c r="N27" s="82"/>
    </row>
    <row r="28" spans="1:17" ht="21.75" customHeight="1">
      <c r="A28" s="6" t="s">
        <v>37</v>
      </c>
      <c r="B28" s="12"/>
      <c r="C28" s="12"/>
      <c r="D28" s="12"/>
      <c r="E28" s="12">
        <v>15</v>
      </c>
      <c r="F28" s="12"/>
      <c r="G28" s="13">
        <v>19694505</v>
      </c>
      <c r="H28" s="12"/>
      <c r="I28" s="13">
        <v>19466521</v>
      </c>
      <c r="J28" s="12"/>
      <c r="K28" s="13">
        <v>1377014</v>
      </c>
      <c r="L28" s="12"/>
      <c r="M28" s="13">
        <v>1651020</v>
      </c>
      <c r="N28" s="82"/>
    </row>
    <row r="29" spans="1:17" ht="21.75" customHeight="1">
      <c r="A29" s="10" t="s">
        <v>8</v>
      </c>
      <c r="B29" s="12"/>
      <c r="C29" s="12"/>
      <c r="D29" s="12"/>
      <c r="E29" s="12"/>
      <c r="F29" s="12"/>
      <c r="G29" s="15">
        <f>SUM(G20:G28)</f>
        <v>1007955034</v>
      </c>
      <c r="H29" s="12"/>
      <c r="I29" s="15">
        <f>SUM(I20:I28)</f>
        <v>932352559</v>
      </c>
      <c r="J29" s="12"/>
      <c r="K29" s="15">
        <f>SUM(K20:K28)</f>
        <v>946480042</v>
      </c>
      <c r="L29" s="12"/>
      <c r="M29" s="15">
        <f>SUM(M20:M28)</f>
        <v>822381315</v>
      </c>
    </row>
    <row r="30" spans="1:17" ht="21.75" customHeight="1" thickBot="1">
      <c r="A30" s="10" t="s">
        <v>9</v>
      </c>
      <c r="B30" s="12"/>
      <c r="C30" s="12"/>
      <c r="D30" s="12"/>
      <c r="E30" s="12"/>
      <c r="F30" s="12"/>
      <c r="G30" s="16">
        <f>SUM(G19,G29)</f>
        <v>1938084566</v>
      </c>
      <c r="H30" s="12"/>
      <c r="I30" s="16">
        <f>SUM(I19,I29)</f>
        <v>1909830775</v>
      </c>
      <c r="J30" s="12"/>
      <c r="K30" s="16">
        <f>SUM(K19,K29)</f>
        <v>1944285030</v>
      </c>
      <c r="L30" s="12"/>
      <c r="M30" s="16">
        <f>SUM(M19,M29)</f>
        <v>1850890634</v>
      </c>
    </row>
    <row r="31" spans="1:17" ht="21.75" customHeight="1" thickTop="1">
      <c r="E31" s="6"/>
      <c r="F31" s="12"/>
      <c r="G31" s="12"/>
      <c r="H31" s="12"/>
      <c r="I31" s="12"/>
      <c r="J31" s="12"/>
      <c r="K31" s="12"/>
      <c r="L31" s="17"/>
      <c r="M31" s="6"/>
    </row>
    <row r="32" spans="1:17" ht="21.75" customHeight="1">
      <c r="A32" s="6" t="s">
        <v>131</v>
      </c>
      <c r="E32" s="6"/>
      <c r="F32" s="12"/>
      <c r="G32" s="12"/>
      <c r="H32" s="12"/>
      <c r="I32" s="12"/>
      <c r="J32" s="12"/>
      <c r="K32" s="12"/>
      <c r="L32" s="17"/>
      <c r="M32" s="6"/>
    </row>
    <row r="33" spans="1:17" ht="21.75" customHeight="1">
      <c r="E33" s="6"/>
      <c r="F33" s="12"/>
      <c r="G33" s="12"/>
      <c r="H33" s="12"/>
      <c r="I33" s="12"/>
      <c r="J33" s="12"/>
      <c r="K33" s="12"/>
      <c r="L33" s="17"/>
      <c r="M33" s="6"/>
    </row>
    <row r="34" spans="1:17" ht="21.75" customHeight="1">
      <c r="E34" s="6"/>
      <c r="F34" s="12"/>
      <c r="G34" s="12"/>
      <c r="H34" s="12"/>
      <c r="I34" s="12"/>
      <c r="J34" s="12"/>
      <c r="K34" s="12"/>
      <c r="L34" s="17"/>
      <c r="M34" s="6"/>
    </row>
    <row r="35" spans="1:17" ht="21.75" customHeight="1">
      <c r="E35" s="6"/>
      <c r="F35" s="12"/>
      <c r="G35" s="12"/>
      <c r="H35" s="12"/>
      <c r="I35" s="12"/>
      <c r="J35" s="12"/>
      <c r="K35" s="12"/>
      <c r="L35" s="17"/>
      <c r="M35" s="6"/>
    </row>
    <row r="36" spans="1:17" ht="21.75" customHeight="1">
      <c r="E36" s="6"/>
      <c r="F36" s="12"/>
      <c r="G36" s="12"/>
      <c r="H36" s="12"/>
      <c r="I36" s="12"/>
      <c r="J36" s="12"/>
      <c r="K36" s="12"/>
      <c r="L36" s="17"/>
      <c r="M36" s="6"/>
    </row>
    <row r="37" spans="1:17" ht="21.75" customHeight="1">
      <c r="E37" s="6"/>
      <c r="F37" s="12"/>
      <c r="G37" s="12"/>
      <c r="H37" s="12"/>
      <c r="I37" s="12"/>
      <c r="J37" s="12"/>
      <c r="K37" s="12"/>
      <c r="L37" s="17"/>
      <c r="M37" s="6"/>
    </row>
    <row r="38" spans="1:17" ht="21.75" customHeight="1">
      <c r="E38" s="6"/>
      <c r="F38" s="12"/>
      <c r="G38" s="12"/>
      <c r="H38" s="12"/>
      <c r="I38" s="12"/>
      <c r="J38" s="12"/>
      <c r="K38" s="12"/>
      <c r="L38" s="17"/>
      <c r="M38" s="6"/>
    </row>
    <row r="39" spans="1:17" ht="21.75" customHeight="1">
      <c r="E39" s="6"/>
      <c r="F39" s="12"/>
      <c r="G39" s="12"/>
      <c r="H39" s="12"/>
      <c r="I39" s="12"/>
      <c r="J39" s="12"/>
      <c r="K39" s="12"/>
      <c r="L39" s="17"/>
      <c r="M39" s="6"/>
    </row>
    <row r="40" spans="1:17" ht="21.75" customHeight="1">
      <c r="E40" s="6"/>
      <c r="F40" s="12"/>
      <c r="G40" s="12"/>
      <c r="H40" s="12"/>
      <c r="I40" s="12"/>
      <c r="J40" s="12"/>
      <c r="K40" s="12"/>
      <c r="L40" s="17"/>
      <c r="M40" s="6"/>
    </row>
    <row r="41" spans="1:17" ht="21.75" customHeight="1">
      <c r="E41" s="6"/>
      <c r="F41" s="12"/>
      <c r="G41" s="12"/>
      <c r="H41" s="12"/>
      <c r="I41" s="12"/>
      <c r="J41" s="12"/>
      <c r="K41" s="12"/>
      <c r="L41" s="17"/>
      <c r="M41" s="6"/>
    </row>
    <row r="42" spans="1:17" ht="21.75" customHeight="1">
      <c r="E42" s="6"/>
      <c r="F42" s="12"/>
      <c r="G42" s="12"/>
      <c r="H42" s="12"/>
      <c r="I42" s="12"/>
      <c r="J42" s="12"/>
      <c r="K42" s="12"/>
      <c r="L42" s="17"/>
      <c r="M42" s="6"/>
    </row>
    <row r="43" spans="1:17" ht="21.75" customHeight="1">
      <c r="E43" s="6"/>
      <c r="F43" s="12"/>
      <c r="G43" s="12"/>
      <c r="H43" s="12"/>
      <c r="I43" s="12"/>
      <c r="J43" s="12"/>
      <c r="K43" s="12"/>
      <c r="L43" s="17"/>
      <c r="M43" s="6"/>
    </row>
    <row r="44" spans="1:17" ht="21.75" customHeight="1">
      <c r="E44" s="6"/>
      <c r="F44" s="12"/>
      <c r="G44" s="12"/>
      <c r="H44" s="12"/>
      <c r="I44" s="12"/>
      <c r="J44" s="12"/>
      <c r="K44" s="12"/>
      <c r="L44" s="17"/>
      <c r="M44" s="6"/>
    </row>
    <row r="45" spans="1:17" ht="21.75" customHeight="1">
      <c r="E45" s="6"/>
      <c r="F45" s="12"/>
      <c r="G45" s="12"/>
      <c r="H45" s="12"/>
      <c r="I45" s="12"/>
      <c r="J45" s="12"/>
      <c r="K45" s="12"/>
      <c r="L45" s="17"/>
      <c r="M45" s="6"/>
    </row>
    <row r="46" spans="1:17" ht="21.75" customHeight="1">
      <c r="E46" s="6"/>
      <c r="F46" s="12"/>
      <c r="G46" s="12"/>
      <c r="H46" s="12"/>
      <c r="I46" s="12"/>
      <c r="J46" s="12"/>
      <c r="K46" s="12"/>
      <c r="L46" s="17"/>
      <c r="M46" s="76">
        <v>1</v>
      </c>
    </row>
    <row r="47" spans="1:17" s="4" customFormat="1" ht="20.100000000000001" customHeight="1">
      <c r="A47" s="1" t="s">
        <v>109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3"/>
      <c r="M47" s="2"/>
      <c r="N47" s="6"/>
      <c r="Q47" s="6"/>
    </row>
    <row r="48" spans="1:17" s="4" customFormat="1" ht="20.100000000000001" customHeight="1">
      <c r="A48" s="1" t="s">
        <v>139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3"/>
      <c r="M48" s="2"/>
      <c r="N48" s="6"/>
      <c r="Q48" s="6"/>
    </row>
    <row r="49" spans="1:17" s="4" customFormat="1" ht="20.100000000000001" customHeight="1">
      <c r="A49" s="1" t="s">
        <v>155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2"/>
      <c r="N49" s="6"/>
      <c r="Q49" s="6"/>
    </row>
    <row r="50" spans="1:17" s="4" customFormat="1" ht="20.100000000000001" customHeight="1">
      <c r="M50" s="5" t="s">
        <v>0</v>
      </c>
      <c r="N50" s="6"/>
      <c r="Q50" s="6"/>
    </row>
    <row r="51" spans="1:17" s="4" customFormat="1" ht="20.100000000000001" customHeight="1">
      <c r="G51" s="107" t="s">
        <v>85</v>
      </c>
      <c r="H51" s="107"/>
      <c r="I51" s="107"/>
      <c r="K51" s="107" t="s">
        <v>86</v>
      </c>
      <c r="L51" s="107"/>
      <c r="M51" s="107"/>
      <c r="N51" s="6"/>
      <c r="Q51" s="6"/>
    </row>
    <row r="52" spans="1:17" ht="20.100000000000001" customHeight="1">
      <c r="B52" s="7"/>
      <c r="C52" s="7"/>
      <c r="D52" s="7"/>
      <c r="E52" s="71" t="s">
        <v>1</v>
      </c>
      <c r="F52" s="7"/>
      <c r="G52" s="46" t="s">
        <v>156</v>
      </c>
      <c r="H52" s="7"/>
      <c r="I52" s="46" t="s">
        <v>135</v>
      </c>
      <c r="J52" s="7"/>
      <c r="K52" s="46" t="s">
        <v>156</v>
      </c>
      <c r="L52" s="7"/>
      <c r="M52" s="46" t="s">
        <v>135</v>
      </c>
    </row>
    <row r="53" spans="1:17" ht="20.100000000000001" customHeight="1">
      <c r="A53" s="10" t="s">
        <v>10</v>
      </c>
      <c r="E53" s="6"/>
      <c r="G53" s="18"/>
      <c r="I53" s="18"/>
      <c r="K53" s="18"/>
      <c r="L53" s="19"/>
      <c r="M53" s="18"/>
    </row>
    <row r="54" spans="1:17" ht="20.100000000000001" customHeight="1">
      <c r="A54" s="10" t="s">
        <v>11</v>
      </c>
      <c r="B54" s="12"/>
      <c r="C54" s="12"/>
      <c r="D54" s="12"/>
      <c r="E54" s="12"/>
      <c r="G54" s="13"/>
      <c r="I54" s="13"/>
      <c r="K54" s="13"/>
      <c r="L54" s="31"/>
      <c r="M54" s="13"/>
    </row>
    <row r="55" spans="1:17" ht="20.100000000000001" customHeight="1">
      <c r="A55" s="6" t="s">
        <v>128</v>
      </c>
      <c r="B55" s="12"/>
      <c r="C55" s="12"/>
      <c r="D55" s="12"/>
      <c r="E55" s="12">
        <v>16</v>
      </c>
      <c r="G55" s="13">
        <v>220000000</v>
      </c>
      <c r="I55" s="13">
        <v>120000000</v>
      </c>
      <c r="K55" s="13">
        <v>220000000</v>
      </c>
      <c r="M55" s="13">
        <v>120000000</v>
      </c>
      <c r="N55" s="82"/>
    </row>
    <row r="56" spans="1:17" ht="20.100000000000001" customHeight="1">
      <c r="A56" s="6" t="s">
        <v>173</v>
      </c>
      <c r="B56" s="12"/>
      <c r="C56" s="12"/>
      <c r="D56" s="12"/>
      <c r="E56" s="12" t="s">
        <v>154</v>
      </c>
      <c r="G56" s="13">
        <v>154517214</v>
      </c>
      <c r="I56" s="13">
        <v>147256215</v>
      </c>
      <c r="K56" s="13">
        <v>161135176</v>
      </c>
      <c r="M56" s="13">
        <v>130636983</v>
      </c>
    </row>
    <row r="57" spans="1:17" ht="20.100000000000001" customHeight="1">
      <c r="A57" s="21" t="s">
        <v>129</v>
      </c>
      <c r="E57" s="12"/>
      <c r="G57" s="31"/>
      <c r="I57" s="31"/>
      <c r="K57" s="31"/>
      <c r="M57" s="31"/>
    </row>
    <row r="58" spans="1:17" ht="20.100000000000001" customHeight="1">
      <c r="A58" s="21" t="s">
        <v>169</v>
      </c>
      <c r="E58" s="12">
        <v>18</v>
      </c>
      <c r="G58" s="31">
        <v>14340000</v>
      </c>
      <c r="I58" s="40">
        <v>0</v>
      </c>
      <c r="K58" s="31">
        <v>14340000</v>
      </c>
      <c r="M58" s="40">
        <v>0</v>
      </c>
    </row>
    <row r="59" spans="1:17" ht="20.100000000000001" customHeight="1">
      <c r="A59" s="21" t="s">
        <v>141</v>
      </c>
      <c r="E59" s="12">
        <v>6</v>
      </c>
      <c r="G59" s="31">
        <v>9822299</v>
      </c>
      <c r="I59" s="31">
        <v>10570357</v>
      </c>
      <c r="K59" s="40">
        <v>0</v>
      </c>
      <c r="L59" s="28"/>
      <c r="M59" s="40">
        <v>0</v>
      </c>
    </row>
    <row r="60" spans="1:17" ht="20.100000000000001" customHeight="1">
      <c r="A60" s="21" t="s">
        <v>142</v>
      </c>
      <c r="E60" s="12">
        <v>19</v>
      </c>
      <c r="G60" s="31">
        <v>3390652</v>
      </c>
      <c r="I60" s="31">
        <v>3228085</v>
      </c>
      <c r="K60" s="31">
        <v>3153176</v>
      </c>
      <c r="M60" s="31">
        <v>2982528</v>
      </c>
    </row>
    <row r="61" spans="1:17" ht="20.100000000000001" customHeight="1">
      <c r="A61" s="6" t="s">
        <v>42</v>
      </c>
      <c r="B61" s="12"/>
      <c r="C61" s="12"/>
      <c r="D61" s="12"/>
      <c r="E61" s="12"/>
      <c r="G61" s="28">
        <v>6787660</v>
      </c>
      <c r="I61" s="28">
        <v>5751518</v>
      </c>
      <c r="K61" s="28">
        <v>4304513</v>
      </c>
      <c r="M61" s="28">
        <v>5751518</v>
      </c>
      <c r="N61" s="82"/>
    </row>
    <row r="62" spans="1:17" ht="20.100000000000001" customHeight="1">
      <c r="A62" s="21" t="s">
        <v>172</v>
      </c>
      <c r="E62" s="12"/>
      <c r="G62" s="40">
        <v>45131</v>
      </c>
      <c r="I62" s="40">
        <v>13475100</v>
      </c>
      <c r="K62" s="40">
        <v>0</v>
      </c>
      <c r="M62" s="40">
        <v>13332963</v>
      </c>
    </row>
    <row r="63" spans="1:17" ht="21.75" customHeight="1">
      <c r="A63" s="6" t="s">
        <v>144</v>
      </c>
      <c r="B63" s="12"/>
      <c r="C63" s="12"/>
      <c r="D63" s="12"/>
      <c r="E63" s="12"/>
      <c r="F63" s="12"/>
      <c r="G63" s="13">
        <v>670754</v>
      </c>
      <c r="H63" s="12"/>
      <c r="I63" s="13">
        <v>1620926</v>
      </c>
      <c r="J63" s="12"/>
      <c r="K63" s="28">
        <v>670754</v>
      </c>
      <c r="L63" s="12"/>
      <c r="M63" s="13">
        <v>1620926</v>
      </c>
      <c r="N63" s="82"/>
    </row>
    <row r="64" spans="1:17" ht="20.100000000000001" customHeight="1">
      <c r="A64" s="20" t="s">
        <v>12</v>
      </c>
      <c r="E64" s="12"/>
      <c r="G64" s="23">
        <v>5246592</v>
      </c>
      <c r="I64" s="23">
        <v>4353466</v>
      </c>
      <c r="K64" s="23">
        <v>3840429</v>
      </c>
      <c r="M64" s="23">
        <v>3854774</v>
      </c>
      <c r="N64" s="82"/>
    </row>
    <row r="65" spans="1:13" ht="20.100000000000001" customHeight="1">
      <c r="A65" s="10" t="s">
        <v>13</v>
      </c>
      <c r="B65" s="12"/>
      <c r="C65" s="12"/>
      <c r="D65" s="12"/>
      <c r="E65" s="12"/>
      <c r="F65" s="12"/>
      <c r="G65" s="24">
        <f>SUM(G55:G64)</f>
        <v>414820302</v>
      </c>
      <c r="H65" s="12"/>
      <c r="I65" s="24">
        <f>SUM(I55:I64)</f>
        <v>306255667</v>
      </c>
      <c r="J65" s="12"/>
      <c r="K65" s="24">
        <f>SUM(K55:K64)</f>
        <v>407444048</v>
      </c>
      <c r="L65" s="12"/>
      <c r="M65" s="24">
        <f>SUM(M55:M64)</f>
        <v>278179692</v>
      </c>
    </row>
    <row r="66" spans="1:13" ht="20.100000000000001" customHeight="1">
      <c r="A66" s="25" t="s">
        <v>14</v>
      </c>
      <c r="B66" s="12"/>
      <c r="C66" s="12"/>
      <c r="D66" s="12"/>
      <c r="E66" s="12"/>
      <c r="F66" s="12"/>
      <c r="G66" s="26"/>
      <c r="H66" s="12"/>
      <c r="I66" s="26"/>
      <c r="J66" s="12"/>
      <c r="K66" s="26"/>
      <c r="L66" s="12"/>
      <c r="M66" s="26"/>
    </row>
    <row r="67" spans="1:13" ht="20.100000000000001" customHeight="1">
      <c r="A67" s="52" t="s">
        <v>130</v>
      </c>
      <c r="B67" s="12"/>
      <c r="C67" s="12"/>
      <c r="D67" s="12"/>
      <c r="E67" s="6"/>
      <c r="F67" s="12"/>
      <c r="G67" s="26"/>
      <c r="H67" s="12"/>
      <c r="I67" s="26"/>
      <c r="J67" s="12"/>
      <c r="K67" s="26"/>
      <c r="L67" s="12"/>
      <c r="M67" s="26"/>
    </row>
    <row r="68" spans="1:13" ht="20.100000000000001" customHeight="1">
      <c r="A68" s="21" t="s">
        <v>169</v>
      </c>
      <c r="B68" s="12"/>
      <c r="C68" s="12"/>
      <c r="D68" s="12"/>
      <c r="E68" s="12">
        <v>18</v>
      </c>
      <c r="F68" s="12"/>
      <c r="G68" s="26">
        <v>56165000</v>
      </c>
      <c r="H68" s="12"/>
      <c r="I68" s="40">
        <v>0</v>
      </c>
      <c r="J68" s="12"/>
      <c r="K68" s="26">
        <v>56165000</v>
      </c>
      <c r="L68" s="12"/>
      <c r="M68" s="40">
        <v>0</v>
      </c>
    </row>
    <row r="69" spans="1:13" ht="20.100000000000001" customHeight="1">
      <c r="A69" s="52" t="s">
        <v>141</v>
      </c>
      <c r="B69" s="12"/>
      <c r="C69" s="12"/>
      <c r="D69" s="12"/>
      <c r="E69" s="12">
        <v>6</v>
      </c>
      <c r="F69" s="12"/>
      <c r="G69" s="26">
        <v>61388108</v>
      </c>
      <c r="H69" s="12"/>
      <c r="I69" s="26">
        <v>76633731</v>
      </c>
      <c r="J69" s="12"/>
      <c r="K69" s="40">
        <v>0</v>
      </c>
      <c r="L69" s="28"/>
      <c r="M69" s="28">
        <v>0</v>
      </c>
    </row>
    <row r="70" spans="1:13" ht="20.100000000000001" customHeight="1">
      <c r="A70" s="52" t="s">
        <v>142</v>
      </c>
      <c r="B70" s="12"/>
      <c r="C70" s="12"/>
      <c r="D70" s="12"/>
      <c r="E70" s="12">
        <v>19</v>
      </c>
      <c r="F70" s="12"/>
      <c r="G70" s="26">
        <v>54870872</v>
      </c>
      <c r="H70" s="12"/>
      <c r="I70" s="26">
        <v>58886859</v>
      </c>
      <c r="J70" s="12"/>
      <c r="K70" s="26">
        <v>36065916</v>
      </c>
      <c r="L70" s="12"/>
      <c r="M70" s="26">
        <v>38394172</v>
      </c>
    </row>
    <row r="71" spans="1:13" ht="20.100000000000001" customHeight="1">
      <c r="A71" s="33" t="s">
        <v>73</v>
      </c>
      <c r="B71" s="12"/>
      <c r="C71" s="12"/>
      <c r="D71" s="12"/>
      <c r="E71" s="12">
        <v>27</v>
      </c>
      <c r="G71" s="13">
        <v>25734754</v>
      </c>
      <c r="I71" s="13">
        <v>25107218</v>
      </c>
      <c r="K71" s="13">
        <v>25734754</v>
      </c>
      <c r="M71" s="13">
        <v>25107218</v>
      </c>
    </row>
    <row r="72" spans="1:13" ht="20.100000000000001" customHeight="1">
      <c r="A72" s="20" t="s">
        <v>170</v>
      </c>
      <c r="B72" s="12"/>
      <c r="C72" s="12"/>
      <c r="D72" s="12"/>
      <c r="E72" s="12"/>
      <c r="G72" s="13"/>
      <c r="I72" s="13"/>
      <c r="K72" s="13"/>
      <c r="M72" s="13"/>
    </row>
    <row r="73" spans="1:13" ht="20.100000000000001" customHeight="1">
      <c r="A73" s="20" t="s">
        <v>171</v>
      </c>
      <c r="B73" s="12"/>
      <c r="C73" s="12"/>
      <c r="D73" s="12"/>
      <c r="E73" s="12">
        <v>20</v>
      </c>
      <c r="F73" s="12"/>
      <c r="G73" s="40">
        <v>72093380</v>
      </c>
      <c r="H73" s="12"/>
      <c r="I73" s="40">
        <v>76681475</v>
      </c>
      <c r="J73" s="12"/>
      <c r="K73" s="40">
        <v>72093380</v>
      </c>
      <c r="L73" s="12"/>
      <c r="M73" s="40">
        <v>76681475</v>
      </c>
    </row>
    <row r="74" spans="1:13" ht="20.100000000000001" customHeight="1">
      <c r="A74" s="25" t="s">
        <v>15</v>
      </c>
      <c r="B74" s="12"/>
      <c r="C74" s="12"/>
      <c r="D74" s="12"/>
      <c r="E74" s="12"/>
      <c r="F74" s="12"/>
      <c r="G74" s="27">
        <f>SUM(G67:G73)</f>
        <v>270252114</v>
      </c>
      <c r="H74" s="12"/>
      <c r="I74" s="27">
        <f>SUM(I67:I73)</f>
        <v>237309283</v>
      </c>
      <c r="J74" s="12"/>
      <c r="K74" s="27">
        <f>SUM(K67:K73)</f>
        <v>190059050</v>
      </c>
      <c r="L74" s="12"/>
      <c r="M74" s="27">
        <f>SUM(M67:M73)</f>
        <v>140182865</v>
      </c>
    </row>
    <row r="75" spans="1:13" ht="20.100000000000001" customHeight="1">
      <c r="A75" s="25" t="s">
        <v>16</v>
      </c>
      <c r="B75" s="12"/>
      <c r="C75" s="12"/>
      <c r="D75" s="12"/>
      <c r="E75" s="12"/>
      <c r="F75" s="12"/>
      <c r="G75" s="24">
        <f>G65+G74</f>
        <v>685072416</v>
      </c>
      <c r="H75" s="12"/>
      <c r="I75" s="24">
        <f>I65+I74</f>
        <v>543564950</v>
      </c>
      <c r="J75" s="12"/>
      <c r="K75" s="24">
        <f>K65+K74</f>
        <v>597503098</v>
      </c>
      <c r="L75" s="12"/>
      <c r="M75" s="24">
        <f>M65+M74</f>
        <v>418362557</v>
      </c>
    </row>
    <row r="76" spans="1:13" ht="20.100000000000001" customHeight="1">
      <c r="A76" s="10" t="s">
        <v>17</v>
      </c>
      <c r="B76" s="12"/>
      <c r="C76" s="12"/>
      <c r="D76" s="12"/>
      <c r="E76" s="12"/>
      <c r="F76" s="12"/>
      <c r="G76" s="13"/>
      <c r="H76" s="12"/>
      <c r="I76" s="13"/>
      <c r="J76" s="12"/>
      <c r="K76" s="13"/>
      <c r="L76" s="13"/>
      <c r="M76" s="13"/>
    </row>
    <row r="77" spans="1:13" ht="20.100000000000001" customHeight="1">
      <c r="A77" s="6" t="s">
        <v>18</v>
      </c>
      <c r="B77" s="12"/>
      <c r="C77" s="12"/>
      <c r="D77" s="12"/>
      <c r="E77" s="12"/>
      <c r="F77" s="12"/>
      <c r="G77" s="13"/>
      <c r="H77" s="12"/>
      <c r="I77" s="13"/>
      <c r="J77" s="12"/>
      <c r="K77" s="13"/>
      <c r="L77" s="13"/>
      <c r="M77" s="13"/>
    </row>
    <row r="78" spans="1:13" ht="20.100000000000001" customHeight="1">
      <c r="A78" s="22" t="s">
        <v>19</v>
      </c>
      <c r="B78" s="12"/>
      <c r="C78" s="12"/>
      <c r="D78" s="12"/>
      <c r="E78" s="12"/>
      <c r="F78" s="12"/>
      <c r="G78" s="13"/>
      <c r="H78" s="12"/>
      <c r="I78" s="13"/>
      <c r="J78" s="12"/>
      <c r="K78" s="13"/>
      <c r="L78" s="13"/>
      <c r="M78" s="13"/>
    </row>
    <row r="79" spans="1:13" ht="20.100000000000001" customHeight="1" thickBot="1">
      <c r="A79" s="22" t="s">
        <v>110</v>
      </c>
      <c r="B79" s="12"/>
      <c r="C79" s="12"/>
      <c r="D79" s="12"/>
      <c r="E79" s="6"/>
      <c r="F79" s="12"/>
      <c r="G79" s="16">
        <v>400000000</v>
      </c>
      <c r="H79" s="12"/>
      <c r="I79" s="16">
        <v>400000000</v>
      </c>
      <c r="J79" s="12"/>
      <c r="K79" s="16">
        <v>400000000</v>
      </c>
      <c r="L79" s="12"/>
      <c r="M79" s="16">
        <v>400000000</v>
      </c>
    </row>
    <row r="80" spans="1:13" ht="20.100000000000001" customHeight="1" thickTop="1">
      <c r="A80" s="22" t="s">
        <v>20</v>
      </c>
      <c r="B80" s="12"/>
      <c r="C80" s="12"/>
      <c r="D80" s="12"/>
      <c r="E80" s="12"/>
      <c r="F80" s="12"/>
      <c r="G80" s="13"/>
      <c r="H80" s="12"/>
      <c r="I80" s="13"/>
      <c r="J80" s="12"/>
      <c r="K80" s="13"/>
      <c r="L80" s="12"/>
      <c r="M80" s="13"/>
    </row>
    <row r="81" spans="1:13" ht="20.100000000000001" customHeight="1">
      <c r="A81" s="22" t="s">
        <v>110</v>
      </c>
      <c r="B81" s="12"/>
      <c r="C81" s="12"/>
      <c r="D81" s="12"/>
      <c r="E81" s="12"/>
      <c r="F81" s="12"/>
      <c r="G81" s="13">
        <v>400000000</v>
      </c>
      <c r="H81" s="12"/>
      <c r="I81" s="13">
        <v>400000000</v>
      </c>
      <c r="J81" s="12"/>
      <c r="K81" s="13">
        <v>400000000</v>
      </c>
      <c r="L81" s="12"/>
      <c r="M81" s="13">
        <v>400000000</v>
      </c>
    </row>
    <row r="82" spans="1:13" ht="20.100000000000001" customHeight="1">
      <c r="A82" s="6" t="s">
        <v>117</v>
      </c>
      <c r="B82" s="12"/>
      <c r="C82" s="12"/>
      <c r="D82" s="12"/>
      <c r="E82" s="12"/>
      <c r="F82" s="12"/>
      <c r="G82" s="13">
        <v>283168000</v>
      </c>
      <c r="H82" s="12"/>
      <c r="I82" s="13">
        <v>283168000</v>
      </c>
      <c r="J82" s="12"/>
      <c r="K82" s="13">
        <v>283168000</v>
      </c>
      <c r="L82" s="12"/>
      <c r="M82" s="13">
        <v>283168000</v>
      </c>
    </row>
    <row r="83" spans="1:13" ht="20.100000000000001" customHeight="1">
      <c r="A83" s="6" t="s">
        <v>38</v>
      </c>
      <c r="B83" s="12"/>
      <c r="C83" s="12"/>
      <c r="D83" s="12"/>
      <c r="E83" s="12"/>
      <c r="F83" s="12"/>
      <c r="G83" s="13"/>
      <c r="H83" s="12"/>
      <c r="I83" s="13"/>
      <c r="J83" s="12"/>
      <c r="K83" s="13"/>
      <c r="L83" s="12"/>
      <c r="M83" s="13"/>
    </row>
    <row r="84" spans="1:13" ht="20.100000000000001" customHeight="1">
      <c r="A84" s="6" t="s">
        <v>39</v>
      </c>
      <c r="B84" s="12"/>
      <c r="C84" s="12"/>
      <c r="D84" s="12"/>
      <c r="E84" s="12">
        <v>22</v>
      </c>
      <c r="F84" s="12"/>
      <c r="G84" s="13">
        <v>40000000</v>
      </c>
      <c r="H84" s="12"/>
      <c r="I84" s="13">
        <v>40000000</v>
      </c>
      <c r="J84" s="12"/>
      <c r="K84" s="13">
        <v>40000000</v>
      </c>
      <c r="L84" s="12"/>
      <c r="M84" s="13">
        <v>40000000</v>
      </c>
    </row>
    <row r="85" spans="1:13" ht="20.100000000000001" customHeight="1">
      <c r="A85" s="6" t="s">
        <v>34</v>
      </c>
      <c r="B85" s="12"/>
      <c r="C85" s="12"/>
      <c r="D85" s="12"/>
      <c r="E85" s="12"/>
      <c r="F85" s="12"/>
      <c r="G85" s="13">
        <v>362772264</v>
      </c>
      <c r="H85" s="12"/>
      <c r="I85" s="13">
        <v>460589393</v>
      </c>
      <c r="J85" s="12"/>
      <c r="K85" s="13">
        <v>448708047</v>
      </c>
      <c r="L85" s="12"/>
      <c r="M85" s="13">
        <v>534454192</v>
      </c>
    </row>
    <row r="86" spans="1:13" ht="20.100000000000001" customHeight="1">
      <c r="A86" s="6" t="s">
        <v>54</v>
      </c>
      <c r="B86" s="12"/>
      <c r="C86" s="12"/>
      <c r="D86" s="12"/>
      <c r="E86" s="12"/>
      <c r="F86" s="12"/>
      <c r="G86" s="14">
        <v>167071886</v>
      </c>
      <c r="H86" s="12"/>
      <c r="I86" s="14">
        <v>182508432</v>
      </c>
      <c r="J86" s="12"/>
      <c r="K86" s="14">
        <v>174905885</v>
      </c>
      <c r="L86" s="12"/>
      <c r="M86" s="14">
        <v>174905885</v>
      </c>
    </row>
    <row r="87" spans="1:13" ht="20.100000000000001" customHeight="1">
      <c r="A87" s="10" t="s">
        <v>21</v>
      </c>
      <c r="B87" s="12"/>
      <c r="C87" s="12"/>
      <c r="D87" s="12"/>
      <c r="E87" s="12"/>
      <c r="F87" s="12"/>
      <c r="G87" s="14">
        <f>SUM(G80:G86)</f>
        <v>1253012150</v>
      </c>
      <c r="H87" s="12"/>
      <c r="I87" s="14">
        <f>SUM(I80:I86)</f>
        <v>1366265825</v>
      </c>
      <c r="J87" s="12"/>
      <c r="K87" s="14">
        <f>SUM(K80:K86)</f>
        <v>1346781932</v>
      </c>
      <c r="L87" s="12"/>
      <c r="M87" s="14">
        <f>SUM(M80:M86)</f>
        <v>1432528077</v>
      </c>
    </row>
    <row r="88" spans="1:13" ht="20.100000000000001" customHeight="1" thickBot="1">
      <c r="A88" s="10" t="s">
        <v>22</v>
      </c>
      <c r="B88" s="12"/>
      <c r="C88" s="12"/>
      <c r="D88" s="12"/>
      <c r="E88" s="12"/>
      <c r="F88" s="12"/>
      <c r="G88" s="16">
        <f>G75+G87</f>
        <v>1938084566</v>
      </c>
      <c r="H88" s="12"/>
      <c r="I88" s="16">
        <f>I75+I87</f>
        <v>1909830775</v>
      </c>
      <c r="J88" s="12"/>
      <c r="K88" s="16">
        <f>K75+K87</f>
        <v>1944285030</v>
      </c>
      <c r="L88" s="12"/>
      <c r="M88" s="16">
        <f>M75+M87</f>
        <v>1850890634</v>
      </c>
    </row>
    <row r="89" spans="1:13" ht="20.100000000000001" customHeight="1" thickTop="1">
      <c r="B89" s="12"/>
      <c r="C89" s="12"/>
      <c r="D89" s="12"/>
      <c r="E89" s="12"/>
      <c r="F89" s="12"/>
      <c r="G89" s="28">
        <f>SUM(G88-G30)</f>
        <v>0</v>
      </c>
      <c r="H89" s="12"/>
      <c r="I89" s="28">
        <f>SUM(I88-I30)</f>
        <v>0</v>
      </c>
      <c r="J89" s="12"/>
      <c r="K89" s="28">
        <f>SUM(K88-K30)</f>
        <v>0</v>
      </c>
      <c r="L89" s="28"/>
      <c r="M89" s="28">
        <f>SUM(M88-M30)</f>
        <v>0</v>
      </c>
    </row>
    <row r="90" spans="1:13" ht="20.100000000000001" customHeight="1">
      <c r="A90" s="6" t="s">
        <v>131</v>
      </c>
      <c r="E90" s="6"/>
      <c r="F90" s="12"/>
      <c r="G90" s="92"/>
      <c r="H90" s="12"/>
      <c r="I90" s="12"/>
      <c r="J90" s="12"/>
      <c r="K90" s="12"/>
      <c r="M90" s="6"/>
    </row>
    <row r="91" spans="1:13" ht="20.100000000000001" customHeight="1">
      <c r="E91" s="6"/>
      <c r="F91" s="12"/>
      <c r="G91" s="12"/>
      <c r="H91" s="12"/>
      <c r="I91" s="12"/>
      <c r="J91" s="12"/>
      <c r="K91" s="91"/>
      <c r="L91" s="17"/>
      <c r="M91" s="6"/>
    </row>
    <row r="92" spans="1:13" ht="20.100000000000001" customHeight="1">
      <c r="A92" s="29" t="s">
        <v>23</v>
      </c>
      <c r="B92" s="29" t="s">
        <v>23</v>
      </c>
      <c r="C92" s="29" t="s">
        <v>23</v>
      </c>
      <c r="E92" s="6"/>
      <c r="F92" s="12"/>
      <c r="G92" s="12"/>
      <c r="H92" s="12"/>
      <c r="I92" s="12"/>
      <c r="J92" s="12"/>
      <c r="K92" s="12"/>
      <c r="L92" s="17"/>
      <c r="M92" s="6"/>
    </row>
    <row r="93" spans="1:13" ht="20.100000000000001" customHeight="1">
      <c r="E93" s="6"/>
      <c r="F93" s="12"/>
      <c r="G93" s="12"/>
      <c r="H93" s="12"/>
      <c r="I93" s="12"/>
      <c r="J93" s="12"/>
      <c r="K93" s="12"/>
      <c r="L93" s="17"/>
      <c r="M93" s="6"/>
    </row>
    <row r="94" spans="1:13" ht="20.100000000000001" customHeight="1">
      <c r="D94" s="6" t="s">
        <v>24</v>
      </c>
      <c r="E94" s="6"/>
      <c r="G94" s="6"/>
      <c r="I94" s="6"/>
      <c r="K94" s="6"/>
      <c r="L94" s="17"/>
      <c r="M94" s="6"/>
    </row>
    <row r="95" spans="1:13" ht="20.100000000000001" customHeight="1">
      <c r="A95" s="29" t="s">
        <v>23</v>
      </c>
      <c r="B95" s="29" t="s">
        <v>23</v>
      </c>
      <c r="C95" s="29" t="s">
        <v>23</v>
      </c>
      <c r="E95" s="6"/>
      <c r="F95" s="12"/>
      <c r="G95" s="12"/>
      <c r="H95" s="12"/>
      <c r="I95" s="12"/>
      <c r="J95" s="12"/>
      <c r="K95" s="12"/>
      <c r="L95" s="3"/>
      <c r="M95" s="2"/>
    </row>
    <row r="96" spans="1:13" ht="20.100000000000001" customHeight="1">
      <c r="E96" s="6"/>
      <c r="F96" s="12"/>
      <c r="G96" s="12"/>
      <c r="H96" s="12"/>
      <c r="I96" s="12"/>
      <c r="J96" s="12"/>
      <c r="K96" s="12"/>
      <c r="L96" s="3"/>
      <c r="M96" s="2"/>
    </row>
    <row r="97" spans="5:13" ht="21.75" customHeight="1">
      <c r="E97" s="17"/>
      <c r="M97" s="77">
        <v>2</v>
      </c>
    </row>
  </sheetData>
  <mergeCells count="4">
    <mergeCell ref="K5:M5"/>
    <mergeCell ref="K51:M51"/>
    <mergeCell ref="G5:I5"/>
    <mergeCell ref="G51:I51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Width="4" fitToHeight="4" orientation="portrait" useFirstPageNumber="1" r:id="rId1"/>
  <headerFooter differentOddEven="1" scaleWithDoc="0" alignWithMargins="0">
    <firstHeader>&amp;R&amp;P</firstHeader>
    <firstFooter>&amp;R&amp;P</firstFooter>
  </headerFooter>
  <rowBreaks count="1" manualBreakCount="1">
    <brk id="46" max="16383" man="1"/>
  </rowBreaks>
  <ignoredErrors>
    <ignoredError sqref="K53:M5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showGridLines="0" view="pageBreakPreview" topLeftCell="A88" zoomScaleNormal="110" zoomScaleSheetLayoutView="100" workbookViewId="0">
      <selection activeCell="A83" sqref="A83:XFD83"/>
    </sheetView>
  </sheetViews>
  <sheetFormatPr defaultColWidth="10.5546875" defaultRowHeight="21.75" customHeight="1"/>
  <cols>
    <col min="1" max="1" width="47.109375" style="6" customWidth="1"/>
    <col min="2" max="2" width="2.109375" style="6" customWidth="1"/>
    <col min="3" max="3" width="7.5546875" style="69" customWidth="1"/>
    <col min="4" max="4" width="1.109375" style="6" customWidth="1"/>
    <col min="5" max="5" width="15.44140625" style="17" customWidth="1"/>
    <col min="6" max="6" width="1.109375" style="6" customWidth="1"/>
    <col min="7" max="7" width="13.5546875" style="17" customWidth="1"/>
    <col min="8" max="8" width="1.109375" style="6" customWidth="1"/>
    <col min="9" max="9" width="13.5546875" style="17" customWidth="1"/>
    <col min="10" max="10" width="1.109375" style="6" customWidth="1"/>
    <col min="11" max="11" width="13.5546875" style="17" customWidth="1"/>
    <col min="12" max="12" width="13.109375" style="6" bestFit="1" customWidth="1"/>
    <col min="13" max="233" width="10.5546875" style="6"/>
    <col min="234" max="234" width="27.109375" style="6" customWidth="1"/>
    <col min="235" max="235" width="8" style="6" customWidth="1"/>
    <col min="236" max="236" width="1.44140625" style="6" customWidth="1"/>
    <col min="237" max="237" width="11" style="6" customWidth="1"/>
    <col min="238" max="238" width="1.44140625" style="6" customWidth="1"/>
    <col min="239" max="239" width="11.44140625" style="6" customWidth="1"/>
    <col min="240" max="240" width="1.5546875" style="6" customWidth="1"/>
    <col min="241" max="241" width="13.5546875" style="6" bestFit="1" customWidth="1"/>
    <col min="242" max="242" width="1.5546875" style="6" customWidth="1"/>
    <col min="243" max="243" width="13.44140625" style="6" customWidth="1"/>
    <col min="244" max="244" width="1.5546875" style="6" customWidth="1"/>
    <col min="245" max="245" width="10.5546875" style="6" customWidth="1"/>
    <col min="246" max="246" width="11.44140625" style="6" bestFit="1" customWidth="1"/>
    <col min="247" max="489" width="10.5546875" style="6"/>
    <col min="490" max="490" width="27.109375" style="6" customWidth="1"/>
    <col min="491" max="491" width="8" style="6" customWidth="1"/>
    <col min="492" max="492" width="1.44140625" style="6" customWidth="1"/>
    <col min="493" max="493" width="11" style="6" customWidth="1"/>
    <col min="494" max="494" width="1.44140625" style="6" customWidth="1"/>
    <col min="495" max="495" width="11.44140625" style="6" customWidth="1"/>
    <col min="496" max="496" width="1.5546875" style="6" customWidth="1"/>
    <col min="497" max="497" width="13.5546875" style="6" bestFit="1" customWidth="1"/>
    <col min="498" max="498" width="1.5546875" style="6" customWidth="1"/>
    <col min="499" max="499" width="13.44140625" style="6" customWidth="1"/>
    <col min="500" max="500" width="1.5546875" style="6" customWidth="1"/>
    <col min="501" max="501" width="10.5546875" style="6" customWidth="1"/>
    <col min="502" max="502" width="11.44140625" style="6" bestFit="1" customWidth="1"/>
    <col min="503" max="745" width="10.5546875" style="6"/>
    <col min="746" max="746" width="27.109375" style="6" customWidth="1"/>
    <col min="747" max="747" width="8" style="6" customWidth="1"/>
    <col min="748" max="748" width="1.44140625" style="6" customWidth="1"/>
    <col min="749" max="749" width="11" style="6" customWidth="1"/>
    <col min="750" max="750" width="1.44140625" style="6" customWidth="1"/>
    <col min="751" max="751" width="11.44140625" style="6" customWidth="1"/>
    <col min="752" max="752" width="1.5546875" style="6" customWidth="1"/>
    <col min="753" max="753" width="13.5546875" style="6" bestFit="1" customWidth="1"/>
    <col min="754" max="754" width="1.5546875" style="6" customWidth="1"/>
    <col min="755" max="755" width="13.44140625" style="6" customWidth="1"/>
    <col min="756" max="756" width="1.5546875" style="6" customWidth="1"/>
    <col min="757" max="757" width="10.5546875" style="6" customWidth="1"/>
    <col min="758" max="758" width="11.44140625" style="6" bestFit="1" customWidth="1"/>
    <col min="759" max="1001" width="10.5546875" style="6"/>
    <col min="1002" max="1002" width="27.109375" style="6" customWidth="1"/>
    <col min="1003" max="1003" width="8" style="6" customWidth="1"/>
    <col min="1004" max="1004" width="1.44140625" style="6" customWidth="1"/>
    <col min="1005" max="1005" width="11" style="6" customWidth="1"/>
    <col min="1006" max="1006" width="1.44140625" style="6" customWidth="1"/>
    <col min="1007" max="1007" width="11.44140625" style="6" customWidth="1"/>
    <col min="1008" max="1008" width="1.5546875" style="6" customWidth="1"/>
    <col min="1009" max="1009" width="13.5546875" style="6" bestFit="1" customWidth="1"/>
    <col min="1010" max="1010" width="1.5546875" style="6" customWidth="1"/>
    <col min="1011" max="1011" width="13.44140625" style="6" customWidth="1"/>
    <col min="1012" max="1012" width="1.5546875" style="6" customWidth="1"/>
    <col min="1013" max="1013" width="10.5546875" style="6" customWidth="1"/>
    <col min="1014" max="1014" width="11.44140625" style="6" bestFit="1" customWidth="1"/>
    <col min="1015" max="1257" width="10.5546875" style="6"/>
    <col min="1258" max="1258" width="27.109375" style="6" customWidth="1"/>
    <col min="1259" max="1259" width="8" style="6" customWidth="1"/>
    <col min="1260" max="1260" width="1.44140625" style="6" customWidth="1"/>
    <col min="1261" max="1261" width="11" style="6" customWidth="1"/>
    <col min="1262" max="1262" width="1.44140625" style="6" customWidth="1"/>
    <col min="1263" max="1263" width="11.44140625" style="6" customWidth="1"/>
    <col min="1264" max="1264" width="1.5546875" style="6" customWidth="1"/>
    <col min="1265" max="1265" width="13.5546875" style="6" bestFit="1" customWidth="1"/>
    <col min="1266" max="1266" width="1.5546875" style="6" customWidth="1"/>
    <col min="1267" max="1267" width="13.44140625" style="6" customWidth="1"/>
    <col min="1268" max="1268" width="1.5546875" style="6" customWidth="1"/>
    <col min="1269" max="1269" width="10.5546875" style="6" customWidth="1"/>
    <col min="1270" max="1270" width="11.44140625" style="6" bestFit="1" customWidth="1"/>
    <col min="1271" max="1513" width="10.5546875" style="6"/>
    <col min="1514" max="1514" width="27.109375" style="6" customWidth="1"/>
    <col min="1515" max="1515" width="8" style="6" customWidth="1"/>
    <col min="1516" max="1516" width="1.44140625" style="6" customWidth="1"/>
    <col min="1517" max="1517" width="11" style="6" customWidth="1"/>
    <col min="1518" max="1518" width="1.44140625" style="6" customWidth="1"/>
    <col min="1519" max="1519" width="11.44140625" style="6" customWidth="1"/>
    <col min="1520" max="1520" width="1.5546875" style="6" customWidth="1"/>
    <col min="1521" max="1521" width="13.5546875" style="6" bestFit="1" customWidth="1"/>
    <col min="1522" max="1522" width="1.5546875" style="6" customWidth="1"/>
    <col min="1523" max="1523" width="13.44140625" style="6" customWidth="1"/>
    <col min="1524" max="1524" width="1.5546875" style="6" customWidth="1"/>
    <col min="1525" max="1525" width="10.5546875" style="6" customWidth="1"/>
    <col min="1526" max="1526" width="11.44140625" style="6" bestFit="1" customWidth="1"/>
    <col min="1527" max="1769" width="10.5546875" style="6"/>
    <col min="1770" max="1770" width="27.109375" style="6" customWidth="1"/>
    <col min="1771" max="1771" width="8" style="6" customWidth="1"/>
    <col min="1772" max="1772" width="1.44140625" style="6" customWidth="1"/>
    <col min="1773" max="1773" width="11" style="6" customWidth="1"/>
    <col min="1774" max="1774" width="1.44140625" style="6" customWidth="1"/>
    <col min="1775" max="1775" width="11.44140625" style="6" customWidth="1"/>
    <col min="1776" max="1776" width="1.5546875" style="6" customWidth="1"/>
    <col min="1777" max="1777" width="13.5546875" style="6" bestFit="1" customWidth="1"/>
    <col min="1778" max="1778" width="1.5546875" style="6" customWidth="1"/>
    <col min="1779" max="1779" width="13.44140625" style="6" customWidth="1"/>
    <col min="1780" max="1780" width="1.5546875" style="6" customWidth="1"/>
    <col min="1781" max="1781" width="10.5546875" style="6" customWidth="1"/>
    <col min="1782" max="1782" width="11.44140625" style="6" bestFit="1" customWidth="1"/>
    <col min="1783" max="2025" width="10.5546875" style="6"/>
    <col min="2026" max="2026" width="27.109375" style="6" customWidth="1"/>
    <col min="2027" max="2027" width="8" style="6" customWidth="1"/>
    <col min="2028" max="2028" width="1.44140625" style="6" customWidth="1"/>
    <col min="2029" max="2029" width="11" style="6" customWidth="1"/>
    <col min="2030" max="2030" width="1.44140625" style="6" customWidth="1"/>
    <col min="2031" max="2031" width="11.44140625" style="6" customWidth="1"/>
    <col min="2032" max="2032" width="1.5546875" style="6" customWidth="1"/>
    <col min="2033" max="2033" width="13.5546875" style="6" bestFit="1" customWidth="1"/>
    <col min="2034" max="2034" width="1.5546875" style="6" customWidth="1"/>
    <col min="2035" max="2035" width="13.44140625" style="6" customWidth="1"/>
    <col min="2036" max="2036" width="1.5546875" style="6" customWidth="1"/>
    <col min="2037" max="2037" width="10.5546875" style="6" customWidth="1"/>
    <col min="2038" max="2038" width="11.44140625" style="6" bestFit="1" customWidth="1"/>
    <col min="2039" max="2281" width="10.5546875" style="6"/>
    <col min="2282" max="2282" width="27.109375" style="6" customWidth="1"/>
    <col min="2283" max="2283" width="8" style="6" customWidth="1"/>
    <col min="2284" max="2284" width="1.44140625" style="6" customWidth="1"/>
    <col min="2285" max="2285" width="11" style="6" customWidth="1"/>
    <col min="2286" max="2286" width="1.44140625" style="6" customWidth="1"/>
    <col min="2287" max="2287" width="11.44140625" style="6" customWidth="1"/>
    <col min="2288" max="2288" width="1.5546875" style="6" customWidth="1"/>
    <col min="2289" max="2289" width="13.5546875" style="6" bestFit="1" customWidth="1"/>
    <col min="2290" max="2290" width="1.5546875" style="6" customWidth="1"/>
    <col min="2291" max="2291" width="13.44140625" style="6" customWidth="1"/>
    <col min="2292" max="2292" width="1.5546875" style="6" customWidth="1"/>
    <col min="2293" max="2293" width="10.5546875" style="6" customWidth="1"/>
    <col min="2294" max="2294" width="11.44140625" style="6" bestFit="1" customWidth="1"/>
    <col min="2295" max="2537" width="10.5546875" style="6"/>
    <col min="2538" max="2538" width="27.109375" style="6" customWidth="1"/>
    <col min="2539" max="2539" width="8" style="6" customWidth="1"/>
    <col min="2540" max="2540" width="1.44140625" style="6" customWidth="1"/>
    <col min="2541" max="2541" width="11" style="6" customWidth="1"/>
    <col min="2542" max="2542" width="1.44140625" style="6" customWidth="1"/>
    <col min="2543" max="2543" width="11.44140625" style="6" customWidth="1"/>
    <col min="2544" max="2544" width="1.5546875" style="6" customWidth="1"/>
    <col min="2545" max="2545" width="13.5546875" style="6" bestFit="1" customWidth="1"/>
    <col min="2546" max="2546" width="1.5546875" style="6" customWidth="1"/>
    <col min="2547" max="2547" width="13.44140625" style="6" customWidth="1"/>
    <col min="2548" max="2548" width="1.5546875" style="6" customWidth="1"/>
    <col min="2549" max="2549" width="10.5546875" style="6" customWidth="1"/>
    <col min="2550" max="2550" width="11.44140625" style="6" bestFit="1" customWidth="1"/>
    <col min="2551" max="2793" width="10.5546875" style="6"/>
    <col min="2794" max="2794" width="27.109375" style="6" customWidth="1"/>
    <col min="2795" max="2795" width="8" style="6" customWidth="1"/>
    <col min="2796" max="2796" width="1.44140625" style="6" customWidth="1"/>
    <col min="2797" max="2797" width="11" style="6" customWidth="1"/>
    <col min="2798" max="2798" width="1.44140625" style="6" customWidth="1"/>
    <col min="2799" max="2799" width="11.44140625" style="6" customWidth="1"/>
    <col min="2800" max="2800" width="1.5546875" style="6" customWidth="1"/>
    <col min="2801" max="2801" width="13.5546875" style="6" bestFit="1" customWidth="1"/>
    <col min="2802" max="2802" width="1.5546875" style="6" customWidth="1"/>
    <col min="2803" max="2803" width="13.44140625" style="6" customWidth="1"/>
    <col min="2804" max="2804" width="1.5546875" style="6" customWidth="1"/>
    <col min="2805" max="2805" width="10.5546875" style="6" customWidth="1"/>
    <col min="2806" max="2806" width="11.44140625" style="6" bestFit="1" customWidth="1"/>
    <col min="2807" max="3049" width="10.5546875" style="6"/>
    <col min="3050" max="3050" width="27.109375" style="6" customWidth="1"/>
    <col min="3051" max="3051" width="8" style="6" customWidth="1"/>
    <col min="3052" max="3052" width="1.44140625" style="6" customWidth="1"/>
    <col min="3053" max="3053" width="11" style="6" customWidth="1"/>
    <col min="3054" max="3054" width="1.44140625" style="6" customWidth="1"/>
    <col min="3055" max="3055" width="11.44140625" style="6" customWidth="1"/>
    <col min="3056" max="3056" width="1.5546875" style="6" customWidth="1"/>
    <col min="3057" max="3057" width="13.5546875" style="6" bestFit="1" customWidth="1"/>
    <col min="3058" max="3058" width="1.5546875" style="6" customWidth="1"/>
    <col min="3059" max="3059" width="13.44140625" style="6" customWidth="1"/>
    <col min="3060" max="3060" width="1.5546875" style="6" customWidth="1"/>
    <col min="3061" max="3061" width="10.5546875" style="6" customWidth="1"/>
    <col min="3062" max="3062" width="11.44140625" style="6" bestFit="1" customWidth="1"/>
    <col min="3063" max="3305" width="10.5546875" style="6"/>
    <col min="3306" max="3306" width="27.109375" style="6" customWidth="1"/>
    <col min="3307" max="3307" width="8" style="6" customWidth="1"/>
    <col min="3308" max="3308" width="1.44140625" style="6" customWidth="1"/>
    <col min="3309" max="3309" width="11" style="6" customWidth="1"/>
    <col min="3310" max="3310" width="1.44140625" style="6" customWidth="1"/>
    <col min="3311" max="3311" width="11.44140625" style="6" customWidth="1"/>
    <col min="3312" max="3312" width="1.5546875" style="6" customWidth="1"/>
    <col min="3313" max="3313" width="13.5546875" style="6" bestFit="1" customWidth="1"/>
    <col min="3314" max="3314" width="1.5546875" style="6" customWidth="1"/>
    <col min="3315" max="3315" width="13.44140625" style="6" customWidth="1"/>
    <col min="3316" max="3316" width="1.5546875" style="6" customWidth="1"/>
    <col min="3317" max="3317" width="10.5546875" style="6" customWidth="1"/>
    <col min="3318" max="3318" width="11.44140625" style="6" bestFit="1" customWidth="1"/>
    <col min="3319" max="3561" width="10.5546875" style="6"/>
    <col min="3562" max="3562" width="27.109375" style="6" customWidth="1"/>
    <col min="3563" max="3563" width="8" style="6" customWidth="1"/>
    <col min="3564" max="3564" width="1.44140625" style="6" customWidth="1"/>
    <col min="3565" max="3565" width="11" style="6" customWidth="1"/>
    <col min="3566" max="3566" width="1.44140625" style="6" customWidth="1"/>
    <col min="3567" max="3567" width="11.44140625" style="6" customWidth="1"/>
    <col min="3568" max="3568" width="1.5546875" style="6" customWidth="1"/>
    <col min="3569" max="3569" width="13.5546875" style="6" bestFit="1" customWidth="1"/>
    <col min="3570" max="3570" width="1.5546875" style="6" customWidth="1"/>
    <col min="3571" max="3571" width="13.44140625" style="6" customWidth="1"/>
    <col min="3572" max="3572" width="1.5546875" style="6" customWidth="1"/>
    <col min="3573" max="3573" width="10.5546875" style="6" customWidth="1"/>
    <col min="3574" max="3574" width="11.44140625" style="6" bestFit="1" customWidth="1"/>
    <col min="3575" max="3817" width="10.5546875" style="6"/>
    <col min="3818" max="3818" width="27.109375" style="6" customWidth="1"/>
    <col min="3819" max="3819" width="8" style="6" customWidth="1"/>
    <col min="3820" max="3820" width="1.44140625" style="6" customWidth="1"/>
    <col min="3821" max="3821" width="11" style="6" customWidth="1"/>
    <col min="3822" max="3822" width="1.44140625" style="6" customWidth="1"/>
    <col min="3823" max="3823" width="11.44140625" style="6" customWidth="1"/>
    <col min="3824" max="3824" width="1.5546875" style="6" customWidth="1"/>
    <col min="3825" max="3825" width="13.5546875" style="6" bestFit="1" customWidth="1"/>
    <col min="3826" max="3826" width="1.5546875" style="6" customWidth="1"/>
    <col min="3827" max="3827" width="13.44140625" style="6" customWidth="1"/>
    <col min="3828" max="3828" width="1.5546875" style="6" customWidth="1"/>
    <col min="3829" max="3829" width="10.5546875" style="6" customWidth="1"/>
    <col min="3830" max="3830" width="11.44140625" style="6" bestFit="1" customWidth="1"/>
    <col min="3831" max="4073" width="10.5546875" style="6"/>
    <col min="4074" max="4074" width="27.109375" style="6" customWidth="1"/>
    <col min="4075" max="4075" width="8" style="6" customWidth="1"/>
    <col min="4076" max="4076" width="1.44140625" style="6" customWidth="1"/>
    <col min="4077" max="4077" width="11" style="6" customWidth="1"/>
    <col min="4078" max="4078" width="1.44140625" style="6" customWidth="1"/>
    <col min="4079" max="4079" width="11.44140625" style="6" customWidth="1"/>
    <col min="4080" max="4080" width="1.5546875" style="6" customWidth="1"/>
    <col min="4081" max="4081" width="13.5546875" style="6" bestFit="1" customWidth="1"/>
    <col min="4082" max="4082" width="1.5546875" style="6" customWidth="1"/>
    <col min="4083" max="4083" width="13.44140625" style="6" customWidth="1"/>
    <col min="4084" max="4084" width="1.5546875" style="6" customWidth="1"/>
    <col min="4085" max="4085" width="10.5546875" style="6" customWidth="1"/>
    <col min="4086" max="4086" width="11.44140625" style="6" bestFit="1" customWidth="1"/>
    <col min="4087" max="4329" width="10.5546875" style="6"/>
    <col min="4330" max="4330" width="27.109375" style="6" customWidth="1"/>
    <col min="4331" max="4331" width="8" style="6" customWidth="1"/>
    <col min="4332" max="4332" width="1.44140625" style="6" customWidth="1"/>
    <col min="4333" max="4333" width="11" style="6" customWidth="1"/>
    <col min="4334" max="4334" width="1.44140625" style="6" customWidth="1"/>
    <col min="4335" max="4335" width="11.44140625" style="6" customWidth="1"/>
    <col min="4336" max="4336" width="1.5546875" style="6" customWidth="1"/>
    <col min="4337" max="4337" width="13.5546875" style="6" bestFit="1" customWidth="1"/>
    <col min="4338" max="4338" width="1.5546875" style="6" customWidth="1"/>
    <col min="4339" max="4339" width="13.44140625" style="6" customWidth="1"/>
    <col min="4340" max="4340" width="1.5546875" style="6" customWidth="1"/>
    <col min="4341" max="4341" width="10.5546875" style="6" customWidth="1"/>
    <col min="4342" max="4342" width="11.44140625" style="6" bestFit="1" customWidth="1"/>
    <col min="4343" max="4585" width="10.5546875" style="6"/>
    <col min="4586" max="4586" width="27.109375" style="6" customWidth="1"/>
    <col min="4587" max="4587" width="8" style="6" customWidth="1"/>
    <col min="4588" max="4588" width="1.44140625" style="6" customWidth="1"/>
    <col min="4589" max="4589" width="11" style="6" customWidth="1"/>
    <col min="4590" max="4590" width="1.44140625" style="6" customWidth="1"/>
    <col min="4591" max="4591" width="11.44140625" style="6" customWidth="1"/>
    <col min="4592" max="4592" width="1.5546875" style="6" customWidth="1"/>
    <col min="4593" max="4593" width="13.5546875" style="6" bestFit="1" customWidth="1"/>
    <col min="4594" max="4594" width="1.5546875" style="6" customWidth="1"/>
    <col min="4595" max="4595" width="13.44140625" style="6" customWidth="1"/>
    <col min="4596" max="4596" width="1.5546875" style="6" customWidth="1"/>
    <col min="4597" max="4597" width="10.5546875" style="6" customWidth="1"/>
    <col min="4598" max="4598" width="11.44140625" style="6" bestFit="1" customWidth="1"/>
    <col min="4599" max="4841" width="10.5546875" style="6"/>
    <col min="4842" max="4842" width="27.109375" style="6" customWidth="1"/>
    <col min="4843" max="4843" width="8" style="6" customWidth="1"/>
    <col min="4844" max="4844" width="1.44140625" style="6" customWidth="1"/>
    <col min="4845" max="4845" width="11" style="6" customWidth="1"/>
    <col min="4846" max="4846" width="1.44140625" style="6" customWidth="1"/>
    <col min="4847" max="4847" width="11.44140625" style="6" customWidth="1"/>
    <col min="4848" max="4848" width="1.5546875" style="6" customWidth="1"/>
    <col min="4849" max="4849" width="13.5546875" style="6" bestFit="1" customWidth="1"/>
    <col min="4850" max="4850" width="1.5546875" style="6" customWidth="1"/>
    <col min="4851" max="4851" width="13.44140625" style="6" customWidth="1"/>
    <col min="4852" max="4852" width="1.5546875" style="6" customWidth="1"/>
    <col min="4853" max="4853" width="10.5546875" style="6" customWidth="1"/>
    <col min="4854" max="4854" width="11.44140625" style="6" bestFit="1" customWidth="1"/>
    <col min="4855" max="5097" width="10.5546875" style="6"/>
    <col min="5098" max="5098" width="27.109375" style="6" customWidth="1"/>
    <col min="5099" max="5099" width="8" style="6" customWidth="1"/>
    <col min="5100" max="5100" width="1.44140625" style="6" customWidth="1"/>
    <col min="5101" max="5101" width="11" style="6" customWidth="1"/>
    <col min="5102" max="5102" width="1.44140625" style="6" customWidth="1"/>
    <col min="5103" max="5103" width="11.44140625" style="6" customWidth="1"/>
    <col min="5104" max="5104" width="1.5546875" style="6" customWidth="1"/>
    <col min="5105" max="5105" width="13.5546875" style="6" bestFit="1" customWidth="1"/>
    <col min="5106" max="5106" width="1.5546875" style="6" customWidth="1"/>
    <col min="5107" max="5107" width="13.44140625" style="6" customWidth="1"/>
    <col min="5108" max="5108" width="1.5546875" style="6" customWidth="1"/>
    <col min="5109" max="5109" width="10.5546875" style="6" customWidth="1"/>
    <col min="5110" max="5110" width="11.44140625" style="6" bestFit="1" customWidth="1"/>
    <col min="5111" max="5353" width="10.5546875" style="6"/>
    <col min="5354" max="5354" width="27.109375" style="6" customWidth="1"/>
    <col min="5355" max="5355" width="8" style="6" customWidth="1"/>
    <col min="5356" max="5356" width="1.44140625" style="6" customWidth="1"/>
    <col min="5357" max="5357" width="11" style="6" customWidth="1"/>
    <col min="5358" max="5358" width="1.44140625" style="6" customWidth="1"/>
    <col min="5359" max="5359" width="11.44140625" style="6" customWidth="1"/>
    <col min="5360" max="5360" width="1.5546875" style="6" customWidth="1"/>
    <col min="5361" max="5361" width="13.5546875" style="6" bestFit="1" customWidth="1"/>
    <col min="5362" max="5362" width="1.5546875" style="6" customWidth="1"/>
    <col min="5363" max="5363" width="13.44140625" style="6" customWidth="1"/>
    <col min="5364" max="5364" width="1.5546875" style="6" customWidth="1"/>
    <col min="5365" max="5365" width="10.5546875" style="6" customWidth="1"/>
    <col min="5366" max="5366" width="11.44140625" style="6" bestFit="1" customWidth="1"/>
    <col min="5367" max="5609" width="10.5546875" style="6"/>
    <col min="5610" max="5610" width="27.109375" style="6" customWidth="1"/>
    <col min="5611" max="5611" width="8" style="6" customWidth="1"/>
    <col min="5612" max="5612" width="1.44140625" style="6" customWidth="1"/>
    <col min="5613" max="5613" width="11" style="6" customWidth="1"/>
    <col min="5614" max="5614" width="1.44140625" style="6" customWidth="1"/>
    <col min="5615" max="5615" width="11.44140625" style="6" customWidth="1"/>
    <col min="5616" max="5616" width="1.5546875" style="6" customWidth="1"/>
    <col min="5617" max="5617" width="13.5546875" style="6" bestFit="1" customWidth="1"/>
    <col min="5618" max="5618" width="1.5546875" style="6" customWidth="1"/>
    <col min="5619" max="5619" width="13.44140625" style="6" customWidth="1"/>
    <col min="5620" max="5620" width="1.5546875" style="6" customWidth="1"/>
    <col min="5621" max="5621" width="10.5546875" style="6" customWidth="1"/>
    <col min="5622" max="5622" width="11.44140625" style="6" bestFit="1" customWidth="1"/>
    <col min="5623" max="5865" width="10.5546875" style="6"/>
    <col min="5866" max="5866" width="27.109375" style="6" customWidth="1"/>
    <col min="5867" max="5867" width="8" style="6" customWidth="1"/>
    <col min="5868" max="5868" width="1.44140625" style="6" customWidth="1"/>
    <col min="5869" max="5869" width="11" style="6" customWidth="1"/>
    <col min="5870" max="5870" width="1.44140625" style="6" customWidth="1"/>
    <col min="5871" max="5871" width="11.44140625" style="6" customWidth="1"/>
    <col min="5872" max="5872" width="1.5546875" style="6" customWidth="1"/>
    <col min="5873" max="5873" width="13.5546875" style="6" bestFit="1" customWidth="1"/>
    <col min="5874" max="5874" width="1.5546875" style="6" customWidth="1"/>
    <col min="5875" max="5875" width="13.44140625" style="6" customWidth="1"/>
    <col min="5876" max="5876" width="1.5546875" style="6" customWidth="1"/>
    <col min="5877" max="5877" width="10.5546875" style="6" customWidth="1"/>
    <col min="5878" max="5878" width="11.44140625" style="6" bestFit="1" customWidth="1"/>
    <col min="5879" max="6121" width="10.5546875" style="6"/>
    <col min="6122" max="6122" width="27.109375" style="6" customWidth="1"/>
    <col min="6123" max="6123" width="8" style="6" customWidth="1"/>
    <col min="6124" max="6124" width="1.44140625" style="6" customWidth="1"/>
    <col min="6125" max="6125" width="11" style="6" customWidth="1"/>
    <col min="6126" max="6126" width="1.44140625" style="6" customWidth="1"/>
    <col min="6127" max="6127" width="11.44140625" style="6" customWidth="1"/>
    <col min="6128" max="6128" width="1.5546875" style="6" customWidth="1"/>
    <col min="6129" max="6129" width="13.5546875" style="6" bestFit="1" customWidth="1"/>
    <col min="6130" max="6130" width="1.5546875" style="6" customWidth="1"/>
    <col min="6131" max="6131" width="13.44140625" style="6" customWidth="1"/>
    <col min="6132" max="6132" width="1.5546875" style="6" customWidth="1"/>
    <col min="6133" max="6133" width="10.5546875" style="6" customWidth="1"/>
    <col min="6134" max="6134" width="11.44140625" style="6" bestFit="1" customWidth="1"/>
    <col min="6135" max="6377" width="10.5546875" style="6"/>
    <col min="6378" max="6378" width="27.109375" style="6" customWidth="1"/>
    <col min="6379" max="6379" width="8" style="6" customWidth="1"/>
    <col min="6380" max="6380" width="1.44140625" style="6" customWidth="1"/>
    <col min="6381" max="6381" width="11" style="6" customWidth="1"/>
    <col min="6382" max="6382" width="1.44140625" style="6" customWidth="1"/>
    <col min="6383" max="6383" width="11.44140625" style="6" customWidth="1"/>
    <col min="6384" max="6384" width="1.5546875" style="6" customWidth="1"/>
    <col min="6385" max="6385" width="13.5546875" style="6" bestFit="1" customWidth="1"/>
    <col min="6386" max="6386" width="1.5546875" style="6" customWidth="1"/>
    <col min="6387" max="6387" width="13.44140625" style="6" customWidth="1"/>
    <col min="6388" max="6388" width="1.5546875" style="6" customWidth="1"/>
    <col min="6389" max="6389" width="10.5546875" style="6" customWidth="1"/>
    <col min="6390" max="6390" width="11.44140625" style="6" bestFit="1" customWidth="1"/>
    <col min="6391" max="6633" width="10.5546875" style="6"/>
    <col min="6634" max="6634" width="27.109375" style="6" customWidth="1"/>
    <col min="6635" max="6635" width="8" style="6" customWidth="1"/>
    <col min="6636" max="6636" width="1.44140625" style="6" customWidth="1"/>
    <col min="6637" max="6637" width="11" style="6" customWidth="1"/>
    <col min="6638" max="6638" width="1.44140625" style="6" customWidth="1"/>
    <col min="6639" max="6639" width="11.44140625" style="6" customWidth="1"/>
    <col min="6640" max="6640" width="1.5546875" style="6" customWidth="1"/>
    <col min="6641" max="6641" width="13.5546875" style="6" bestFit="1" customWidth="1"/>
    <col min="6642" max="6642" width="1.5546875" style="6" customWidth="1"/>
    <col min="6643" max="6643" width="13.44140625" style="6" customWidth="1"/>
    <col min="6644" max="6644" width="1.5546875" style="6" customWidth="1"/>
    <col min="6645" max="6645" width="10.5546875" style="6" customWidth="1"/>
    <col min="6646" max="6646" width="11.44140625" style="6" bestFit="1" customWidth="1"/>
    <col min="6647" max="6889" width="10.5546875" style="6"/>
    <col min="6890" max="6890" width="27.109375" style="6" customWidth="1"/>
    <col min="6891" max="6891" width="8" style="6" customWidth="1"/>
    <col min="6892" max="6892" width="1.44140625" style="6" customWidth="1"/>
    <col min="6893" max="6893" width="11" style="6" customWidth="1"/>
    <col min="6894" max="6894" width="1.44140625" style="6" customWidth="1"/>
    <col min="6895" max="6895" width="11.44140625" style="6" customWidth="1"/>
    <col min="6896" max="6896" width="1.5546875" style="6" customWidth="1"/>
    <col min="6897" max="6897" width="13.5546875" style="6" bestFit="1" customWidth="1"/>
    <col min="6898" max="6898" width="1.5546875" style="6" customWidth="1"/>
    <col min="6899" max="6899" width="13.44140625" style="6" customWidth="1"/>
    <col min="6900" max="6900" width="1.5546875" style="6" customWidth="1"/>
    <col min="6901" max="6901" width="10.5546875" style="6" customWidth="1"/>
    <col min="6902" max="6902" width="11.44140625" style="6" bestFit="1" customWidth="1"/>
    <col min="6903" max="7145" width="10.5546875" style="6"/>
    <col min="7146" max="7146" width="27.109375" style="6" customWidth="1"/>
    <col min="7147" max="7147" width="8" style="6" customWidth="1"/>
    <col min="7148" max="7148" width="1.44140625" style="6" customWidth="1"/>
    <col min="7149" max="7149" width="11" style="6" customWidth="1"/>
    <col min="7150" max="7150" width="1.44140625" style="6" customWidth="1"/>
    <col min="7151" max="7151" width="11.44140625" style="6" customWidth="1"/>
    <col min="7152" max="7152" width="1.5546875" style="6" customWidth="1"/>
    <col min="7153" max="7153" width="13.5546875" style="6" bestFit="1" customWidth="1"/>
    <col min="7154" max="7154" width="1.5546875" style="6" customWidth="1"/>
    <col min="7155" max="7155" width="13.44140625" style="6" customWidth="1"/>
    <col min="7156" max="7156" width="1.5546875" style="6" customWidth="1"/>
    <col min="7157" max="7157" width="10.5546875" style="6" customWidth="1"/>
    <col min="7158" max="7158" width="11.44140625" style="6" bestFit="1" customWidth="1"/>
    <col min="7159" max="7401" width="10.5546875" style="6"/>
    <col min="7402" max="7402" width="27.109375" style="6" customWidth="1"/>
    <col min="7403" max="7403" width="8" style="6" customWidth="1"/>
    <col min="7404" max="7404" width="1.44140625" style="6" customWidth="1"/>
    <col min="7405" max="7405" width="11" style="6" customWidth="1"/>
    <col min="7406" max="7406" width="1.44140625" style="6" customWidth="1"/>
    <col min="7407" max="7407" width="11.44140625" style="6" customWidth="1"/>
    <col min="7408" max="7408" width="1.5546875" style="6" customWidth="1"/>
    <col min="7409" max="7409" width="13.5546875" style="6" bestFit="1" customWidth="1"/>
    <col min="7410" max="7410" width="1.5546875" style="6" customWidth="1"/>
    <col min="7411" max="7411" width="13.44140625" style="6" customWidth="1"/>
    <col min="7412" max="7412" width="1.5546875" style="6" customWidth="1"/>
    <col min="7413" max="7413" width="10.5546875" style="6" customWidth="1"/>
    <col min="7414" max="7414" width="11.44140625" style="6" bestFit="1" customWidth="1"/>
    <col min="7415" max="7657" width="10.5546875" style="6"/>
    <col min="7658" max="7658" width="27.109375" style="6" customWidth="1"/>
    <col min="7659" max="7659" width="8" style="6" customWidth="1"/>
    <col min="7660" max="7660" width="1.44140625" style="6" customWidth="1"/>
    <col min="7661" max="7661" width="11" style="6" customWidth="1"/>
    <col min="7662" max="7662" width="1.44140625" style="6" customWidth="1"/>
    <col min="7663" max="7663" width="11.44140625" style="6" customWidth="1"/>
    <col min="7664" max="7664" width="1.5546875" style="6" customWidth="1"/>
    <col min="7665" max="7665" width="13.5546875" style="6" bestFit="1" customWidth="1"/>
    <col min="7666" max="7666" width="1.5546875" style="6" customWidth="1"/>
    <col min="7667" max="7667" width="13.44140625" style="6" customWidth="1"/>
    <col min="7668" max="7668" width="1.5546875" style="6" customWidth="1"/>
    <col min="7669" max="7669" width="10.5546875" style="6" customWidth="1"/>
    <col min="7670" max="7670" width="11.44140625" style="6" bestFit="1" customWidth="1"/>
    <col min="7671" max="7913" width="10.5546875" style="6"/>
    <col min="7914" max="7914" width="27.109375" style="6" customWidth="1"/>
    <col min="7915" max="7915" width="8" style="6" customWidth="1"/>
    <col min="7916" max="7916" width="1.44140625" style="6" customWidth="1"/>
    <col min="7917" max="7917" width="11" style="6" customWidth="1"/>
    <col min="7918" max="7918" width="1.44140625" style="6" customWidth="1"/>
    <col min="7919" max="7919" width="11.44140625" style="6" customWidth="1"/>
    <col min="7920" max="7920" width="1.5546875" style="6" customWidth="1"/>
    <col min="7921" max="7921" width="13.5546875" style="6" bestFit="1" customWidth="1"/>
    <col min="7922" max="7922" width="1.5546875" style="6" customWidth="1"/>
    <col min="7923" max="7923" width="13.44140625" style="6" customWidth="1"/>
    <col min="7924" max="7924" width="1.5546875" style="6" customWidth="1"/>
    <col min="7925" max="7925" width="10.5546875" style="6" customWidth="1"/>
    <col min="7926" max="7926" width="11.44140625" style="6" bestFit="1" customWidth="1"/>
    <col min="7927" max="8169" width="10.5546875" style="6"/>
    <col min="8170" max="8170" width="27.109375" style="6" customWidth="1"/>
    <col min="8171" max="8171" width="8" style="6" customWidth="1"/>
    <col min="8172" max="8172" width="1.44140625" style="6" customWidth="1"/>
    <col min="8173" max="8173" width="11" style="6" customWidth="1"/>
    <col min="8174" max="8174" width="1.44140625" style="6" customWidth="1"/>
    <col min="8175" max="8175" width="11.44140625" style="6" customWidth="1"/>
    <col min="8176" max="8176" width="1.5546875" style="6" customWidth="1"/>
    <col min="8177" max="8177" width="13.5546875" style="6" bestFit="1" customWidth="1"/>
    <col min="8178" max="8178" width="1.5546875" style="6" customWidth="1"/>
    <col min="8179" max="8179" width="13.44140625" style="6" customWidth="1"/>
    <col min="8180" max="8180" width="1.5546875" style="6" customWidth="1"/>
    <col min="8181" max="8181" width="10.5546875" style="6" customWidth="1"/>
    <col min="8182" max="8182" width="11.44140625" style="6" bestFit="1" customWidth="1"/>
    <col min="8183" max="8425" width="10.5546875" style="6"/>
    <col min="8426" max="8426" width="27.109375" style="6" customWidth="1"/>
    <col min="8427" max="8427" width="8" style="6" customWidth="1"/>
    <col min="8428" max="8428" width="1.44140625" style="6" customWidth="1"/>
    <col min="8429" max="8429" width="11" style="6" customWidth="1"/>
    <col min="8430" max="8430" width="1.44140625" style="6" customWidth="1"/>
    <col min="8431" max="8431" width="11.44140625" style="6" customWidth="1"/>
    <col min="8432" max="8432" width="1.5546875" style="6" customWidth="1"/>
    <col min="8433" max="8433" width="13.5546875" style="6" bestFit="1" customWidth="1"/>
    <col min="8434" max="8434" width="1.5546875" style="6" customWidth="1"/>
    <col min="8435" max="8435" width="13.44140625" style="6" customWidth="1"/>
    <col min="8436" max="8436" width="1.5546875" style="6" customWidth="1"/>
    <col min="8437" max="8437" width="10.5546875" style="6" customWidth="1"/>
    <col min="8438" max="8438" width="11.44140625" style="6" bestFit="1" customWidth="1"/>
    <col min="8439" max="8681" width="10.5546875" style="6"/>
    <col min="8682" max="8682" width="27.109375" style="6" customWidth="1"/>
    <col min="8683" max="8683" width="8" style="6" customWidth="1"/>
    <col min="8684" max="8684" width="1.44140625" style="6" customWidth="1"/>
    <col min="8685" max="8685" width="11" style="6" customWidth="1"/>
    <col min="8686" max="8686" width="1.44140625" style="6" customWidth="1"/>
    <col min="8687" max="8687" width="11.44140625" style="6" customWidth="1"/>
    <col min="8688" max="8688" width="1.5546875" style="6" customWidth="1"/>
    <col min="8689" max="8689" width="13.5546875" style="6" bestFit="1" customWidth="1"/>
    <col min="8690" max="8690" width="1.5546875" style="6" customWidth="1"/>
    <col min="8691" max="8691" width="13.44140625" style="6" customWidth="1"/>
    <col min="8692" max="8692" width="1.5546875" style="6" customWidth="1"/>
    <col min="8693" max="8693" width="10.5546875" style="6" customWidth="1"/>
    <col min="8694" max="8694" width="11.44140625" style="6" bestFit="1" customWidth="1"/>
    <col min="8695" max="8937" width="10.5546875" style="6"/>
    <col min="8938" max="8938" width="27.109375" style="6" customWidth="1"/>
    <col min="8939" max="8939" width="8" style="6" customWidth="1"/>
    <col min="8940" max="8940" width="1.44140625" style="6" customWidth="1"/>
    <col min="8941" max="8941" width="11" style="6" customWidth="1"/>
    <col min="8942" max="8942" width="1.44140625" style="6" customWidth="1"/>
    <col min="8943" max="8943" width="11.44140625" style="6" customWidth="1"/>
    <col min="8944" max="8944" width="1.5546875" style="6" customWidth="1"/>
    <col min="8945" max="8945" width="13.5546875" style="6" bestFit="1" customWidth="1"/>
    <col min="8946" max="8946" width="1.5546875" style="6" customWidth="1"/>
    <col min="8947" max="8947" width="13.44140625" style="6" customWidth="1"/>
    <col min="8948" max="8948" width="1.5546875" style="6" customWidth="1"/>
    <col min="8949" max="8949" width="10.5546875" style="6" customWidth="1"/>
    <col min="8950" max="8950" width="11.44140625" style="6" bestFit="1" customWidth="1"/>
    <col min="8951" max="9193" width="10.5546875" style="6"/>
    <col min="9194" max="9194" width="27.109375" style="6" customWidth="1"/>
    <col min="9195" max="9195" width="8" style="6" customWidth="1"/>
    <col min="9196" max="9196" width="1.44140625" style="6" customWidth="1"/>
    <col min="9197" max="9197" width="11" style="6" customWidth="1"/>
    <col min="9198" max="9198" width="1.44140625" style="6" customWidth="1"/>
    <col min="9199" max="9199" width="11.44140625" style="6" customWidth="1"/>
    <col min="9200" max="9200" width="1.5546875" style="6" customWidth="1"/>
    <col min="9201" max="9201" width="13.5546875" style="6" bestFit="1" customWidth="1"/>
    <col min="9202" max="9202" width="1.5546875" style="6" customWidth="1"/>
    <col min="9203" max="9203" width="13.44140625" style="6" customWidth="1"/>
    <col min="9204" max="9204" width="1.5546875" style="6" customWidth="1"/>
    <col min="9205" max="9205" width="10.5546875" style="6" customWidth="1"/>
    <col min="9206" max="9206" width="11.44140625" style="6" bestFit="1" customWidth="1"/>
    <col min="9207" max="9449" width="10.5546875" style="6"/>
    <col min="9450" max="9450" width="27.109375" style="6" customWidth="1"/>
    <col min="9451" max="9451" width="8" style="6" customWidth="1"/>
    <col min="9452" max="9452" width="1.44140625" style="6" customWidth="1"/>
    <col min="9453" max="9453" width="11" style="6" customWidth="1"/>
    <col min="9454" max="9454" width="1.44140625" style="6" customWidth="1"/>
    <col min="9455" max="9455" width="11.44140625" style="6" customWidth="1"/>
    <col min="9456" max="9456" width="1.5546875" style="6" customWidth="1"/>
    <col min="9457" max="9457" width="13.5546875" style="6" bestFit="1" customWidth="1"/>
    <col min="9458" max="9458" width="1.5546875" style="6" customWidth="1"/>
    <col min="9459" max="9459" width="13.44140625" style="6" customWidth="1"/>
    <col min="9460" max="9460" width="1.5546875" style="6" customWidth="1"/>
    <col min="9461" max="9461" width="10.5546875" style="6" customWidth="1"/>
    <col min="9462" max="9462" width="11.44140625" style="6" bestFit="1" customWidth="1"/>
    <col min="9463" max="9705" width="10.5546875" style="6"/>
    <col min="9706" max="9706" width="27.109375" style="6" customWidth="1"/>
    <col min="9707" max="9707" width="8" style="6" customWidth="1"/>
    <col min="9708" max="9708" width="1.44140625" style="6" customWidth="1"/>
    <col min="9709" max="9709" width="11" style="6" customWidth="1"/>
    <col min="9710" max="9710" width="1.44140625" style="6" customWidth="1"/>
    <col min="9711" max="9711" width="11.44140625" style="6" customWidth="1"/>
    <col min="9712" max="9712" width="1.5546875" style="6" customWidth="1"/>
    <col min="9713" max="9713" width="13.5546875" style="6" bestFit="1" customWidth="1"/>
    <col min="9714" max="9714" width="1.5546875" style="6" customWidth="1"/>
    <col min="9715" max="9715" width="13.44140625" style="6" customWidth="1"/>
    <col min="9716" max="9716" width="1.5546875" style="6" customWidth="1"/>
    <col min="9717" max="9717" width="10.5546875" style="6" customWidth="1"/>
    <col min="9718" max="9718" width="11.44140625" style="6" bestFit="1" customWidth="1"/>
    <col min="9719" max="9961" width="10.5546875" style="6"/>
    <col min="9962" max="9962" width="27.109375" style="6" customWidth="1"/>
    <col min="9963" max="9963" width="8" style="6" customWidth="1"/>
    <col min="9964" max="9964" width="1.44140625" style="6" customWidth="1"/>
    <col min="9965" max="9965" width="11" style="6" customWidth="1"/>
    <col min="9966" max="9966" width="1.44140625" style="6" customWidth="1"/>
    <col min="9967" max="9967" width="11.44140625" style="6" customWidth="1"/>
    <col min="9968" max="9968" width="1.5546875" style="6" customWidth="1"/>
    <col min="9969" max="9969" width="13.5546875" style="6" bestFit="1" customWidth="1"/>
    <col min="9970" max="9970" width="1.5546875" style="6" customWidth="1"/>
    <col min="9971" max="9971" width="13.44140625" style="6" customWidth="1"/>
    <col min="9972" max="9972" width="1.5546875" style="6" customWidth="1"/>
    <col min="9973" max="9973" width="10.5546875" style="6" customWidth="1"/>
    <col min="9974" max="9974" width="11.44140625" style="6" bestFit="1" customWidth="1"/>
    <col min="9975" max="10217" width="10.5546875" style="6"/>
    <col min="10218" max="10218" width="27.109375" style="6" customWidth="1"/>
    <col min="10219" max="10219" width="8" style="6" customWidth="1"/>
    <col min="10220" max="10220" width="1.44140625" style="6" customWidth="1"/>
    <col min="10221" max="10221" width="11" style="6" customWidth="1"/>
    <col min="10222" max="10222" width="1.44140625" style="6" customWidth="1"/>
    <col min="10223" max="10223" width="11.44140625" style="6" customWidth="1"/>
    <col min="10224" max="10224" width="1.5546875" style="6" customWidth="1"/>
    <col min="10225" max="10225" width="13.5546875" style="6" bestFit="1" customWidth="1"/>
    <col min="10226" max="10226" width="1.5546875" style="6" customWidth="1"/>
    <col min="10227" max="10227" width="13.44140625" style="6" customWidth="1"/>
    <col min="10228" max="10228" width="1.5546875" style="6" customWidth="1"/>
    <col min="10229" max="10229" width="10.5546875" style="6" customWidth="1"/>
    <col min="10230" max="10230" width="11.44140625" style="6" bestFit="1" customWidth="1"/>
    <col min="10231" max="10473" width="10.5546875" style="6"/>
    <col min="10474" max="10474" width="27.109375" style="6" customWidth="1"/>
    <col min="10475" max="10475" width="8" style="6" customWidth="1"/>
    <col min="10476" max="10476" width="1.44140625" style="6" customWidth="1"/>
    <col min="10477" max="10477" width="11" style="6" customWidth="1"/>
    <col min="10478" max="10478" width="1.44140625" style="6" customWidth="1"/>
    <col min="10479" max="10479" width="11.44140625" style="6" customWidth="1"/>
    <col min="10480" max="10480" width="1.5546875" style="6" customWidth="1"/>
    <col min="10481" max="10481" width="13.5546875" style="6" bestFit="1" customWidth="1"/>
    <col min="10482" max="10482" width="1.5546875" style="6" customWidth="1"/>
    <col min="10483" max="10483" width="13.44140625" style="6" customWidth="1"/>
    <col min="10484" max="10484" width="1.5546875" style="6" customWidth="1"/>
    <col min="10485" max="10485" width="10.5546875" style="6" customWidth="1"/>
    <col min="10486" max="10486" width="11.44140625" style="6" bestFit="1" customWidth="1"/>
    <col min="10487" max="10729" width="10.5546875" style="6"/>
    <col min="10730" max="10730" width="27.109375" style="6" customWidth="1"/>
    <col min="10731" max="10731" width="8" style="6" customWidth="1"/>
    <col min="10732" max="10732" width="1.44140625" style="6" customWidth="1"/>
    <col min="10733" max="10733" width="11" style="6" customWidth="1"/>
    <col min="10734" max="10734" width="1.44140625" style="6" customWidth="1"/>
    <col min="10735" max="10735" width="11.44140625" style="6" customWidth="1"/>
    <col min="10736" max="10736" width="1.5546875" style="6" customWidth="1"/>
    <col min="10737" max="10737" width="13.5546875" style="6" bestFit="1" customWidth="1"/>
    <col min="10738" max="10738" width="1.5546875" style="6" customWidth="1"/>
    <col min="10739" max="10739" width="13.44140625" style="6" customWidth="1"/>
    <col min="10740" max="10740" width="1.5546875" style="6" customWidth="1"/>
    <col min="10741" max="10741" width="10.5546875" style="6" customWidth="1"/>
    <col min="10742" max="10742" width="11.44140625" style="6" bestFit="1" customWidth="1"/>
    <col min="10743" max="10985" width="10.5546875" style="6"/>
    <col min="10986" max="10986" width="27.109375" style="6" customWidth="1"/>
    <col min="10987" max="10987" width="8" style="6" customWidth="1"/>
    <col min="10988" max="10988" width="1.44140625" style="6" customWidth="1"/>
    <col min="10989" max="10989" width="11" style="6" customWidth="1"/>
    <col min="10990" max="10990" width="1.44140625" style="6" customWidth="1"/>
    <col min="10991" max="10991" width="11.44140625" style="6" customWidth="1"/>
    <col min="10992" max="10992" width="1.5546875" style="6" customWidth="1"/>
    <col min="10993" max="10993" width="13.5546875" style="6" bestFit="1" customWidth="1"/>
    <col min="10994" max="10994" width="1.5546875" style="6" customWidth="1"/>
    <col min="10995" max="10995" width="13.44140625" style="6" customWidth="1"/>
    <col min="10996" max="10996" width="1.5546875" style="6" customWidth="1"/>
    <col min="10997" max="10997" width="10.5546875" style="6" customWidth="1"/>
    <col min="10998" max="10998" width="11.44140625" style="6" bestFit="1" customWidth="1"/>
    <col min="10999" max="11241" width="10.5546875" style="6"/>
    <col min="11242" max="11242" width="27.109375" style="6" customWidth="1"/>
    <col min="11243" max="11243" width="8" style="6" customWidth="1"/>
    <col min="11244" max="11244" width="1.44140625" style="6" customWidth="1"/>
    <col min="11245" max="11245" width="11" style="6" customWidth="1"/>
    <col min="11246" max="11246" width="1.44140625" style="6" customWidth="1"/>
    <col min="11247" max="11247" width="11.44140625" style="6" customWidth="1"/>
    <col min="11248" max="11248" width="1.5546875" style="6" customWidth="1"/>
    <col min="11249" max="11249" width="13.5546875" style="6" bestFit="1" customWidth="1"/>
    <col min="11250" max="11250" width="1.5546875" style="6" customWidth="1"/>
    <col min="11251" max="11251" width="13.44140625" style="6" customWidth="1"/>
    <col min="11252" max="11252" width="1.5546875" style="6" customWidth="1"/>
    <col min="11253" max="11253" width="10.5546875" style="6" customWidth="1"/>
    <col min="11254" max="11254" width="11.44140625" style="6" bestFit="1" customWidth="1"/>
    <col min="11255" max="11497" width="10.5546875" style="6"/>
    <col min="11498" max="11498" width="27.109375" style="6" customWidth="1"/>
    <col min="11499" max="11499" width="8" style="6" customWidth="1"/>
    <col min="11500" max="11500" width="1.44140625" style="6" customWidth="1"/>
    <col min="11501" max="11501" width="11" style="6" customWidth="1"/>
    <col min="11502" max="11502" width="1.44140625" style="6" customWidth="1"/>
    <col min="11503" max="11503" width="11.44140625" style="6" customWidth="1"/>
    <col min="11504" max="11504" width="1.5546875" style="6" customWidth="1"/>
    <col min="11505" max="11505" width="13.5546875" style="6" bestFit="1" customWidth="1"/>
    <col min="11506" max="11506" width="1.5546875" style="6" customWidth="1"/>
    <col min="11507" max="11507" width="13.44140625" style="6" customWidth="1"/>
    <col min="11508" max="11508" width="1.5546875" style="6" customWidth="1"/>
    <col min="11509" max="11509" width="10.5546875" style="6" customWidth="1"/>
    <col min="11510" max="11510" width="11.44140625" style="6" bestFit="1" customWidth="1"/>
    <col min="11511" max="11753" width="10.5546875" style="6"/>
    <col min="11754" max="11754" width="27.109375" style="6" customWidth="1"/>
    <col min="11755" max="11755" width="8" style="6" customWidth="1"/>
    <col min="11756" max="11756" width="1.44140625" style="6" customWidth="1"/>
    <col min="11757" max="11757" width="11" style="6" customWidth="1"/>
    <col min="11758" max="11758" width="1.44140625" style="6" customWidth="1"/>
    <col min="11759" max="11759" width="11.44140625" style="6" customWidth="1"/>
    <col min="11760" max="11760" width="1.5546875" style="6" customWidth="1"/>
    <col min="11761" max="11761" width="13.5546875" style="6" bestFit="1" customWidth="1"/>
    <col min="11762" max="11762" width="1.5546875" style="6" customWidth="1"/>
    <col min="11763" max="11763" width="13.44140625" style="6" customWidth="1"/>
    <col min="11764" max="11764" width="1.5546875" style="6" customWidth="1"/>
    <col min="11765" max="11765" width="10.5546875" style="6" customWidth="1"/>
    <col min="11766" max="11766" width="11.44140625" style="6" bestFit="1" customWidth="1"/>
    <col min="11767" max="12009" width="10.5546875" style="6"/>
    <col min="12010" max="12010" width="27.109375" style="6" customWidth="1"/>
    <col min="12011" max="12011" width="8" style="6" customWidth="1"/>
    <col min="12012" max="12012" width="1.44140625" style="6" customWidth="1"/>
    <col min="12013" max="12013" width="11" style="6" customWidth="1"/>
    <col min="12014" max="12014" width="1.44140625" style="6" customWidth="1"/>
    <col min="12015" max="12015" width="11.44140625" style="6" customWidth="1"/>
    <col min="12016" max="12016" width="1.5546875" style="6" customWidth="1"/>
    <col min="12017" max="12017" width="13.5546875" style="6" bestFit="1" customWidth="1"/>
    <col min="12018" max="12018" width="1.5546875" style="6" customWidth="1"/>
    <col min="12019" max="12019" width="13.44140625" style="6" customWidth="1"/>
    <col min="12020" max="12020" width="1.5546875" style="6" customWidth="1"/>
    <col min="12021" max="12021" width="10.5546875" style="6" customWidth="1"/>
    <col min="12022" max="12022" width="11.44140625" style="6" bestFit="1" customWidth="1"/>
    <col min="12023" max="12265" width="10.5546875" style="6"/>
    <col min="12266" max="12266" width="27.109375" style="6" customWidth="1"/>
    <col min="12267" max="12267" width="8" style="6" customWidth="1"/>
    <col min="12268" max="12268" width="1.44140625" style="6" customWidth="1"/>
    <col min="12269" max="12269" width="11" style="6" customWidth="1"/>
    <col min="12270" max="12270" width="1.44140625" style="6" customWidth="1"/>
    <col min="12271" max="12271" width="11.44140625" style="6" customWidth="1"/>
    <col min="12272" max="12272" width="1.5546875" style="6" customWidth="1"/>
    <col min="12273" max="12273" width="13.5546875" style="6" bestFit="1" customWidth="1"/>
    <col min="12274" max="12274" width="1.5546875" style="6" customWidth="1"/>
    <col min="12275" max="12275" width="13.44140625" style="6" customWidth="1"/>
    <col min="12276" max="12276" width="1.5546875" style="6" customWidth="1"/>
    <col min="12277" max="12277" width="10.5546875" style="6" customWidth="1"/>
    <col min="12278" max="12278" width="11.44140625" style="6" bestFit="1" customWidth="1"/>
    <col min="12279" max="12521" width="10.5546875" style="6"/>
    <col min="12522" max="12522" width="27.109375" style="6" customWidth="1"/>
    <col min="12523" max="12523" width="8" style="6" customWidth="1"/>
    <col min="12524" max="12524" width="1.44140625" style="6" customWidth="1"/>
    <col min="12525" max="12525" width="11" style="6" customWidth="1"/>
    <col min="12526" max="12526" width="1.44140625" style="6" customWidth="1"/>
    <col min="12527" max="12527" width="11.44140625" style="6" customWidth="1"/>
    <col min="12528" max="12528" width="1.5546875" style="6" customWidth="1"/>
    <col min="12529" max="12529" width="13.5546875" style="6" bestFit="1" customWidth="1"/>
    <col min="12530" max="12530" width="1.5546875" style="6" customWidth="1"/>
    <col min="12531" max="12531" width="13.44140625" style="6" customWidth="1"/>
    <col min="12532" max="12532" width="1.5546875" style="6" customWidth="1"/>
    <col min="12533" max="12533" width="10.5546875" style="6" customWidth="1"/>
    <col min="12534" max="12534" width="11.44140625" style="6" bestFit="1" customWidth="1"/>
    <col min="12535" max="12777" width="10.5546875" style="6"/>
    <col min="12778" max="12778" width="27.109375" style="6" customWidth="1"/>
    <col min="12779" max="12779" width="8" style="6" customWidth="1"/>
    <col min="12780" max="12780" width="1.44140625" style="6" customWidth="1"/>
    <col min="12781" max="12781" width="11" style="6" customWidth="1"/>
    <col min="12782" max="12782" width="1.44140625" style="6" customWidth="1"/>
    <col min="12783" max="12783" width="11.44140625" style="6" customWidth="1"/>
    <col min="12784" max="12784" width="1.5546875" style="6" customWidth="1"/>
    <col min="12785" max="12785" width="13.5546875" style="6" bestFit="1" customWidth="1"/>
    <col min="12786" max="12786" width="1.5546875" style="6" customWidth="1"/>
    <col min="12787" max="12787" width="13.44140625" style="6" customWidth="1"/>
    <col min="12788" max="12788" width="1.5546875" style="6" customWidth="1"/>
    <col min="12789" max="12789" width="10.5546875" style="6" customWidth="1"/>
    <col min="12790" max="12790" width="11.44140625" style="6" bestFit="1" customWidth="1"/>
    <col min="12791" max="13033" width="10.5546875" style="6"/>
    <col min="13034" max="13034" width="27.109375" style="6" customWidth="1"/>
    <col min="13035" max="13035" width="8" style="6" customWidth="1"/>
    <col min="13036" max="13036" width="1.44140625" style="6" customWidth="1"/>
    <col min="13037" max="13037" width="11" style="6" customWidth="1"/>
    <col min="13038" max="13038" width="1.44140625" style="6" customWidth="1"/>
    <col min="13039" max="13039" width="11.44140625" style="6" customWidth="1"/>
    <col min="13040" max="13040" width="1.5546875" style="6" customWidth="1"/>
    <col min="13041" max="13041" width="13.5546875" style="6" bestFit="1" customWidth="1"/>
    <col min="13042" max="13042" width="1.5546875" style="6" customWidth="1"/>
    <col min="13043" max="13043" width="13.44140625" style="6" customWidth="1"/>
    <col min="13044" max="13044" width="1.5546875" style="6" customWidth="1"/>
    <col min="13045" max="13045" width="10.5546875" style="6" customWidth="1"/>
    <col min="13046" max="13046" width="11.44140625" style="6" bestFit="1" customWidth="1"/>
    <col min="13047" max="13289" width="10.5546875" style="6"/>
    <col min="13290" max="13290" width="27.109375" style="6" customWidth="1"/>
    <col min="13291" max="13291" width="8" style="6" customWidth="1"/>
    <col min="13292" max="13292" width="1.44140625" style="6" customWidth="1"/>
    <col min="13293" max="13293" width="11" style="6" customWidth="1"/>
    <col min="13294" max="13294" width="1.44140625" style="6" customWidth="1"/>
    <col min="13295" max="13295" width="11.44140625" style="6" customWidth="1"/>
    <col min="13296" max="13296" width="1.5546875" style="6" customWidth="1"/>
    <col min="13297" max="13297" width="13.5546875" style="6" bestFit="1" customWidth="1"/>
    <col min="13298" max="13298" width="1.5546875" style="6" customWidth="1"/>
    <col min="13299" max="13299" width="13.44140625" style="6" customWidth="1"/>
    <col min="13300" max="13300" width="1.5546875" style="6" customWidth="1"/>
    <col min="13301" max="13301" width="10.5546875" style="6" customWidth="1"/>
    <col min="13302" max="13302" width="11.44140625" style="6" bestFit="1" customWidth="1"/>
    <col min="13303" max="13545" width="10.5546875" style="6"/>
    <col min="13546" max="13546" width="27.109375" style="6" customWidth="1"/>
    <col min="13547" max="13547" width="8" style="6" customWidth="1"/>
    <col min="13548" max="13548" width="1.44140625" style="6" customWidth="1"/>
    <col min="13549" max="13549" width="11" style="6" customWidth="1"/>
    <col min="13550" max="13550" width="1.44140625" style="6" customWidth="1"/>
    <col min="13551" max="13551" width="11.44140625" style="6" customWidth="1"/>
    <col min="13552" max="13552" width="1.5546875" style="6" customWidth="1"/>
    <col min="13553" max="13553" width="13.5546875" style="6" bestFit="1" customWidth="1"/>
    <col min="13554" max="13554" width="1.5546875" style="6" customWidth="1"/>
    <col min="13555" max="13555" width="13.44140625" style="6" customWidth="1"/>
    <col min="13556" max="13556" width="1.5546875" style="6" customWidth="1"/>
    <col min="13557" max="13557" width="10.5546875" style="6" customWidth="1"/>
    <col min="13558" max="13558" width="11.44140625" style="6" bestFit="1" customWidth="1"/>
    <col min="13559" max="13801" width="10.5546875" style="6"/>
    <col min="13802" max="13802" width="27.109375" style="6" customWidth="1"/>
    <col min="13803" max="13803" width="8" style="6" customWidth="1"/>
    <col min="13804" max="13804" width="1.44140625" style="6" customWidth="1"/>
    <col min="13805" max="13805" width="11" style="6" customWidth="1"/>
    <col min="13806" max="13806" width="1.44140625" style="6" customWidth="1"/>
    <col min="13807" max="13807" width="11.44140625" style="6" customWidth="1"/>
    <col min="13808" max="13808" width="1.5546875" style="6" customWidth="1"/>
    <col min="13809" max="13809" width="13.5546875" style="6" bestFit="1" customWidth="1"/>
    <col min="13810" max="13810" width="1.5546875" style="6" customWidth="1"/>
    <col min="13811" max="13811" width="13.44140625" style="6" customWidth="1"/>
    <col min="13812" max="13812" width="1.5546875" style="6" customWidth="1"/>
    <col min="13813" max="13813" width="10.5546875" style="6" customWidth="1"/>
    <col min="13814" max="13814" width="11.44140625" style="6" bestFit="1" customWidth="1"/>
    <col min="13815" max="14057" width="10.5546875" style="6"/>
    <col min="14058" max="14058" width="27.109375" style="6" customWidth="1"/>
    <col min="14059" max="14059" width="8" style="6" customWidth="1"/>
    <col min="14060" max="14060" width="1.44140625" style="6" customWidth="1"/>
    <col min="14061" max="14061" width="11" style="6" customWidth="1"/>
    <col min="14062" max="14062" width="1.44140625" style="6" customWidth="1"/>
    <col min="14063" max="14063" width="11.44140625" style="6" customWidth="1"/>
    <col min="14064" max="14064" width="1.5546875" style="6" customWidth="1"/>
    <col min="14065" max="14065" width="13.5546875" style="6" bestFit="1" customWidth="1"/>
    <col min="14066" max="14066" width="1.5546875" style="6" customWidth="1"/>
    <col min="14067" max="14067" width="13.44140625" style="6" customWidth="1"/>
    <col min="14068" max="14068" width="1.5546875" style="6" customWidth="1"/>
    <col min="14069" max="14069" width="10.5546875" style="6" customWidth="1"/>
    <col min="14070" max="14070" width="11.44140625" style="6" bestFit="1" customWidth="1"/>
    <col min="14071" max="14313" width="10.5546875" style="6"/>
    <col min="14314" max="14314" width="27.109375" style="6" customWidth="1"/>
    <col min="14315" max="14315" width="8" style="6" customWidth="1"/>
    <col min="14316" max="14316" width="1.44140625" style="6" customWidth="1"/>
    <col min="14317" max="14317" width="11" style="6" customWidth="1"/>
    <col min="14318" max="14318" width="1.44140625" style="6" customWidth="1"/>
    <col min="14319" max="14319" width="11.44140625" style="6" customWidth="1"/>
    <col min="14320" max="14320" width="1.5546875" style="6" customWidth="1"/>
    <col min="14321" max="14321" width="13.5546875" style="6" bestFit="1" customWidth="1"/>
    <col min="14322" max="14322" width="1.5546875" style="6" customWidth="1"/>
    <col min="14323" max="14323" width="13.44140625" style="6" customWidth="1"/>
    <col min="14324" max="14324" width="1.5546875" style="6" customWidth="1"/>
    <col min="14325" max="14325" width="10.5546875" style="6" customWidth="1"/>
    <col min="14326" max="14326" width="11.44140625" style="6" bestFit="1" customWidth="1"/>
    <col min="14327" max="14569" width="10.5546875" style="6"/>
    <col min="14570" max="14570" width="27.109375" style="6" customWidth="1"/>
    <col min="14571" max="14571" width="8" style="6" customWidth="1"/>
    <col min="14572" max="14572" width="1.44140625" style="6" customWidth="1"/>
    <col min="14573" max="14573" width="11" style="6" customWidth="1"/>
    <col min="14574" max="14574" width="1.44140625" style="6" customWidth="1"/>
    <col min="14575" max="14575" width="11.44140625" style="6" customWidth="1"/>
    <col min="14576" max="14576" width="1.5546875" style="6" customWidth="1"/>
    <col min="14577" max="14577" width="13.5546875" style="6" bestFit="1" customWidth="1"/>
    <col min="14578" max="14578" width="1.5546875" style="6" customWidth="1"/>
    <col min="14579" max="14579" width="13.44140625" style="6" customWidth="1"/>
    <col min="14580" max="14580" width="1.5546875" style="6" customWidth="1"/>
    <col min="14581" max="14581" width="10.5546875" style="6" customWidth="1"/>
    <col min="14582" max="14582" width="11.44140625" style="6" bestFit="1" customWidth="1"/>
    <col min="14583" max="14825" width="10.5546875" style="6"/>
    <col min="14826" max="14826" width="27.109375" style="6" customWidth="1"/>
    <col min="14827" max="14827" width="8" style="6" customWidth="1"/>
    <col min="14828" max="14828" width="1.44140625" style="6" customWidth="1"/>
    <col min="14829" max="14829" width="11" style="6" customWidth="1"/>
    <col min="14830" max="14830" width="1.44140625" style="6" customWidth="1"/>
    <col min="14831" max="14831" width="11.44140625" style="6" customWidth="1"/>
    <col min="14832" max="14832" width="1.5546875" style="6" customWidth="1"/>
    <col min="14833" max="14833" width="13.5546875" style="6" bestFit="1" customWidth="1"/>
    <col min="14834" max="14834" width="1.5546875" style="6" customWidth="1"/>
    <col min="14835" max="14835" width="13.44140625" style="6" customWidth="1"/>
    <col min="14836" max="14836" width="1.5546875" style="6" customWidth="1"/>
    <col min="14837" max="14837" width="10.5546875" style="6" customWidth="1"/>
    <col min="14838" max="14838" width="11.44140625" style="6" bestFit="1" customWidth="1"/>
    <col min="14839" max="15081" width="10.5546875" style="6"/>
    <col min="15082" max="15082" width="27.109375" style="6" customWidth="1"/>
    <col min="15083" max="15083" width="8" style="6" customWidth="1"/>
    <col min="15084" max="15084" width="1.44140625" style="6" customWidth="1"/>
    <col min="15085" max="15085" width="11" style="6" customWidth="1"/>
    <col min="15086" max="15086" width="1.44140625" style="6" customWidth="1"/>
    <col min="15087" max="15087" width="11.44140625" style="6" customWidth="1"/>
    <col min="15088" max="15088" width="1.5546875" style="6" customWidth="1"/>
    <col min="15089" max="15089" width="13.5546875" style="6" bestFit="1" customWidth="1"/>
    <col min="15090" max="15090" width="1.5546875" style="6" customWidth="1"/>
    <col min="15091" max="15091" width="13.44140625" style="6" customWidth="1"/>
    <col min="15092" max="15092" width="1.5546875" style="6" customWidth="1"/>
    <col min="15093" max="15093" width="10.5546875" style="6" customWidth="1"/>
    <col min="15094" max="15094" width="11.44140625" style="6" bestFit="1" customWidth="1"/>
    <col min="15095" max="15337" width="10.5546875" style="6"/>
    <col min="15338" max="15338" width="27.109375" style="6" customWidth="1"/>
    <col min="15339" max="15339" width="8" style="6" customWidth="1"/>
    <col min="15340" max="15340" width="1.44140625" style="6" customWidth="1"/>
    <col min="15341" max="15341" width="11" style="6" customWidth="1"/>
    <col min="15342" max="15342" width="1.44140625" style="6" customWidth="1"/>
    <col min="15343" max="15343" width="11.44140625" style="6" customWidth="1"/>
    <col min="15344" max="15344" width="1.5546875" style="6" customWidth="1"/>
    <col min="15345" max="15345" width="13.5546875" style="6" bestFit="1" customWidth="1"/>
    <col min="15346" max="15346" width="1.5546875" style="6" customWidth="1"/>
    <col min="15347" max="15347" width="13.44140625" style="6" customWidth="1"/>
    <col min="15348" max="15348" width="1.5546875" style="6" customWidth="1"/>
    <col min="15349" max="15349" width="10.5546875" style="6" customWidth="1"/>
    <col min="15350" max="15350" width="11.44140625" style="6" bestFit="1" customWidth="1"/>
    <col min="15351" max="15593" width="10.5546875" style="6"/>
    <col min="15594" max="15594" width="27.109375" style="6" customWidth="1"/>
    <col min="15595" max="15595" width="8" style="6" customWidth="1"/>
    <col min="15596" max="15596" width="1.44140625" style="6" customWidth="1"/>
    <col min="15597" max="15597" width="11" style="6" customWidth="1"/>
    <col min="15598" max="15598" width="1.44140625" style="6" customWidth="1"/>
    <col min="15599" max="15599" width="11.44140625" style="6" customWidth="1"/>
    <col min="15600" max="15600" width="1.5546875" style="6" customWidth="1"/>
    <col min="15601" max="15601" width="13.5546875" style="6" bestFit="1" customWidth="1"/>
    <col min="15602" max="15602" width="1.5546875" style="6" customWidth="1"/>
    <col min="15603" max="15603" width="13.44140625" style="6" customWidth="1"/>
    <col min="15604" max="15604" width="1.5546875" style="6" customWidth="1"/>
    <col min="15605" max="15605" width="10.5546875" style="6" customWidth="1"/>
    <col min="15606" max="15606" width="11.44140625" style="6" bestFit="1" customWidth="1"/>
    <col min="15607" max="15849" width="10.5546875" style="6"/>
    <col min="15850" max="15850" width="27.109375" style="6" customWidth="1"/>
    <col min="15851" max="15851" width="8" style="6" customWidth="1"/>
    <col min="15852" max="15852" width="1.44140625" style="6" customWidth="1"/>
    <col min="15853" max="15853" width="11" style="6" customWidth="1"/>
    <col min="15854" max="15854" width="1.44140625" style="6" customWidth="1"/>
    <col min="15855" max="15855" width="11.44140625" style="6" customWidth="1"/>
    <col min="15856" max="15856" width="1.5546875" style="6" customWidth="1"/>
    <col min="15857" max="15857" width="13.5546875" style="6" bestFit="1" customWidth="1"/>
    <col min="15858" max="15858" width="1.5546875" style="6" customWidth="1"/>
    <col min="15859" max="15859" width="13.44140625" style="6" customWidth="1"/>
    <col min="15860" max="15860" width="1.5546875" style="6" customWidth="1"/>
    <col min="15861" max="15861" width="10.5546875" style="6" customWidth="1"/>
    <col min="15862" max="15862" width="11.44140625" style="6" bestFit="1" customWidth="1"/>
    <col min="15863" max="16105" width="10.5546875" style="6"/>
    <col min="16106" max="16106" width="27.109375" style="6" customWidth="1"/>
    <col min="16107" max="16107" width="8" style="6" customWidth="1"/>
    <col min="16108" max="16108" width="1.44140625" style="6" customWidth="1"/>
    <col min="16109" max="16109" width="11" style="6" customWidth="1"/>
    <col min="16110" max="16110" width="1.44140625" style="6" customWidth="1"/>
    <col min="16111" max="16111" width="11.44140625" style="6" customWidth="1"/>
    <col min="16112" max="16112" width="1.5546875" style="6" customWidth="1"/>
    <col min="16113" max="16113" width="13.5546875" style="6" bestFit="1" customWidth="1"/>
    <col min="16114" max="16114" width="1.5546875" style="6" customWidth="1"/>
    <col min="16115" max="16115" width="13.44140625" style="6" customWidth="1"/>
    <col min="16116" max="16116" width="1.5546875" style="6" customWidth="1"/>
    <col min="16117" max="16117" width="10.5546875" style="6" customWidth="1"/>
    <col min="16118" max="16118" width="11.44140625" style="6" bestFit="1" customWidth="1"/>
    <col min="16119" max="16384" width="10.5546875" style="6"/>
  </cols>
  <sheetData>
    <row r="1" spans="1:13" s="4" customFormat="1" ht="21.75" customHeight="1">
      <c r="A1" s="1" t="s">
        <v>109</v>
      </c>
      <c r="B1" s="2"/>
      <c r="C1" s="2"/>
      <c r="D1" s="2"/>
      <c r="E1" s="2"/>
      <c r="F1" s="2"/>
      <c r="G1" s="2"/>
      <c r="H1" s="2"/>
      <c r="I1" s="2"/>
      <c r="J1" s="3"/>
      <c r="K1" s="2"/>
    </row>
    <row r="2" spans="1:13" s="4" customFormat="1" ht="21.75" customHeight="1">
      <c r="A2" s="1" t="s">
        <v>71</v>
      </c>
      <c r="B2" s="2"/>
      <c r="C2" s="2"/>
      <c r="D2" s="2"/>
      <c r="E2" s="2"/>
      <c r="F2" s="2"/>
      <c r="G2" s="2"/>
      <c r="H2" s="2"/>
      <c r="I2" s="2"/>
      <c r="J2" s="3"/>
      <c r="K2" s="2"/>
    </row>
    <row r="3" spans="1:13" s="4" customFormat="1" ht="21.75" customHeight="1">
      <c r="A3" s="1" t="s">
        <v>157</v>
      </c>
      <c r="B3" s="2"/>
      <c r="C3" s="2"/>
      <c r="D3" s="2"/>
      <c r="E3" s="2"/>
      <c r="F3" s="2"/>
      <c r="G3" s="2"/>
      <c r="H3" s="2"/>
      <c r="I3" s="2"/>
      <c r="J3" s="3"/>
      <c r="K3" s="2"/>
    </row>
    <row r="4" spans="1:13" s="4" customFormat="1" ht="21.75" customHeight="1">
      <c r="A4" s="2"/>
      <c r="B4" s="2"/>
      <c r="C4" s="2"/>
      <c r="D4" s="2"/>
      <c r="E4" s="2"/>
      <c r="F4" s="2"/>
      <c r="G4" s="2"/>
      <c r="H4" s="2"/>
      <c r="I4" s="2"/>
      <c r="J4" s="3"/>
      <c r="K4" s="5" t="s">
        <v>0</v>
      </c>
    </row>
    <row r="5" spans="1:13" s="4" customFormat="1" ht="21.75" customHeight="1">
      <c r="A5" s="2"/>
      <c r="B5" s="2"/>
      <c r="C5" s="2"/>
      <c r="D5" s="2"/>
      <c r="E5" s="107" t="s">
        <v>85</v>
      </c>
      <c r="F5" s="107"/>
      <c r="G5" s="107"/>
      <c r="I5" s="107" t="s">
        <v>86</v>
      </c>
      <c r="J5" s="107"/>
      <c r="K5" s="107"/>
    </row>
    <row r="6" spans="1:13" ht="21.75" customHeight="1">
      <c r="B6" s="7"/>
      <c r="C6" s="71" t="s">
        <v>1</v>
      </c>
      <c r="D6" s="7"/>
      <c r="E6" s="46" t="s">
        <v>156</v>
      </c>
      <c r="F6" s="7"/>
      <c r="G6" s="46" t="s">
        <v>135</v>
      </c>
      <c r="H6" s="7"/>
      <c r="I6" s="46" t="s">
        <v>156</v>
      </c>
      <c r="J6" s="7"/>
      <c r="K6" s="46" t="s">
        <v>135</v>
      </c>
    </row>
    <row r="7" spans="1:13" ht="21.75" customHeight="1">
      <c r="A7" s="25" t="s">
        <v>25</v>
      </c>
      <c r="B7" s="7"/>
      <c r="C7" s="7"/>
      <c r="D7" s="7"/>
      <c r="E7" s="8"/>
      <c r="F7" s="7"/>
      <c r="G7" s="8"/>
      <c r="H7" s="7"/>
      <c r="I7" s="8"/>
      <c r="J7" s="9"/>
      <c r="K7" s="30"/>
    </row>
    <row r="8" spans="1:13" ht="21.75" customHeight="1">
      <c r="A8" s="6" t="s">
        <v>26</v>
      </c>
      <c r="B8" s="12"/>
      <c r="C8" s="12">
        <v>30</v>
      </c>
      <c r="D8" s="12"/>
      <c r="E8" s="31">
        <v>1687378295</v>
      </c>
      <c r="F8" s="12"/>
      <c r="G8" s="31">
        <v>2275605359</v>
      </c>
      <c r="H8" s="12"/>
      <c r="I8" s="31">
        <v>1661987270</v>
      </c>
      <c r="J8" s="12"/>
      <c r="K8" s="31">
        <v>2249969469</v>
      </c>
    </row>
    <row r="9" spans="1:13" ht="21.75" customHeight="1">
      <c r="A9" s="6" t="s">
        <v>28</v>
      </c>
      <c r="C9" s="12"/>
      <c r="E9" s="14">
        <v>1478002964</v>
      </c>
      <c r="G9" s="14">
        <v>1884052482</v>
      </c>
      <c r="I9" s="14">
        <v>1480794518</v>
      </c>
      <c r="K9" s="14">
        <v>1899715090</v>
      </c>
    </row>
    <row r="10" spans="1:13" ht="21.75" customHeight="1">
      <c r="A10" s="10" t="s">
        <v>106</v>
      </c>
      <c r="B10" s="12"/>
      <c r="C10" s="12"/>
      <c r="D10" s="12"/>
      <c r="E10" s="31">
        <f>E8-E9</f>
        <v>209375331</v>
      </c>
      <c r="F10" s="12"/>
      <c r="G10" s="31">
        <f>G8-G9</f>
        <v>391552877</v>
      </c>
      <c r="H10" s="12"/>
      <c r="I10" s="31">
        <f>I8-I9</f>
        <v>181192752</v>
      </c>
      <c r="J10" s="12"/>
      <c r="K10" s="31">
        <f>K8-K9</f>
        <v>350254379</v>
      </c>
      <c r="L10" s="74"/>
    </row>
    <row r="11" spans="1:13" ht="21.75" customHeight="1">
      <c r="A11" s="6" t="s">
        <v>27</v>
      </c>
      <c r="B11" s="12"/>
      <c r="C11" s="12">
        <v>23</v>
      </c>
      <c r="D11" s="12"/>
      <c r="E11" s="31">
        <v>14886706</v>
      </c>
      <c r="F11" s="12"/>
      <c r="G11" s="31">
        <v>13808780</v>
      </c>
      <c r="H11" s="12"/>
      <c r="I11" s="31">
        <v>10980227</v>
      </c>
      <c r="J11" s="12"/>
      <c r="K11" s="31">
        <v>12960761</v>
      </c>
      <c r="L11" s="74"/>
      <c r="M11" s="75"/>
    </row>
    <row r="12" spans="1:13" ht="21.75" customHeight="1">
      <c r="A12" s="6" t="s">
        <v>145</v>
      </c>
      <c r="B12" s="12"/>
      <c r="C12" s="12"/>
      <c r="D12" s="12"/>
      <c r="E12" s="31">
        <v>2195724</v>
      </c>
      <c r="F12" s="12"/>
      <c r="G12" s="31">
        <v>-4980253</v>
      </c>
      <c r="H12" s="12"/>
      <c r="I12" s="31">
        <v>3410084</v>
      </c>
      <c r="J12" s="12"/>
      <c r="K12" s="31">
        <v>-5048427</v>
      </c>
    </row>
    <row r="13" spans="1:13" ht="21.75" customHeight="1">
      <c r="A13" s="6" t="s">
        <v>97</v>
      </c>
      <c r="C13" s="12"/>
      <c r="E13" s="13">
        <v>-69048316</v>
      </c>
      <c r="G13" s="13">
        <v>-73643144</v>
      </c>
      <c r="I13" s="13">
        <v>-55537689</v>
      </c>
      <c r="K13" s="13">
        <v>-64183978</v>
      </c>
    </row>
    <row r="14" spans="1:13" ht="21.75" customHeight="1">
      <c r="A14" s="6" t="s">
        <v>29</v>
      </c>
      <c r="B14" s="12"/>
      <c r="C14" s="12"/>
      <c r="D14" s="12"/>
      <c r="E14" s="31">
        <v>-167079154</v>
      </c>
      <c r="F14" s="12"/>
      <c r="G14" s="31">
        <v>-164266181</v>
      </c>
      <c r="H14" s="12"/>
      <c r="I14" s="31">
        <v>-155851706</v>
      </c>
      <c r="J14" s="12"/>
      <c r="K14" s="31">
        <v>-151343060</v>
      </c>
      <c r="L14" s="74"/>
    </row>
    <row r="15" spans="1:13" ht="21.75" customHeight="1">
      <c r="A15" s="6" t="s">
        <v>205</v>
      </c>
      <c r="B15" s="12"/>
      <c r="C15" s="12">
        <v>11</v>
      </c>
      <c r="D15" s="12"/>
      <c r="E15" s="41">
        <v>0</v>
      </c>
      <c r="F15" s="106"/>
      <c r="G15" s="41">
        <v>0</v>
      </c>
      <c r="H15" s="106"/>
      <c r="I15" s="41">
        <v>16460000</v>
      </c>
      <c r="J15" s="106"/>
      <c r="K15" s="41">
        <v>0</v>
      </c>
      <c r="L15" s="74"/>
    </row>
    <row r="16" spans="1:13" ht="21.75" customHeight="1">
      <c r="A16" s="10" t="s">
        <v>163</v>
      </c>
      <c r="B16" s="12"/>
      <c r="C16" s="12"/>
      <c r="D16" s="12"/>
      <c r="E16" s="31">
        <f>SUM(E10:E15)</f>
        <v>-9669709</v>
      </c>
      <c r="F16" s="12"/>
      <c r="G16" s="31">
        <f>SUM(G10:G15)</f>
        <v>162472079</v>
      </c>
      <c r="H16" s="12"/>
      <c r="I16" s="31">
        <f>SUM(I10:I15)</f>
        <v>653668</v>
      </c>
      <c r="J16" s="12"/>
      <c r="K16" s="31">
        <f>SUM(K10:K15)</f>
        <v>142639675</v>
      </c>
    </row>
    <row r="17" spans="1:11" ht="21.75" customHeight="1">
      <c r="A17" s="35" t="s">
        <v>103</v>
      </c>
      <c r="C17" s="12">
        <v>24</v>
      </c>
      <c r="E17" s="13">
        <v>264962</v>
      </c>
      <c r="G17" s="13">
        <v>665119</v>
      </c>
      <c r="I17" s="13">
        <v>515986</v>
      </c>
      <c r="K17" s="13">
        <v>717239</v>
      </c>
    </row>
    <row r="18" spans="1:11" ht="21.75" customHeight="1">
      <c r="A18" s="35" t="s">
        <v>104</v>
      </c>
      <c r="C18" s="12">
        <v>25</v>
      </c>
      <c r="E18" s="13">
        <v>-7739137</v>
      </c>
      <c r="F18" s="13"/>
      <c r="G18" s="13">
        <v>-8500012</v>
      </c>
      <c r="H18" s="13"/>
      <c r="I18" s="13">
        <v>-6289544</v>
      </c>
      <c r="J18" s="13"/>
      <c r="K18" s="13">
        <v>-6657417</v>
      </c>
    </row>
    <row r="19" spans="1:11" ht="21.75" customHeight="1">
      <c r="A19" s="34" t="s">
        <v>164</v>
      </c>
      <c r="C19" s="12"/>
      <c r="E19" s="36">
        <f>SUM(E16:E18)</f>
        <v>-17143884</v>
      </c>
      <c r="F19" s="13"/>
      <c r="G19" s="36">
        <f>SUM(G16:G18)</f>
        <v>154637186</v>
      </c>
      <c r="H19" s="13"/>
      <c r="I19" s="36">
        <f>SUM(I16:I18)</f>
        <v>-5119890</v>
      </c>
      <c r="J19" s="13"/>
      <c r="K19" s="36">
        <f>SUM(K16:K18)</f>
        <v>136699497</v>
      </c>
    </row>
    <row r="20" spans="1:11" ht="21.75" customHeight="1">
      <c r="A20" s="6" t="s">
        <v>36</v>
      </c>
      <c r="B20" s="7"/>
      <c r="C20" s="72">
        <v>27</v>
      </c>
      <c r="D20" s="17"/>
      <c r="E20" s="14">
        <v>-674525</v>
      </c>
      <c r="F20" s="17"/>
      <c r="G20" s="14">
        <v>-27482539</v>
      </c>
      <c r="H20" s="17"/>
      <c r="I20" s="14">
        <v>-627535</v>
      </c>
      <c r="J20" s="17"/>
      <c r="K20" s="14">
        <v>-27318559</v>
      </c>
    </row>
    <row r="21" spans="1:11" ht="21.75" customHeight="1" thickBot="1">
      <c r="A21" s="10" t="s">
        <v>165</v>
      </c>
      <c r="B21" s="7"/>
      <c r="C21" s="12"/>
      <c r="D21" s="13"/>
      <c r="E21" s="42">
        <f>E19+E20</f>
        <v>-17818409</v>
      </c>
      <c r="F21" s="13"/>
      <c r="G21" s="42">
        <f>G19+G20</f>
        <v>127154647</v>
      </c>
      <c r="H21" s="13"/>
      <c r="I21" s="42">
        <f>I19+I20</f>
        <v>-5747425</v>
      </c>
      <c r="J21" s="13"/>
      <c r="K21" s="42">
        <f>K19+K20</f>
        <v>109380938</v>
      </c>
    </row>
    <row r="22" spans="1:11" ht="21.75" customHeight="1" thickTop="1">
      <c r="B22" s="7"/>
      <c r="C22" s="72"/>
      <c r="D22" s="13"/>
      <c r="E22" s="13"/>
      <c r="F22" s="13"/>
      <c r="G22" s="13"/>
      <c r="H22" s="13"/>
      <c r="I22" s="13"/>
      <c r="J22" s="13"/>
      <c r="K22" s="13"/>
    </row>
    <row r="23" spans="1:11" ht="21.75" customHeight="1">
      <c r="A23" s="10" t="s">
        <v>166</v>
      </c>
      <c r="B23" s="7"/>
      <c r="C23" s="72">
        <v>29</v>
      </c>
      <c r="D23" s="13"/>
      <c r="E23" s="84"/>
      <c r="F23" s="13"/>
      <c r="G23" s="84"/>
      <c r="H23" s="13"/>
      <c r="I23" s="13"/>
      <c r="J23" s="13"/>
      <c r="K23" s="84"/>
    </row>
    <row r="24" spans="1:11" ht="21.75" customHeight="1">
      <c r="A24" s="6" t="s">
        <v>167</v>
      </c>
      <c r="B24" s="7"/>
      <c r="C24" s="72"/>
      <c r="D24" s="13"/>
      <c r="E24" s="13"/>
      <c r="F24" s="13"/>
      <c r="G24" s="13"/>
      <c r="H24" s="13"/>
      <c r="I24" s="13"/>
      <c r="J24" s="13"/>
      <c r="K24" s="13"/>
    </row>
    <row r="25" spans="1:11" ht="21.75" customHeight="1" thickBot="1">
      <c r="A25" s="6" t="s">
        <v>168</v>
      </c>
      <c r="B25" s="7"/>
      <c r="C25" s="72"/>
      <c r="D25" s="13"/>
      <c r="E25" s="83">
        <f>E21/800000000</f>
        <v>-2.2273011249999999E-2</v>
      </c>
      <c r="F25" s="13"/>
      <c r="G25" s="83">
        <f>G21/800000000</f>
        <v>0.15894330875000001</v>
      </c>
      <c r="H25" s="13"/>
      <c r="I25" s="83">
        <f>I21/800000000</f>
        <v>-7.1842812499999997E-3</v>
      </c>
      <c r="J25" s="13"/>
      <c r="K25" s="83">
        <f>K21/800000000</f>
        <v>0.13672617249999999</v>
      </c>
    </row>
    <row r="26" spans="1:11" ht="21.75" customHeight="1" thickTop="1">
      <c r="B26" s="7"/>
      <c r="C26" s="72"/>
      <c r="D26" s="13"/>
      <c r="E26" s="13"/>
      <c r="F26" s="13"/>
      <c r="G26" s="13"/>
      <c r="H26" s="13"/>
      <c r="I26" s="13"/>
      <c r="J26" s="17"/>
      <c r="K26" s="13"/>
    </row>
    <row r="27" spans="1:11" ht="21.75" customHeight="1">
      <c r="A27" s="6" t="s">
        <v>131</v>
      </c>
      <c r="B27" s="7"/>
      <c r="C27" s="72"/>
      <c r="D27" s="13"/>
      <c r="E27" s="13"/>
      <c r="F27" s="13"/>
      <c r="G27" s="13"/>
      <c r="H27" s="13"/>
      <c r="I27" s="13"/>
      <c r="J27" s="17"/>
      <c r="K27" s="13"/>
    </row>
    <row r="28" spans="1:11" ht="21.75" customHeight="1">
      <c r="B28" s="7"/>
      <c r="C28" s="72"/>
      <c r="D28" s="13"/>
      <c r="E28" s="13"/>
      <c r="F28" s="13"/>
      <c r="G28" s="13"/>
      <c r="H28" s="13"/>
      <c r="I28" s="13"/>
      <c r="J28" s="17"/>
      <c r="K28" s="13"/>
    </row>
    <row r="29" spans="1:11" ht="21.75" customHeight="1">
      <c r="B29" s="7"/>
      <c r="C29" s="72"/>
      <c r="D29" s="13"/>
      <c r="E29" s="13"/>
      <c r="F29" s="13"/>
      <c r="G29" s="13"/>
      <c r="H29" s="13"/>
      <c r="I29" s="13"/>
      <c r="J29" s="17"/>
      <c r="K29" s="13"/>
    </row>
    <row r="30" spans="1:11" ht="21.75" customHeight="1">
      <c r="B30" s="7"/>
      <c r="C30" s="72"/>
      <c r="D30" s="13"/>
      <c r="E30" s="13"/>
      <c r="F30" s="13"/>
      <c r="G30" s="13"/>
      <c r="H30" s="13"/>
      <c r="I30" s="13"/>
      <c r="J30" s="17"/>
      <c r="K30" s="13"/>
    </row>
    <row r="31" spans="1:11" ht="21.75" customHeight="1">
      <c r="B31" s="7"/>
      <c r="C31" s="72"/>
      <c r="D31" s="13"/>
      <c r="E31" s="13"/>
      <c r="F31" s="13"/>
      <c r="G31" s="13"/>
      <c r="H31" s="13"/>
      <c r="I31" s="13"/>
      <c r="J31" s="17"/>
      <c r="K31" s="13"/>
    </row>
    <row r="32" spans="1:11" ht="21.75" customHeight="1">
      <c r="B32" s="7"/>
      <c r="C32" s="72"/>
      <c r="D32" s="13"/>
      <c r="E32" s="13"/>
      <c r="F32" s="13"/>
      <c r="G32" s="13"/>
      <c r="H32" s="13"/>
      <c r="I32" s="13"/>
      <c r="J32" s="17"/>
      <c r="K32" s="13"/>
    </row>
    <row r="33" spans="1:12" ht="21.75" customHeight="1">
      <c r="B33" s="7"/>
      <c r="C33" s="72"/>
      <c r="D33" s="13"/>
      <c r="E33" s="13"/>
      <c r="F33" s="13"/>
      <c r="G33" s="13"/>
      <c r="H33" s="13"/>
      <c r="I33" s="13"/>
      <c r="J33" s="17"/>
      <c r="K33" s="13"/>
    </row>
    <row r="34" spans="1:12" ht="21.75" customHeight="1">
      <c r="B34" s="7"/>
      <c r="C34" s="72"/>
      <c r="D34" s="13"/>
      <c r="E34" s="13"/>
      <c r="F34" s="13"/>
      <c r="G34" s="13"/>
      <c r="H34" s="13"/>
      <c r="I34" s="13"/>
      <c r="J34" s="17"/>
      <c r="K34" s="13"/>
    </row>
    <row r="35" spans="1:12" ht="21.75" customHeight="1">
      <c r="B35" s="7"/>
      <c r="C35" s="72"/>
      <c r="D35" s="13"/>
      <c r="E35" s="13"/>
      <c r="F35" s="13"/>
      <c r="G35" s="13"/>
      <c r="H35" s="13"/>
      <c r="I35" s="13"/>
      <c r="J35" s="17"/>
      <c r="K35" s="13"/>
    </row>
    <row r="36" spans="1:12" ht="21.75" customHeight="1">
      <c r="B36" s="7"/>
      <c r="C36" s="72"/>
      <c r="D36" s="13"/>
      <c r="E36" s="13"/>
      <c r="F36" s="13"/>
      <c r="G36" s="13"/>
      <c r="H36" s="13"/>
      <c r="I36" s="13"/>
      <c r="J36" s="17"/>
      <c r="K36" s="13"/>
    </row>
    <row r="37" spans="1:12" ht="21.75" customHeight="1">
      <c r="B37" s="7"/>
      <c r="C37" s="72"/>
      <c r="D37" s="13"/>
      <c r="E37" s="13"/>
      <c r="F37" s="13"/>
      <c r="G37" s="13"/>
      <c r="H37" s="13"/>
      <c r="I37" s="13"/>
      <c r="J37" s="17"/>
      <c r="K37" s="13"/>
    </row>
    <row r="38" spans="1:12" ht="21.75" customHeight="1">
      <c r="B38" s="7"/>
      <c r="C38" s="72"/>
      <c r="D38" s="13"/>
      <c r="E38" s="13"/>
      <c r="F38" s="13"/>
      <c r="G38" s="13"/>
      <c r="H38" s="13"/>
      <c r="I38" s="13"/>
      <c r="J38" s="17"/>
      <c r="K38" s="13"/>
    </row>
    <row r="39" spans="1:12" ht="21.75" customHeight="1">
      <c r="B39" s="7"/>
      <c r="C39" s="72"/>
      <c r="D39" s="13"/>
      <c r="E39" s="13"/>
      <c r="F39" s="13"/>
      <c r="G39" s="13"/>
      <c r="H39" s="13"/>
      <c r="I39" s="13"/>
      <c r="J39" s="17"/>
      <c r="K39" s="13"/>
    </row>
    <row r="40" spans="1:12" ht="21.75" customHeight="1">
      <c r="B40" s="7"/>
      <c r="C40" s="72"/>
      <c r="D40" s="13"/>
      <c r="E40" s="13"/>
      <c r="F40" s="13"/>
      <c r="G40" s="13"/>
      <c r="H40" s="13"/>
      <c r="I40" s="13"/>
      <c r="J40" s="17"/>
      <c r="K40" s="13"/>
    </row>
    <row r="41" spans="1:12" ht="21.75" customHeight="1">
      <c r="B41" s="7"/>
      <c r="C41" s="72"/>
      <c r="D41" s="13"/>
      <c r="E41" s="13"/>
      <c r="F41" s="13"/>
      <c r="G41" s="13"/>
      <c r="H41" s="13"/>
      <c r="I41" s="13"/>
      <c r="J41" s="17"/>
      <c r="K41" s="13"/>
    </row>
    <row r="42" spans="1:12" ht="21.75" customHeight="1">
      <c r="B42" s="7"/>
      <c r="C42" s="72"/>
      <c r="D42" s="13"/>
      <c r="E42" s="13"/>
      <c r="F42" s="13"/>
      <c r="G42" s="13"/>
      <c r="H42" s="13"/>
      <c r="I42" s="13"/>
      <c r="J42" s="17"/>
      <c r="K42" s="13"/>
    </row>
    <row r="43" spans="1:12" ht="21.75" customHeight="1">
      <c r="B43" s="7"/>
      <c r="C43" s="72"/>
      <c r="D43" s="13"/>
      <c r="E43" s="13"/>
      <c r="F43" s="13"/>
      <c r="G43" s="13"/>
      <c r="H43" s="13"/>
      <c r="I43" s="13"/>
      <c r="J43" s="17"/>
      <c r="K43" s="13"/>
    </row>
    <row r="44" spans="1:12" ht="21.75" customHeight="1">
      <c r="B44" s="7"/>
      <c r="C44" s="72"/>
      <c r="D44" s="13"/>
      <c r="E44" s="13"/>
      <c r="F44" s="13"/>
      <c r="G44" s="13"/>
      <c r="H44" s="13"/>
      <c r="I44" s="13"/>
      <c r="J44" s="17"/>
      <c r="K44" s="13"/>
    </row>
    <row r="45" spans="1:12" ht="21.75" customHeight="1">
      <c r="C45" s="6"/>
      <c r="E45" s="6"/>
      <c r="G45" s="6"/>
      <c r="I45" s="6"/>
      <c r="J45" s="17"/>
      <c r="K45" s="76">
        <v>3</v>
      </c>
      <c r="L45" s="32"/>
    </row>
    <row r="46" spans="1:12" s="4" customFormat="1" ht="21.75" customHeight="1">
      <c r="A46" s="1" t="s">
        <v>109</v>
      </c>
      <c r="B46" s="2"/>
      <c r="C46" s="2"/>
      <c r="D46" s="2"/>
      <c r="E46" s="2"/>
      <c r="F46" s="2"/>
      <c r="G46" s="2"/>
      <c r="H46" s="2"/>
      <c r="I46" s="2"/>
      <c r="J46" s="3"/>
      <c r="K46" s="2"/>
    </row>
    <row r="47" spans="1:12" s="4" customFormat="1" ht="21.75" customHeight="1">
      <c r="A47" s="1" t="s">
        <v>43</v>
      </c>
      <c r="B47" s="2"/>
      <c r="C47" s="2"/>
      <c r="D47" s="2"/>
      <c r="E47" s="2"/>
      <c r="F47" s="2"/>
      <c r="G47" s="2"/>
      <c r="H47" s="2"/>
      <c r="I47" s="2"/>
      <c r="J47" s="3"/>
      <c r="K47" s="2"/>
    </row>
    <row r="48" spans="1:12" s="4" customFormat="1" ht="21.75" customHeight="1">
      <c r="A48" s="1" t="s">
        <v>157</v>
      </c>
      <c r="B48" s="2"/>
      <c r="C48" s="2"/>
      <c r="D48" s="2"/>
      <c r="E48" s="2"/>
      <c r="F48" s="2"/>
      <c r="G48" s="2"/>
      <c r="H48" s="2"/>
      <c r="I48" s="2"/>
      <c r="J48" s="3"/>
      <c r="K48" s="2"/>
    </row>
    <row r="49" spans="1:11" s="4" customFormat="1" ht="21.75" customHeight="1">
      <c r="A49" s="2"/>
      <c r="B49" s="2"/>
      <c r="C49" s="2"/>
      <c r="D49" s="2"/>
      <c r="E49" s="2"/>
      <c r="F49" s="2"/>
      <c r="G49" s="2"/>
      <c r="H49" s="2"/>
      <c r="I49" s="2"/>
      <c r="J49" s="3"/>
      <c r="K49" s="5" t="s">
        <v>0</v>
      </c>
    </row>
    <row r="50" spans="1:11" s="4" customFormat="1" ht="21.75" customHeight="1">
      <c r="A50" s="2"/>
      <c r="B50" s="2"/>
      <c r="C50" s="2"/>
      <c r="D50" s="2"/>
      <c r="E50" s="107" t="s">
        <v>85</v>
      </c>
      <c r="F50" s="107"/>
      <c r="G50" s="107"/>
      <c r="I50" s="107" t="s">
        <v>86</v>
      </c>
      <c r="J50" s="107"/>
      <c r="K50" s="107"/>
    </row>
    <row r="51" spans="1:11" ht="21.75" customHeight="1">
      <c r="B51" s="7"/>
      <c r="C51" s="71" t="s">
        <v>1</v>
      </c>
      <c r="D51" s="7"/>
      <c r="E51" s="46" t="s">
        <v>156</v>
      </c>
      <c r="F51" s="7"/>
      <c r="G51" s="46" t="s">
        <v>135</v>
      </c>
      <c r="H51" s="7"/>
      <c r="I51" s="46" t="s">
        <v>156</v>
      </c>
      <c r="J51" s="7"/>
      <c r="K51" s="46" t="s">
        <v>135</v>
      </c>
    </row>
    <row r="52" spans="1:11" ht="21.75" customHeight="1">
      <c r="B52" s="7"/>
      <c r="C52" s="19"/>
      <c r="D52" s="7"/>
      <c r="E52" s="45"/>
      <c r="F52" s="7"/>
      <c r="G52" s="45"/>
      <c r="H52" s="7"/>
      <c r="I52" s="45"/>
      <c r="J52" s="9"/>
      <c r="K52" s="45"/>
    </row>
    <row r="53" spans="1:11" ht="21.75" customHeight="1">
      <c r="A53" s="10" t="s">
        <v>165</v>
      </c>
      <c r="C53" s="6"/>
      <c r="E53" s="23">
        <f>E21</f>
        <v>-17818409</v>
      </c>
      <c r="G53" s="23">
        <f>G21</f>
        <v>127154647</v>
      </c>
      <c r="I53" s="23">
        <f>I21</f>
        <v>-5747425</v>
      </c>
      <c r="K53" s="23">
        <f>K21</f>
        <v>109380938</v>
      </c>
    </row>
    <row r="54" spans="1:11" ht="21.75" customHeight="1">
      <c r="C54" s="6"/>
      <c r="E54" s="31"/>
      <c r="G54" s="31"/>
      <c r="I54" s="31"/>
      <c r="K54" s="31"/>
    </row>
    <row r="55" spans="1:11" ht="21.75" customHeight="1">
      <c r="A55" s="10" t="s">
        <v>44</v>
      </c>
      <c r="C55" s="6"/>
      <c r="E55" s="31"/>
      <c r="G55" s="31"/>
      <c r="I55" s="31"/>
      <c r="K55" s="31"/>
    </row>
    <row r="56" spans="1:11" ht="21.75" customHeight="1">
      <c r="A56" s="89" t="s">
        <v>91</v>
      </c>
      <c r="C56" s="6"/>
      <c r="E56" s="31"/>
      <c r="G56" s="31"/>
      <c r="I56" s="31"/>
      <c r="K56" s="31"/>
    </row>
    <row r="57" spans="1:11" ht="21.75" customHeight="1">
      <c r="A57" s="6" t="s">
        <v>148</v>
      </c>
      <c r="C57" s="6"/>
      <c r="E57" s="31"/>
      <c r="G57" s="31"/>
      <c r="I57" s="31"/>
      <c r="K57" s="31"/>
    </row>
    <row r="58" spans="1:11" ht="21.75" customHeight="1">
      <c r="A58" s="6" t="s">
        <v>149</v>
      </c>
      <c r="C58" s="6"/>
      <c r="E58" s="41">
        <v>-15436546</v>
      </c>
      <c r="G58" s="41">
        <v>1716659</v>
      </c>
      <c r="I58" s="41">
        <v>0</v>
      </c>
      <c r="K58" s="41">
        <v>0</v>
      </c>
    </row>
    <row r="59" spans="1:11" ht="21.75" customHeight="1">
      <c r="A59" s="6" t="s">
        <v>150</v>
      </c>
      <c r="C59" s="6"/>
      <c r="E59" s="31"/>
      <c r="G59" s="31"/>
      <c r="I59" s="31"/>
      <c r="K59" s="31"/>
    </row>
    <row r="60" spans="1:11" ht="21.75" customHeight="1">
      <c r="A60" s="6" t="s">
        <v>79</v>
      </c>
      <c r="C60" s="6"/>
      <c r="E60" s="41">
        <f>SUM(E58:E59)</f>
        <v>-15436546</v>
      </c>
      <c r="G60" s="41">
        <f>SUM(G58:G59)</f>
        <v>1716659</v>
      </c>
      <c r="I60" s="41">
        <f>SUM(I58:I59)</f>
        <v>0</v>
      </c>
      <c r="K60" s="41">
        <f>SUM(K58)</f>
        <v>0</v>
      </c>
    </row>
    <row r="61" spans="1:11" ht="21.75" customHeight="1">
      <c r="A61" s="89" t="s">
        <v>72</v>
      </c>
      <c r="C61" s="6"/>
      <c r="E61" s="31"/>
      <c r="G61" s="31"/>
      <c r="I61" s="31"/>
      <c r="K61" s="31"/>
    </row>
    <row r="62" spans="1:11" ht="21.75" customHeight="1">
      <c r="A62" s="6" t="s">
        <v>201</v>
      </c>
      <c r="C62" s="6"/>
      <c r="E62" s="31"/>
      <c r="G62" s="31"/>
      <c r="I62" s="31"/>
      <c r="K62" s="31"/>
    </row>
    <row r="63" spans="1:11" ht="21.75" customHeight="1">
      <c r="A63" s="6" t="s">
        <v>202</v>
      </c>
      <c r="C63" s="12">
        <v>20</v>
      </c>
      <c r="E63" s="40">
        <v>0</v>
      </c>
      <c r="G63" s="40">
        <v>6285866</v>
      </c>
      <c r="I63" s="40">
        <v>0</v>
      </c>
      <c r="K63" s="40">
        <v>6285866</v>
      </c>
    </row>
    <row r="64" spans="1:11" ht="21.75" customHeight="1">
      <c r="A64" s="6" t="s">
        <v>98</v>
      </c>
      <c r="C64" s="12">
        <v>27</v>
      </c>
      <c r="E64" s="41">
        <v>0</v>
      </c>
      <c r="G64" s="41">
        <v>-1257173</v>
      </c>
      <c r="I64" s="41">
        <v>0</v>
      </c>
      <c r="K64" s="41">
        <v>-1257173</v>
      </c>
    </row>
    <row r="65" spans="1:11" ht="21.75" customHeight="1">
      <c r="C65" s="6"/>
      <c r="E65" s="88">
        <f>SUM(E63:E64)</f>
        <v>0</v>
      </c>
      <c r="G65" s="88">
        <f>SUM(G63:G64)</f>
        <v>5028693</v>
      </c>
      <c r="I65" s="88">
        <f>SUM(I63:I64)</f>
        <v>0</v>
      </c>
      <c r="K65" s="88">
        <f>SUM(K63:K64)</f>
        <v>5028693</v>
      </c>
    </row>
    <row r="66" spans="1:11" ht="21.75" customHeight="1">
      <c r="A66" s="6" t="s">
        <v>126</v>
      </c>
      <c r="C66" s="12">
        <v>13</v>
      </c>
      <c r="E66" s="40"/>
      <c r="G66" s="40">
        <v>792600</v>
      </c>
      <c r="I66" s="40">
        <v>0</v>
      </c>
      <c r="K66" s="40">
        <v>792600</v>
      </c>
    </row>
    <row r="67" spans="1:11" ht="21.75" customHeight="1">
      <c r="A67" s="6" t="s">
        <v>98</v>
      </c>
      <c r="C67" s="12">
        <v>27</v>
      </c>
      <c r="E67" s="41">
        <v>0</v>
      </c>
      <c r="G67" s="41">
        <v>-158520</v>
      </c>
      <c r="I67" s="41">
        <v>0</v>
      </c>
      <c r="K67" s="41">
        <v>-158520</v>
      </c>
    </row>
    <row r="68" spans="1:11" ht="21.75" customHeight="1">
      <c r="C68" s="6"/>
      <c r="E68" s="88">
        <f>SUM(E66:E67)</f>
        <v>0</v>
      </c>
      <c r="G68" s="88">
        <f>SUM(G66:G67)</f>
        <v>634080</v>
      </c>
      <c r="I68" s="88">
        <f>SUM(I66:I67)</f>
        <v>0</v>
      </c>
      <c r="K68" s="88">
        <f>SUM(K66:K67)</f>
        <v>634080</v>
      </c>
    </row>
    <row r="69" spans="1:11" ht="21.75" customHeight="1">
      <c r="A69" s="6" t="s">
        <v>80</v>
      </c>
      <c r="C69" s="6"/>
      <c r="E69" s="31"/>
      <c r="G69" s="31"/>
      <c r="I69" s="31"/>
      <c r="K69" s="31"/>
    </row>
    <row r="70" spans="1:11" ht="21.75" customHeight="1">
      <c r="A70" s="6" t="s">
        <v>79</v>
      </c>
      <c r="C70" s="6"/>
      <c r="E70" s="41">
        <f>SUM(E65,E68)</f>
        <v>0</v>
      </c>
      <c r="G70" s="41">
        <f>SUM(G65,G68)</f>
        <v>5662773</v>
      </c>
      <c r="I70" s="41">
        <f>SUM(I65,I68)</f>
        <v>0</v>
      </c>
      <c r="K70" s="41">
        <f>SUM(K65,K68)</f>
        <v>5662773</v>
      </c>
    </row>
    <row r="71" spans="1:11" ht="21.75" customHeight="1">
      <c r="A71" s="10" t="s">
        <v>46</v>
      </c>
      <c r="C71" s="6"/>
      <c r="E71" s="37">
        <f>SUM(E60,E70)</f>
        <v>-15436546</v>
      </c>
      <c r="G71" s="37">
        <f>SUM(G60,G70)</f>
        <v>7379432</v>
      </c>
      <c r="I71" s="105">
        <f>SUM(I60,I70)</f>
        <v>0</v>
      </c>
      <c r="K71" s="41">
        <f>SUM(K60,K70)</f>
        <v>5662773</v>
      </c>
    </row>
    <row r="72" spans="1:11" ht="21.75" customHeight="1" thickBot="1">
      <c r="A72" s="10" t="s">
        <v>47</v>
      </c>
      <c r="C72" s="6"/>
      <c r="E72" s="44">
        <f>SUM(E53,E71)</f>
        <v>-33254955</v>
      </c>
      <c r="G72" s="44">
        <f>SUM(G53,G71)</f>
        <v>134534079</v>
      </c>
      <c r="I72" s="44">
        <f>SUM(I53,I71)</f>
        <v>-5747425</v>
      </c>
      <c r="K72" s="44">
        <f>SUM(K53,K71)</f>
        <v>115043711</v>
      </c>
    </row>
    <row r="73" spans="1:11" ht="21.75" customHeight="1" thickTop="1">
      <c r="C73" s="6"/>
      <c r="E73" s="31"/>
      <c r="G73" s="31"/>
      <c r="I73" s="31"/>
      <c r="J73" s="31"/>
      <c r="K73" s="31"/>
    </row>
    <row r="74" spans="1:11" ht="21.75" customHeight="1">
      <c r="A74" s="6" t="s">
        <v>131</v>
      </c>
      <c r="C74" s="6"/>
      <c r="E74" s="31"/>
      <c r="G74" s="31"/>
      <c r="I74" s="31"/>
      <c r="J74" s="31"/>
      <c r="K74" s="31"/>
    </row>
    <row r="75" spans="1:11" ht="21.75" customHeight="1">
      <c r="C75" s="6"/>
      <c r="E75" s="31"/>
      <c r="G75" s="31"/>
      <c r="I75" s="31"/>
      <c r="J75" s="31"/>
      <c r="K75" s="31"/>
    </row>
    <row r="76" spans="1:11" ht="21.75" customHeight="1">
      <c r="C76" s="6"/>
      <c r="E76" s="31"/>
      <c r="G76" s="31"/>
      <c r="I76" s="31"/>
      <c r="J76" s="31"/>
      <c r="K76" s="31"/>
    </row>
    <row r="77" spans="1:11" ht="21.75" customHeight="1">
      <c r="C77" s="6"/>
      <c r="E77" s="31"/>
      <c r="G77" s="31"/>
      <c r="I77" s="31"/>
      <c r="J77" s="31"/>
      <c r="K77" s="31"/>
    </row>
    <row r="78" spans="1:11" ht="21.75" customHeight="1">
      <c r="C78" s="6"/>
      <c r="E78" s="31"/>
      <c r="G78" s="31"/>
      <c r="I78" s="31"/>
      <c r="J78" s="31"/>
      <c r="K78" s="31"/>
    </row>
    <row r="79" spans="1:11" ht="21.75" customHeight="1">
      <c r="C79" s="6"/>
      <c r="E79" s="31"/>
      <c r="G79" s="31"/>
      <c r="I79" s="31"/>
      <c r="J79" s="31"/>
      <c r="K79" s="31"/>
    </row>
    <row r="80" spans="1:11" ht="21.75" customHeight="1">
      <c r="C80" s="6"/>
      <c r="E80" s="31"/>
      <c r="G80" s="31"/>
      <c r="I80" s="31"/>
      <c r="J80" s="31"/>
      <c r="K80" s="31"/>
    </row>
    <row r="81" spans="3:11" ht="21.75" customHeight="1">
      <c r="C81" s="6"/>
      <c r="E81" s="31"/>
      <c r="G81" s="31"/>
      <c r="I81" s="31"/>
      <c r="J81" s="31"/>
      <c r="K81" s="31"/>
    </row>
    <row r="82" spans="3:11" ht="21.75" customHeight="1">
      <c r="C82" s="6"/>
      <c r="E82" s="31"/>
      <c r="G82" s="31"/>
      <c r="I82" s="31"/>
      <c r="J82" s="31"/>
      <c r="K82" s="31"/>
    </row>
    <row r="83" spans="3:11" ht="21.75" customHeight="1">
      <c r="C83" s="6"/>
      <c r="E83" s="31"/>
      <c r="G83" s="31"/>
      <c r="I83" s="31"/>
      <c r="J83" s="31"/>
      <c r="K83" s="31"/>
    </row>
    <row r="84" spans="3:11" ht="21.75" customHeight="1">
      <c r="C84" s="6"/>
      <c r="E84" s="31"/>
      <c r="G84" s="31"/>
      <c r="I84" s="31"/>
      <c r="J84" s="31"/>
      <c r="K84" s="31"/>
    </row>
    <row r="85" spans="3:11" ht="21.75" customHeight="1">
      <c r="C85" s="6"/>
      <c r="E85" s="31"/>
      <c r="G85" s="31"/>
      <c r="I85" s="31"/>
      <c r="J85" s="31"/>
      <c r="K85" s="31"/>
    </row>
    <row r="86" spans="3:11" ht="21.75" customHeight="1">
      <c r="C86" s="6"/>
      <c r="E86" s="31"/>
      <c r="G86" s="31"/>
      <c r="I86" s="31"/>
      <c r="J86" s="31"/>
      <c r="K86" s="31"/>
    </row>
    <row r="87" spans="3:11" ht="21.75" customHeight="1">
      <c r="C87" s="6"/>
      <c r="E87" s="31"/>
      <c r="G87" s="31"/>
      <c r="I87" s="31"/>
      <c r="J87" s="31"/>
      <c r="K87" s="31"/>
    </row>
    <row r="88" spans="3:11" ht="21.75" customHeight="1">
      <c r="C88" s="6"/>
      <c r="E88" s="31"/>
      <c r="G88" s="31"/>
      <c r="I88" s="31"/>
      <c r="J88" s="31"/>
      <c r="K88" s="31"/>
    </row>
    <row r="89" spans="3:11" ht="21.75" customHeight="1">
      <c r="C89" s="6"/>
      <c r="E89" s="31"/>
      <c r="G89" s="31"/>
      <c r="I89" s="31"/>
      <c r="J89" s="31"/>
      <c r="K89" s="31"/>
    </row>
    <row r="90" spans="3:11" ht="21.75" customHeight="1">
      <c r="C90" s="6"/>
      <c r="E90" s="31"/>
      <c r="G90" s="31"/>
      <c r="I90" s="31"/>
      <c r="J90" s="31"/>
      <c r="K90" s="78">
        <v>4</v>
      </c>
    </row>
    <row r="91" spans="3:11" ht="21.75" customHeight="1">
      <c r="E91" s="31"/>
      <c r="G91" s="31"/>
      <c r="I91" s="31"/>
      <c r="J91" s="31"/>
      <c r="K91" s="31"/>
    </row>
  </sheetData>
  <mergeCells count="4">
    <mergeCell ref="I5:K5"/>
    <mergeCell ref="I50:K50"/>
    <mergeCell ref="E5:G5"/>
    <mergeCell ref="E50:G50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Width="4" fitToHeight="4" orientation="portrait" r:id="rId1"/>
  <headerFooter differentOddEven="1" differentFirst="1" alignWithMargins="0"/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3"/>
  <sheetViews>
    <sheetView showGridLines="0" view="pageBreakPreview" zoomScale="70" zoomScaleNormal="60" zoomScaleSheetLayoutView="70" workbookViewId="0">
      <selection activeCell="J22" sqref="J22"/>
    </sheetView>
  </sheetViews>
  <sheetFormatPr defaultColWidth="10.5546875" defaultRowHeight="21.9" customHeight="1"/>
  <cols>
    <col min="1" max="1" width="37" style="6" customWidth="1"/>
    <col min="2" max="2" width="8" style="6" customWidth="1"/>
    <col min="3" max="3" width="1.109375" style="6" customWidth="1"/>
    <col min="4" max="4" width="15.88671875" style="6" customWidth="1"/>
    <col min="5" max="5" width="1.109375" style="6" customWidth="1"/>
    <col min="6" max="6" width="16.5546875" style="17" customWidth="1"/>
    <col min="7" max="7" width="1.109375" style="6" customWidth="1"/>
    <col min="8" max="8" width="16.88671875" style="17" customWidth="1"/>
    <col min="9" max="9" width="1.109375" style="6" customWidth="1"/>
    <col min="10" max="10" width="15.88671875" style="17" customWidth="1"/>
    <col min="11" max="11" width="1.109375" style="6" customWidth="1"/>
    <col min="12" max="12" width="17.88671875" style="6" customWidth="1"/>
    <col min="13" max="13" width="1.109375" style="6" customWidth="1"/>
    <col min="14" max="14" width="17.88671875" style="6" customWidth="1"/>
    <col min="15" max="15" width="1.109375" style="6" customWidth="1"/>
    <col min="16" max="16" width="17.44140625" style="6" customWidth="1"/>
    <col min="17" max="17" width="1.109375" style="6" customWidth="1"/>
    <col min="18" max="18" width="17.44140625" style="6" customWidth="1"/>
    <col min="19" max="264" width="10.5546875" style="6"/>
    <col min="265" max="265" width="32.88671875" style="6" customWidth="1"/>
    <col min="266" max="266" width="3.44140625" style="6" customWidth="1"/>
    <col min="267" max="267" width="14.44140625" style="6" customWidth="1"/>
    <col min="268" max="269" width="1.109375" style="6" customWidth="1"/>
    <col min="270" max="270" width="17.109375" style="6" customWidth="1"/>
    <col min="271" max="271" width="1.109375" style="6" customWidth="1"/>
    <col min="272" max="272" width="17.109375" style="6" customWidth="1"/>
    <col min="273" max="273" width="1.109375" style="6" customWidth="1"/>
    <col min="274" max="274" width="17.109375" style="6" customWidth="1"/>
    <col min="275" max="520" width="10.5546875" style="6"/>
    <col min="521" max="521" width="32.88671875" style="6" customWidth="1"/>
    <col min="522" max="522" width="3.44140625" style="6" customWidth="1"/>
    <col min="523" max="523" width="14.44140625" style="6" customWidth="1"/>
    <col min="524" max="525" width="1.109375" style="6" customWidth="1"/>
    <col min="526" max="526" width="17.109375" style="6" customWidth="1"/>
    <col min="527" max="527" width="1.109375" style="6" customWidth="1"/>
    <col min="528" max="528" width="17.109375" style="6" customWidth="1"/>
    <col min="529" max="529" width="1.109375" style="6" customWidth="1"/>
    <col min="530" max="530" width="17.109375" style="6" customWidth="1"/>
    <col min="531" max="776" width="10.5546875" style="6"/>
    <col min="777" max="777" width="32.88671875" style="6" customWidth="1"/>
    <col min="778" max="778" width="3.44140625" style="6" customWidth="1"/>
    <col min="779" max="779" width="14.44140625" style="6" customWidth="1"/>
    <col min="780" max="781" width="1.109375" style="6" customWidth="1"/>
    <col min="782" max="782" width="17.109375" style="6" customWidth="1"/>
    <col min="783" max="783" width="1.109375" style="6" customWidth="1"/>
    <col min="784" max="784" width="17.109375" style="6" customWidth="1"/>
    <col min="785" max="785" width="1.109375" style="6" customWidth="1"/>
    <col min="786" max="786" width="17.109375" style="6" customWidth="1"/>
    <col min="787" max="1032" width="10.5546875" style="6"/>
    <col min="1033" max="1033" width="32.88671875" style="6" customWidth="1"/>
    <col min="1034" max="1034" width="3.44140625" style="6" customWidth="1"/>
    <col min="1035" max="1035" width="14.44140625" style="6" customWidth="1"/>
    <col min="1036" max="1037" width="1.109375" style="6" customWidth="1"/>
    <col min="1038" max="1038" width="17.109375" style="6" customWidth="1"/>
    <col min="1039" max="1039" width="1.109375" style="6" customWidth="1"/>
    <col min="1040" max="1040" width="17.109375" style="6" customWidth="1"/>
    <col min="1041" max="1041" width="1.109375" style="6" customWidth="1"/>
    <col min="1042" max="1042" width="17.109375" style="6" customWidth="1"/>
    <col min="1043" max="1288" width="10.5546875" style="6"/>
    <col min="1289" max="1289" width="32.88671875" style="6" customWidth="1"/>
    <col min="1290" max="1290" width="3.44140625" style="6" customWidth="1"/>
    <col min="1291" max="1291" width="14.44140625" style="6" customWidth="1"/>
    <col min="1292" max="1293" width="1.109375" style="6" customWidth="1"/>
    <col min="1294" max="1294" width="17.109375" style="6" customWidth="1"/>
    <col min="1295" max="1295" width="1.109375" style="6" customWidth="1"/>
    <col min="1296" max="1296" width="17.109375" style="6" customWidth="1"/>
    <col min="1297" max="1297" width="1.109375" style="6" customWidth="1"/>
    <col min="1298" max="1298" width="17.109375" style="6" customWidth="1"/>
    <col min="1299" max="1544" width="10.5546875" style="6"/>
    <col min="1545" max="1545" width="32.88671875" style="6" customWidth="1"/>
    <col min="1546" max="1546" width="3.44140625" style="6" customWidth="1"/>
    <col min="1547" max="1547" width="14.44140625" style="6" customWidth="1"/>
    <col min="1548" max="1549" width="1.109375" style="6" customWidth="1"/>
    <col min="1550" max="1550" width="17.109375" style="6" customWidth="1"/>
    <col min="1551" max="1551" width="1.109375" style="6" customWidth="1"/>
    <col min="1552" max="1552" width="17.109375" style="6" customWidth="1"/>
    <col min="1553" max="1553" width="1.109375" style="6" customWidth="1"/>
    <col min="1554" max="1554" width="17.109375" style="6" customWidth="1"/>
    <col min="1555" max="1800" width="10.5546875" style="6"/>
    <col min="1801" max="1801" width="32.88671875" style="6" customWidth="1"/>
    <col min="1802" max="1802" width="3.44140625" style="6" customWidth="1"/>
    <col min="1803" max="1803" width="14.44140625" style="6" customWidth="1"/>
    <col min="1804" max="1805" width="1.109375" style="6" customWidth="1"/>
    <col min="1806" max="1806" width="17.109375" style="6" customWidth="1"/>
    <col min="1807" max="1807" width="1.109375" style="6" customWidth="1"/>
    <col min="1808" max="1808" width="17.109375" style="6" customWidth="1"/>
    <col min="1809" max="1809" width="1.109375" style="6" customWidth="1"/>
    <col min="1810" max="1810" width="17.109375" style="6" customWidth="1"/>
    <col min="1811" max="2056" width="10.5546875" style="6"/>
    <col min="2057" max="2057" width="32.88671875" style="6" customWidth="1"/>
    <col min="2058" max="2058" width="3.44140625" style="6" customWidth="1"/>
    <col min="2059" max="2059" width="14.44140625" style="6" customWidth="1"/>
    <col min="2060" max="2061" width="1.109375" style="6" customWidth="1"/>
    <col min="2062" max="2062" width="17.109375" style="6" customWidth="1"/>
    <col min="2063" max="2063" width="1.109375" style="6" customWidth="1"/>
    <col min="2064" max="2064" width="17.109375" style="6" customWidth="1"/>
    <col min="2065" max="2065" width="1.109375" style="6" customWidth="1"/>
    <col min="2066" max="2066" width="17.109375" style="6" customWidth="1"/>
    <col min="2067" max="2312" width="10.5546875" style="6"/>
    <col min="2313" max="2313" width="32.88671875" style="6" customWidth="1"/>
    <col min="2314" max="2314" width="3.44140625" style="6" customWidth="1"/>
    <col min="2315" max="2315" width="14.44140625" style="6" customWidth="1"/>
    <col min="2316" max="2317" width="1.109375" style="6" customWidth="1"/>
    <col min="2318" max="2318" width="17.109375" style="6" customWidth="1"/>
    <col min="2319" max="2319" width="1.109375" style="6" customWidth="1"/>
    <col min="2320" max="2320" width="17.109375" style="6" customWidth="1"/>
    <col min="2321" max="2321" width="1.109375" style="6" customWidth="1"/>
    <col min="2322" max="2322" width="17.109375" style="6" customWidth="1"/>
    <col min="2323" max="2568" width="10.5546875" style="6"/>
    <col min="2569" max="2569" width="32.88671875" style="6" customWidth="1"/>
    <col min="2570" max="2570" width="3.44140625" style="6" customWidth="1"/>
    <col min="2571" max="2571" width="14.44140625" style="6" customWidth="1"/>
    <col min="2572" max="2573" width="1.109375" style="6" customWidth="1"/>
    <col min="2574" max="2574" width="17.109375" style="6" customWidth="1"/>
    <col min="2575" max="2575" width="1.109375" style="6" customWidth="1"/>
    <col min="2576" max="2576" width="17.109375" style="6" customWidth="1"/>
    <col min="2577" max="2577" width="1.109375" style="6" customWidth="1"/>
    <col min="2578" max="2578" width="17.109375" style="6" customWidth="1"/>
    <col min="2579" max="2824" width="10.5546875" style="6"/>
    <col min="2825" max="2825" width="32.88671875" style="6" customWidth="1"/>
    <col min="2826" max="2826" width="3.44140625" style="6" customWidth="1"/>
    <col min="2827" max="2827" width="14.44140625" style="6" customWidth="1"/>
    <col min="2828" max="2829" width="1.109375" style="6" customWidth="1"/>
    <col min="2830" max="2830" width="17.109375" style="6" customWidth="1"/>
    <col min="2831" max="2831" width="1.109375" style="6" customWidth="1"/>
    <col min="2832" max="2832" width="17.109375" style="6" customWidth="1"/>
    <col min="2833" max="2833" width="1.109375" style="6" customWidth="1"/>
    <col min="2834" max="2834" width="17.109375" style="6" customWidth="1"/>
    <col min="2835" max="3080" width="10.5546875" style="6"/>
    <col min="3081" max="3081" width="32.88671875" style="6" customWidth="1"/>
    <col min="3082" max="3082" width="3.44140625" style="6" customWidth="1"/>
    <col min="3083" max="3083" width="14.44140625" style="6" customWidth="1"/>
    <col min="3084" max="3085" width="1.109375" style="6" customWidth="1"/>
    <col min="3086" max="3086" width="17.109375" style="6" customWidth="1"/>
    <col min="3087" max="3087" width="1.109375" style="6" customWidth="1"/>
    <col min="3088" max="3088" width="17.109375" style="6" customWidth="1"/>
    <col min="3089" max="3089" width="1.109375" style="6" customWidth="1"/>
    <col min="3090" max="3090" width="17.109375" style="6" customWidth="1"/>
    <col min="3091" max="3336" width="10.5546875" style="6"/>
    <col min="3337" max="3337" width="32.88671875" style="6" customWidth="1"/>
    <col min="3338" max="3338" width="3.44140625" style="6" customWidth="1"/>
    <col min="3339" max="3339" width="14.44140625" style="6" customWidth="1"/>
    <col min="3340" max="3341" width="1.109375" style="6" customWidth="1"/>
    <col min="3342" max="3342" width="17.109375" style="6" customWidth="1"/>
    <col min="3343" max="3343" width="1.109375" style="6" customWidth="1"/>
    <col min="3344" max="3344" width="17.109375" style="6" customWidth="1"/>
    <col min="3345" max="3345" width="1.109375" style="6" customWidth="1"/>
    <col min="3346" max="3346" width="17.109375" style="6" customWidth="1"/>
    <col min="3347" max="3592" width="10.5546875" style="6"/>
    <col min="3593" max="3593" width="32.88671875" style="6" customWidth="1"/>
    <col min="3594" max="3594" width="3.44140625" style="6" customWidth="1"/>
    <col min="3595" max="3595" width="14.44140625" style="6" customWidth="1"/>
    <col min="3596" max="3597" width="1.109375" style="6" customWidth="1"/>
    <col min="3598" max="3598" width="17.109375" style="6" customWidth="1"/>
    <col min="3599" max="3599" width="1.109375" style="6" customWidth="1"/>
    <col min="3600" max="3600" width="17.109375" style="6" customWidth="1"/>
    <col min="3601" max="3601" width="1.109375" style="6" customWidth="1"/>
    <col min="3602" max="3602" width="17.109375" style="6" customWidth="1"/>
    <col min="3603" max="3848" width="10.5546875" style="6"/>
    <col min="3849" max="3849" width="32.88671875" style="6" customWidth="1"/>
    <col min="3850" max="3850" width="3.44140625" style="6" customWidth="1"/>
    <col min="3851" max="3851" width="14.44140625" style="6" customWidth="1"/>
    <col min="3852" max="3853" width="1.109375" style="6" customWidth="1"/>
    <col min="3854" max="3854" width="17.109375" style="6" customWidth="1"/>
    <col min="3855" max="3855" width="1.109375" style="6" customWidth="1"/>
    <col min="3856" max="3856" width="17.109375" style="6" customWidth="1"/>
    <col min="3857" max="3857" width="1.109375" style="6" customWidth="1"/>
    <col min="3858" max="3858" width="17.109375" style="6" customWidth="1"/>
    <col min="3859" max="4104" width="10.5546875" style="6"/>
    <col min="4105" max="4105" width="32.88671875" style="6" customWidth="1"/>
    <col min="4106" max="4106" width="3.44140625" style="6" customWidth="1"/>
    <col min="4107" max="4107" width="14.44140625" style="6" customWidth="1"/>
    <col min="4108" max="4109" width="1.109375" style="6" customWidth="1"/>
    <col min="4110" max="4110" width="17.109375" style="6" customWidth="1"/>
    <col min="4111" max="4111" width="1.109375" style="6" customWidth="1"/>
    <col min="4112" max="4112" width="17.109375" style="6" customWidth="1"/>
    <col min="4113" max="4113" width="1.109375" style="6" customWidth="1"/>
    <col min="4114" max="4114" width="17.109375" style="6" customWidth="1"/>
    <col min="4115" max="4360" width="10.5546875" style="6"/>
    <col min="4361" max="4361" width="32.88671875" style="6" customWidth="1"/>
    <col min="4362" max="4362" width="3.44140625" style="6" customWidth="1"/>
    <col min="4363" max="4363" width="14.44140625" style="6" customWidth="1"/>
    <col min="4364" max="4365" width="1.109375" style="6" customWidth="1"/>
    <col min="4366" max="4366" width="17.109375" style="6" customWidth="1"/>
    <col min="4367" max="4367" width="1.109375" style="6" customWidth="1"/>
    <col min="4368" max="4368" width="17.109375" style="6" customWidth="1"/>
    <col min="4369" max="4369" width="1.109375" style="6" customWidth="1"/>
    <col min="4370" max="4370" width="17.109375" style="6" customWidth="1"/>
    <col min="4371" max="4616" width="10.5546875" style="6"/>
    <col min="4617" max="4617" width="32.88671875" style="6" customWidth="1"/>
    <col min="4618" max="4618" width="3.44140625" style="6" customWidth="1"/>
    <col min="4619" max="4619" width="14.44140625" style="6" customWidth="1"/>
    <col min="4620" max="4621" width="1.109375" style="6" customWidth="1"/>
    <col min="4622" max="4622" width="17.109375" style="6" customWidth="1"/>
    <col min="4623" max="4623" width="1.109375" style="6" customWidth="1"/>
    <col min="4624" max="4624" width="17.109375" style="6" customWidth="1"/>
    <col min="4625" max="4625" width="1.109375" style="6" customWidth="1"/>
    <col min="4626" max="4626" width="17.109375" style="6" customWidth="1"/>
    <col min="4627" max="4872" width="10.5546875" style="6"/>
    <col min="4873" max="4873" width="32.88671875" style="6" customWidth="1"/>
    <col min="4874" max="4874" width="3.44140625" style="6" customWidth="1"/>
    <col min="4875" max="4875" width="14.44140625" style="6" customWidth="1"/>
    <col min="4876" max="4877" width="1.109375" style="6" customWidth="1"/>
    <col min="4878" max="4878" width="17.109375" style="6" customWidth="1"/>
    <col min="4879" max="4879" width="1.109375" style="6" customWidth="1"/>
    <col min="4880" max="4880" width="17.109375" style="6" customWidth="1"/>
    <col min="4881" max="4881" width="1.109375" style="6" customWidth="1"/>
    <col min="4882" max="4882" width="17.109375" style="6" customWidth="1"/>
    <col min="4883" max="5128" width="10.5546875" style="6"/>
    <col min="5129" max="5129" width="32.88671875" style="6" customWidth="1"/>
    <col min="5130" max="5130" width="3.44140625" style="6" customWidth="1"/>
    <col min="5131" max="5131" width="14.44140625" style="6" customWidth="1"/>
    <col min="5132" max="5133" width="1.109375" style="6" customWidth="1"/>
    <col min="5134" max="5134" width="17.109375" style="6" customWidth="1"/>
    <col min="5135" max="5135" width="1.109375" style="6" customWidth="1"/>
    <col min="5136" max="5136" width="17.109375" style="6" customWidth="1"/>
    <col min="5137" max="5137" width="1.109375" style="6" customWidth="1"/>
    <col min="5138" max="5138" width="17.109375" style="6" customWidth="1"/>
    <col min="5139" max="5384" width="10.5546875" style="6"/>
    <col min="5385" max="5385" width="32.88671875" style="6" customWidth="1"/>
    <col min="5386" max="5386" width="3.44140625" style="6" customWidth="1"/>
    <col min="5387" max="5387" width="14.44140625" style="6" customWidth="1"/>
    <col min="5388" max="5389" width="1.109375" style="6" customWidth="1"/>
    <col min="5390" max="5390" width="17.109375" style="6" customWidth="1"/>
    <col min="5391" max="5391" width="1.109375" style="6" customWidth="1"/>
    <col min="5392" max="5392" width="17.109375" style="6" customWidth="1"/>
    <col min="5393" max="5393" width="1.109375" style="6" customWidth="1"/>
    <col min="5394" max="5394" width="17.109375" style="6" customWidth="1"/>
    <col min="5395" max="5640" width="10.5546875" style="6"/>
    <col min="5641" max="5641" width="32.88671875" style="6" customWidth="1"/>
    <col min="5642" max="5642" width="3.44140625" style="6" customWidth="1"/>
    <col min="5643" max="5643" width="14.44140625" style="6" customWidth="1"/>
    <col min="5644" max="5645" width="1.109375" style="6" customWidth="1"/>
    <col min="5646" max="5646" width="17.109375" style="6" customWidth="1"/>
    <col min="5647" max="5647" width="1.109375" style="6" customWidth="1"/>
    <col min="5648" max="5648" width="17.109375" style="6" customWidth="1"/>
    <col min="5649" max="5649" width="1.109375" style="6" customWidth="1"/>
    <col min="5650" max="5650" width="17.109375" style="6" customWidth="1"/>
    <col min="5651" max="5896" width="10.5546875" style="6"/>
    <col min="5897" max="5897" width="32.88671875" style="6" customWidth="1"/>
    <col min="5898" max="5898" width="3.44140625" style="6" customWidth="1"/>
    <col min="5899" max="5899" width="14.44140625" style="6" customWidth="1"/>
    <col min="5900" max="5901" width="1.109375" style="6" customWidth="1"/>
    <col min="5902" max="5902" width="17.109375" style="6" customWidth="1"/>
    <col min="5903" max="5903" width="1.109375" style="6" customWidth="1"/>
    <col min="5904" max="5904" width="17.109375" style="6" customWidth="1"/>
    <col min="5905" max="5905" width="1.109375" style="6" customWidth="1"/>
    <col min="5906" max="5906" width="17.109375" style="6" customWidth="1"/>
    <col min="5907" max="6152" width="10.5546875" style="6"/>
    <col min="6153" max="6153" width="32.88671875" style="6" customWidth="1"/>
    <col min="6154" max="6154" width="3.44140625" style="6" customWidth="1"/>
    <col min="6155" max="6155" width="14.44140625" style="6" customWidth="1"/>
    <col min="6156" max="6157" width="1.109375" style="6" customWidth="1"/>
    <col min="6158" max="6158" width="17.109375" style="6" customWidth="1"/>
    <col min="6159" max="6159" width="1.109375" style="6" customWidth="1"/>
    <col min="6160" max="6160" width="17.109375" style="6" customWidth="1"/>
    <col min="6161" max="6161" width="1.109375" style="6" customWidth="1"/>
    <col min="6162" max="6162" width="17.109375" style="6" customWidth="1"/>
    <col min="6163" max="6408" width="10.5546875" style="6"/>
    <col min="6409" max="6409" width="32.88671875" style="6" customWidth="1"/>
    <col min="6410" max="6410" width="3.44140625" style="6" customWidth="1"/>
    <col min="6411" max="6411" width="14.44140625" style="6" customWidth="1"/>
    <col min="6412" max="6413" width="1.109375" style="6" customWidth="1"/>
    <col min="6414" max="6414" width="17.109375" style="6" customWidth="1"/>
    <col min="6415" max="6415" width="1.109375" style="6" customWidth="1"/>
    <col min="6416" max="6416" width="17.109375" style="6" customWidth="1"/>
    <col min="6417" max="6417" width="1.109375" style="6" customWidth="1"/>
    <col min="6418" max="6418" width="17.109375" style="6" customWidth="1"/>
    <col min="6419" max="6664" width="10.5546875" style="6"/>
    <col min="6665" max="6665" width="32.88671875" style="6" customWidth="1"/>
    <col min="6666" max="6666" width="3.44140625" style="6" customWidth="1"/>
    <col min="6667" max="6667" width="14.44140625" style="6" customWidth="1"/>
    <col min="6668" max="6669" width="1.109375" style="6" customWidth="1"/>
    <col min="6670" max="6670" width="17.109375" style="6" customWidth="1"/>
    <col min="6671" max="6671" width="1.109375" style="6" customWidth="1"/>
    <col min="6672" max="6672" width="17.109375" style="6" customWidth="1"/>
    <col min="6673" max="6673" width="1.109375" style="6" customWidth="1"/>
    <col min="6674" max="6674" width="17.109375" style="6" customWidth="1"/>
    <col min="6675" max="6920" width="10.5546875" style="6"/>
    <col min="6921" max="6921" width="32.88671875" style="6" customWidth="1"/>
    <col min="6922" max="6922" width="3.44140625" style="6" customWidth="1"/>
    <col min="6923" max="6923" width="14.44140625" style="6" customWidth="1"/>
    <col min="6924" max="6925" width="1.109375" style="6" customWidth="1"/>
    <col min="6926" max="6926" width="17.109375" style="6" customWidth="1"/>
    <col min="6927" max="6927" width="1.109375" style="6" customWidth="1"/>
    <col min="6928" max="6928" width="17.109375" style="6" customWidth="1"/>
    <col min="6929" max="6929" width="1.109375" style="6" customWidth="1"/>
    <col min="6930" max="6930" width="17.109375" style="6" customWidth="1"/>
    <col min="6931" max="7176" width="10.5546875" style="6"/>
    <col min="7177" max="7177" width="32.88671875" style="6" customWidth="1"/>
    <col min="7178" max="7178" width="3.44140625" style="6" customWidth="1"/>
    <col min="7179" max="7179" width="14.44140625" style="6" customWidth="1"/>
    <col min="7180" max="7181" width="1.109375" style="6" customWidth="1"/>
    <col min="7182" max="7182" width="17.109375" style="6" customWidth="1"/>
    <col min="7183" max="7183" width="1.109375" style="6" customWidth="1"/>
    <col min="7184" max="7184" width="17.109375" style="6" customWidth="1"/>
    <col min="7185" max="7185" width="1.109375" style="6" customWidth="1"/>
    <col min="7186" max="7186" width="17.109375" style="6" customWidth="1"/>
    <col min="7187" max="7432" width="10.5546875" style="6"/>
    <col min="7433" max="7433" width="32.88671875" style="6" customWidth="1"/>
    <col min="7434" max="7434" width="3.44140625" style="6" customWidth="1"/>
    <col min="7435" max="7435" width="14.44140625" style="6" customWidth="1"/>
    <col min="7436" max="7437" width="1.109375" style="6" customWidth="1"/>
    <col min="7438" max="7438" width="17.109375" style="6" customWidth="1"/>
    <col min="7439" max="7439" width="1.109375" style="6" customWidth="1"/>
    <col min="7440" max="7440" width="17.109375" style="6" customWidth="1"/>
    <col min="7441" max="7441" width="1.109375" style="6" customWidth="1"/>
    <col min="7442" max="7442" width="17.109375" style="6" customWidth="1"/>
    <col min="7443" max="7688" width="10.5546875" style="6"/>
    <col min="7689" max="7689" width="32.88671875" style="6" customWidth="1"/>
    <col min="7690" max="7690" width="3.44140625" style="6" customWidth="1"/>
    <col min="7691" max="7691" width="14.44140625" style="6" customWidth="1"/>
    <col min="7692" max="7693" width="1.109375" style="6" customWidth="1"/>
    <col min="7694" max="7694" width="17.109375" style="6" customWidth="1"/>
    <col min="7695" max="7695" width="1.109375" style="6" customWidth="1"/>
    <col min="7696" max="7696" width="17.109375" style="6" customWidth="1"/>
    <col min="7697" max="7697" width="1.109375" style="6" customWidth="1"/>
    <col min="7698" max="7698" width="17.109375" style="6" customWidth="1"/>
    <col min="7699" max="7944" width="10.5546875" style="6"/>
    <col min="7945" max="7945" width="32.88671875" style="6" customWidth="1"/>
    <col min="7946" max="7946" width="3.44140625" style="6" customWidth="1"/>
    <col min="7947" max="7947" width="14.44140625" style="6" customWidth="1"/>
    <col min="7948" max="7949" width="1.109375" style="6" customWidth="1"/>
    <col min="7950" max="7950" width="17.109375" style="6" customWidth="1"/>
    <col min="7951" max="7951" width="1.109375" style="6" customWidth="1"/>
    <col min="7952" max="7952" width="17.109375" style="6" customWidth="1"/>
    <col min="7953" max="7953" width="1.109375" style="6" customWidth="1"/>
    <col min="7954" max="7954" width="17.109375" style="6" customWidth="1"/>
    <col min="7955" max="8200" width="10.5546875" style="6"/>
    <col min="8201" max="8201" width="32.88671875" style="6" customWidth="1"/>
    <col min="8202" max="8202" width="3.44140625" style="6" customWidth="1"/>
    <col min="8203" max="8203" width="14.44140625" style="6" customWidth="1"/>
    <col min="8204" max="8205" width="1.109375" style="6" customWidth="1"/>
    <col min="8206" max="8206" width="17.109375" style="6" customWidth="1"/>
    <col min="8207" max="8207" width="1.109375" style="6" customWidth="1"/>
    <col min="8208" max="8208" width="17.109375" style="6" customWidth="1"/>
    <col min="8209" max="8209" width="1.109375" style="6" customWidth="1"/>
    <col min="8210" max="8210" width="17.109375" style="6" customWidth="1"/>
    <col min="8211" max="8456" width="10.5546875" style="6"/>
    <col min="8457" max="8457" width="32.88671875" style="6" customWidth="1"/>
    <col min="8458" max="8458" width="3.44140625" style="6" customWidth="1"/>
    <col min="8459" max="8459" width="14.44140625" style="6" customWidth="1"/>
    <col min="8460" max="8461" width="1.109375" style="6" customWidth="1"/>
    <col min="8462" max="8462" width="17.109375" style="6" customWidth="1"/>
    <col min="8463" max="8463" width="1.109375" style="6" customWidth="1"/>
    <col min="8464" max="8464" width="17.109375" style="6" customWidth="1"/>
    <col min="8465" max="8465" width="1.109375" style="6" customWidth="1"/>
    <col min="8466" max="8466" width="17.109375" style="6" customWidth="1"/>
    <col min="8467" max="8712" width="10.5546875" style="6"/>
    <col min="8713" max="8713" width="32.88671875" style="6" customWidth="1"/>
    <col min="8714" max="8714" width="3.44140625" style="6" customWidth="1"/>
    <col min="8715" max="8715" width="14.44140625" style="6" customWidth="1"/>
    <col min="8716" max="8717" width="1.109375" style="6" customWidth="1"/>
    <col min="8718" max="8718" width="17.109375" style="6" customWidth="1"/>
    <col min="8719" max="8719" width="1.109375" style="6" customWidth="1"/>
    <col min="8720" max="8720" width="17.109375" style="6" customWidth="1"/>
    <col min="8721" max="8721" width="1.109375" style="6" customWidth="1"/>
    <col min="8722" max="8722" width="17.109375" style="6" customWidth="1"/>
    <col min="8723" max="8968" width="10.5546875" style="6"/>
    <col min="8969" max="8969" width="32.88671875" style="6" customWidth="1"/>
    <col min="8970" max="8970" width="3.44140625" style="6" customWidth="1"/>
    <col min="8971" max="8971" width="14.44140625" style="6" customWidth="1"/>
    <col min="8972" max="8973" width="1.109375" style="6" customWidth="1"/>
    <col min="8974" max="8974" width="17.109375" style="6" customWidth="1"/>
    <col min="8975" max="8975" width="1.109375" style="6" customWidth="1"/>
    <col min="8976" max="8976" width="17.109375" style="6" customWidth="1"/>
    <col min="8977" max="8977" width="1.109375" style="6" customWidth="1"/>
    <col min="8978" max="8978" width="17.109375" style="6" customWidth="1"/>
    <col min="8979" max="9224" width="10.5546875" style="6"/>
    <col min="9225" max="9225" width="32.88671875" style="6" customWidth="1"/>
    <col min="9226" max="9226" width="3.44140625" style="6" customWidth="1"/>
    <col min="9227" max="9227" width="14.44140625" style="6" customWidth="1"/>
    <col min="9228" max="9229" width="1.109375" style="6" customWidth="1"/>
    <col min="9230" max="9230" width="17.109375" style="6" customWidth="1"/>
    <col min="9231" max="9231" width="1.109375" style="6" customWidth="1"/>
    <col min="9232" max="9232" width="17.109375" style="6" customWidth="1"/>
    <col min="9233" max="9233" width="1.109375" style="6" customWidth="1"/>
    <col min="9234" max="9234" width="17.109375" style="6" customWidth="1"/>
    <col min="9235" max="9480" width="10.5546875" style="6"/>
    <col min="9481" max="9481" width="32.88671875" style="6" customWidth="1"/>
    <col min="9482" max="9482" width="3.44140625" style="6" customWidth="1"/>
    <col min="9483" max="9483" width="14.44140625" style="6" customWidth="1"/>
    <col min="9484" max="9485" width="1.109375" style="6" customWidth="1"/>
    <col min="9486" max="9486" width="17.109375" style="6" customWidth="1"/>
    <col min="9487" max="9487" width="1.109375" style="6" customWidth="1"/>
    <col min="9488" max="9488" width="17.109375" style="6" customWidth="1"/>
    <col min="9489" max="9489" width="1.109375" style="6" customWidth="1"/>
    <col min="9490" max="9490" width="17.109375" style="6" customWidth="1"/>
    <col min="9491" max="9736" width="10.5546875" style="6"/>
    <col min="9737" max="9737" width="32.88671875" style="6" customWidth="1"/>
    <col min="9738" max="9738" width="3.44140625" style="6" customWidth="1"/>
    <col min="9739" max="9739" width="14.44140625" style="6" customWidth="1"/>
    <col min="9740" max="9741" width="1.109375" style="6" customWidth="1"/>
    <col min="9742" max="9742" width="17.109375" style="6" customWidth="1"/>
    <col min="9743" max="9743" width="1.109375" style="6" customWidth="1"/>
    <col min="9744" max="9744" width="17.109375" style="6" customWidth="1"/>
    <col min="9745" max="9745" width="1.109375" style="6" customWidth="1"/>
    <col min="9746" max="9746" width="17.109375" style="6" customWidth="1"/>
    <col min="9747" max="9992" width="10.5546875" style="6"/>
    <col min="9993" max="9993" width="32.88671875" style="6" customWidth="1"/>
    <col min="9994" max="9994" width="3.44140625" style="6" customWidth="1"/>
    <col min="9995" max="9995" width="14.44140625" style="6" customWidth="1"/>
    <col min="9996" max="9997" width="1.109375" style="6" customWidth="1"/>
    <col min="9998" max="9998" width="17.109375" style="6" customWidth="1"/>
    <col min="9999" max="9999" width="1.109375" style="6" customWidth="1"/>
    <col min="10000" max="10000" width="17.109375" style="6" customWidth="1"/>
    <col min="10001" max="10001" width="1.109375" style="6" customWidth="1"/>
    <col min="10002" max="10002" width="17.109375" style="6" customWidth="1"/>
    <col min="10003" max="10248" width="10.5546875" style="6"/>
    <col min="10249" max="10249" width="32.88671875" style="6" customWidth="1"/>
    <col min="10250" max="10250" width="3.44140625" style="6" customWidth="1"/>
    <col min="10251" max="10251" width="14.44140625" style="6" customWidth="1"/>
    <col min="10252" max="10253" width="1.109375" style="6" customWidth="1"/>
    <col min="10254" max="10254" width="17.109375" style="6" customWidth="1"/>
    <col min="10255" max="10255" width="1.109375" style="6" customWidth="1"/>
    <col min="10256" max="10256" width="17.109375" style="6" customWidth="1"/>
    <col min="10257" max="10257" width="1.109375" style="6" customWidth="1"/>
    <col min="10258" max="10258" width="17.109375" style="6" customWidth="1"/>
    <col min="10259" max="10504" width="10.5546875" style="6"/>
    <col min="10505" max="10505" width="32.88671875" style="6" customWidth="1"/>
    <col min="10506" max="10506" width="3.44140625" style="6" customWidth="1"/>
    <col min="10507" max="10507" width="14.44140625" style="6" customWidth="1"/>
    <col min="10508" max="10509" width="1.109375" style="6" customWidth="1"/>
    <col min="10510" max="10510" width="17.109375" style="6" customWidth="1"/>
    <col min="10511" max="10511" width="1.109375" style="6" customWidth="1"/>
    <col min="10512" max="10512" width="17.109375" style="6" customWidth="1"/>
    <col min="10513" max="10513" width="1.109375" style="6" customWidth="1"/>
    <col min="10514" max="10514" width="17.109375" style="6" customWidth="1"/>
    <col min="10515" max="10760" width="10.5546875" style="6"/>
    <col min="10761" max="10761" width="32.88671875" style="6" customWidth="1"/>
    <col min="10762" max="10762" width="3.44140625" style="6" customWidth="1"/>
    <col min="10763" max="10763" width="14.44140625" style="6" customWidth="1"/>
    <col min="10764" max="10765" width="1.109375" style="6" customWidth="1"/>
    <col min="10766" max="10766" width="17.109375" style="6" customWidth="1"/>
    <col min="10767" max="10767" width="1.109375" style="6" customWidth="1"/>
    <col min="10768" max="10768" width="17.109375" style="6" customWidth="1"/>
    <col min="10769" max="10769" width="1.109375" style="6" customWidth="1"/>
    <col min="10770" max="10770" width="17.109375" style="6" customWidth="1"/>
    <col min="10771" max="11016" width="10.5546875" style="6"/>
    <col min="11017" max="11017" width="32.88671875" style="6" customWidth="1"/>
    <col min="11018" max="11018" width="3.44140625" style="6" customWidth="1"/>
    <col min="11019" max="11019" width="14.44140625" style="6" customWidth="1"/>
    <col min="11020" max="11021" width="1.109375" style="6" customWidth="1"/>
    <col min="11022" max="11022" width="17.109375" style="6" customWidth="1"/>
    <col min="11023" max="11023" width="1.109375" style="6" customWidth="1"/>
    <col min="11024" max="11024" width="17.109375" style="6" customWidth="1"/>
    <col min="11025" max="11025" width="1.109375" style="6" customWidth="1"/>
    <col min="11026" max="11026" width="17.109375" style="6" customWidth="1"/>
    <col min="11027" max="11272" width="10.5546875" style="6"/>
    <col min="11273" max="11273" width="32.88671875" style="6" customWidth="1"/>
    <col min="11274" max="11274" width="3.44140625" style="6" customWidth="1"/>
    <col min="11275" max="11275" width="14.44140625" style="6" customWidth="1"/>
    <col min="11276" max="11277" width="1.109375" style="6" customWidth="1"/>
    <col min="11278" max="11278" width="17.109375" style="6" customWidth="1"/>
    <col min="11279" max="11279" width="1.109375" style="6" customWidth="1"/>
    <col min="11280" max="11280" width="17.109375" style="6" customWidth="1"/>
    <col min="11281" max="11281" width="1.109375" style="6" customWidth="1"/>
    <col min="11282" max="11282" width="17.109375" style="6" customWidth="1"/>
    <col min="11283" max="11528" width="10.5546875" style="6"/>
    <col min="11529" max="11529" width="32.88671875" style="6" customWidth="1"/>
    <col min="11530" max="11530" width="3.44140625" style="6" customWidth="1"/>
    <col min="11531" max="11531" width="14.44140625" style="6" customWidth="1"/>
    <col min="11532" max="11533" width="1.109375" style="6" customWidth="1"/>
    <col min="11534" max="11534" width="17.109375" style="6" customWidth="1"/>
    <col min="11535" max="11535" width="1.109375" style="6" customWidth="1"/>
    <col min="11536" max="11536" width="17.109375" style="6" customWidth="1"/>
    <col min="11537" max="11537" width="1.109375" style="6" customWidth="1"/>
    <col min="11538" max="11538" width="17.109375" style="6" customWidth="1"/>
    <col min="11539" max="11784" width="10.5546875" style="6"/>
    <col min="11785" max="11785" width="32.88671875" style="6" customWidth="1"/>
    <col min="11786" max="11786" width="3.44140625" style="6" customWidth="1"/>
    <col min="11787" max="11787" width="14.44140625" style="6" customWidth="1"/>
    <col min="11788" max="11789" width="1.109375" style="6" customWidth="1"/>
    <col min="11790" max="11790" width="17.109375" style="6" customWidth="1"/>
    <col min="11791" max="11791" width="1.109375" style="6" customWidth="1"/>
    <col min="11792" max="11792" width="17.109375" style="6" customWidth="1"/>
    <col min="11793" max="11793" width="1.109375" style="6" customWidth="1"/>
    <col min="11794" max="11794" width="17.109375" style="6" customWidth="1"/>
    <col min="11795" max="12040" width="10.5546875" style="6"/>
    <col min="12041" max="12041" width="32.88671875" style="6" customWidth="1"/>
    <col min="12042" max="12042" width="3.44140625" style="6" customWidth="1"/>
    <col min="12043" max="12043" width="14.44140625" style="6" customWidth="1"/>
    <col min="12044" max="12045" width="1.109375" style="6" customWidth="1"/>
    <col min="12046" max="12046" width="17.109375" style="6" customWidth="1"/>
    <col min="12047" max="12047" width="1.109375" style="6" customWidth="1"/>
    <col min="12048" max="12048" width="17.109375" style="6" customWidth="1"/>
    <col min="12049" max="12049" width="1.109375" style="6" customWidth="1"/>
    <col min="12050" max="12050" width="17.109375" style="6" customWidth="1"/>
    <col min="12051" max="12296" width="10.5546875" style="6"/>
    <col min="12297" max="12297" width="32.88671875" style="6" customWidth="1"/>
    <col min="12298" max="12298" width="3.44140625" style="6" customWidth="1"/>
    <col min="12299" max="12299" width="14.44140625" style="6" customWidth="1"/>
    <col min="12300" max="12301" width="1.109375" style="6" customWidth="1"/>
    <col min="12302" max="12302" width="17.109375" style="6" customWidth="1"/>
    <col min="12303" max="12303" width="1.109375" style="6" customWidth="1"/>
    <col min="12304" max="12304" width="17.109375" style="6" customWidth="1"/>
    <col min="12305" max="12305" width="1.109375" style="6" customWidth="1"/>
    <col min="12306" max="12306" width="17.109375" style="6" customWidth="1"/>
    <col min="12307" max="12552" width="10.5546875" style="6"/>
    <col min="12553" max="12553" width="32.88671875" style="6" customWidth="1"/>
    <col min="12554" max="12554" width="3.44140625" style="6" customWidth="1"/>
    <col min="12555" max="12555" width="14.44140625" style="6" customWidth="1"/>
    <col min="12556" max="12557" width="1.109375" style="6" customWidth="1"/>
    <col min="12558" max="12558" width="17.109375" style="6" customWidth="1"/>
    <col min="12559" max="12559" width="1.109375" style="6" customWidth="1"/>
    <col min="12560" max="12560" width="17.109375" style="6" customWidth="1"/>
    <col min="12561" max="12561" width="1.109375" style="6" customWidth="1"/>
    <col min="12562" max="12562" width="17.109375" style="6" customWidth="1"/>
    <col min="12563" max="12808" width="10.5546875" style="6"/>
    <col min="12809" max="12809" width="32.88671875" style="6" customWidth="1"/>
    <col min="12810" max="12810" width="3.44140625" style="6" customWidth="1"/>
    <col min="12811" max="12811" width="14.44140625" style="6" customWidth="1"/>
    <col min="12812" max="12813" width="1.109375" style="6" customWidth="1"/>
    <col min="12814" max="12814" width="17.109375" style="6" customWidth="1"/>
    <col min="12815" max="12815" width="1.109375" style="6" customWidth="1"/>
    <col min="12816" max="12816" width="17.109375" style="6" customWidth="1"/>
    <col min="12817" max="12817" width="1.109375" style="6" customWidth="1"/>
    <col min="12818" max="12818" width="17.109375" style="6" customWidth="1"/>
    <col min="12819" max="13064" width="10.5546875" style="6"/>
    <col min="13065" max="13065" width="32.88671875" style="6" customWidth="1"/>
    <col min="13066" max="13066" width="3.44140625" style="6" customWidth="1"/>
    <col min="13067" max="13067" width="14.44140625" style="6" customWidth="1"/>
    <col min="13068" max="13069" width="1.109375" style="6" customWidth="1"/>
    <col min="13070" max="13070" width="17.109375" style="6" customWidth="1"/>
    <col min="13071" max="13071" width="1.109375" style="6" customWidth="1"/>
    <col min="13072" max="13072" width="17.109375" style="6" customWidth="1"/>
    <col min="13073" max="13073" width="1.109375" style="6" customWidth="1"/>
    <col min="13074" max="13074" width="17.109375" style="6" customWidth="1"/>
    <col min="13075" max="13320" width="10.5546875" style="6"/>
    <col min="13321" max="13321" width="32.88671875" style="6" customWidth="1"/>
    <col min="13322" max="13322" width="3.44140625" style="6" customWidth="1"/>
    <col min="13323" max="13323" width="14.44140625" style="6" customWidth="1"/>
    <col min="13324" max="13325" width="1.109375" style="6" customWidth="1"/>
    <col min="13326" max="13326" width="17.109375" style="6" customWidth="1"/>
    <col min="13327" max="13327" width="1.109375" style="6" customWidth="1"/>
    <col min="13328" max="13328" width="17.109375" style="6" customWidth="1"/>
    <col min="13329" max="13329" width="1.109375" style="6" customWidth="1"/>
    <col min="13330" max="13330" width="17.109375" style="6" customWidth="1"/>
    <col min="13331" max="13576" width="10.5546875" style="6"/>
    <col min="13577" max="13577" width="32.88671875" style="6" customWidth="1"/>
    <col min="13578" max="13578" width="3.44140625" style="6" customWidth="1"/>
    <col min="13579" max="13579" width="14.44140625" style="6" customWidth="1"/>
    <col min="13580" max="13581" width="1.109375" style="6" customWidth="1"/>
    <col min="13582" max="13582" width="17.109375" style="6" customWidth="1"/>
    <col min="13583" max="13583" width="1.109375" style="6" customWidth="1"/>
    <col min="13584" max="13584" width="17.109375" style="6" customWidth="1"/>
    <col min="13585" max="13585" width="1.109375" style="6" customWidth="1"/>
    <col min="13586" max="13586" width="17.109375" style="6" customWidth="1"/>
    <col min="13587" max="13832" width="10.5546875" style="6"/>
    <col min="13833" max="13833" width="32.88671875" style="6" customWidth="1"/>
    <col min="13834" max="13834" width="3.44140625" style="6" customWidth="1"/>
    <col min="13835" max="13835" width="14.44140625" style="6" customWidth="1"/>
    <col min="13836" max="13837" width="1.109375" style="6" customWidth="1"/>
    <col min="13838" max="13838" width="17.109375" style="6" customWidth="1"/>
    <col min="13839" max="13839" width="1.109375" style="6" customWidth="1"/>
    <col min="13840" max="13840" width="17.109375" style="6" customWidth="1"/>
    <col min="13841" max="13841" width="1.109375" style="6" customWidth="1"/>
    <col min="13842" max="13842" width="17.109375" style="6" customWidth="1"/>
    <col min="13843" max="14088" width="10.5546875" style="6"/>
    <col min="14089" max="14089" width="32.88671875" style="6" customWidth="1"/>
    <col min="14090" max="14090" width="3.44140625" style="6" customWidth="1"/>
    <col min="14091" max="14091" width="14.44140625" style="6" customWidth="1"/>
    <col min="14092" max="14093" width="1.109375" style="6" customWidth="1"/>
    <col min="14094" max="14094" width="17.109375" style="6" customWidth="1"/>
    <col min="14095" max="14095" width="1.109375" style="6" customWidth="1"/>
    <col min="14096" max="14096" width="17.109375" style="6" customWidth="1"/>
    <col min="14097" max="14097" width="1.109375" style="6" customWidth="1"/>
    <col min="14098" max="14098" width="17.109375" style="6" customWidth="1"/>
    <col min="14099" max="14344" width="10.5546875" style="6"/>
    <col min="14345" max="14345" width="32.88671875" style="6" customWidth="1"/>
    <col min="14346" max="14346" width="3.44140625" style="6" customWidth="1"/>
    <col min="14347" max="14347" width="14.44140625" style="6" customWidth="1"/>
    <col min="14348" max="14349" width="1.109375" style="6" customWidth="1"/>
    <col min="14350" max="14350" width="17.109375" style="6" customWidth="1"/>
    <col min="14351" max="14351" width="1.109375" style="6" customWidth="1"/>
    <col min="14352" max="14352" width="17.109375" style="6" customWidth="1"/>
    <col min="14353" max="14353" width="1.109375" style="6" customWidth="1"/>
    <col min="14354" max="14354" width="17.109375" style="6" customWidth="1"/>
    <col min="14355" max="14600" width="10.5546875" style="6"/>
    <col min="14601" max="14601" width="32.88671875" style="6" customWidth="1"/>
    <col min="14602" max="14602" width="3.44140625" style="6" customWidth="1"/>
    <col min="14603" max="14603" width="14.44140625" style="6" customWidth="1"/>
    <col min="14604" max="14605" width="1.109375" style="6" customWidth="1"/>
    <col min="14606" max="14606" width="17.109375" style="6" customWidth="1"/>
    <col min="14607" max="14607" width="1.109375" style="6" customWidth="1"/>
    <col min="14608" max="14608" width="17.109375" style="6" customWidth="1"/>
    <col min="14609" max="14609" width="1.109375" style="6" customWidth="1"/>
    <col min="14610" max="14610" width="17.109375" style="6" customWidth="1"/>
    <col min="14611" max="14856" width="10.5546875" style="6"/>
    <col min="14857" max="14857" width="32.88671875" style="6" customWidth="1"/>
    <col min="14858" max="14858" width="3.44140625" style="6" customWidth="1"/>
    <col min="14859" max="14859" width="14.44140625" style="6" customWidth="1"/>
    <col min="14860" max="14861" width="1.109375" style="6" customWidth="1"/>
    <col min="14862" max="14862" width="17.109375" style="6" customWidth="1"/>
    <col min="14863" max="14863" width="1.109375" style="6" customWidth="1"/>
    <col min="14864" max="14864" width="17.109375" style="6" customWidth="1"/>
    <col min="14865" max="14865" width="1.109375" style="6" customWidth="1"/>
    <col min="14866" max="14866" width="17.109375" style="6" customWidth="1"/>
    <col min="14867" max="15112" width="10.5546875" style="6"/>
    <col min="15113" max="15113" width="32.88671875" style="6" customWidth="1"/>
    <col min="15114" max="15114" width="3.44140625" style="6" customWidth="1"/>
    <col min="15115" max="15115" width="14.44140625" style="6" customWidth="1"/>
    <col min="15116" max="15117" width="1.109375" style="6" customWidth="1"/>
    <col min="15118" max="15118" width="17.109375" style="6" customWidth="1"/>
    <col min="15119" max="15119" width="1.109375" style="6" customWidth="1"/>
    <col min="15120" max="15120" width="17.109375" style="6" customWidth="1"/>
    <col min="15121" max="15121" width="1.109375" style="6" customWidth="1"/>
    <col min="15122" max="15122" width="17.109375" style="6" customWidth="1"/>
    <col min="15123" max="15368" width="10.5546875" style="6"/>
    <col min="15369" max="15369" width="32.88671875" style="6" customWidth="1"/>
    <col min="15370" max="15370" width="3.44140625" style="6" customWidth="1"/>
    <col min="15371" max="15371" width="14.44140625" style="6" customWidth="1"/>
    <col min="15372" max="15373" width="1.109375" style="6" customWidth="1"/>
    <col min="15374" max="15374" width="17.109375" style="6" customWidth="1"/>
    <col min="15375" max="15375" width="1.109375" style="6" customWidth="1"/>
    <col min="15376" max="15376" width="17.109375" style="6" customWidth="1"/>
    <col min="15377" max="15377" width="1.109375" style="6" customWidth="1"/>
    <col min="15378" max="15378" width="17.109375" style="6" customWidth="1"/>
    <col min="15379" max="15624" width="10.5546875" style="6"/>
    <col min="15625" max="15625" width="32.88671875" style="6" customWidth="1"/>
    <col min="15626" max="15626" width="3.44140625" style="6" customWidth="1"/>
    <col min="15627" max="15627" width="14.44140625" style="6" customWidth="1"/>
    <col min="15628" max="15629" width="1.109375" style="6" customWidth="1"/>
    <col min="15630" max="15630" width="17.109375" style="6" customWidth="1"/>
    <col min="15631" max="15631" width="1.109375" style="6" customWidth="1"/>
    <col min="15632" max="15632" width="17.109375" style="6" customWidth="1"/>
    <col min="15633" max="15633" width="1.109375" style="6" customWidth="1"/>
    <col min="15634" max="15634" width="17.109375" style="6" customWidth="1"/>
    <col min="15635" max="15880" width="10.5546875" style="6"/>
    <col min="15881" max="15881" width="32.88671875" style="6" customWidth="1"/>
    <col min="15882" max="15882" width="3.44140625" style="6" customWidth="1"/>
    <col min="15883" max="15883" width="14.44140625" style="6" customWidth="1"/>
    <col min="15884" max="15885" width="1.109375" style="6" customWidth="1"/>
    <col min="15886" max="15886" width="17.109375" style="6" customWidth="1"/>
    <col min="15887" max="15887" width="1.109375" style="6" customWidth="1"/>
    <col min="15888" max="15888" width="17.109375" style="6" customWidth="1"/>
    <col min="15889" max="15889" width="1.109375" style="6" customWidth="1"/>
    <col min="15890" max="15890" width="17.109375" style="6" customWidth="1"/>
    <col min="15891" max="16136" width="10.5546875" style="6"/>
    <col min="16137" max="16137" width="32.88671875" style="6" customWidth="1"/>
    <col min="16138" max="16138" width="3.44140625" style="6" customWidth="1"/>
    <col min="16139" max="16139" width="14.44140625" style="6" customWidth="1"/>
    <col min="16140" max="16141" width="1.109375" style="6" customWidth="1"/>
    <col min="16142" max="16142" width="17.109375" style="6" customWidth="1"/>
    <col min="16143" max="16143" width="1.109375" style="6" customWidth="1"/>
    <col min="16144" max="16144" width="17.109375" style="6" customWidth="1"/>
    <col min="16145" max="16145" width="1.109375" style="6" customWidth="1"/>
    <col min="16146" max="16146" width="17.109375" style="6" customWidth="1"/>
    <col min="16147" max="16384" width="10.5546875" style="6"/>
  </cols>
  <sheetData>
    <row r="1" spans="1:18" ht="21.9" customHeight="1">
      <c r="A1" s="1" t="s">
        <v>109</v>
      </c>
      <c r="B1" s="49"/>
      <c r="C1" s="49"/>
      <c r="D1" s="49"/>
      <c r="E1" s="49"/>
      <c r="F1" s="6"/>
      <c r="G1" s="49"/>
      <c r="H1" s="49"/>
      <c r="J1" s="6"/>
    </row>
    <row r="2" spans="1:18" ht="21.9" customHeight="1">
      <c r="A2" s="108" t="s">
        <v>140</v>
      </c>
      <c r="B2" s="108"/>
      <c r="C2" s="108"/>
      <c r="D2" s="108"/>
      <c r="E2" s="108"/>
      <c r="F2" s="108"/>
      <c r="G2" s="108"/>
      <c r="H2" s="108"/>
      <c r="J2" s="6"/>
    </row>
    <row r="3" spans="1:18" ht="21.9" customHeight="1">
      <c r="A3" s="108" t="s">
        <v>157</v>
      </c>
      <c r="B3" s="108"/>
      <c r="C3" s="108"/>
      <c r="D3" s="108"/>
      <c r="E3" s="108"/>
      <c r="F3" s="108"/>
      <c r="G3" s="108"/>
      <c r="H3" s="108"/>
      <c r="J3" s="6"/>
    </row>
    <row r="4" spans="1:18" ht="21.9" customHeight="1">
      <c r="A4" s="38"/>
      <c r="B4" s="38"/>
      <c r="D4" s="38"/>
      <c r="F4" s="6"/>
      <c r="H4" s="6"/>
      <c r="J4" s="6"/>
      <c r="N4" s="5"/>
      <c r="P4" s="5"/>
      <c r="R4" s="5" t="s">
        <v>0</v>
      </c>
    </row>
    <row r="5" spans="1:18" ht="21.9" customHeight="1">
      <c r="A5" s="38"/>
      <c r="B5" s="38"/>
      <c r="D5" s="109" t="s">
        <v>85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</row>
    <row r="6" spans="1:18" ht="21.9" customHeight="1">
      <c r="A6" s="38"/>
      <c r="B6" s="38"/>
      <c r="D6" s="38"/>
      <c r="F6" s="6"/>
      <c r="H6" s="6"/>
      <c r="J6" s="6"/>
      <c r="L6" s="110" t="s">
        <v>54</v>
      </c>
      <c r="M6" s="110"/>
      <c r="N6" s="110"/>
      <c r="O6" s="110"/>
      <c r="P6" s="110"/>
      <c r="Q6" s="18"/>
      <c r="R6" s="18"/>
    </row>
    <row r="7" spans="1:18" ht="21.9" customHeight="1">
      <c r="A7" s="38"/>
      <c r="B7" s="38"/>
      <c r="D7" s="38"/>
      <c r="F7" s="6"/>
      <c r="H7" s="6"/>
      <c r="J7" s="6"/>
      <c r="L7" s="110" t="s">
        <v>87</v>
      </c>
      <c r="M7" s="110"/>
      <c r="N7" s="110"/>
      <c r="P7" s="5"/>
      <c r="R7" s="5"/>
    </row>
    <row r="8" spans="1:18" ht="21.9" customHeight="1">
      <c r="A8" s="39"/>
      <c r="B8" s="39"/>
      <c r="C8" s="39"/>
      <c r="D8" s="38"/>
      <c r="E8" s="39"/>
      <c r="F8" s="6"/>
      <c r="G8" s="39"/>
      <c r="H8" s="109" t="s">
        <v>38</v>
      </c>
      <c r="I8" s="109"/>
      <c r="J8" s="109"/>
      <c r="K8" s="39"/>
      <c r="L8" s="38" t="s">
        <v>88</v>
      </c>
      <c r="M8" s="39"/>
      <c r="N8" s="38" t="s">
        <v>48</v>
      </c>
      <c r="O8" s="39"/>
      <c r="P8" s="38" t="s">
        <v>31</v>
      </c>
      <c r="Q8" s="39"/>
      <c r="R8" s="38"/>
    </row>
    <row r="9" spans="1:18" ht="21.9" customHeight="1">
      <c r="A9" s="39"/>
      <c r="B9" s="39"/>
      <c r="C9" s="39"/>
      <c r="D9" s="38" t="s">
        <v>40</v>
      </c>
      <c r="E9" s="38"/>
      <c r="F9" s="19" t="s">
        <v>118</v>
      </c>
      <c r="G9" s="38"/>
      <c r="H9" s="19" t="s">
        <v>95</v>
      </c>
      <c r="J9" s="6"/>
      <c r="K9" s="39"/>
      <c r="L9" s="38" t="s">
        <v>89</v>
      </c>
      <c r="M9" s="39"/>
      <c r="N9" s="38" t="s">
        <v>49</v>
      </c>
      <c r="O9" s="39"/>
      <c r="P9" s="38" t="s">
        <v>50</v>
      </c>
      <c r="Q9" s="39"/>
      <c r="R9" s="38" t="s">
        <v>31</v>
      </c>
    </row>
    <row r="10" spans="1:18" ht="21.9" customHeight="1">
      <c r="A10" s="38"/>
      <c r="B10" s="73" t="s">
        <v>1</v>
      </c>
      <c r="C10" s="38"/>
      <c r="D10" s="73" t="s">
        <v>41</v>
      </c>
      <c r="E10" s="38"/>
      <c r="F10" s="73" t="s">
        <v>119</v>
      </c>
      <c r="G10" s="38"/>
      <c r="H10" s="73" t="s">
        <v>96</v>
      </c>
      <c r="I10" s="38"/>
      <c r="J10" s="73" t="s">
        <v>30</v>
      </c>
      <c r="K10" s="38"/>
      <c r="L10" s="73" t="s">
        <v>90</v>
      </c>
      <c r="M10" s="38"/>
      <c r="N10" s="73" t="s">
        <v>83</v>
      </c>
      <c r="O10" s="38"/>
      <c r="P10" s="73" t="s">
        <v>52</v>
      </c>
      <c r="Q10" s="38"/>
      <c r="R10" s="73" t="s">
        <v>17</v>
      </c>
    </row>
    <row r="11" spans="1:18" ht="21.9" customHeight="1">
      <c r="A11" s="49" t="s">
        <v>134</v>
      </c>
      <c r="B11" s="49"/>
      <c r="C11" s="28"/>
      <c r="D11" s="28">
        <v>400000000</v>
      </c>
      <c r="E11" s="28"/>
      <c r="F11" s="28">
        <v>283168000</v>
      </c>
      <c r="G11" s="28"/>
      <c r="H11" s="28">
        <v>40000000</v>
      </c>
      <c r="I11" s="28"/>
      <c r="J11" s="28">
        <v>360406013</v>
      </c>
      <c r="K11" s="28"/>
      <c r="L11" s="28">
        <v>5885888</v>
      </c>
      <c r="M11" s="28"/>
      <c r="N11" s="28">
        <v>174271805</v>
      </c>
      <c r="O11" s="28"/>
      <c r="P11" s="28">
        <f>SUM(L11:N11)</f>
        <v>180157693</v>
      </c>
      <c r="Q11" s="28"/>
      <c r="R11" s="28">
        <f>SUM(D11:N11)</f>
        <v>1263731706</v>
      </c>
    </row>
    <row r="12" spans="1:18" ht="21.9" customHeight="1">
      <c r="A12" s="39" t="s">
        <v>45</v>
      </c>
      <c r="C12" s="28"/>
      <c r="D12" s="40">
        <v>0</v>
      </c>
      <c r="E12" s="28"/>
      <c r="F12" s="40">
        <v>0</v>
      </c>
      <c r="G12" s="28"/>
      <c r="H12" s="40">
        <v>0</v>
      </c>
      <c r="I12" s="28"/>
      <c r="J12" s="40">
        <f>SUM(PL!G53)</f>
        <v>127154647</v>
      </c>
      <c r="K12" s="28"/>
      <c r="L12" s="28">
        <v>0</v>
      </c>
      <c r="M12" s="28"/>
      <c r="N12" s="28">
        <v>0</v>
      </c>
      <c r="O12" s="28"/>
      <c r="P12" s="28">
        <f t="shared" ref="P12:P15" si="0">SUM(L12:O12)</f>
        <v>0</v>
      </c>
      <c r="Q12" s="28"/>
      <c r="R12" s="28">
        <f t="shared" ref="R12:R15" si="1">SUM(D12:N12)</f>
        <v>127154647</v>
      </c>
    </row>
    <row r="13" spans="1:18" ht="21.9" customHeight="1">
      <c r="A13" s="39" t="s">
        <v>46</v>
      </c>
      <c r="C13" s="28"/>
      <c r="D13" s="41">
        <v>0</v>
      </c>
      <c r="E13" s="28"/>
      <c r="F13" s="41">
        <v>0</v>
      </c>
      <c r="G13" s="28"/>
      <c r="H13" s="41">
        <v>0</v>
      </c>
      <c r="I13" s="28"/>
      <c r="J13" s="41">
        <f>SUM(PL!G65)</f>
        <v>5028693</v>
      </c>
      <c r="K13" s="28"/>
      <c r="L13" s="43">
        <f>PL!G60</f>
        <v>1716659</v>
      </c>
      <c r="M13" s="28"/>
      <c r="N13" s="43">
        <v>634080</v>
      </c>
      <c r="O13" s="28"/>
      <c r="P13" s="43">
        <f t="shared" si="0"/>
        <v>2350739</v>
      </c>
      <c r="Q13" s="28"/>
      <c r="R13" s="43">
        <f t="shared" si="1"/>
        <v>7379432</v>
      </c>
    </row>
    <row r="14" spans="1:18" ht="21.9" customHeight="1">
      <c r="A14" s="39" t="s">
        <v>47</v>
      </c>
      <c r="C14" s="28"/>
      <c r="D14" s="40">
        <f>SUM(D12:D13)</f>
        <v>0</v>
      </c>
      <c r="E14" s="28"/>
      <c r="F14" s="40">
        <f>SUM(F12:F13)</f>
        <v>0</v>
      </c>
      <c r="G14" s="28"/>
      <c r="H14" s="40">
        <f>SUM(H12:H13)</f>
        <v>0</v>
      </c>
      <c r="I14" s="28"/>
      <c r="J14" s="40">
        <f>SUM(J12:J13)</f>
        <v>132183340</v>
      </c>
      <c r="K14" s="28"/>
      <c r="L14" s="40">
        <f>SUM(L12:L13)</f>
        <v>1716659</v>
      </c>
      <c r="M14" s="28"/>
      <c r="N14" s="40">
        <f>SUM(N12:N13)</f>
        <v>634080</v>
      </c>
      <c r="O14" s="28"/>
      <c r="P14" s="28">
        <f t="shared" si="0"/>
        <v>2350739</v>
      </c>
      <c r="Q14" s="28"/>
      <c r="R14" s="28">
        <f>SUM(D14:N14)</f>
        <v>134534079</v>
      </c>
    </row>
    <row r="15" spans="1:18" ht="21.9" customHeight="1">
      <c r="A15" s="39" t="s">
        <v>84</v>
      </c>
      <c r="B15" s="12">
        <v>32</v>
      </c>
      <c r="C15" s="28"/>
      <c r="D15" s="40">
        <v>0</v>
      </c>
      <c r="E15" s="28"/>
      <c r="F15" s="40">
        <v>0</v>
      </c>
      <c r="G15" s="28"/>
      <c r="H15" s="40">
        <v>0</v>
      </c>
      <c r="I15" s="28"/>
      <c r="J15" s="40">
        <v>-31999960</v>
      </c>
      <c r="K15" s="28"/>
      <c r="L15" s="28">
        <v>0</v>
      </c>
      <c r="M15" s="28"/>
      <c r="N15" s="28">
        <v>0</v>
      </c>
      <c r="O15" s="28"/>
      <c r="P15" s="28">
        <f t="shared" si="0"/>
        <v>0</v>
      </c>
      <c r="Q15" s="28"/>
      <c r="R15" s="28">
        <f t="shared" si="1"/>
        <v>-31999960</v>
      </c>
    </row>
    <row r="16" spans="1:18" ht="21.9" customHeight="1" thickBot="1">
      <c r="A16" s="49" t="s">
        <v>133</v>
      </c>
      <c r="C16" s="28"/>
      <c r="D16" s="48">
        <f>SUM(D11,D14:D15)</f>
        <v>400000000</v>
      </c>
      <c r="E16" s="28"/>
      <c r="F16" s="48">
        <f>SUM(F11,F14:F15)</f>
        <v>283168000</v>
      </c>
      <c r="G16" s="28"/>
      <c r="H16" s="48">
        <f>SUM(H11,H14:H15)</f>
        <v>40000000</v>
      </c>
      <c r="I16" s="28"/>
      <c r="J16" s="48">
        <f>SUM(J11,J14:J15)</f>
        <v>460589393</v>
      </c>
      <c r="K16" s="28"/>
      <c r="L16" s="48">
        <f>SUM(L11,L14:L15)</f>
        <v>7602547</v>
      </c>
      <c r="M16" s="28"/>
      <c r="N16" s="48">
        <f>SUM(N11,N14:N15)</f>
        <v>174905885</v>
      </c>
      <c r="O16" s="28"/>
      <c r="P16" s="48">
        <f>SUM(P11,P14:P15)</f>
        <v>182508432</v>
      </c>
      <c r="Q16" s="28"/>
      <c r="R16" s="48">
        <f>SUM(R11,R14:R15)</f>
        <v>1366265825</v>
      </c>
    </row>
    <row r="17" spans="1:18" ht="21.9" customHeight="1" thickTop="1">
      <c r="A17" s="39"/>
      <c r="C17" s="28"/>
      <c r="D17" s="40"/>
      <c r="E17" s="28"/>
      <c r="F17" s="40"/>
      <c r="G17" s="28"/>
      <c r="H17" s="40"/>
      <c r="I17" s="28"/>
      <c r="J17" s="40"/>
      <c r="K17" s="28"/>
      <c r="L17" s="28"/>
      <c r="M17" s="28"/>
      <c r="N17" s="28"/>
      <c r="O17" s="28"/>
      <c r="P17" s="28"/>
      <c r="Q17" s="28"/>
      <c r="R17" s="28"/>
    </row>
    <row r="18" spans="1:18" ht="21.9" customHeight="1">
      <c r="A18" s="49" t="s">
        <v>160</v>
      </c>
      <c r="B18" s="12"/>
      <c r="C18" s="28"/>
      <c r="D18" s="28">
        <f>SUM(D16)</f>
        <v>400000000</v>
      </c>
      <c r="E18" s="28"/>
      <c r="F18" s="28">
        <f>F16</f>
        <v>283168000</v>
      </c>
      <c r="G18" s="28"/>
      <c r="H18" s="28">
        <f>SUM(H16)</f>
        <v>40000000</v>
      </c>
      <c r="I18" s="28"/>
      <c r="J18" s="28">
        <f>SUM(J16)</f>
        <v>460589393</v>
      </c>
      <c r="K18" s="28"/>
      <c r="L18" s="28">
        <f>SUM(L16)</f>
        <v>7602547</v>
      </c>
      <c r="M18" s="28"/>
      <c r="N18" s="28">
        <f>SUM(N16)</f>
        <v>174905885</v>
      </c>
      <c r="O18" s="28"/>
      <c r="P18" s="28">
        <f>SUM(P16)</f>
        <v>182508432</v>
      </c>
      <c r="R18" s="28">
        <f>SUM(R16)</f>
        <v>1366265825</v>
      </c>
    </row>
    <row r="19" spans="1:18" ht="21.9" customHeight="1">
      <c r="A19" s="39" t="s">
        <v>189</v>
      </c>
      <c r="B19" s="12"/>
      <c r="C19" s="28"/>
      <c r="D19" s="40">
        <v>0</v>
      </c>
      <c r="E19" s="28"/>
      <c r="F19" s="40">
        <v>0</v>
      </c>
      <c r="G19" s="28"/>
      <c r="H19" s="40">
        <v>0</v>
      </c>
      <c r="I19" s="28"/>
      <c r="J19" s="40">
        <f>SUM(PL!E53)</f>
        <v>-17818409</v>
      </c>
      <c r="K19" s="28"/>
      <c r="L19" s="28">
        <v>0</v>
      </c>
      <c r="M19" s="28"/>
      <c r="N19" s="28">
        <v>0</v>
      </c>
      <c r="O19" s="28"/>
      <c r="P19" s="28">
        <f t="shared" ref="P19:P22" si="2">SUM(L19:O19)</f>
        <v>0</v>
      </c>
      <c r="Q19" s="28"/>
      <c r="R19" s="28">
        <f t="shared" ref="R19:R20" si="3">SUM(D19:N19)</f>
        <v>-17818409</v>
      </c>
    </row>
    <row r="20" spans="1:18" ht="21.9" customHeight="1">
      <c r="A20" s="39" t="s">
        <v>93</v>
      </c>
      <c r="B20" s="12"/>
      <c r="C20" s="28"/>
      <c r="D20" s="41">
        <v>0</v>
      </c>
      <c r="E20" s="28"/>
      <c r="F20" s="41">
        <v>0</v>
      </c>
      <c r="G20" s="28"/>
      <c r="H20" s="41">
        <v>0</v>
      </c>
      <c r="I20" s="28"/>
      <c r="J20" s="41">
        <f>SUM(PL!E65)</f>
        <v>0</v>
      </c>
      <c r="K20" s="28"/>
      <c r="L20" s="43">
        <f>PL!E60</f>
        <v>-15436546</v>
      </c>
      <c r="M20" s="28"/>
      <c r="N20" s="43">
        <v>0</v>
      </c>
      <c r="O20" s="28"/>
      <c r="P20" s="43">
        <f t="shared" si="2"/>
        <v>-15436546</v>
      </c>
      <c r="Q20" s="28"/>
      <c r="R20" s="43">
        <f t="shared" si="3"/>
        <v>-15436546</v>
      </c>
    </row>
    <row r="21" spans="1:18" ht="21.9" customHeight="1">
      <c r="A21" s="39" t="s">
        <v>94</v>
      </c>
      <c r="B21" s="12"/>
      <c r="C21" s="28"/>
      <c r="D21" s="40">
        <f>SUM(D19:D20)</f>
        <v>0</v>
      </c>
      <c r="E21" s="28"/>
      <c r="F21" s="40">
        <f>SUM(F19:F20)</f>
        <v>0</v>
      </c>
      <c r="G21" s="28"/>
      <c r="H21" s="40">
        <f>SUM(H19:H20)</f>
        <v>0</v>
      </c>
      <c r="I21" s="28"/>
      <c r="J21" s="40">
        <f>SUM(J19:J20)</f>
        <v>-17818409</v>
      </c>
      <c r="K21" s="28"/>
      <c r="L21" s="40">
        <f>SUM(L19:L20)</f>
        <v>-15436546</v>
      </c>
      <c r="M21" s="28"/>
      <c r="N21" s="40">
        <f>SUM(N19:N20)</f>
        <v>0</v>
      </c>
      <c r="O21" s="28"/>
      <c r="P21" s="40">
        <f>SUM(P19:P20)</f>
        <v>-15436546</v>
      </c>
      <c r="Q21" s="28"/>
      <c r="R21" s="40">
        <f>SUM(R19:R20)</f>
        <v>-33254955</v>
      </c>
    </row>
    <row r="22" spans="1:18" ht="21.9" customHeight="1">
      <c r="A22" s="39" t="s">
        <v>84</v>
      </c>
      <c r="B22" s="12">
        <v>32</v>
      </c>
      <c r="C22" s="28"/>
      <c r="D22" s="40">
        <v>0</v>
      </c>
      <c r="E22" s="28"/>
      <c r="F22" s="40">
        <v>0</v>
      </c>
      <c r="G22" s="28"/>
      <c r="H22" s="40">
        <v>0</v>
      </c>
      <c r="I22" s="28"/>
      <c r="J22" s="40">
        <v>-79998720</v>
      </c>
      <c r="K22" s="28"/>
      <c r="L22" s="40">
        <v>0</v>
      </c>
      <c r="M22" s="28"/>
      <c r="N22" s="40">
        <v>0</v>
      </c>
      <c r="O22" s="28"/>
      <c r="P22" s="40">
        <f t="shared" si="2"/>
        <v>0</v>
      </c>
      <c r="Q22" s="28"/>
      <c r="R22" s="40">
        <f>SUM(D22:N22)</f>
        <v>-79998720</v>
      </c>
    </row>
    <row r="23" spans="1:18" ht="21.9" customHeight="1" thickBot="1">
      <c r="A23" s="49" t="s">
        <v>159</v>
      </c>
      <c r="B23" s="49"/>
      <c r="C23" s="28"/>
      <c r="D23" s="42">
        <f>SUM(D18,D21:D22)</f>
        <v>400000000</v>
      </c>
      <c r="E23" s="28"/>
      <c r="F23" s="48">
        <f>SUM(F18,F21:F22)</f>
        <v>283168000</v>
      </c>
      <c r="G23" s="28"/>
      <c r="H23" s="42">
        <f>SUM(H18,H21:H22)</f>
        <v>40000000</v>
      </c>
      <c r="I23" s="28"/>
      <c r="J23" s="42">
        <f>SUM(J18,J21:J22)</f>
        <v>362772264</v>
      </c>
      <c r="K23" s="28"/>
      <c r="L23" s="42">
        <f>SUM(L18,L21:L22)</f>
        <v>-7833999</v>
      </c>
      <c r="M23" s="28"/>
      <c r="N23" s="42">
        <f>SUM(N18,N21:N22)</f>
        <v>174905885</v>
      </c>
      <c r="O23" s="28"/>
      <c r="P23" s="42">
        <f>SUM(P18,P21:P22)</f>
        <v>167071886</v>
      </c>
      <c r="Q23" s="28"/>
      <c r="R23" s="42">
        <f>SUM(R18,R21:R22)</f>
        <v>1253012150</v>
      </c>
    </row>
    <row r="24" spans="1:18" ht="21.9" customHeight="1" thickTop="1">
      <c r="A24" s="49"/>
      <c r="B24" s="49"/>
      <c r="C24" s="28"/>
      <c r="D24" s="28">
        <f>SUM(D16-BS!I81)</f>
        <v>0</v>
      </c>
      <c r="E24" s="28"/>
      <c r="F24" s="40">
        <f>SUM(F16-BS!I82)</f>
        <v>0</v>
      </c>
      <c r="G24" s="28"/>
      <c r="H24" s="28">
        <f>SUM(H16-BS!I84)</f>
        <v>0</v>
      </c>
      <c r="I24" s="28"/>
      <c r="J24" s="28">
        <f>SUM(J16-BS!I85)</f>
        <v>0</v>
      </c>
      <c r="K24" s="28"/>
      <c r="L24" s="28"/>
      <c r="M24" s="28"/>
      <c r="N24" s="28"/>
      <c r="O24" s="28"/>
      <c r="P24" s="28">
        <f>SUM(P16-BS!I86)</f>
        <v>0</v>
      </c>
      <c r="Q24" s="28"/>
      <c r="R24" s="28">
        <f>SUM(R16-BS!I87)</f>
        <v>0</v>
      </c>
    </row>
    <row r="25" spans="1:18" ht="21.9" customHeight="1">
      <c r="A25" s="39"/>
      <c r="B25" s="39"/>
      <c r="C25" s="40"/>
      <c r="D25" s="40">
        <f>D23-BS!G81</f>
        <v>0</v>
      </c>
      <c r="E25" s="40"/>
      <c r="F25" s="40">
        <f>F23-BS!G82</f>
        <v>0</v>
      </c>
      <c r="G25" s="40"/>
      <c r="H25" s="40">
        <f>H23-BS!G84</f>
        <v>0</v>
      </c>
      <c r="I25" s="40"/>
      <c r="J25" s="40">
        <f>J23-BS!G85</f>
        <v>0</v>
      </c>
      <c r="K25" s="40"/>
      <c r="L25" s="40"/>
      <c r="M25" s="40"/>
      <c r="N25" s="40"/>
      <c r="O25" s="40"/>
      <c r="P25" s="40">
        <f>P23-BS!G86</f>
        <v>0</v>
      </c>
      <c r="Q25" s="40"/>
      <c r="R25" s="40">
        <f>BS!G87-R23</f>
        <v>0</v>
      </c>
    </row>
    <row r="26" spans="1:18" ht="21.9" customHeight="1">
      <c r="A26" s="6" t="s">
        <v>131</v>
      </c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ht="21.9" customHeight="1">
      <c r="A27" s="39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21.9" customHeight="1">
      <c r="A28" s="39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ht="21.9" customHeight="1">
      <c r="A29" s="39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18" ht="21.9" customHeight="1">
      <c r="B30" s="3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>
        <v>5</v>
      </c>
    </row>
    <row r="33" spans="6:6" ht="21.9" customHeight="1">
      <c r="F33" s="40"/>
    </row>
  </sheetData>
  <mergeCells count="6">
    <mergeCell ref="A2:H2"/>
    <mergeCell ref="A3:H3"/>
    <mergeCell ref="H8:J8"/>
    <mergeCell ref="D5:R5"/>
    <mergeCell ref="L6:P6"/>
    <mergeCell ref="L7:N7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4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6"/>
  <sheetViews>
    <sheetView showGridLines="0" view="pageBreakPreview" zoomScale="70" zoomScaleNormal="70" zoomScaleSheetLayoutView="70" workbookViewId="0">
      <selection activeCell="J23" sqref="J23"/>
    </sheetView>
  </sheetViews>
  <sheetFormatPr defaultColWidth="10.5546875" defaultRowHeight="21.75" customHeight="1"/>
  <cols>
    <col min="1" max="1" width="37" style="6" customWidth="1"/>
    <col min="2" max="2" width="7.44140625" style="6" customWidth="1"/>
    <col min="3" max="3" width="1.109375" style="6" customWidth="1"/>
    <col min="4" max="4" width="16.5546875" style="6" customWidth="1"/>
    <col min="5" max="5" width="1.109375" style="6" customWidth="1"/>
    <col min="6" max="6" width="16.5546875" style="17" customWidth="1"/>
    <col min="7" max="7" width="1.109375" style="6" customWidth="1"/>
    <col min="8" max="8" width="16.5546875" style="17" customWidth="1"/>
    <col min="9" max="9" width="1.109375" style="6" customWidth="1"/>
    <col min="10" max="10" width="16.5546875" style="17" customWidth="1"/>
    <col min="11" max="11" width="1.109375" style="6" customWidth="1"/>
    <col min="12" max="12" width="16.5546875" style="6" customWidth="1"/>
    <col min="13" max="13" width="1.109375" style="6" customWidth="1"/>
    <col min="14" max="14" width="16.5546875" style="6" customWidth="1"/>
    <col min="15" max="15" width="1.109375" style="6" customWidth="1"/>
    <col min="16" max="16" width="16.5546875" style="6" customWidth="1"/>
    <col min="17" max="18" width="10.5546875" style="70"/>
    <col min="19" max="19" width="11.44140625" style="70" bestFit="1" customWidth="1"/>
    <col min="20" max="16384" width="10.5546875" style="70"/>
  </cols>
  <sheetData>
    <row r="1" spans="1:16" ht="21.75" customHeight="1">
      <c r="A1" s="1" t="s">
        <v>109</v>
      </c>
      <c r="B1" s="49"/>
      <c r="C1" s="49"/>
      <c r="D1" s="49"/>
      <c r="E1" s="49"/>
      <c r="F1" s="6"/>
      <c r="G1" s="49"/>
      <c r="H1" s="49"/>
      <c r="J1" s="6"/>
    </row>
    <row r="2" spans="1:16" ht="21.75" customHeight="1">
      <c r="A2" s="108" t="s">
        <v>140</v>
      </c>
      <c r="B2" s="108"/>
      <c r="C2" s="108"/>
      <c r="D2" s="108"/>
      <c r="E2" s="108"/>
      <c r="F2" s="108"/>
      <c r="G2" s="108"/>
      <c r="H2" s="108"/>
      <c r="J2" s="6"/>
    </row>
    <row r="3" spans="1:16" ht="21.75" customHeight="1">
      <c r="A3" s="108" t="s">
        <v>157</v>
      </c>
      <c r="B3" s="108"/>
      <c r="C3" s="108"/>
      <c r="D3" s="108"/>
      <c r="E3" s="108"/>
      <c r="F3" s="108"/>
      <c r="G3" s="108"/>
      <c r="H3" s="108"/>
      <c r="J3" s="6"/>
    </row>
    <row r="4" spans="1:16" ht="21.75" customHeight="1">
      <c r="A4" s="38"/>
      <c r="B4" s="38"/>
      <c r="D4" s="38"/>
      <c r="F4" s="6"/>
      <c r="H4" s="6"/>
      <c r="J4" s="6"/>
      <c r="L4" s="5"/>
      <c r="N4" s="5"/>
      <c r="P4" s="5" t="s">
        <v>0</v>
      </c>
    </row>
    <row r="5" spans="1:16" ht="21.75" customHeight="1">
      <c r="A5" s="38"/>
      <c r="B5" s="38"/>
      <c r="D5" s="109" t="s">
        <v>86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16" ht="21.75" customHeight="1">
      <c r="A6" s="38"/>
      <c r="B6" s="38"/>
      <c r="D6" s="38"/>
      <c r="F6" s="6"/>
      <c r="H6" s="6"/>
      <c r="J6" s="6"/>
      <c r="L6" s="111" t="s">
        <v>54</v>
      </c>
      <c r="M6" s="111"/>
      <c r="N6" s="111"/>
      <c r="P6" s="5"/>
    </row>
    <row r="7" spans="1:16" ht="21.75" customHeight="1">
      <c r="A7" s="38"/>
      <c r="B7" s="38"/>
      <c r="D7" s="38"/>
      <c r="F7" s="6"/>
      <c r="H7" s="6"/>
      <c r="J7" s="6"/>
      <c r="L7" s="18" t="s">
        <v>55</v>
      </c>
      <c r="N7" s="5"/>
      <c r="P7" s="5"/>
    </row>
    <row r="8" spans="1:16" ht="21.75" customHeight="1">
      <c r="A8" s="38"/>
      <c r="B8" s="38"/>
      <c r="D8" s="38"/>
      <c r="F8" s="6"/>
      <c r="G8" s="39"/>
      <c r="H8" s="6"/>
      <c r="J8" s="6"/>
      <c r="L8" s="80" t="s">
        <v>56</v>
      </c>
      <c r="N8" s="5"/>
      <c r="P8" s="5"/>
    </row>
    <row r="9" spans="1:16" ht="21.75" customHeight="1">
      <c r="A9" s="39"/>
      <c r="B9" s="39"/>
      <c r="C9" s="39"/>
      <c r="D9" s="38"/>
      <c r="E9" s="39"/>
      <c r="G9" s="38"/>
      <c r="H9" s="109" t="s">
        <v>38</v>
      </c>
      <c r="I9" s="109"/>
      <c r="J9" s="109"/>
      <c r="K9" s="39"/>
      <c r="L9" s="38" t="s">
        <v>48</v>
      </c>
      <c r="M9" s="39"/>
      <c r="N9" s="38" t="s">
        <v>31</v>
      </c>
      <c r="O9" s="38"/>
      <c r="P9" s="38" t="s">
        <v>31</v>
      </c>
    </row>
    <row r="10" spans="1:16" ht="21.75" customHeight="1">
      <c r="A10" s="39"/>
      <c r="B10" s="39"/>
      <c r="C10" s="39"/>
      <c r="D10" s="38" t="s">
        <v>40</v>
      </c>
      <c r="E10" s="38"/>
      <c r="F10" s="19" t="s">
        <v>118</v>
      </c>
      <c r="G10" s="38"/>
      <c r="H10" s="19" t="s">
        <v>95</v>
      </c>
      <c r="K10" s="39"/>
      <c r="L10" s="38" t="s">
        <v>49</v>
      </c>
      <c r="M10" s="39"/>
      <c r="N10" s="38" t="s">
        <v>50</v>
      </c>
      <c r="O10" s="38"/>
      <c r="P10" s="38" t="s">
        <v>51</v>
      </c>
    </row>
    <row r="11" spans="1:16" ht="21.75" customHeight="1">
      <c r="A11" s="38"/>
      <c r="B11" s="73" t="s">
        <v>1</v>
      </c>
      <c r="C11" s="38"/>
      <c r="D11" s="73" t="s">
        <v>41</v>
      </c>
      <c r="E11" s="38"/>
      <c r="F11" s="73" t="s">
        <v>119</v>
      </c>
      <c r="G11" s="28"/>
      <c r="H11" s="73" t="s">
        <v>96</v>
      </c>
      <c r="I11" s="38"/>
      <c r="J11" s="73" t="s">
        <v>30</v>
      </c>
      <c r="K11" s="38"/>
      <c r="L11" s="73" t="s">
        <v>83</v>
      </c>
      <c r="M11" s="38"/>
      <c r="N11" s="73" t="s">
        <v>52</v>
      </c>
      <c r="O11" s="38"/>
      <c r="P11" s="73" t="s">
        <v>53</v>
      </c>
    </row>
    <row r="12" spans="1:16" ht="21.75" customHeight="1">
      <c r="A12" s="49" t="s">
        <v>134</v>
      </c>
      <c r="B12" s="49"/>
      <c r="C12" s="28"/>
      <c r="D12" s="28">
        <v>400000000</v>
      </c>
      <c r="E12" s="28"/>
      <c r="F12" s="28">
        <v>283168000</v>
      </c>
      <c r="G12" s="28"/>
      <c r="H12" s="28">
        <v>40000000</v>
      </c>
      <c r="I12" s="28"/>
      <c r="J12" s="28">
        <v>452044521</v>
      </c>
      <c r="K12" s="28"/>
      <c r="L12" s="28">
        <v>174271805</v>
      </c>
      <c r="M12" s="28"/>
      <c r="N12" s="28">
        <v>174271805</v>
      </c>
      <c r="O12" s="28"/>
      <c r="P12" s="28">
        <f>SUM(D12:L12)</f>
        <v>1349484326</v>
      </c>
    </row>
    <row r="13" spans="1:16" ht="21.75" customHeight="1">
      <c r="A13" s="39" t="s">
        <v>45</v>
      </c>
      <c r="C13" s="28"/>
      <c r="D13" s="40">
        <v>0</v>
      </c>
      <c r="E13" s="28"/>
      <c r="F13" s="40">
        <v>0</v>
      </c>
      <c r="G13" s="28"/>
      <c r="H13" s="40">
        <v>0</v>
      </c>
      <c r="I13" s="28"/>
      <c r="J13" s="40">
        <f>SUM(PL!K53)</f>
        <v>109380938</v>
      </c>
      <c r="K13" s="28"/>
      <c r="L13" s="40">
        <v>0</v>
      </c>
      <c r="M13" s="28"/>
      <c r="N13" s="40">
        <f t="shared" ref="N13:N16" si="0">SUM(L13:M13)</f>
        <v>0</v>
      </c>
      <c r="O13" s="28"/>
      <c r="P13" s="40">
        <f t="shared" ref="P13:P16" si="1">SUM(D13:L13)</f>
        <v>109380938</v>
      </c>
    </row>
    <row r="14" spans="1:16" ht="21.75" customHeight="1">
      <c r="A14" s="39" t="s">
        <v>46</v>
      </c>
      <c r="C14" s="28"/>
      <c r="D14" s="41">
        <v>0</v>
      </c>
      <c r="E14" s="28"/>
      <c r="F14" s="41">
        <v>0</v>
      </c>
      <c r="G14" s="28"/>
      <c r="H14" s="41">
        <v>0</v>
      </c>
      <c r="I14" s="28"/>
      <c r="J14" s="41">
        <f>SUM(PL!K65)</f>
        <v>5028693</v>
      </c>
      <c r="K14" s="28"/>
      <c r="L14" s="41">
        <v>634080</v>
      </c>
      <c r="M14" s="28"/>
      <c r="N14" s="41">
        <f t="shared" si="0"/>
        <v>634080</v>
      </c>
      <c r="O14" s="28"/>
      <c r="P14" s="41">
        <f t="shared" si="1"/>
        <v>5662773</v>
      </c>
    </row>
    <row r="15" spans="1:16" ht="21.75" customHeight="1">
      <c r="A15" s="39" t="s">
        <v>47</v>
      </c>
      <c r="C15" s="28"/>
      <c r="D15" s="40">
        <f>SUM(D13:D14)</f>
        <v>0</v>
      </c>
      <c r="E15" s="28"/>
      <c r="F15" s="40">
        <f>SUM(F13:F14)</f>
        <v>0</v>
      </c>
      <c r="G15" s="28"/>
      <c r="H15" s="40">
        <f>SUM(H13:H14)</f>
        <v>0</v>
      </c>
      <c r="I15" s="28"/>
      <c r="J15" s="40">
        <f>SUM(J13:J14)</f>
        <v>114409631</v>
      </c>
      <c r="K15" s="28"/>
      <c r="L15" s="40">
        <f>SUM(L13:L14)</f>
        <v>634080</v>
      </c>
      <c r="M15" s="28"/>
      <c r="N15" s="40">
        <f t="shared" si="0"/>
        <v>634080</v>
      </c>
      <c r="O15" s="28"/>
      <c r="P15" s="40">
        <f t="shared" si="1"/>
        <v>115043711</v>
      </c>
    </row>
    <row r="16" spans="1:16" ht="21.75" customHeight="1">
      <c r="A16" s="39" t="s">
        <v>84</v>
      </c>
      <c r="B16" s="12">
        <v>32</v>
      </c>
      <c r="C16" s="28"/>
      <c r="D16" s="40">
        <v>0</v>
      </c>
      <c r="E16" s="28"/>
      <c r="F16" s="40">
        <v>0</v>
      </c>
      <c r="G16" s="28"/>
      <c r="H16" s="40">
        <v>0</v>
      </c>
      <c r="I16" s="28"/>
      <c r="J16" s="40">
        <v>-31999960</v>
      </c>
      <c r="K16" s="28"/>
      <c r="L16" s="40">
        <v>0</v>
      </c>
      <c r="M16" s="28"/>
      <c r="N16" s="40">
        <f t="shared" si="0"/>
        <v>0</v>
      </c>
      <c r="O16" s="28"/>
      <c r="P16" s="40">
        <f t="shared" si="1"/>
        <v>-31999960</v>
      </c>
    </row>
    <row r="17" spans="1:16" ht="21.75" customHeight="1" thickBot="1">
      <c r="A17" s="49" t="s">
        <v>133</v>
      </c>
      <c r="C17" s="28"/>
      <c r="D17" s="42">
        <f>SUM(D12:D14,D16:E16)</f>
        <v>400000000</v>
      </c>
      <c r="E17" s="28"/>
      <c r="F17" s="42">
        <f>SUM(F12:F14,F16:G16)</f>
        <v>283168000</v>
      </c>
      <c r="G17" s="28"/>
      <c r="H17" s="42">
        <f>SUM(H12:H14,H16:I16)</f>
        <v>40000000</v>
      </c>
      <c r="I17" s="28"/>
      <c r="J17" s="42">
        <f>SUM(J12:J14,J16:K16)</f>
        <v>534454192</v>
      </c>
      <c r="K17" s="28"/>
      <c r="L17" s="42">
        <f>SUM(L12:L14,L16:M16)</f>
        <v>174905885</v>
      </c>
      <c r="M17" s="28"/>
      <c r="N17" s="42">
        <f>SUM(N12:N14,N16)</f>
        <v>174905885</v>
      </c>
      <c r="O17" s="28"/>
      <c r="P17" s="42">
        <f>SUM(P12:P14,P16:P16)</f>
        <v>1432528077</v>
      </c>
    </row>
    <row r="18" spans="1:16" ht="21.75" customHeight="1" thickTop="1">
      <c r="A18" s="49"/>
      <c r="C18" s="28"/>
      <c r="D18" s="28"/>
      <c r="E18" s="28"/>
      <c r="F18" s="40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ht="21.75" customHeight="1">
      <c r="A19" s="49" t="s">
        <v>158</v>
      </c>
      <c r="B19" s="12"/>
      <c r="C19" s="28"/>
      <c r="D19" s="28">
        <f>SUM(D17)</f>
        <v>400000000</v>
      </c>
      <c r="E19" s="28"/>
      <c r="F19" s="28">
        <f>F17</f>
        <v>283168000</v>
      </c>
      <c r="G19" s="28"/>
      <c r="H19" s="28">
        <f>SUM(H17)</f>
        <v>40000000</v>
      </c>
      <c r="I19" s="28"/>
      <c r="J19" s="28">
        <f>SUM(J17)</f>
        <v>534454192</v>
      </c>
      <c r="K19" s="28"/>
      <c r="L19" s="28">
        <f>SUM(L17)</f>
        <v>174905885</v>
      </c>
      <c r="M19" s="28"/>
      <c r="N19" s="28">
        <f>SUM(N17)</f>
        <v>174905885</v>
      </c>
      <c r="O19" s="28"/>
      <c r="P19" s="28">
        <f>SUM(P17)</f>
        <v>1432528077</v>
      </c>
    </row>
    <row r="20" spans="1:16" ht="21.75" customHeight="1">
      <c r="A20" s="39" t="s">
        <v>189</v>
      </c>
      <c r="B20" s="12"/>
      <c r="C20" s="28"/>
      <c r="D20" s="28">
        <v>0</v>
      </c>
      <c r="E20" s="28"/>
      <c r="F20" s="40">
        <v>0</v>
      </c>
      <c r="G20" s="28"/>
      <c r="H20" s="28">
        <v>0</v>
      </c>
      <c r="I20" s="28"/>
      <c r="J20" s="28">
        <f>SUM(PL!I53)</f>
        <v>-5747425</v>
      </c>
      <c r="K20" s="28"/>
      <c r="L20" s="28">
        <v>0</v>
      </c>
      <c r="M20" s="28"/>
      <c r="N20" s="28">
        <v>0</v>
      </c>
      <c r="O20" s="28"/>
      <c r="P20" s="28">
        <f t="shared" ref="P20:P23" si="2">SUM(D20:L20)</f>
        <v>-5747425</v>
      </c>
    </row>
    <row r="21" spans="1:16" ht="21.75" customHeight="1">
      <c r="A21" s="39" t="s">
        <v>46</v>
      </c>
      <c r="B21" s="12"/>
      <c r="C21" s="28"/>
      <c r="D21" s="41">
        <v>0</v>
      </c>
      <c r="E21" s="28"/>
      <c r="F21" s="41">
        <v>0</v>
      </c>
      <c r="G21" s="28"/>
      <c r="H21" s="41">
        <v>0</v>
      </c>
      <c r="I21" s="28"/>
      <c r="J21" s="41">
        <f>SUM(PL!I65)</f>
        <v>0</v>
      </c>
      <c r="K21" s="28"/>
      <c r="L21" s="43">
        <v>0</v>
      </c>
      <c r="M21" s="28"/>
      <c r="N21" s="43">
        <f>SUM(L21:M21)</f>
        <v>0</v>
      </c>
      <c r="O21" s="28"/>
      <c r="P21" s="43">
        <f t="shared" si="2"/>
        <v>0</v>
      </c>
    </row>
    <row r="22" spans="1:16" ht="21.75" customHeight="1">
      <c r="A22" s="39" t="s">
        <v>47</v>
      </c>
      <c r="B22" s="12"/>
      <c r="C22" s="28"/>
      <c r="D22" s="40">
        <f>SUM(D20:D21)</f>
        <v>0</v>
      </c>
      <c r="E22" s="28"/>
      <c r="F22" s="40">
        <f>SUM(F20:F21)</f>
        <v>0</v>
      </c>
      <c r="G22" s="28"/>
      <c r="H22" s="40">
        <f>SUM(H20:H21)</f>
        <v>0</v>
      </c>
      <c r="I22" s="28"/>
      <c r="J22" s="40">
        <f>SUM(J20:J21)</f>
        <v>-5747425</v>
      </c>
      <c r="K22" s="28"/>
      <c r="L22" s="40">
        <f>SUM(L20:L21)</f>
        <v>0</v>
      </c>
      <c r="M22" s="28"/>
      <c r="N22" s="40">
        <f>SUM(N20:N21)</f>
        <v>0</v>
      </c>
      <c r="O22" s="28"/>
      <c r="P22" s="40">
        <f>SUM(P20:P21)</f>
        <v>-5747425</v>
      </c>
    </row>
    <row r="23" spans="1:16" ht="21.75" customHeight="1">
      <c r="A23" s="39" t="s">
        <v>84</v>
      </c>
      <c r="B23" s="12">
        <v>32</v>
      </c>
      <c r="C23" s="28"/>
      <c r="D23" s="40">
        <v>0</v>
      </c>
      <c r="E23" s="28"/>
      <c r="F23" s="40">
        <v>0</v>
      </c>
      <c r="G23" s="28"/>
      <c r="H23" s="40">
        <v>0</v>
      </c>
      <c r="I23" s="28"/>
      <c r="J23" s="40">
        <v>-79998720</v>
      </c>
      <c r="K23" s="28"/>
      <c r="L23" s="40">
        <v>0</v>
      </c>
      <c r="M23" s="28"/>
      <c r="N23" s="43">
        <f t="shared" ref="N23" si="3">SUM(L23:M23)</f>
        <v>0</v>
      </c>
      <c r="O23" s="28"/>
      <c r="P23" s="43">
        <f t="shared" si="2"/>
        <v>-79998720</v>
      </c>
    </row>
    <row r="24" spans="1:16" ht="21.75" customHeight="1" thickBot="1">
      <c r="A24" s="49" t="s">
        <v>159</v>
      </c>
      <c r="C24" s="28"/>
      <c r="D24" s="42">
        <f>SUM(D19,D22:D23)</f>
        <v>400000000</v>
      </c>
      <c r="E24" s="28"/>
      <c r="F24" s="48">
        <f>SUM(F19,F22:F23)</f>
        <v>283168000</v>
      </c>
      <c r="G24" s="28"/>
      <c r="H24" s="42">
        <f>SUM(H19,H22:H23)</f>
        <v>40000000</v>
      </c>
      <c r="I24" s="28"/>
      <c r="J24" s="42">
        <f>SUM(J19,J22:J23)</f>
        <v>448708047</v>
      </c>
      <c r="K24" s="28"/>
      <c r="L24" s="42">
        <f>SUM(L19,L22:L23)</f>
        <v>174905885</v>
      </c>
      <c r="M24" s="28"/>
      <c r="N24" s="42">
        <f>SUM(N19,N22:N23)</f>
        <v>174905885</v>
      </c>
      <c r="O24" s="28"/>
      <c r="P24" s="42">
        <f>SUM(P19,P22:P23)</f>
        <v>1346781932</v>
      </c>
    </row>
    <row r="25" spans="1:16" ht="21.75" customHeight="1" thickTop="1">
      <c r="A25" s="39"/>
      <c r="B25" s="49"/>
      <c r="C25" s="40"/>
      <c r="D25" s="40">
        <f>D17-BS!M81</f>
        <v>0</v>
      </c>
      <c r="E25" s="40"/>
      <c r="F25" s="40">
        <f>F19-BS!I82</f>
        <v>0</v>
      </c>
      <c r="G25" s="40"/>
      <c r="H25" s="40">
        <f>H17-BS!M84</f>
        <v>0</v>
      </c>
      <c r="I25" s="40"/>
      <c r="J25" s="40">
        <f>J17-BS!M85</f>
        <v>0</v>
      </c>
      <c r="K25" s="40"/>
      <c r="L25" s="40"/>
      <c r="M25" s="40"/>
      <c r="N25" s="40">
        <f>N17-BS!M86</f>
        <v>0</v>
      </c>
      <c r="O25" s="40"/>
      <c r="P25" s="40">
        <f>P17-BS!M87</f>
        <v>0</v>
      </c>
    </row>
    <row r="26" spans="1:16" ht="21.75" customHeight="1">
      <c r="A26" s="70"/>
      <c r="B26" s="49"/>
      <c r="C26" s="40"/>
      <c r="D26" s="40">
        <f>D24-BS!K81</f>
        <v>0</v>
      </c>
      <c r="E26" s="40"/>
      <c r="F26" s="40">
        <f>F24-BS!K82</f>
        <v>0</v>
      </c>
      <c r="G26" s="40"/>
      <c r="H26" s="40">
        <f>H24-BS!K84</f>
        <v>0</v>
      </c>
      <c r="I26" s="40"/>
      <c r="J26" s="40">
        <f>J24-BS!K85</f>
        <v>0</v>
      </c>
      <c r="K26" s="40"/>
      <c r="L26" s="40"/>
      <c r="M26" s="40"/>
      <c r="N26" s="40">
        <f>N24-BS!K86</f>
        <v>0</v>
      </c>
      <c r="O26" s="40"/>
      <c r="P26" s="40">
        <f>P24-BS!K87</f>
        <v>0</v>
      </c>
    </row>
    <row r="27" spans="1:16" ht="21.75" customHeight="1">
      <c r="A27" s="6" t="s">
        <v>131</v>
      </c>
      <c r="B27" s="4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21.75" customHeight="1">
      <c r="A28" s="39"/>
      <c r="B28" s="4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21.75" customHeight="1">
      <c r="A29" s="39"/>
      <c r="B29" s="4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ht="21.75" customHeight="1">
      <c r="A30" s="39"/>
      <c r="B30" s="4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16" ht="21.75" customHeight="1">
      <c r="A31" s="39"/>
      <c r="B31" s="4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>
        <v>6</v>
      </c>
    </row>
    <row r="34" spans="6:10" ht="21.75" customHeight="1">
      <c r="F34" s="40"/>
    </row>
    <row r="40" spans="6:10" ht="21.75" customHeight="1">
      <c r="H40" s="6"/>
      <c r="J40" s="6"/>
    </row>
    <row r="41" spans="6:10" ht="21.75" customHeight="1">
      <c r="H41" s="6"/>
      <c r="J41" s="6"/>
    </row>
    <row r="42" spans="6:10" ht="21.75" customHeight="1">
      <c r="H42" s="6"/>
      <c r="J42" s="6"/>
    </row>
    <row r="43" spans="6:10" ht="21.75" customHeight="1">
      <c r="H43" s="6"/>
      <c r="J43" s="6"/>
    </row>
    <row r="44" spans="6:10" ht="21.75" customHeight="1">
      <c r="H44" s="6"/>
      <c r="J44" s="6"/>
    </row>
    <row r="45" spans="6:10" ht="21.75" customHeight="1">
      <c r="H45" s="6"/>
      <c r="J45" s="6"/>
    </row>
    <row r="46" spans="6:10" ht="21.75" customHeight="1">
      <c r="H46" s="6"/>
      <c r="J46" s="6"/>
    </row>
  </sheetData>
  <mergeCells count="5">
    <mergeCell ref="A2:H2"/>
    <mergeCell ref="A3:H3"/>
    <mergeCell ref="H9:J9"/>
    <mergeCell ref="L6:N6"/>
    <mergeCell ref="D5:P5"/>
  </mergeCells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4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2A3B-D0F8-4B8B-BEE9-E52FA52C9193}">
  <dimension ref="A1:S150"/>
  <sheetViews>
    <sheetView showGridLines="0" view="pageBreakPreview" zoomScaleNormal="70" zoomScaleSheetLayoutView="100" workbookViewId="0">
      <selection activeCell="D82" sqref="D82"/>
    </sheetView>
  </sheetViews>
  <sheetFormatPr defaultColWidth="10.5546875" defaultRowHeight="21.75" customHeight="1"/>
  <cols>
    <col min="1" max="1" width="38.44140625" style="51" customWidth="1"/>
    <col min="2" max="2" width="15.44140625" style="51" customWidth="1"/>
    <col min="3" max="3" width="1.5546875" style="62" customWidth="1"/>
    <col min="4" max="4" width="14.44140625" style="62" customWidth="1"/>
    <col min="5" max="5" width="1.109375" style="62" customWidth="1"/>
    <col min="6" max="6" width="14.44140625" style="62" customWidth="1"/>
    <col min="7" max="7" width="1.109375" style="62" customWidth="1"/>
    <col min="8" max="8" width="14.44140625" style="62" customWidth="1"/>
    <col min="9" max="9" width="1.109375" style="62" customWidth="1"/>
    <col min="10" max="10" width="14.44140625" style="62" customWidth="1"/>
    <col min="11" max="11" width="0.5546875" style="62" customWidth="1"/>
    <col min="12" max="12" width="23.109375" style="62" customWidth="1"/>
    <col min="13" max="13" width="10.5546875" style="62" customWidth="1"/>
    <col min="14" max="14" width="13.5546875" style="62" customWidth="1"/>
    <col min="15" max="15" width="16" style="62" customWidth="1"/>
    <col min="16" max="16" width="13.44140625" style="62" customWidth="1"/>
    <col min="17" max="19" width="10.5546875" style="62"/>
    <col min="20" max="20" width="16.5546875" style="62" customWidth="1"/>
    <col min="21" max="21" width="15.44140625" style="62" customWidth="1"/>
    <col min="22" max="16384" width="10.5546875" style="62"/>
  </cols>
  <sheetData>
    <row r="1" spans="1:12" s="54" customFormat="1" ht="21.75" customHeight="1">
      <c r="A1" s="1" t="s">
        <v>109</v>
      </c>
      <c r="B1" s="53"/>
      <c r="J1" s="55"/>
    </row>
    <row r="2" spans="1:12" s="59" customFormat="1" ht="21.75" customHeight="1">
      <c r="A2" s="56" t="s">
        <v>57</v>
      </c>
      <c r="B2" s="56"/>
      <c r="C2" s="57"/>
      <c r="D2" s="58"/>
      <c r="E2" s="57"/>
      <c r="F2" s="58"/>
      <c r="G2" s="57"/>
      <c r="H2" s="58"/>
      <c r="I2" s="58"/>
      <c r="J2" s="58"/>
    </row>
    <row r="3" spans="1:12" s="59" customFormat="1" ht="21.75" customHeight="1">
      <c r="A3" s="53" t="s">
        <v>157</v>
      </c>
      <c r="B3" s="53"/>
      <c r="C3" s="57"/>
      <c r="D3" s="58"/>
      <c r="E3" s="57"/>
      <c r="F3" s="58"/>
      <c r="G3" s="57"/>
      <c r="H3" s="58"/>
      <c r="I3" s="58"/>
      <c r="J3" s="58"/>
    </row>
    <row r="4" spans="1:12" s="59" customFormat="1" ht="21.75" customHeight="1">
      <c r="C4" s="57"/>
      <c r="D4" s="57"/>
      <c r="E4" s="57"/>
      <c r="F4" s="57"/>
      <c r="G4" s="57"/>
      <c r="H4" s="57"/>
      <c r="I4" s="58"/>
      <c r="J4" s="55" t="s">
        <v>0</v>
      </c>
    </row>
    <row r="5" spans="1:12" s="59" customFormat="1" ht="21.75" customHeight="1">
      <c r="C5" s="57"/>
      <c r="D5" s="107" t="s">
        <v>85</v>
      </c>
      <c r="E5" s="107"/>
      <c r="F5" s="107"/>
      <c r="G5" s="4"/>
      <c r="H5" s="107" t="s">
        <v>86</v>
      </c>
      <c r="I5" s="107"/>
      <c r="J5" s="107"/>
    </row>
    <row r="6" spans="1:12" s="6" customFormat="1" ht="21.75" customHeight="1">
      <c r="C6" s="7"/>
      <c r="D6" s="46" t="s">
        <v>156</v>
      </c>
      <c r="E6" s="9"/>
      <c r="F6" s="46" t="s">
        <v>135</v>
      </c>
      <c r="G6" s="7"/>
      <c r="H6" s="46" t="s">
        <v>156</v>
      </c>
      <c r="I6" s="9"/>
      <c r="J6" s="46" t="s">
        <v>135</v>
      </c>
      <c r="L6" s="93"/>
    </row>
    <row r="7" spans="1:12" ht="21.75" customHeight="1">
      <c r="A7" s="47" t="s">
        <v>58</v>
      </c>
      <c r="B7" s="47"/>
      <c r="C7" s="60"/>
      <c r="D7" s="61"/>
      <c r="E7" s="60"/>
      <c r="F7" s="61"/>
      <c r="G7" s="60"/>
      <c r="H7" s="61"/>
      <c r="I7" s="61"/>
      <c r="J7" s="61"/>
    </row>
    <row r="8" spans="1:12" ht="21.75" customHeight="1">
      <c r="A8" s="51" t="s">
        <v>175</v>
      </c>
      <c r="D8" s="63">
        <f>PL!E19</f>
        <v>-17143884</v>
      </c>
      <c r="E8" s="99"/>
      <c r="F8" s="63">
        <v>154637186</v>
      </c>
      <c r="G8" s="99"/>
      <c r="H8" s="63">
        <f>PL!I19</f>
        <v>-5119890</v>
      </c>
      <c r="I8" s="63"/>
      <c r="J8" s="63">
        <v>136699497</v>
      </c>
      <c r="L8" s="61"/>
    </row>
    <row r="9" spans="1:12" ht="21.75" customHeight="1">
      <c r="A9" s="51" t="s">
        <v>59</v>
      </c>
      <c r="D9" s="63"/>
      <c r="E9" s="99"/>
      <c r="F9" s="63"/>
      <c r="G9" s="99"/>
      <c r="H9" s="63"/>
      <c r="I9" s="63"/>
      <c r="J9" s="63"/>
      <c r="L9" s="61"/>
    </row>
    <row r="10" spans="1:12" ht="21.75" customHeight="1">
      <c r="A10" s="51" t="s">
        <v>81</v>
      </c>
      <c r="D10" s="63"/>
      <c r="E10" s="99"/>
      <c r="F10" s="63"/>
      <c r="G10" s="99"/>
      <c r="H10" s="63"/>
      <c r="I10" s="63"/>
      <c r="J10" s="63"/>
      <c r="L10" s="61"/>
    </row>
    <row r="11" spans="1:12" ht="21.75" customHeight="1">
      <c r="A11" s="50" t="s">
        <v>60</v>
      </c>
      <c r="B11" s="50"/>
      <c r="D11" s="66">
        <v>57009454</v>
      </c>
      <c r="E11" s="100"/>
      <c r="F11" s="66">
        <v>53396626</v>
      </c>
      <c r="G11" s="100"/>
      <c r="H11" s="66">
        <v>43582706</v>
      </c>
      <c r="I11" s="100"/>
      <c r="J11" s="66">
        <v>40420972</v>
      </c>
      <c r="L11" s="94"/>
    </row>
    <row r="12" spans="1:12" ht="21.75" customHeight="1">
      <c r="A12" s="50" t="s">
        <v>108</v>
      </c>
      <c r="B12" s="50"/>
      <c r="D12" s="66">
        <v>5033105</v>
      </c>
      <c r="E12" s="100"/>
      <c r="F12" s="66">
        <v>4968815</v>
      </c>
      <c r="G12" s="100"/>
      <c r="H12" s="66">
        <v>4344718</v>
      </c>
      <c r="I12" s="100"/>
      <c r="J12" s="66">
        <v>4230574</v>
      </c>
      <c r="L12" s="94"/>
    </row>
    <row r="13" spans="1:12" ht="21.75" customHeight="1">
      <c r="A13" s="50" t="s">
        <v>143</v>
      </c>
      <c r="B13" s="50"/>
      <c r="D13" s="66">
        <v>0</v>
      </c>
      <c r="E13" s="100"/>
      <c r="F13" s="66">
        <v>467598</v>
      </c>
      <c r="G13" s="100"/>
      <c r="H13" s="66">
        <v>0</v>
      </c>
      <c r="I13" s="66"/>
      <c r="J13" s="66">
        <v>467598</v>
      </c>
      <c r="L13" s="95"/>
    </row>
    <row r="14" spans="1:12" ht="21.75" customHeight="1">
      <c r="A14" s="50" t="s">
        <v>162</v>
      </c>
      <c r="B14" s="50"/>
      <c r="D14" s="66">
        <v>1552595</v>
      </c>
      <c r="E14" s="100"/>
      <c r="F14" s="66">
        <v>-121873</v>
      </c>
      <c r="G14" s="100"/>
      <c r="H14" s="66">
        <v>1552595</v>
      </c>
      <c r="I14" s="100"/>
      <c r="J14" s="66">
        <v>-121873</v>
      </c>
      <c r="L14" s="94"/>
    </row>
    <row r="15" spans="1:12" ht="21.75" customHeight="1">
      <c r="A15" s="50" t="s">
        <v>151</v>
      </c>
      <c r="B15" s="50"/>
      <c r="D15" s="66">
        <f>-1876694+1</f>
        <v>-1876693</v>
      </c>
      <c r="E15" s="100"/>
      <c r="F15" s="66">
        <v>12219881</v>
      </c>
      <c r="G15" s="100"/>
      <c r="H15" s="66">
        <v>-1006406</v>
      </c>
      <c r="I15" s="100"/>
      <c r="J15" s="66">
        <v>11310524</v>
      </c>
      <c r="L15" s="94"/>
    </row>
    <row r="16" spans="1:12" ht="21.75" customHeight="1">
      <c r="A16" s="50" t="s">
        <v>196</v>
      </c>
      <c r="B16" s="50"/>
      <c r="D16" s="66">
        <v>0</v>
      </c>
      <c r="E16" s="100"/>
      <c r="F16" s="66">
        <v>0</v>
      </c>
      <c r="G16" s="100"/>
      <c r="H16" s="66">
        <v>-16460000</v>
      </c>
      <c r="I16" s="100"/>
      <c r="J16" s="66">
        <v>0</v>
      </c>
      <c r="L16" s="94"/>
    </row>
    <row r="17" spans="1:19" ht="21.75" customHeight="1">
      <c r="A17" s="51" t="s">
        <v>200</v>
      </c>
      <c r="D17" s="66">
        <v>19010</v>
      </c>
      <c r="E17" s="100"/>
      <c r="F17" s="66">
        <v>-172926</v>
      </c>
      <c r="G17" s="100"/>
      <c r="H17" s="66">
        <v>19010</v>
      </c>
      <c r="I17" s="100"/>
      <c r="J17" s="66">
        <v>-172926</v>
      </c>
      <c r="L17" s="94"/>
    </row>
    <row r="18" spans="1:19" s="85" customFormat="1" ht="21.75" customHeight="1">
      <c r="A18" s="51" t="s">
        <v>127</v>
      </c>
      <c r="B18" s="51"/>
      <c r="C18" s="62"/>
      <c r="D18" s="66">
        <v>0</v>
      </c>
      <c r="E18" s="100"/>
      <c r="F18" s="66">
        <v>-3702630</v>
      </c>
      <c r="G18" s="100"/>
      <c r="H18" s="66">
        <v>0</v>
      </c>
      <c r="I18" s="100"/>
      <c r="J18" s="66">
        <v>-3702630</v>
      </c>
      <c r="K18" s="62"/>
      <c r="L18" s="95"/>
      <c r="M18" s="62"/>
    </row>
    <row r="19" spans="1:19" ht="21.6" customHeight="1">
      <c r="A19" s="51" t="s">
        <v>120</v>
      </c>
      <c r="D19" s="66">
        <v>-857118</v>
      </c>
      <c r="E19" s="100"/>
      <c r="F19" s="66">
        <v>1534213</v>
      </c>
      <c r="G19" s="100"/>
      <c r="H19" s="66">
        <v>-857118</v>
      </c>
      <c r="I19" s="100"/>
      <c r="J19" s="66">
        <v>1534213</v>
      </c>
      <c r="L19" s="95"/>
    </row>
    <row r="20" spans="1:19" ht="21.75" customHeight="1">
      <c r="A20" s="51" t="s">
        <v>176</v>
      </c>
      <c r="C20" s="59"/>
      <c r="D20" s="66">
        <f>7006306-1</f>
        <v>7006305</v>
      </c>
      <c r="E20" s="100"/>
      <c r="F20" s="66">
        <v>7605893</v>
      </c>
      <c r="G20" s="100"/>
      <c r="H20" s="66">
        <f>7006306-1</f>
        <v>7006305</v>
      </c>
      <c r="I20" s="100"/>
      <c r="J20" s="66">
        <v>7605893</v>
      </c>
      <c r="L20" s="94"/>
    </row>
    <row r="21" spans="1:19" ht="21.75" customHeight="1">
      <c r="A21" s="51" t="s">
        <v>198</v>
      </c>
      <c r="C21" s="59"/>
      <c r="D21" s="66">
        <v>-276007</v>
      </c>
      <c r="E21" s="100"/>
      <c r="F21" s="66">
        <v>-615437</v>
      </c>
      <c r="G21" s="100"/>
      <c r="H21" s="66">
        <v>-114746</v>
      </c>
      <c r="I21" s="100"/>
      <c r="J21" s="66">
        <v>-553759</v>
      </c>
      <c r="L21" s="94"/>
    </row>
    <row r="22" spans="1:19" ht="21.75" customHeight="1">
      <c r="A22" s="51" t="s">
        <v>111</v>
      </c>
      <c r="C22" s="59"/>
      <c r="D22" s="66">
        <v>-264962</v>
      </c>
      <c r="E22" s="100"/>
      <c r="F22" s="66">
        <v>-665119</v>
      </c>
      <c r="G22" s="100"/>
      <c r="H22" s="66">
        <v>-515986</v>
      </c>
      <c r="I22" s="100"/>
      <c r="J22" s="66">
        <v>-717239</v>
      </c>
      <c r="L22" s="94"/>
    </row>
    <row r="23" spans="1:19" ht="21.75" customHeight="1">
      <c r="A23" s="51" t="s">
        <v>161</v>
      </c>
      <c r="C23" s="59"/>
      <c r="D23" s="67">
        <v>7739137</v>
      </c>
      <c r="E23" s="68"/>
      <c r="F23" s="67">
        <v>8500012</v>
      </c>
      <c r="G23" s="68"/>
      <c r="H23" s="67">
        <v>6289544</v>
      </c>
      <c r="I23" s="68"/>
      <c r="J23" s="67">
        <v>6657417</v>
      </c>
      <c r="M23" s="61"/>
      <c r="N23" s="61"/>
    </row>
    <row r="24" spans="1:19" ht="21.75" customHeight="1">
      <c r="A24" s="51" t="s">
        <v>199</v>
      </c>
      <c r="D24" s="63"/>
      <c r="E24" s="99"/>
      <c r="F24" s="63"/>
      <c r="G24" s="99"/>
      <c r="H24" s="63"/>
      <c r="I24" s="63"/>
      <c r="J24" s="63"/>
      <c r="L24" s="96"/>
      <c r="M24" s="61"/>
      <c r="N24" s="61"/>
      <c r="O24" s="61"/>
      <c r="P24" s="96"/>
    </row>
    <row r="25" spans="1:19" ht="21.75" customHeight="1">
      <c r="A25" s="51" t="s">
        <v>61</v>
      </c>
      <c r="D25" s="63">
        <f>SUM(D8:D23)</f>
        <v>57940942</v>
      </c>
      <c r="E25" s="99"/>
      <c r="F25" s="63">
        <f>SUM(F8:F23)</f>
        <v>238052239</v>
      </c>
      <c r="G25" s="99"/>
      <c r="H25" s="63">
        <f>SUM(H8:H23)</f>
        <v>38720732</v>
      </c>
      <c r="I25" s="63"/>
      <c r="J25" s="63">
        <f>SUM(J8:J23)</f>
        <v>203658261</v>
      </c>
      <c r="Q25" s="96"/>
      <c r="R25" s="96"/>
    </row>
    <row r="26" spans="1:19" ht="21.75" customHeight="1">
      <c r="A26" s="51" t="s">
        <v>62</v>
      </c>
      <c r="D26" s="63"/>
      <c r="E26" s="99"/>
      <c r="F26" s="63"/>
      <c r="G26" s="99"/>
      <c r="H26" s="63"/>
      <c r="I26" s="63"/>
      <c r="J26" s="63"/>
      <c r="S26" s="96"/>
    </row>
    <row r="27" spans="1:19" ht="21.75" customHeight="1">
      <c r="A27" s="51" t="s">
        <v>180</v>
      </c>
      <c r="D27" s="63">
        <v>64246438</v>
      </c>
      <c r="E27" s="99"/>
      <c r="F27" s="63">
        <v>-31674612</v>
      </c>
      <c r="G27" s="99"/>
      <c r="H27" s="63">
        <v>61479281</v>
      </c>
      <c r="I27" s="99"/>
      <c r="J27" s="63">
        <v>-26077056</v>
      </c>
    </row>
    <row r="28" spans="1:19" ht="21.75" customHeight="1">
      <c r="A28" s="51" t="s">
        <v>63</v>
      </c>
      <c r="D28" s="63">
        <f>-73762642-1</f>
        <v>-73762643</v>
      </c>
      <c r="E28" s="99"/>
      <c r="F28" s="63">
        <v>-74958866</v>
      </c>
      <c r="G28" s="99"/>
      <c r="H28" s="63">
        <v>-86016182</v>
      </c>
      <c r="I28" s="99"/>
      <c r="J28" s="63">
        <v>-74062927</v>
      </c>
    </row>
    <row r="29" spans="1:19" ht="21.75" customHeight="1">
      <c r="A29" s="51" t="s">
        <v>137</v>
      </c>
      <c r="D29" s="66">
        <v>3525326</v>
      </c>
      <c r="E29" s="99"/>
      <c r="F29" s="66">
        <v>4510671</v>
      </c>
      <c r="G29" s="99"/>
      <c r="H29" s="66">
        <v>-12016215</v>
      </c>
      <c r="I29" s="99"/>
      <c r="J29" s="63">
        <v>21990126</v>
      </c>
    </row>
    <row r="30" spans="1:19" ht="21.75" customHeight="1">
      <c r="A30" s="50" t="s">
        <v>64</v>
      </c>
      <c r="B30" s="50"/>
      <c r="C30" s="64"/>
      <c r="D30" s="63">
        <v>-5082212</v>
      </c>
      <c r="E30" s="99"/>
      <c r="F30" s="63">
        <v>-5886315</v>
      </c>
      <c r="G30" s="99"/>
      <c r="H30" s="63">
        <f>7534079-13061950</f>
        <v>-5527871</v>
      </c>
      <c r="I30" s="99"/>
      <c r="J30" s="63">
        <v>-8090043</v>
      </c>
    </row>
    <row r="31" spans="1:19" ht="21.75" customHeight="1">
      <c r="A31" s="50" t="s">
        <v>75</v>
      </c>
      <c r="B31" s="50"/>
      <c r="C31" s="64"/>
      <c r="D31" s="63">
        <v>-227984</v>
      </c>
      <c r="E31" s="101"/>
      <c r="F31" s="63">
        <v>-14004788</v>
      </c>
      <c r="G31" s="101"/>
      <c r="H31" s="63">
        <v>274006</v>
      </c>
      <c r="I31" s="63"/>
      <c r="J31" s="63">
        <v>-57180</v>
      </c>
    </row>
    <row r="32" spans="1:19" ht="21.75" customHeight="1">
      <c r="A32" s="51" t="s">
        <v>65</v>
      </c>
      <c r="D32" s="63"/>
      <c r="E32" s="101"/>
      <c r="F32" s="63"/>
      <c r="G32" s="101"/>
      <c r="H32" s="63"/>
      <c r="I32" s="101"/>
      <c r="J32" s="63"/>
    </row>
    <row r="33" spans="1:15" ht="21.75" customHeight="1">
      <c r="A33" s="50" t="s">
        <v>181</v>
      </c>
      <c r="B33" s="50"/>
      <c r="C33" s="59"/>
      <c r="D33" s="63">
        <f>11387385-D82</f>
        <v>3979385</v>
      </c>
      <c r="E33" s="99"/>
      <c r="F33" s="63">
        <v>16126908</v>
      </c>
      <c r="G33" s="99"/>
      <c r="H33" s="63">
        <f>18309306+15147141+1-H82</f>
        <v>26048448</v>
      </c>
      <c r="I33" s="99"/>
      <c r="J33" s="63">
        <v>2837190</v>
      </c>
      <c r="L33" s="96"/>
      <c r="M33" s="96"/>
      <c r="N33" s="97"/>
      <c r="O33" s="96"/>
    </row>
    <row r="34" spans="1:15" ht="21.75" customHeight="1">
      <c r="A34" s="50" t="s">
        <v>76</v>
      </c>
      <c r="B34" s="50"/>
      <c r="C34" s="59"/>
      <c r="D34" s="63">
        <v>1036142</v>
      </c>
      <c r="E34" s="81"/>
      <c r="F34" s="63">
        <v>-2028077</v>
      </c>
      <c r="G34" s="81"/>
      <c r="H34" s="63">
        <v>-1447005</v>
      </c>
      <c r="I34" s="81"/>
      <c r="J34" s="63">
        <v>-2028077</v>
      </c>
    </row>
    <row r="35" spans="1:15" ht="21.75" customHeight="1">
      <c r="A35" s="50" t="s">
        <v>66</v>
      </c>
      <c r="B35" s="50"/>
      <c r="C35" s="59"/>
      <c r="D35" s="63">
        <v>893126</v>
      </c>
      <c r="E35" s="81"/>
      <c r="F35" s="63">
        <v>-511443</v>
      </c>
      <c r="G35" s="81"/>
      <c r="H35" s="63">
        <v>-14345</v>
      </c>
      <c r="I35" s="81"/>
      <c r="J35" s="63">
        <v>-823296</v>
      </c>
      <c r="L35" s="96"/>
      <c r="M35" s="96"/>
      <c r="N35" s="98"/>
    </row>
    <row r="36" spans="1:15" ht="21.75" customHeight="1">
      <c r="A36" s="50" t="s">
        <v>107</v>
      </c>
      <c r="B36" s="50"/>
      <c r="C36" s="59"/>
      <c r="D36" s="90">
        <v>-4186400</v>
      </c>
      <c r="E36" s="81"/>
      <c r="F36" s="90">
        <v>-4189600</v>
      </c>
      <c r="G36" s="81"/>
      <c r="H36" s="90">
        <f>-11594400+H82</f>
        <v>-4186400</v>
      </c>
      <c r="I36" s="81"/>
      <c r="J36" s="87">
        <v>-4189600</v>
      </c>
    </row>
    <row r="37" spans="1:15" ht="21.75" customHeight="1">
      <c r="A37" s="50" t="s">
        <v>190</v>
      </c>
      <c r="B37" s="50"/>
      <c r="C37" s="59"/>
      <c r="D37" s="63">
        <f>SUM(D25:D36)</f>
        <v>48362120</v>
      </c>
      <c r="E37" s="81"/>
      <c r="F37" s="63">
        <f>SUM(F25:F36)</f>
        <v>125436117</v>
      </c>
      <c r="G37" s="81"/>
      <c r="H37" s="63">
        <f>SUM(H25:H36)</f>
        <v>17314449</v>
      </c>
      <c r="I37" s="81"/>
      <c r="J37" s="63">
        <f>SUM(J25:J36)</f>
        <v>113157398</v>
      </c>
    </row>
    <row r="38" spans="1:15" ht="21.75" customHeight="1">
      <c r="A38" s="50" t="s">
        <v>121</v>
      </c>
      <c r="B38" s="50"/>
      <c r="C38" s="59"/>
      <c r="D38" s="66">
        <v>0</v>
      </c>
      <c r="E38" s="81"/>
      <c r="F38" s="66">
        <v>0</v>
      </c>
      <c r="G38" s="81"/>
      <c r="H38" s="66">
        <v>246259</v>
      </c>
      <c r="I38" s="81"/>
      <c r="J38" s="63">
        <v>54128</v>
      </c>
    </row>
    <row r="39" spans="1:15" ht="21.75" customHeight="1">
      <c r="A39" s="50" t="s">
        <v>67</v>
      </c>
      <c r="B39" s="50"/>
      <c r="D39" s="87">
        <v>-13597660</v>
      </c>
      <c r="E39" s="99"/>
      <c r="F39" s="87">
        <v>-25666090</v>
      </c>
      <c r="G39" s="99"/>
      <c r="H39" s="87">
        <v>-13301297</v>
      </c>
      <c r="I39" s="99"/>
      <c r="J39" s="87">
        <v>-25489617</v>
      </c>
      <c r="L39" s="96"/>
      <c r="M39" s="96"/>
    </row>
    <row r="40" spans="1:15" ht="21.75" customHeight="1">
      <c r="A40" s="56" t="s">
        <v>191</v>
      </c>
      <c r="B40" s="56"/>
      <c r="C40" s="64"/>
      <c r="D40" s="87">
        <f>SUM(D37:D39)</f>
        <v>34764460</v>
      </c>
      <c r="E40" s="101"/>
      <c r="F40" s="87">
        <f>SUM(F37:F39)</f>
        <v>99770027</v>
      </c>
      <c r="G40" s="101"/>
      <c r="H40" s="87">
        <f>SUM(H37:H39)</f>
        <v>4259411</v>
      </c>
      <c r="I40" s="101"/>
      <c r="J40" s="87">
        <f>SUM(J37:J39)</f>
        <v>87721909</v>
      </c>
    </row>
    <row r="41" spans="1:15" ht="21.75" customHeight="1">
      <c r="D41" s="86"/>
      <c r="F41" s="86"/>
      <c r="H41" s="86"/>
      <c r="I41" s="86"/>
      <c r="J41" s="86"/>
    </row>
    <row r="42" spans="1:15" ht="21.75" customHeight="1">
      <c r="A42" s="6" t="s">
        <v>131</v>
      </c>
      <c r="D42" s="86"/>
      <c r="F42" s="86"/>
      <c r="H42" s="86"/>
      <c r="I42" s="86"/>
      <c r="J42" s="86"/>
    </row>
    <row r="43" spans="1:15" ht="21.75" customHeight="1">
      <c r="A43" s="6"/>
      <c r="D43" s="86"/>
      <c r="F43" s="86"/>
      <c r="H43" s="86"/>
      <c r="I43" s="86"/>
      <c r="J43" s="86"/>
    </row>
    <row r="44" spans="1:15" ht="21.75" customHeight="1">
      <c r="A44" s="6"/>
      <c r="D44" s="86"/>
      <c r="F44" s="86"/>
      <c r="H44" s="86"/>
      <c r="I44" s="86"/>
      <c r="J44" s="86"/>
    </row>
    <row r="45" spans="1:15" ht="21.75" customHeight="1">
      <c r="A45" s="65"/>
      <c r="D45" s="86"/>
      <c r="F45" s="86"/>
      <c r="H45" s="86"/>
      <c r="I45" s="86"/>
      <c r="J45" s="86"/>
    </row>
    <row r="46" spans="1:15" ht="21.75" customHeight="1">
      <c r="A46" s="62"/>
      <c r="B46" s="65"/>
      <c r="C46" s="64"/>
      <c r="E46" s="64"/>
      <c r="G46" s="64"/>
      <c r="J46" s="79">
        <v>7</v>
      </c>
    </row>
    <row r="47" spans="1:15" s="59" customFormat="1" ht="21.75" customHeight="1">
      <c r="A47" s="1" t="s">
        <v>109</v>
      </c>
      <c r="B47" s="53"/>
      <c r="C47" s="57"/>
      <c r="D47" s="58"/>
      <c r="E47" s="57"/>
      <c r="F47" s="58"/>
      <c r="G47" s="57"/>
      <c r="H47" s="58"/>
      <c r="I47" s="58"/>
      <c r="J47" s="58"/>
      <c r="O47" s="62"/>
    </row>
    <row r="48" spans="1:15" s="59" customFormat="1" ht="21.75" customHeight="1">
      <c r="A48" s="56" t="s">
        <v>68</v>
      </c>
      <c r="B48" s="56"/>
      <c r="C48" s="58"/>
      <c r="D48" s="58"/>
      <c r="E48" s="58"/>
      <c r="F48" s="58"/>
      <c r="G48" s="58"/>
      <c r="H48" s="58"/>
      <c r="I48" s="58"/>
      <c r="J48" s="58"/>
      <c r="O48" s="62"/>
    </row>
    <row r="49" spans="1:16" s="59" customFormat="1" ht="21.75" customHeight="1">
      <c r="A49" s="53" t="s">
        <v>157</v>
      </c>
      <c r="B49" s="53"/>
      <c r="C49" s="57"/>
      <c r="D49" s="58"/>
      <c r="E49" s="57"/>
      <c r="F49" s="58"/>
      <c r="G49" s="57"/>
      <c r="H49" s="58"/>
      <c r="I49" s="58"/>
      <c r="J49" s="58"/>
      <c r="O49" s="62"/>
    </row>
    <row r="50" spans="1:16" s="59" customFormat="1" ht="21.75" customHeight="1">
      <c r="C50" s="57"/>
      <c r="D50" s="57"/>
      <c r="E50" s="57"/>
      <c r="F50" s="57"/>
      <c r="G50" s="57"/>
      <c r="H50" s="57"/>
      <c r="I50" s="58"/>
      <c r="J50" s="55" t="s">
        <v>0</v>
      </c>
      <c r="O50" s="62"/>
    </row>
    <row r="51" spans="1:16" s="59" customFormat="1" ht="21.75" customHeight="1">
      <c r="C51" s="57"/>
      <c r="D51" s="107" t="s">
        <v>85</v>
      </c>
      <c r="E51" s="107"/>
      <c r="F51" s="107"/>
      <c r="G51" s="4"/>
      <c r="H51" s="107" t="s">
        <v>86</v>
      </c>
      <c r="I51" s="107"/>
      <c r="J51" s="107"/>
    </row>
    <row r="52" spans="1:16" s="6" customFormat="1" ht="21.75" customHeight="1">
      <c r="C52" s="7"/>
      <c r="D52" s="46" t="s">
        <v>156</v>
      </c>
      <c r="E52" s="9"/>
      <c r="F52" s="46" t="s">
        <v>135</v>
      </c>
      <c r="G52" s="7"/>
      <c r="H52" s="46" t="s">
        <v>156</v>
      </c>
      <c r="I52" s="9"/>
      <c r="J52" s="46" t="s">
        <v>135</v>
      </c>
      <c r="L52" s="93"/>
      <c r="N52" s="59"/>
      <c r="O52" s="59"/>
    </row>
    <row r="53" spans="1:16" ht="21.75" customHeight="1">
      <c r="A53" s="47" t="s">
        <v>69</v>
      </c>
      <c r="B53" s="47"/>
      <c r="C53" s="60"/>
      <c r="D53" s="86"/>
      <c r="E53" s="60"/>
      <c r="F53" s="86"/>
      <c r="G53" s="60"/>
      <c r="H53" s="86"/>
      <c r="I53" s="86"/>
      <c r="J53" s="86"/>
      <c r="N53" s="6"/>
      <c r="O53" s="59"/>
    </row>
    <row r="54" spans="1:16" ht="21.75" customHeight="1">
      <c r="A54" s="51" t="s">
        <v>123</v>
      </c>
      <c r="D54" s="63">
        <v>-4005</v>
      </c>
      <c r="E54" s="63"/>
      <c r="F54" s="63">
        <v>-2526</v>
      </c>
      <c r="G54" s="63"/>
      <c r="H54" s="63">
        <v>-4005</v>
      </c>
      <c r="I54" s="63"/>
      <c r="J54" s="63">
        <v>-2526</v>
      </c>
    </row>
    <row r="55" spans="1:16" ht="21.75" customHeight="1">
      <c r="A55" s="51" t="s">
        <v>177</v>
      </c>
      <c r="D55" s="63">
        <v>0</v>
      </c>
      <c r="E55" s="63"/>
      <c r="F55" s="63">
        <v>0</v>
      </c>
      <c r="G55" s="63"/>
      <c r="H55" s="63">
        <v>-19940331</v>
      </c>
      <c r="I55" s="63"/>
      <c r="J55" s="63">
        <v>-6593086</v>
      </c>
    </row>
    <row r="56" spans="1:16" ht="21.75" customHeight="1">
      <c r="A56" s="51" t="s">
        <v>197</v>
      </c>
      <c r="D56" s="63">
        <v>0</v>
      </c>
      <c r="E56" s="63"/>
      <c r="F56" s="63">
        <v>0</v>
      </c>
      <c r="G56" s="63"/>
      <c r="H56" s="63">
        <v>1541788</v>
      </c>
      <c r="I56" s="63"/>
      <c r="J56" s="63">
        <v>729989</v>
      </c>
    </row>
    <row r="57" spans="1:16" ht="21.75" customHeight="1">
      <c r="A57" s="51" t="s">
        <v>182</v>
      </c>
      <c r="D57" s="63">
        <v>-158667289</v>
      </c>
      <c r="E57" s="99"/>
      <c r="F57" s="63">
        <v>-51685978</v>
      </c>
      <c r="G57" s="99"/>
      <c r="H57" s="63">
        <v>-136723740</v>
      </c>
      <c r="I57" s="99"/>
      <c r="J57" s="63">
        <v>-43865250</v>
      </c>
      <c r="L57" s="96"/>
      <c r="M57" s="96"/>
      <c r="N57" s="96"/>
      <c r="O57" s="96"/>
    </row>
    <row r="58" spans="1:16" ht="21.75" customHeight="1">
      <c r="A58" s="51" t="s">
        <v>112</v>
      </c>
      <c r="D58" s="63">
        <v>-90000</v>
      </c>
      <c r="E58" s="99"/>
      <c r="F58" s="63">
        <v>-308000</v>
      </c>
      <c r="G58" s="99"/>
      <c r="H58" s="63">
        <v>-90000</v>
      </c>
      <c r="I58" s="99"/>
      <c r="J58" s="63">
        <v>-308000</v>
      </c>
      <c r="L58" s="61"/>
    </row>
    <row r="59" spans="1:16" ht="21.75" customHeight="1">
      <c r="A59" s="51" t="s">
        <v>124</v>
      </c>
      <c r="D59" s="63">
        <v>264962</v>
      </c>
      <c r="E59" s="99"/>
      <c r="F59" s="63">
        <v>665119</v>
      </c>
      <c r="G59" s="99"/>
      <c r="H59" s="63">
        <v>238964</v>
      </c>
      <c r="I59" s="99"/>
      <c r="J59" s="63">
        <v>636450</v>
      </c>
      <c r="M59" s="112"/>
      <c r="N59" s="112"/>
    </row>
    <row r="60" spans="1:16" ht="21.75" customHeight="1">
      <c r="A60" s="51" t="s">
        <v>183</v>
      </c>
      <c r="D60" s="63">
        <v>47103</v>
      </c>
      <c r="E60" s="99"/>
      <c r="F60" s="63">
        <v>313963</v>
      </c>
      <c r="G60" s="99"/>
      <c r="H60" s="63">
        <v>47103</v>
      </c>
      <c r="I60" s="99"/>
      <c r="J60" s="63">
        <v>313963</v>
      </c>
      <c r="L60" s="96"/>
      <c r="M60" s="61"/>
      <c r="N60" s="61"/>
      <c r="O60" s="61"/>
      <c r="P60" s="96"/>
    </row>
    <row r="61" spans="1:16" ht="21.75" customHeight="1">
      <c r="A61" s="47" t="s">
        <v>192</v>
      </c>
      <c r="B61" s="47"/>
      <c r="D61" s="102">
        <f>SUM(D54:D60)</f>
        <v>-158449229</v>
      </c>
      <c r="E61" s="99"/>
      <c r="F61" s="102">
        <f>SUM(F54:F60)</f>
        <v>-51017422</v>
      </c>
      <c r="G61" s="99"/>
      <c r="H61" s="102">
        <f>SUM(H54:H60)</f>
        <v>-154930221</v>
      </c>
      <c r="I61" s="99"/>
      <c r="J61" s="102">
        <f>SUM(J54:J60)</f>
        <v>-49088460</v>
      </c>
    </row>
    <row r="62" spans="1:16" ht="21.75" customHeight="1">
      <c r="A62" s="47" t="s">
        <v>70</v>
      </c>
      <c r="B62" s="47"/>
      <c r="C62" s="60"/>
      <c r="D62" s="63"/>
      <c r="E62" s="103"/>
      <c r="F62" s="63"/>
      <c r="G62" s="103"/>
      <c r="H62" s="63"/>
      <c r="I62" s="103"/>
      <c r="J62" s="63"/>
    </row>
    <row r="63" spans="1:16" ht="21.75" customHeight="1">
      <c r="A63" s="65" t="s">
        <v>187</v>
      </c>
      <c r="B63" s="50"/>
      <c r="C63" s="64"/>
      <c r="D63" s="63">
        <v>100000000</v>
      </c>
      <c r="E63" s="101"/>
      <c r="F63" s="63">
        <v>40000000</v>
      </c>
      <c r="G63" s="101"/>
      <c r="H63" s="63">
        <v>100000000</v>
      </c>
      <c r="I63" s="101"/>
      <c r="J63" s="63">
        <v>40000000</v>
      </c>
    </row>
    <row r="64" spans="1:16" ht="21.75" customHeight="1">
      <c r="A64" s="65" t="s">
        <v>184</v>
      </c>
      <c r="B64" s="50"/>
      <c r="C64" s="64"/>
      <c r="D64" s="63">
        <v>71700000</v>
      </c>
      <c r="E64" s="101"/>
      <c r="F64" s="63">
        <v>0</v>
      </c>
      <c r="G64" s="101"/>
      <c r="H64" s="63">
        <v>71700000</v>
      </c>
      <c r="I64" s="101"/>
      <c r="J64" s="40">
        <v>0</v>
      </c>
    </row>
    <row r="65" spans="1:16" ht="21.75" customHeight="1">
      <c r="A65" s="65" t="s">
        <v>185</v>
      </c>
      <c r="B65" s="50"/>
      <c r="C65" s="64"/>
      <c r="D65" s="63">
        <v>-1195000</v>
      </c>
      <c r="E65" s="101"/>
      <c r="F65" s="63">
        <v>0</v>
      </c>
      <c r="G65" s="101"/>
      <c r="H65" s="63">
        <v>-1195000</v>
      </c>
      <c r="I65" s="101"/>
      <c r="J65" s="40">
        <v>0</v>
      </c>
    </row>
    <row r="66" spans="1:16" ht="21.75" customHeight="1">
      <c r="A66" s="50" t="s">
        <v>178</v>
      </c>
      <c r="B66" s="50"/>
      <c r="C66" s="64"/>
      <c r="D66" s="40">
        <v>-10271215</v>
      </c>
      <c r="E66" s="101"/>
      <c r="F66" s="40">
        <v>-11012028</v>
      </c>
      <c r="G66" s="101"/>
      <c r="H66" s="40">
        <v>0</v>
      </c>
      <c r="I66" s="40"/>
      <c r="J66" s="40">
        <v>0</v>
      </c>
    </row>
    <row r="67" spans="1:16" ht="21.75" customHeight="1">
      <c r="A67" s="50" t="s">
        <v>102</v>
      </c>
      <c r="B67" s="50"/>
      <c r="C67" s="64"/>
      <c r="D67" s="40">
        <f>-6239414+2</f>
        <v>-6239412</v>
      </c>
      <c r="E67" s="101"/>
      <c r="F67" s="40">
        <v>-5924763</v>
      </c>
      <c r="G67" s="101"/>
      <c r="H67" s="40">
        <v>-5203600</v>
      </c>
      <c r="I67" s="40"/>
      <c r="J67" s="40">
        <v>-4849200</v>
      </c>
    </row>
    <row r="68" spans="1:16" ht="21.75" customHeight="1">
      <c r="A68" s="50" t="s">
        <v>82</v>
      </c>
      <c r="B68" s="50"/>
      <c r="C68" s="64"/>
      <c r="D68" s="40">
        <v>-4933549</v>
      </c>
      <c r="E68" s="101"/>
      <c r="F68" s="40">
        <v>-5613923</v>
      </c>
      <c r="G68" s="101"/>
      <c r="H68" s="40">
        <v>-4391142</v>
      </c>
      <c r="I68" s="40"/>
      <c r="J68" s="40">
        <v>-4775156</v>
      </c>
      <c r="L68" s="96"/>
      <c r="M68" s="96"/>
      <c r="N68" s="97"/>
      <c r="O68" s="96"/>
    </row>
    <row r="69" spans="1:16" ht="21.75" customHeight="1">
      <c r="A69" s="51" t="s">
        <v>84</v>
      </c>
      <c r="D69" s="63">
        <v>-79889302</v>
      </c>
      <c r="E69" s="99"/>
      <c r="F69" s="63">
        <v>-33373667</v>
      </c>
      <c r="G69" s="99"/>
      <c r="H69" s="63">
        <v>-79889302</v>
      </c>
      <c r="I69" s="99"/>
      <c r="J69" s="87">
        <v>-33373667</v>
      </c>
    </row>
    <row r="70" spans="1:16" ht="21.75" customHeight="1">
      <c r="A70" s="47" t="s">
        <v>186</v>
      </c>
      <c r="B70" s="47"/>
      <c r="D70" s="102">
        <f>SUM(D63:D69)</f>
        <v>69171522</v>
      </c>
      <c r="E70" s="99"/>
      <c r="F70" s="102">
        <f>SUM(F63:F69)</f>
        <v>-15924381</v>
      </c>
      <c r="G70" s="99"/>
      <c r="H70" s="102">
        <f>SUM(H63:H69)</f>
        <v>81020956</v>
      </c>
      <c r="I70" s="99"/>
      <c r="J70" s="102">
        <f>SUM(J63:J69)</f>
        <v>-2998023</v>
      </c>
      <c r="O70" s="61"/>
      <c r="P70" s="61"/>
    </row>
    <row r="71" spans="1:16" ht="21.75" customHeight="1">
      <c r="A71" s="47" t="s">
        <v>188</v>
      </c>
      <c r="B71" s="47"/>
      <c r="D71" s="102">
        <f>-4580340-1-2</f>
        <v>-4580343</v>
      </c>
      <c r="E71" s="99"/>
      <c r="F71" s="102">
        <v>4434143</v>
      </c>
      <c r="G71" s="99"/>
      <c r="H71" s="102">
        <v>0</v>
      </c>
      <c r="I71" s="40"/>
      <c r="J71" s="88">
        <v>0</v>
      </c>
      <c r="L71" s="96"/>
      <c r="M71" s="96"/>
    </row>
    <row r="72" spans="1:16" ht="21.75" customHeight="1">
      <c r="A72" s="47" t="s">
        <v>105</v>
      </c>
      <c r="B72" s="47"/>
      <c r="D72" s="63">
        <f>SUM(D40,D61,D70,D71)</f>
        <v>-59093590</v>
      </c>
      <c r="E72" s="99"/>
      <c r="F72" s="63">
        <f>SUM(F40,F61,F70,F71)</f>
        <v>37262367</v>
      </c>
      <c r="G72" s="99"/>
      <c r="H72" s="63">
        <f>SUM(H40,H61,H70,H71)</f>
        <v>-69649854</v>
      </c>
      <c r="I72" s="99"/>
      <c r="J72" s="63">
        <f>SUM(J40,J61,J70,J71)</f>
        <v>35635426</v>
      </c>
    </row>
    <row r="73" spans="1:16" ht="21.75" customHeight="1">
      <c r="A73" s="50" t="s">
        <v>113</v>
      </c>
      <c r="B73" s="50"/>
      <c r="C73" s="59"/>
      <c r="D73" s="87">
        <v>155046222</v>
      </c>
      <c r="E73" s="81"/>
      <c r="F73" s="87">
        <v>117783855</v>
      </c>
      <c r="G73" s="81"/>
      <c r="H73" s="87">
        <v>145152937</v>
      </c>
      <c r="I73" s="81"/>
      <c r="J73" s="87">
        <v>109517511</v>
      </c>
    </row>
    <row r="74" spans="1:16" ht="21.75" customHeight="1" thickBot="1">
      <c r="A74" s="53" t="s">
        <v>116</v>
      </c>
      <c r="B74" s="53"/>
      <c r="C74" s="64"/>
      <c r="D74" s="104">
        <f>SUM(D72:D73)</f>
        <v>95952632</v>
      </c>
      <c r="E74" s="101"/>
      <c r="F74" s="104">
        <f>SUM(F72:F73)</f>
        <v>155046222</v>
      </c>
      <c r="G74" s="101"/>
      <c r="H74" s="104">
        <f>SUM(H72:H73)</f>
        <v>75503083</v>
      </c>
      <c r="I74" s="101"/>
      <c r="J74" s="104">
        <f>SUM(J72:J73)</f>
        <v>145152937</v>
      </c>
    </row>
    <row r="75" spans="1:16" ht="21.75" customHeight="1" thickTop="1">
      <c r="D75" s="63">
        <f>BS!G9-'Cash flow '!D74</f>
        <v>0</v>
      </c>
      <c r="E75" s="99"/>
      <c r="F75" s="63">
        <f>BS!I9-'Cash flow '!F74</f>
        <v>0</v>
      </c>
      <c r="G75" s="99"/>
      <c r="H75" s="63">
        <f>BS!K9-'Cash flow '!H74</f>
        <v>0</v>
      </c>
      <c r="I75" s="63"/>
      <c r="J75" s="63">
        <f>BS!M9-'Cash flow '!J74</f>
        <v>0</v>
      </c>
    </row>
    <row r="76" spans="1:16" ht="21.75" customHeight="1">
      <c r="A76" s="53" t="s">
        <v>77</v>
      </c>
      <c r="D76" s="63"/>
      <c r="E76" s="99"/>
      <c r="F76" s="63"/>
      <c r="G76" s="99"/>
      <c r="H76" s="63"/>
      <c r="I76" s="63"/>
      <c r="J76" s="63"/>
    </row>
    <row r="77" spans="1:16" ht="21.75" customHeight="1">
      <c r="A77" s="47" t="s">
        <v>78</v>
      </c>
      <c r="D77" s="63"/>
      <c r="E77" s="99"/>
      <c r="F77" s="63"/>
      <c r="G77" s="99"/>
      <c r="H77" s="63"/>
      <c r="I77" s="63"/>
      <c r="J77" s="63"/>
    </row>
    <row r="78" spans="1:16" ht="21.75" customHeight="1">
      <c r="A78" s="51" t="s">
        <v>146</v>
      </c>
      <c r="D78" s="63">
        <v>0</v>
      </c>
      <c r="E78" s="63"/>
      <c r="F78" s="63">
        <v>2320500</v>
      </c>
      <c r="G78" s="63"/>
      <c r="H78" s="63">
        <v>0</v>
      </c>
      <c r="I78" s="63"/>
      <c r="J78" s="63">
        <v>2320500</v>
      </c>
    </row>
    <row r="79" spans="1:16" ht="21.75" customHeight="1">
      <c r="A79" s="51" t="s">
        <v>147</v>
      </c>
      <c r="D79" s="63">
        <v>0</v>
      </c>
      <c r="E79" s="63"/>
      <c r="F79" s="63">
        <v>12177000</v>
      </c>
      <c r="G79" s="63"/>
      <c r="H79" s="63">
        <v>0</v>
      </c>
      <c r="I79" s="63"/>
      <c r="J79" s="63">
        <v>12177000</v>
      </c>
    </row>
    <row r="80" spans="1:16" ht="21.75" customHeight="1">
      <c r="A80" s="51" t="s">
        <v>204</v>
      </c>
      <c r="D80" s="63"/>
      <c r="E80" s="99"/>
      <c r="F80" s="63"/>
      <c r="G80" s="99"/>
      <c r="H80" s="63"/>
      <c r="I80" s="63"/>
      <c r="J80" s="63"/>
    </row>
    <row r="81" spans="1:10" ht="21.75" customHeight="1">
      <c r="A81" s="51" t="s">
        <v>125</v>
      </c>
      <c r="D81" s="63">
        <v>0</v>
      </c>
      <c r="E81" s="63"/>
      <c r="F81" s="63">
        <v>5028693</v>
      </c>
      <c r="G81" s="63"/>
      <c r="H81" s="63">
        <v>0</v>
      </c>
      <c r="I81" s="99"/>
      <c r="J81" s="63">
        <v>5028693</v>
      </c>
    </row>
    <row r="82" spans="1:10" ht="21.75" customHeight="1">
      <c r="A82" s="51" t="s">
        <v>203</v>
      </c>
      <c r="D82" s="63">
        <v>7408000</v>
      </c>
      <c r="E82" s="99"/>
      <c r="F82" s="63">
        <v>0</v>
      </c>
      <c r="G82" s="99"/>
      <c r="H82" s="63">
        <v>7408000</v>
      </c>
      <c r="I82" s="99"/>
      <c r="J82" s="63">
        <v>0</v>
      </c>
    </row>
    <row r="83" spans="1:10" ht="21.75" customHeight="1">
      <c r="A83" s="51" t="s">
        <v>99</v>
      </c>
      <c r="D83" s="63">
        <v>907513</v>
      </c>
      <c r="E83" s="99"/>
      <c r="F83" s="63">
        <v>5391593</v>
      </c>
      <c r="G83" s="99"/>
      <c r="H83" s="63">
        <v>876845</v>
      </c>
      <c r="I83" s="99"/>
      <c r="J83" s="63">
        <v>4203520</v>
      </c>
    </row>
    <row r="84" spans="1:10" ht="21.75" customHeight="1">
      <c r="A84" s="51" t="s">
        <v>152</v>
      </c>
      <c r="D84" s="63">
        <v>1246862</v>
      </c>
      <c r="E84" s="99"/>
      <c r="F84" s="63">
        <v>1404054</v>
      </c>
      <c r="G84" s="99"/>
      <c r="H84" s="63">
        <v>1246862</v>
      </c>
      <c r="I84" s="99"/>
      <c r="J84" s="63">
        <v>1404054</v>
      </c>
    </row>
    <row r="85" spans="1:10" ht="21.75" customHeight="1">
      <c r="A85" s="51" t="s">
        <v>193</v>
      </c>
      <c r="D85" s="63"/>
      <c r="E85" s="99"/>
      <c r="F85" s="63"/>
      <c r="G85" s="99"/>
      <c r="H85" s="63"/>
      <c r="I85" s="99"/>
      <c r="J85" s="63"/>
    </row>
    <row r="86" spans="1:10" ht="21.75" customHeight="1">
      <c r="A86" s="51" t="s">
        <v>125</v>
      </c>
      <c r="D86" s="63">
        <v>0</v>
      </c>
      <c r="E86" s="99"/>
      <c r="F86" s="63">
        <v>634080</v>
      </c>
      <c r="G86" s="99"/>
      <c r="H86" s="63">
        <v>0</v>
      </c>
      <c r="I86" s="99"/>
      <c r="J86" s="63">
        <v>634080</v>
      </c>
    </row>
    <row r="87" spans="1:10" ht="21.75" customHeight="1">
      <c r="A87" s="51" t="s">
        <v>194</v>
      </c>
      <c r="D87" s="63"/>
      <c r="E87" s="99"/>
      <c r="F87" s="63"/>
      <c r="G87" s="99"/>
      <c r="H87" s="63"/>
      <c r="I87" s="99"/>
      <c r="J87" s="63"/>
    </row>
    <row r="88" spans="1:10" ht="21.75" customHeight="1">
      <c r="A88" s="51" t="s">
        <v>195</v>
      </c>
      <c r="D88" s="63">
        <v>0</v>
      </c>
      <c r="E88" s="99"/>
      <c r="F88" s="63">
        <v>0</v>
      </c>
      <c r="G88" s="99"/>
      <c r="H88" s="63">
        <v>25884640</v>
      </c>
      <c r="I88" s="63"/>
      <c r="J88" s="63">
        <v>0</v>
      </c>
    </row>
    <row r="89" spans="1:10" ht="21.75" customHeight="1">
      <c r="D89" s="63"/>
      <c r="F89" s="63"/>
      <c r="H89" s="61"/>
      <c r="I89" s="61"/>
      <c r="J89" s="61"/>
    </row>
    <row r="90" spans="1:10" ht="21.75" customHeight="1">
      <c r="A90" s="6" t="s">
        <v>131</v>
      </c>
      <c r="D90" s="63"/>
      <c r="F90" s="63"/>
      <c r="H90" s="61"/>
      <c r="I90" s="61"/>
      <c r="J90" s="61"/>
    </row>
    <row r="91" spans="1:10" ht="21.75" customHeight="1">
      <c r="A91" s="6"/>
      <c r="D91" s="63"/>
      <c r="F91" s="63"/>
      <c r="H91" s="61"/>
      <c r="I91" s="61"/>
      <c r="J91" s="61"/>
    </row>
    <row r="92" spans="1:10" ht="21.75" customHeight="1">
      <c r="A92" s="65"/>
      <c r="D92" s="63"/>
      <c r="F92" s="63"/>
      <c r="H92" s="61"/>
      <c r="I92" s="61"/>
      <c r="J92" s="61"/>
    </row>
    <row r="93" spans="1:10" ht="21.75" customHeight="1">
      <c r="A93" s="62"/>
      <c r="B93" s="65"/>
      <c r="C93" s="64"/>
      <c r="E93" s="64"/>
      <c r="G93" s="64"/>
      <c r="J93" s="79">
        <v>8</v>
      </c>
    </row>
    <row r="99" spans="3:12" s="51" customFormat="1" ht="21.75" customHeight="1">
      <c r="C99" s="62"/>
      <c r="D99" s="62"/>
      <c r="E99" s="62"/>
      <c r="F99" s="62"/>
      <c r="G99" s="62"/>
      <c r="H99" s="62"/>
      <c r="I99" s="62"/>
      <c r="J99" s="62"/>
      <c r="K99" s="62"/>
      <c r="L99" s="62"/>
    </row>
    <row r="100" spans="3:12" s="51" customFormat="1" ht="21.75" customHeight="1">
      <c r="C100" s="62"/>
      <c r="D100" s="62"/>
      <c r="E100" s="62"/>
      <c r="F100" s="62"/>
      <c r="G100" s="62"/>
      <c r="H100" s="62"/>
      <c r="I100" s="62"/>
      <c r="J100" s="62"/>
      <c r="K100" s="62"/>
      <c r="L100" s="62"/>
    </row>
    <row r="101" spans="3:12" s="51" customFormat="1" ht="21.75" customHeight="1">
      <c r="C101" s="62"/>
      <c r="D101" s="62"/>
      <c r="E101" s="62"/>
      <c r="F101" s="62"/>
      <c r="G101" s="62"/>
      <c r="H101" s="62"/>
      <c r="I101" s="62"/>
      <c r="J101" s="62"/>
      <c r="K101" s="62"/>
      <c r="L101" s="62"/>
    </row>
    <row r="102" spans="3:12" s="51" customFormat="1" ht="21.75" customHeight="1">
      <c r="C102" s="62"/>
      <c r="D102" s="62"/>
      <c r="E102" s="62"/>
      <c r="F102" s="62"/>
      <c r="G102" s="62"/>
      <c r="H102" s="62"/>
      <c r="I102" s="62"/>
      <c r="J102" s="62"/>
      <c r="K102" s="62"/>
      <c r="L102" s="62"/>
    </row>
    <row r="103" spans="3:12" s="51" customFormat="1" ht="21.75" customHeight="1">
      <c r="C103" s="62"/>
      <c r="D103" s="62"/>
      <c r="E103" s="62"/>
      <c r="F103" s="62"/>
      <c r="G103" s="62"/>
      <c r="H103" s="62"/>
      <c r="I103" s="62"/>
      <c r="J103" s="62"/>
      <c r="K103" s="62"/>
      <c r="L103" s="62"/>
    </row>
    <row r="104" spans="3:12" s="51" customFormat="1" ht="21.75" customHeight="1">
      <c r="C104" s="62"/>
      <c r="D104" s="62"/>
      <c r="E104" s="62"/>
      <c r="F104" s="62"/>
      <c r="G104" s="62"/>
      <c r="H104" s="62"/>
      <c r="I104" s="62"/>
      <c r="J104" s="62"/>
      <c r="K104" s="62"/>
      <c r="L104" s="62"/>
    </row>
    <row r="105" spans="3:12" s="51" customFormat="1" ht="21.75" customHeight="1">
      <c r="C105" s="62"/>
      <c r="D105" s="62"/>
      <c r="E105" s="62"/>
      <c r="F105" s="62"/>
      <c r="G105" s="62"/>
      <c r="H105" s="62"/>
      <c r="I105" s="62"/>
      <c r="J105" s="62"/>
      <c r="K105" s="62"/>
      <c r="L105" s="62"/>
    </row>
    <row r="106" spans="3:12" s="51" customFormat="1" ht="21.75" customHeight="1">
      <c r="C106" s="62"/>
      <c r="D106" s="62"/>
      <c r="E106" s="62"/>
      <c r="F106" s="62"/>
      <c r="G106" s="62"/>
      <c r="H106" s="62"/>
      <c r="I106" s="62"/>
      <c r="J106" s="62"/>
      <c r="K106" s="62"/>
      <c r="L106" s="62"/>
    </row>
    <row r="107" spans="3:12" s="51" customFormat="1" ht="21.75" customHeight="1">
      <c r="C107" s="62"/>
      <c r="D107" s="62"/>
      <c r="E107" s="62"/>
      <c r="F107" s="62"/>
      <c r="G107" s="62"/>
      <c r="H107" s="62"/>
      <c r="I107" s="62"/>
      <c r="J107" s="62"/>
      <c r="K107" s="62"/>
      <c r="L107" s="62"/>
    </row>
    <row r="108" spans="3:12" s="51" customFormat="1" ht="21.75" customHeight="1">
      <c r="C108" s="62"/>
      <c r="D108" s="62"/>
      <c r="E108" s="62"/>
      <c r="F108" s="62"/>
      <c r="G108" s="62"/>
      <c r="H108" s="62"/>
      <c r="I108" s="62"/>
      <c r="J108" s="62"/>
      <c r="K108" s="62"/>
      <c r="L108" s="62"/>
    </row>
    <row r="109" spans="3:12" s="51" customFormat="1" ht="21.75" customHeight="1">
      <c r="C109" s="62"/>
      <c r="D109" s="62"/>
      <c r="E109" s="62"/>
      <c r="F109" s="62"/>
      <c r="G109" s="62"/>
      <c r="H109" s="62"/>
      <c r="I109" s="62"/>
      <c r="J109" s="62"/>
      <c r="K109" s="62"/>
      <c r="L109" s="62"/>
    </row>
    <row r="110" spans="3:12" s="51" customFormat="1" ht="21.75" customHeight="1">
      <c r="C110" s="62"/>
      <c r="D110" s="62"/>
      <c r="E110" s="62"/>
      <c r="F110" s="62"/>
      <c r="G110" s="62"/>
      <c r="H110" s="62"/>
      <c r="I110" s="62"/>
      <c r="J110" s="62"/>
      <c r="K110" s="62"/>
      <c r="L110" s="62"/>
    </row>
    <row r="111" spans="3:12" s="51" customFormat="1" ht="21.75" customHeight="1">
      <c r="C111" s="62"/>
      <c r="D111" s="62"/>
      <c r="E111" s="62"/>
      <c r="F111" s="62"/>
      <c r="G111" s="62"/>
      <c r="H111" s="62"/>
      <c r="I111" s="62"/>
      <c r="J111" s="62"/>
      <c r="K111" s="62"/>
      <c r="L111" s="62"/>
    </row>
    <row r="112" spans="3:12" s="51" customFormat="1" ht="21.75" customHeight="1">
      <c r="C112" s="62"/>
      <c r="D112" s="62"/>
      <c r="E112" s="62"/>
      <c r="F112" s="62"/>
      <c r="G112" s="62"/>
      <c r="H112" s="62"/>
      <c r="I112" s="62"/>
      <c r="J112" s="62"/>
      <c r="K112" s="62"/>
      <c r="L112" s="62"/>
    </row>
    <row r="113" spans="3:12" s="51" customFormat="1" ht="21.75" customHeight="1">
      <c r="C113" s="62"/>
      <c r="D113" s="62"/>
      <c r="E113" s="62"/>
      <c r="F113" s="62"/>
      <c r="G113" s="62"/>
      <c r="H113" s="62"/>
      <c r="I113" s="62"/>
      <c r="J113" s="62"/>
      <c r="K113" s="62"/>
      <c r="L113" s="62"/>
    </row>
    <row r="114" spans="3:12" s="51" customFormat="1" ht="21.75" customHeight="1">
      <c r="C114" s="62"/>
      <c r="D114" s="62"/>
      <c r="E114" s="62"/>
      <c r="F114" s="62"/>
      <c r="G114" s="62"/>
      <c r="H114" s="62"/>
      <c r="I114" s="62"/>
      <c r="J114" s="62"/>
      <c r="K114" s="62"/>
      <c r="L114" s="62"/>
    </row>
    <row r="115" spans="3:12" s="51" customFormat="1" ht="21.75" customHeight="1">
      <c r="C115" s="62"/>
      <c r="D115" s="62"/>
      <c r="E115" s="62"/>
      <c r="F115" s="62"/>
      <c r="G115" s="62"/>
      <c r="H115" s="62"/>
      <c r="I115" s="62"/>
      <c r="J115" s="62"/>
      <c r="K115" s="62"/>
      <c r="L115" s="62"/>
    </row>
    <row r="116" spans="3:12" s="51" customFormat="1" ht="21.75" customHeight="1">
      <c r="C116" s="62"/>
      <c r="D116" s="62"/>
      <c r="E116" s="62"/>
      <c r="F116" s="62"/>
      <c r="G116" s="62"/>
      <c r="H116" s="62"/>
      <c r="I116" s="62"/>
      <c r="J116" s="62"/>
      <c r="K116" s="62"/>
      <c r="L116" s="62"/>
    </row>
    <row r="117" spans="3:12" s="51" customFormat="1" ht="21.75" customHeight="1">
      <c r="C117" s="62"/>
      <c r="D117" s="62"/>
      <c r="E117" s="62"/>
      <c r="F117" s="62"/>
      <c r="G117" s="62"/>
      <c r="H117" s="62"/>
      <c r="I117" s="62"/>
      <c r="J117" s="62"/>
      <c r="K117" s="62"/>
      <c r="L117" s="62"/>
    </row>
    <row r="118" spans="3:12" s="51" customFormat="1" ht="21.75" customHeight="1">
      <c r="C118" s="62"/>
      <c r="D118" s="62"/>
      <c r="E118" s="62"/>
      <c r="F118" s="62"/>
      <c r="G118" s="62"/>
      <c r="H118" s="62"/>
      <c r="I118" s="62"/>
      <c r="J118" s="62"/>
      <c r="K118" s="62"/>
      <c r="L118" s="62"/>
    </row>
    <row r="119" spans="3:12" s="51" customFormat="1" ht="21.75" customHeight="1">
      <c r="C119" s="62"/>
      <c r="D119" s="62"/>
      <c r="E119" s="62"/>
      <c r="F119" s="62"/>
      <c r="G119" s="62"/>
      <c r="H119" s="62"/>
      <c r="I119" s="62"/>
      <c r="J119" s="62"/>
      <c r="K119" s="62"/>
      <c r="L119" s="62"/>
    </row>
    <row r="120" spans="3:12" s="51" customFormat="1" ht="21.75" customHeight="1">
      <c r="C120" s="62"/>
      <c r="D120" s="62"/>
      <c r="E120" s="62"/>
      <c r="F120" s="62"/>
      <c r="G120" s="62"/>
      <c r="H120" s="62"/>
      <c r="I120" s="62"/>
      <c r="J120" s="62"/>
      <c r="K120" s="62"/>
      <c r="L120" s="62"/>
    </row>
    <row r="121" spans="3:12" s="51" customFormat="1" ht="21.75" customHeight="1">
      <c r="C121" s="62"/>
      <c r="D121" s="62"/>
      <c r="E121" s="62"/>
      <c r="F121" s="62"/>
      <c r="G121" s="62"/>
      <c r="H121" s="62"/>
      <c r="I121" s="62"/>
      <c r="J121" s="62"/>
      <c r="K121" s="62"/>
      <c r="L121" s="62"/>
    </row>
    <row r="122" spans="3:12" s="51" customFormat="1" ht="21.75" customHeight="1">
      <c r="C122" s="62"/>
      <c r="D122" s="62"/>
      <c r="E122" s="62"/>
      <c r="F122" s="62"/>
      <c r="G122" s="62"/>
      <c r="H122" s="62"/>
      <c r="I122" s="62"/>
      <c r="J122" s="62"/>
      <c r="K122" s="62"/>
      <c r="L122" s="62"/>
    </row>
    <row r="123" spans="3:12" s="51" customFormat="1" ht="21.75" customHeight="1">
      <c r="C123" s="62"/>
      <c r="D123" s="62"/>
      <c r="E123" s="62"/>
      <c r="F123" s="62"/>
      <c r="G123" s="62"/>
      <c r="H123" s="62"/>
      <c r="I123" s="62"/>
      <c r="J123" s="62"/>
      <c r="K123" s="62"/>
      <c r="L123" s="62"/>
    </row>
    <row r="124" spans="3:12" s="51" customFormat="1" ht="21.75" customHeight="1">
      <c r="C124" s="62"/>
      <c r="D124" s="62"/>
      <c r="E124" s="62"/>
      <c r="F124" s="62"/>
      <c r="G124" s="62"/>
      <c r="H124" s="62"/>
      <c r="I124" s="62"/>
      <c r="J124" s="62"/>
      <c r="K124" s="62"/>
      <c r="L124" s="62"/>
    </row>
    <row r="125" spans="3:12" s="51" customFormat="1" ht="21.75" customHeight="1">
      <c r="C125" s="62"/>
      <c r="D125" s="62"/>
      <c r="E125" s="62"/>
      <c r="F125" s="62"/>
      <c r="G125" s="62"/>
      <c r="H125" s="62"/>
      <c r="I125" s="62"/>
      <c r="J125" s="62"/>
      <c r="K125" s="62"/>
      <c r="L125" s="62"/>
    </row>
    <row r="126" spans="3:12" s="51" customFormat="1" ht="21.75" customHeight="1">
      <c r="C126" s="62"/>
      <c r="D126" s="62"/>
      <c r="E126" s="62"/>
      <c r="F126" s="62"/>
      <c r="G126" s="62"/>
      <c r="H126" s="62"/>
      <c r="I126" s="62"/>
      <c r="J126" s="62"/>
      <c r="K126" s="62"/>
      <c r="L126" s="62"/>
    </row>
    <row r="127" spans="3:12" s="51" customFormat="1" ht="21.75" customHeight="1">
      <c r="C127" s="62"/>
      <c r="D127" s="62"/>
      <c r="E127" s="62"/>
      <c r="F127" s="62"/>
      <c r="G127" s="62"/>
      <c r="H127" s="62"/>
      <c r="I127" s="62"/>
      <c r="J127" s="62"/>
      <c r="K127" s="62"/>
      <c r="L127" s="62"/>
    </row>
    <row r="128" spans="3:12" s="51" customFormat="1" ht="21.75" customHeight="1">
      <c r="C128" s="62"/>
      <c r="D128" s="62"/>
      <c r="E128" s="62"/>
      <c r="F128" s="62"/>
      <c r="G128" s="62"/>
      <c r="H128" s="62"/>
      <c r="I128" s="62"/>
      <c r="J128" s="62"/>
      <c r="K128" s="62"/>
      <c r="L128" s="62"/>
    </row>
    <row r="129" spans="3:12" s="51" customFormat="1" ht="21.75" customHeight="1">
      <c r="C129" s="62"/>
      <c r="D129" s="62"/>
      <c r="E129" s="62"/>
      <c r="F129" s="62"/>
      <c r="G129" s="62"/>
      <c r="H129" s="62"/>
      <c r="I129" s="62"/>
      <c r="J129" s="62"/>
      <c r="K129" s="62"/>
      <c r="L129" s="62"/>
    </row>
    <row r="130" spans="3:12" s="51" customFormat="1" ht="21.75" customHeight="1">
      <c r="C130" s="62"/>
      <c r="D130" s="62"/>
      <c r="E130" s="62"/>
      <c r="F130" s="62"/>
      <c r="G130" s="62"/>
      <c r="H130" s="62"/>
      <c r="I130" s="62"/>
      <c r="J130" s="62"/>
      <c r="K130" s="62"/>
      <c r="L130" s="62"/>
    </row>
    <row r="131" spans="3:12" s="51" customFormat="1" ht="21.75" customHeight="1">
      <c r="C131" s="62"/>
      <c r="D131" s="62"/>
      <c r="E131" s="62"/>
      <c r="F131" s="62"/>
      <c r="G131" s="62"/>
      <c r="H131" s="62"/>
      <c r="I131" s="62"/>
      <c r="J131" s="62"/>
      <c r="K131" s="62"/>
      <c r="L131" s="62"/>
    </row>
    <row r="132" spans="3:12" s="51" customFormat="1" ht="21.75" customHeight="1">
      <c r="C132" s="62"/>
      <c r="D132" s="62"/>
      <c r="E132" s="62"/>
      <c r="F132" s="62"/>
      <c r="G132" s="62"/>
      <c r="H132" s="62"/>
      <c r="I132" s="62"/>
      <c r="J132" s="62"/>
      <c r="K132" s="62"/>
      <c r="L132" s="62"/>
    </row>
    <row r="133" spans="3:12" s="51" customFormat="1" ht="21.75" customHeight="1">
      <c r="C133" s="62"/>
      <c r="D133" s="62"/>
      <c r="E133" s="62"/>
      <c r="F133" s="62"/>
      <c r="G133" s="62"/>
      <c r="H133" s="62"/>
      <c r="I133" s="62"/>
      <c r="J133" s="62"/>
      <c r="K133" s="62"/>
      <c r="L133" s="62"/>
    </row>
    <row r="134" spans="3:12" s="51" customFormat="1" ht="21.75" customHeight="1">
      <c r="C134" s="62"/>
      <c r="D134" s="62"/>
      <c r="E134" s="62"/>
      <c r="F134" s="62"/>
      <c r="G134" s="62"/>
      <c r="H134" s="62"/>
      <c r="I134" s="62"/>
      <c r="J134" s="62"/>
      <c r="K134" s="62"/>
      <c r="L134" s="62"/>
    </row>
    <row r="135" spans="3:12" s="51" customFormat="1" ht="21.75" customHeight="1">
      <c r="C135" s="62"/>
      <c r="D135" s="62"/>
      <c r="E135" s="62"/>
      <c r="F135" s="62"/>
      <c r="G135" s="62"/>
      <c r="H135" s="62"/>
      <c r="I135" s="62"/>
      <c r="J135" s="62"/>
      <c r="K135" s="62"/>
      <c r="L135" s="62"/>
    </row>
    <row r="136" spans="3:12" s="51" customFormat="1" ht="21.75" customHeight="1">
      <c r="C136" s="62"/>
      <c r="D136" s="62"/>
      <c r="E136" s="62"/>
      <c r="F136" s="62"/>
      <c r="G136" s="62"/>
      <c r="H136" s="62"/>
      <c r="I136" s="62"/>
      <c r="J136" s="62"/>
      <c r="K136" s="62"/>
      <c r="L136" s="62"/>
    </row>
    <row r="137" spans="3:12" s="51" customFormat="1" ht="21.75" customHeight="1">
      <c r="C137" s="62"/>
      <c r="D137" s="62"/>
      <c r="E137" s="62"/>
      <c r="F137" s="62"/>
      <c r="G137" s="62"/>
      <c r="H137" s="62"/>
      <c r="I137" s="62"/>
      <c r="J137" s="62"/>
      <c r="K137" s="62"/>
      <c r="L137" s="62"/>
    </row>
    <row r="138" spans="3:12" s="51" customFormat="1" ht="21.75" customHeight="1">
      <c r="C138" s="62"/>
      <c r="D138" s="62"/>
      <c r="E138" s="62"/>
      <c r="F138" s="62"/>
      <c r="G138" s="62"/>
      <c r="H138" s="62"/>
      <c r="I138" s="62"/>
      <c r="J138" s="62"/>
      <c r="K138" s="62"/>
      <c r="L138" s="62"/>
    </row>
    <row r="139" spans="3:12" s="51" customFormat="1" ht="21.75" customHeight="1">
      <c r="C139" s="62"/>
      <c r="D139" s="62"/>
      <c r="E139" s="62"/>
      <c r="F139" s="62"/>
      <c r="G139" s="62"/>
      <c r="H139" s="62"/>
      <c r="I139" s="62"/>
      <c r="J139" s="62"/>
      <c r="K139" s="62"/>
      <c r="L139" s="62"/>
    </row>
    <row r="140" spans="3:12" s="51" customFormat="1" ht="21.75" customHeight="1">
      <c r="C140" s="62"/>
      <c r="D140" s="62"/>
      <c r="E140" s="62"/>
      <c r="F140" s="62"/>
      <c r="G140" s="62"/>
      <c r="H140" s="62"/>
      <c r="I140" s="62"/>
      <c r="J140" s="62"/>
      <c r="K140" s="62"/>
      <c r="L140" s="62"/>
    </row>
    <row r="141" spans="3:12" s="51" customFormat="1" ht="21.75" customHeight="1">
      <c r="C141" s="62"/>
      <c r="D141" s="62"/>
      <c r="E141" s="62"/>
      <c r="F141" s="62"/>
      <c r="G141" s="62"/>
      <c r="H141" s="62"/>
      <c r="I141" s="62"/>
      <c r="J141" s="62"/>
      <c r="K141" s="62"/>
      <c r="L141" s="62"/>
    </row>
    <row r="142" spans="3:12" s="51" customFormat="1" ht="21.75" customHeight="1">
      <c r="C142" s="62"/>
      <c r="D142" s="62"/>
      <c r="E142" s="62"/>
      <c r="F142" s="62"/>
      <c r="G142" s="62"/>
      <c r="H142" s="62"/>
      <c r="I142" s="62"/>
      <c r="J142" s="62"/>
      <c r="K142" s="62"/>
      <c r="L142" s="62"/>
    </row>
    <row r="143" spans="3:12" s="51" customFormat="1" ht="21.75" customHeight="1">
      <c r="C143" s="62"/>
      <c r="D143" s="62"/>
      <c r="E143" s="62"/>
      <c r="F143" s="62"/>
      <c r="G143" s="62"/>
      <c r="H143" s="62"/>
      <c r="I143" s="62"/>
      <c r="J143" s="62"/>
      <c r="K143" s="62"/>
      <c r="L143" s="62"/>
    </row>
    <row r="144" spans="3:12" s="51" customFormat="1" ht="21.75" customHeight="1">
      <c r="C144" s="62"/>
      <c r="D144" s="62"/>
      <c r="E144" s="62"/>
      <c r="F144" s="62"/>
      <c r="G144" s="62"/>
      <c r="H144" s="62"/>
      <c r="I144" s="62"/>
      <c r="J144" s="62"/>
      <c r="K144" s="62"/>
      <c r="L144" s="62"/>
    </row>
    <row r="145" spans="3:12" s="51" customFormat="1" ht="21.75" customHeight="1">
      <c r="C145" s="62"/>
      <c r="D145" s="62"/>
      <c r="E145" s="62"/>
      <c r="F145" s="62"/>
      <c r="G145" s="62"/>
      <c r="H145" s="62"/>
      <c r="I145" s="62"/>
      <c r="J145" s="62"/>
      <c r="K145" s="62"/>
      <c r="L145" s="62"/>
    </row>
    <row r="146" spans="3:12" s="51" customFormat="1" ht="21.75" customHeight="1">
      <c r="C146" s="62"/>
      <c r="D146" s="62"/>
      <c r="E146" s="62"/>
      <c r="F146" s="62"/>
      <c r="G146" s="62"/>
      <c r="H146" s="62"/>
      <c r="I146" s="62"/>
      <c r="J146" s="62"/>
      <c r="K146" s="62"/>
      <c r="L146" s="62"/>
    </row>
    <row r="147" spans="3:12" s="51" customFormat="1" ht="21.75" customHeight="1">
      <c r="C147" s="62"/>
      <c r="D147" s="62"/>
      <c r="E147" s="62"/>
      <c r="F147" s="62"/>
      <c r="G147" s="62"/>
      <c r="H147" s="62"/>
      <c r="I147" s="62"/>
      <c r="J147" s="62"/>
      <c r="K147" s="62"/>
      <c r="L147" s="62"/>
    </row>
    <row r="148" spans="3:12" s="51" customFormat="1" ht="21.75" customHeight="1">
      <c r="C148" s="62"/>
      <c r="D148" s="62"/>
      <c r="E148" s="62"/>
      <c r="F148" s="62"/>
      <c r="G148" s="62"/>
      <c r="H148" s="62"/>
      <c r="I148" s="62"/>
      <c r="J148" s="62"/>
      <c r="K148" s="62"/>
      <c r="L148" s="62"/>
    </row>
    <row r="149" spans="3:12" s="51" customFormat="1" ht="21.75" customHeight="1">
      <c r="C149" s="62"/>
      <c r="D149" s="62"/>
      <c r="E149" s="62"/>
      <c r="F149" s="62"/>
      <c r="G149" s="62"/>
      <c r="H149" s="62"/>
      <c r="I149" s="62"/>
      <c r="J149" s="62"/>
      <c r="K149" s="62"/>
      <c r="L149" s="62"/>
    </row>
    <row r="150" spans="3:12" s="51" customFormat="1" ht="21.75" customHeight="1">
      <c r="C150" s="62"/>
      <c r="D150" s="62"/>
      <c r="E150" s="62"/>
      <c r="F150" s="62"/>
      <c r="G150" s="62"/>
      <c r="H150" s="62"/>
      <c r="I150" s="62"/>
      <c r="J150" s="62"/>
      <c r="K150" s="62"/>
      <c r="L150" s="62"/>
    </row>
  </sheetData>
  <mergeCells count="5">
    <mergeCell ref="M59:N59"/>
    <mergeCell ref="D5:F5"/>
    <mergeCell ref="H5:J5"/>
    <mergeCell ref="D51:F51"/>
    <mergeCell ref="H51:J51"/>
  </mergeCells>
  <pageMargins left="0.78740157480314965" right="0.39370078740157483" top="0.78740157480314965" bottom="0.39370078740157483" header="0.19685039370078741" footer="0.19685039370078741"/>
  <pageSetup paperSize="9" scale="76" fitToHeight="7" orientation="portrait" r:id="rId1"/>
  <headerFooter scaleWithDoc="0" alignWithMargins="0">
    <evenHeader>&amp;R&amp;"Arial,Italic"&amp;12For internal use only</evenHead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ab83af-6cb5-4551-95fb-d5d0818b14e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81BFE36159E439C6FF9FC3C26C864" ma:contentTypeVersion="9" ma:contentTypeDescription="Create a new document." ma:contentTypeScope="" ma:versionID="7646ee0d5a34ab7e77309a297fc7627c">
  <xsd:schema xmlns:xsd="http://www.w3.org/2001/XMLSchema" xmlns:xs="http://www.w3.org/2001/XMLSchema" xmlns:p="http://schemas.microsoft.com/office/2006/metadata/properties" xmlns:ns2="61ab83af-6cb5-4551-95fb-d5d0818b14e2" targetNamespace="http://schemas.microsoft.com/office/2006/metadata/properties" ma:root="true" ma:fieldsID="0b67c62b00dfc2b214358cf9b2923bb2" ns2:_="">
    <xsd:import namespace="61ab83af-6cb5-4551-95fb-d5d0818b14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83af-6cb5-4551-95fb-d5d0818b1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DCCFC2-737D-47FA-8E17-C10372563920}">
  <ds:schemaRefs>
    <ds:schemaRef ds:uri="http://schemas.microsoft.com/office/2006/documentManagement/types"/>
    <ds:schemaRef ds:uri="http://schemas.microsoft.com/office/infopath/2007/PartnerControls"/>
    <ds:schemaRef ds:uri="c41e24d9-5dbc-4b4c-9630-799099db328f"/>
    <ds:schemaRef ds:uri="http://purl.org/dc/elements/1.1/"/>
    <ds:schemaRef ds:uri="http://schemas.microsoft.com/office/2006/metadata/properties"/>
    <ds:schemaRef ds:uri="ebfca6ea-d99a-49c4-8933-b3552bbe5e16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61ab83af-6cb5-4551-95fb-d5d0818b14e2"/>
  </ds:schemaRefs>
</ds:datastoreItem>
</file>

<file path=customXml/itemProps2.xml><?xml version="1.0" encoding="utf-8"?>
<ds:datastoreItem xmlns:ds="http://schemas.openxmlformats.org/officeDocument/2006/customXml" ds:itemID="{0B99BF57-09F6-4B86-8D78-8ECCEE0C2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b83af-6cb5-4551-95fb-d5d0818b1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D18AF8-D1A5-49EB-8C61-F10758E50E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 </vt:lpstr>
      <vt:lpstr>BS!Print_Area</vt:lpstr>
      <vt:lpstr>'Cash flow 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Walayporn Yodphet</cp:lastModifiedBy>
  <cp:lastPrinted>2026-02-18T11:35:13Z</cp:lastPrinted>
  <dcterms:created xsi:type="dcterms:W3CDTF">2012-01-20T08:29:13Z</dcterms:created>
  <dcterms:modified xsi:type="dcterms:W3CDTF">2026-02-24T11:24:32Z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0x010100A4B81BFE36159E439C6FF9FC3C26C864</vt:lpwstr>
  </property>
  <property fmtid="{D5CDD505-2E9C-101B-9397-08002B2CF9AE}" pid="3" name="MediaServiceImageTags">
    <vt:lpwstr/>
  </property>
</Properties>
</file>