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C1UC71QQ\"/>
    </mc:Choice>
  </mc:AlternateContent>
  <xr:revisionPtr revIDLastSave="0" documentId="13_ncr:1_{A9F41FB1-CA84-4660-A6D4-4457CECE4C73}" xr6:coauthVersionLast="47" xr6:coauthVersionMax="47" xr10:uidLastSave="{00000000-0000-0000-0000-000000000000}"/>
  <bookViews>
    <workbookView xWindow="-110" yWindow="-110" windowWidth="19420" windowHeight="11500" activeTab="1" xr2:uid="{6BF9F186-890F-48C8-BF5D-0E2AB66557FE}"/>
  </bookViews>
  <sheets>
    <sheet name="BST" sheetId="1" r:id="rId1"/>
    <sheet name="PLT" sheetId="2" r:id="rId2"/>
    <sheet name="Consolidated " sheetId="3" r:id="rId3"/>
    <sheet name="The Company" sheetId="4" r:id="rId4"/>
    <sheet name="Cashflow " sheetId="5" r:id="rId5"/>
  </sheets>
  <definedNames>
    <definedName name="\orkje" localSheetId="4" hidden="1">{"'Eng (page2)'!$A$1:$D$52"}</definedName>
    <definedName name="\orkje" hidden="1">{"'Eng (page2)'!$A$1:$D$52"}</definedName>
    <definedName name="_" localSheetId="4">#REF!</definedName>
    <definedName name="_">#REF!</definedName>
    <definedName name="___" localSheetId="4">#REF!</definedName>
    <definedName name="___">#REF!</definedName>
    <definedName name="_____" localSheetId="4">#REF!</definedName>
    <definedName name="_____">#REF!</definedName>
    <definedName name="_____a10" localSheetId="4">#REF!</definedName>
    <definedName name="_____a10">#REF!</definedName>
    <definedName name="____a1" localSheetId="4">#REF!</definedName>
    <definedName name="____a1">#REF!</definedName>
    <definedName name="____a2" localSheetId="4">#REF!</definedName>
    <definedName name="____a2">#REF!</definedName>
    <definedName name="____a3" localSheetId="4">#REF!</definedName>
    <definedName name="____a3">#REF!</definedName>
    <definedName name="____a4" localSheetId="4">#REF!</definedName>
    <definedName name="____a4">#REF!</definedName>
    <definedName name="____a5" localSheetId="4">#REF!</definedName>
    <definedName name="____a5">#REF!</definedName>
    <definedName name="____a6" localSheetId="4">#REF!</definedName>
    <definedName name="____a6">#REF!</definedName>
    <definedName name="____a7" localSheetId="4">#REF!</definedName>
    <definedName name="____a7">#REF!</definedName>
    <definedName name="____a8" localSheetId="4">#REF!</definedName>
    <definedName name="____a8">#REF!</definedName>
    <definedName name="____a9" localSheetId="4">#REF!</definedName>
    <definedName name="____a9">#REF!</definedName>
    <definedName name="____cut10" localSheetId="4" hidden="1">{"'Model'!$A$1:$N$53"}</definedName>
    <definedName name="____cut10" hidden="1">{"'Model'!$A$1:$N$53"}</definedName>
    <definedName name="____cya8" localSheetId="4">#REF!</definedName>
    <definedName name="____cya8">#REF!</definedName>
    <definedName name="____d1" localSheetId="4" hidden="1">{"'Model'!$A$1:$N$53"}</definedName>
    <definedName name="____d1" hidden="1">{"'Model'!$A$1:$N$53"}</definedName>
    <definedName name="___a10" localSheetId="4">#REF!</definedName>
    <definedName name="___a10">#REF!</definedName>
    <definedName name="___cya8" localSheetId="4">#REF!</definedName>
    <definedName name="___cya8">#REF!</definedName>
    <definedName name="___KEY1" localSheetId="4">#REF!</definedName>
    <definedName name="___KEY1">#REF!</definedName>
    <definedName name="___X2" localSheetId="4" hidden="1">{"'Eng (page2)'!$A$1:$D$52"}</definedName>
    <definedName name="___X2" hidden="1">{"'Eng (page2)'!$A$1:$D$52"}</definedName>
    <definedName name="___z1" localSheetId="4">#REF!</definedName>
    <definedName name="___z1">#REF!</definedName>
    <definedName name="__123Graph_A" localSheetId="4">#REF!</definedName>
    <definedName name="__123Graph_A">#REF!</definedName>
    <definedName name="__123Graph_A\B118" localSheetId="4" hidden="1">#REF!</definedName>
    <definedName name="__123Graph_A\B118" hidden="1">#REF!</definedName>
    <definedName name="__123Graph_AEMULSION" localSheetId="4">#REF!</definedName>
    <definedName name="__123Graph_AEMULSION">#REF!</definedName>
    <definedName name="__123Graph_AENAMEL" localSheetId="4">#REF!</definedName>
    <definedName name="__123Graph_AENAMEL">#REF!</definedName>
    <definedName name="__123Graph_AROI" localSheetId="4">#REF!</definedName>
    <definedName name="__123Graph_AROI">#REF!</definedName>
    <definedName name="__123Graph_B" localSheetId="4">#REF!</definedName>
    <definedName name="__123Graph_B">#REF!</definedName>
    <definedName name="__123Graph_B\B11" localSheetId="4" hidden="1">#REF!</definedName>
    <definedName name="__123Graph_B\B11" hidden="1">#REF!</definedName>
    <definedName name="__123Graph_B\B118" localSheetId="4" hidden="1">#REF!</definedName>
    <definedName name="__123Graph_B\B118" hidden="1">#REF!</definedName>
    <definedName name="__123Graph_BEMULSION" localSheetId="4">#REF!</definedName>
    <definedName name="__123Graph_BEMULSION">#REF!</definedName>
    <definedName name="__123Graph_BENAMEL" localSheetId="4">#REF!</definedName>
    <definedName name="__123Graph_BENAMEL">#REF!</definedName>
    <definedName name="__123Graph_C" localSheetId="4">#REF!</definedName>
    <definedName name="__123Graph_C">#REF!</definedName>
    <definedName name="__123Graph_C\B118" localSheetId="4" hidden="1">#REF!</definedName>
    <definedName name="__123Graph_C\B118" hidden="1">#REF!</definedName>
    <definedName name="__123Graph_CEMULSION" localSheetId="4">#REF!</definedName>
    <definedName name="__123Graph_CEMULSION">#REF!</definedName>
    <definedName name="__123Graph_CENAMEL" localSheetId="4">#REF!</definedName>
    <definedName name="__123Graph_CENAMEL">#REF!</definedName>
    <definedName name="__123Graph_D" localSheetId="4">#REF!</definedName>
    <definedName name="__123Graph_D">#REF!</definedName>
    <definedName name="__123Graph_DEMULSION" localSheetId="4">#REF!</definedName>
    <definedName name="__123Graph_DEMULSION">#REF!</definedName>
    <definedName name="__123Graph_DENAMEL" localSheetId="4">#REF!</definedName>
    <definedName name="__123Graph_DENAMEL">#REF!</definedName>
    <definedName name="__123Graph_DSQM" localSheetId="4">#REF!</definedName>
    <definedName name="__123Graph_DSQM">#REF!</definedName>
    <definedName name="__123Graph_LBL_A" localSheetId="4">#REF!</definedName>
    <definedName name="__123Graph_LBL_A">#REF!</definedName>
    <definedName name="__123Graph_LBL_AEMULSION" localSheetId="4">#REF!</definedName>
    <definedName name="__123Graph_LBL_AEMULSION">#REF!</definedName>
    <definedName name="__123Graph_LBL_AENAMEL" localSheetId="4">#REF!</definedName>
    <definedName name="__123Graph_LBL_AENAMEL">#REF!</definedName>
    <definedName name="__123Graph_LBL_B" localSheetId="4">#REF!</definedName>
    <definedName name="__123Graph_LBL_B">#REF!</definedName>
    <definedName name="__123Graph_LBL_BEMULSION" localSheetId="4">#REF!</definedName>
    <definedName name="__123Graph_LBL_BEMULSION">#REF!</definedName>
    <definedName name="__123Graph_LBL_BENAMEL" localSheetId="4">#REF!</definedName>
    <definedName name="__123Graph_LBL_BENAMEL">#REF!</definedName>
    <definedName name="__123Graph_LBL_C" localSheetId="4">#REF!</definedName>
    <definedName name="__123Graph_LBL_C">#REF!</definedName>
    <definedName name="__123Graph_LBL_CEMULSION" localSheetId="4">#REF!</definedName>
    <definedName name="__123Graph_LBL_CEMULSION">#REF!</definedName>
    <definedName name="__123Graph_LBL_CENAMEL" localSheetId="4">#REF!</definedName>
    <definedName name="__123Graph_LBL_CENAMEL">#REF!</definedName>
    <definedName name="__123Graph_LBL_D" localSheetId="4">#REF!</definedName>
    <definedName name="__123Graph_LBL_D">#REF!</definedName>
    <definedName name="__123Graph_LBL_DEMULSION" localSheetId="4">#REF!</definedName>
    <definedName name="__123Graph_LBL_DEMULSION">#REF!</definedName>
    <definedName name="__123Graph_LBL_DENAMEL" localSheetId="4">#REF!</definedName>
    <definedName name="__123Graph_LBL_DENAMEL">#REF!</definedName>
    <definedName name="__123Graph_X" localSheetId="4" hidden="1">#REF!</definedName>
    <definedName name="__123Graph_X" hidden="1">#REF!</definedName>
    <definedName name="__123Graph_X\B11" localSheetId="4" hidden="1">#REF!</definedName>
    <definedName name="__123Graph_X\B11" hidden="1">#REF!</definedName>
    <definedName name="__123Graph_XEMULSION" localSheetId="4">#REF!</definedName>
    <definedName name="__123Graph_XEMULSION">#REF!</definedName>
    <definedName name="__123Graph_XENAMEL" localSheetId="4">#REF!</definedName>
    <definedName name="__123Graph_XENAMEL">#REF!</definedName>
    <definedName name="__123Graph_XROI" localSheetId="4">#REF!</definedName>
    <definedName name="__123Graph_XROI">#REF!</definedName>
    <definedName name="__a1" localSheetId="4">#REF!</definedName>
    <definedName name="__a1">#REF!</definedName>
    <definedName name="__a10" localSheetId="4">#REF!</definedName>
    <definedName name="__a10">#REF!</definedName>
    <definedName name="__a2" localSheetId="4">#REF!</definedName>
    <definedName name="__a2">#REF!</definedName>
    <definedName name="__a3" localSheetId="4">#REF!</definedName>
    <definedName name="__a3">#REF!</definedName>
    <definedName name="__a4" localSheetId="4">#REF!</definedName>
    <definedName name="__a4">#REF!</definedName>
    <definedName name="__a5" localSheetId="4">#REF!</definedName>
    <definedName name="__a5">#REF!</definedName>
    <definedName name="__a6" localSheetId="4">#REF!</definedName>
    <definedName name="__a6">#REF!</definedName>
    <definedName name="__a7" localSheetId="4">#REF!</definedName>
    <definedName name="__a7">#REF!</definedName>
    <definedName name="__a8" localSheetId="4">#REF!</definedName>
    <definedName name="__a8">#REF!</definedName>
    <definedName name="__a9" localSheetId="4">#REF!</definedName>
    <definedName name="__a9">#REF!</definedName>
    <definedName name="__cut10" localSheetId="4" hidden="1">{"'Model'!$A$1:$N$53"}</definedName>
    <definedName name="__cut10" hidden="1">{"'Model'!$A$1:$N$53"}</definedName>
    <definedName name="__cya8" localSheetId="4">#REF!</definedName>
    <definedName name="__cya8">#REF!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_IntlFixup" hidden="1">TRUE</definedName>
    <definedName name="__KEY1" localSheetId="4">#REF!</definedName>
    <definedName name="__KEY1">#REF!</definedName>
    <definedName name="__X2" localSheetId="4" hidden="1">{"'Eng (page2)'!$A$1:$D$52"}</definedName>
    <definedName name="__X2" hidden="1">{"'Eng (page2)'!$A$1:$D$52"}</definedName>
    <definedName name="__xlfn.THAIMONTHOFYEAR" hidden="1">#NAME?</definedName>
    <definedName name="__xlfn.THAIYEAR" hidden="1">#NAME?</definedName>
    <definedName name="__z1" localSheetId="4">#REF!</definedName>
    <definedName name="__z1">#REF!</definedName>
    <definedName name="_1__123Graph_AChart_5" localSheetId="4">#REF!</definedName>
    <definedName name="_1__123Graph_AChart_5">#REF!</definedName>
    <definedName name="_1__123Graph_AF_S" localSheetId="4">#REF!</definedName>
    <definedName name="_1__123Graph_AF_S">#REF!</definedName>
    <definedName name="_1102" localSheetId="4" hidden="1">#REF!</definedName>
    <definedName name="_1102" hidden="1">#REF!</definedName>
    <definedName name="_12_____F" localSheetId="4">#REF!</definedName>
    <definedName name="_12_____F">#REF!</definedName>
    <definedName name="_12__123Graph_AF_S" localSheetId="4">#REF!</definedName>
    <definedName name="_12__123Graph_AF_S">#REF!</definedName>
    <definedName name="_12_0_0_F" localSheetId="4">#REF!</definedName>
    <definedName name="_12_0_0_F">#REF!</definedName>
    <definedName name="_13__123Graph_BF_S" localSheetId="4">#REF!</definedName>
    <definedName name="_13__123Graph_BF_S">#REF!</definedName>
    <definedName name="_14__123Graph_XF_S" localSheetId="4">#REF!</definedName>
    <definedName name="_14__123Graph_XF_S">#REF!</definedName>
    <definedName name="_14_0_0_F" localSheetId="4">#REF!</definedName>
    <definedName name="_14_0_0_F">#REF!</definedName>
    <definedName name="_15F" localSheetId="4">#REF!</definedName>
    <definedName name="_15F">#REF!</definedName>
    <definedName name="_19_0_0_F" localSheetId="4">#REF!</definedName>
    <definedName name="_19_0_0_F">#REF!</definedName>
    <definedName name="_2__123Graph_AChart_6" localSheetId="4">#REF!</definedName>
    <definedName name="_2__123Graph_AChart_6">#REF!</definedName>
    <definedName name="_2__123Graph_BF_S" localSheetId="4">#REF!</definedName>
    <definedName name="_2__123Graph_BF_S">#REF!</definedName>
    <definedName name="_3__123Graph_BChart_5" localSheetId="4">#REF!</definedName>
    <definedName name="_3__123Graph_BChart_5">#REF!</definedName>
    <definedName name="_3__123Graph_XF_S" localSheetId="4">#REF!</definedName>
    <definedName name="_3__123Graph_XF_S">#REF!</definedName>
    <definedName name="_6__123Graph_AF_S" localSheetId="4">#REF!</definedName>
    <definedName name="_6__123Graph_AF_S">#REF!</definedName>
    <definedName name="_7__123Graph_BF_S" localSheetId="4">#REF!</definedName>
    <definedName name="_7__123Graph_BF_S">#REF!</definedName>
    <definedName name="_8__123Graph_XF_S" localSheetId="4">#REF!</definedName>
    <definedName name="_8__123Graph_XF_S">#REF!</definedName>
    <definedName name="_9F" localSheetId="4">#REF!</definedName>
    <definedName name="_9F">#REF!</definedName>
    <definedName name="_a1" localSheetId="4">#REF!</definedName>
    <definedName name="_a1">#REF!</definedName>
    <definedName name="_a2" localSheetId="4">#REF!</definedName>
    <definedName name="_a2">#REF!</definedName>
    <definedName name="_a3" localSheetId="4">#REF!</definedName>
    <definedName name="_a3">#REF!</definedName>
    <definedName name="_a4" localSheetId="4">#REF!</definedName>
    <definedName name="_a4">#REF!</definedName>
    <definedName name="_a5" localSheetId="4">#REF!</definedName>
    <definedName name="_a5">#REF!</definedName>
    <definedName name="_a6" localSheetId="4">#REF!</definedName>
    <definedName name="_a6">#REF!</definedName>
    <definedName name="_a7" localSheetId="4">#REF!</definedName>
    <definedName name="_a7">#REF!</definedName>
    <definedName name="_a8" localSheetId="4">#REF!</definedName>
    <definedName name="_a8">#REF!</definedName>
    <definedName name="_a9" localSheetId="4">#REF!</definedName>
    <definedName name="_a9">#REF!</definedName>
    <definedName name="_cut10" localSheetId="4" hidden="1">{"'Model'!$A$1:$N$53"}</definedName>
    <definedName name="_cut10" hidden="1">{"'Model'!$A$1:$N$53"}</definedName>
    <definedName name="_cya8" localSheetId="4">#REF!</definedName>
    <definedName name="_cya8">#REF!</definedName>
    <definedName name="_d1" localSheetId="4" hidden="1">{"'Model'!$A$1:$N$53"}</definedName>
    <definedName name="_d1" hidden="1">{"'Model'!$A$1:$N$53"}</definedName>
    <definedName name="_er43" localSheetId="4" hidden="1">{"'Eng (page2)'!$A$1:$D$52"}</definedName>
    <definedName name="_er43" hidden="1">{"'Eng (page2)'!$A$1:$D$52"}</definedName>
    <definedName name="_Fill" localSheetId="4">#REF!</definedName>
    <definedName name="_Fill">#REF!</definedName>
    <definedName name="_xlnm._FilterDatabase" localSheetId="4" hidden="1">#REF!</definedName>
    <definedName name="_xlnm._FilterDatabase" hidden="1">#REF!</definedName>
    <definedName name="_G1" localSheetId="4" hidden="1">{"'Eng (page2)'!$A$1:$D$52"}</definedName>
    <definedName name="_G1" hidden="1">{"'Eng (page2)'!$A$1:$D$52"}</definedName>
    <definedName name="_KA1" localSheetId="4">#REF!</definedName>
    <definedName name="_KA1">#REF!</definedName>
    <definedName name="_Key1" localSheetId="4">#REF!</definedName>
    <definedName name="_Key1">#REF!</definedName>
    <definedName name="_Key2" localSheetId="4">#REF!</definedName>
    <definedName name="_Key2">#REF!</definedName>
    <definedName name="_Order1" hidden="1">255</definedName>
    <definedName name="_Order2" hidden="1">255</definedName>
    <definedName name="_Parse_In" localSheetId="4">#REF!</definedName>
    <definedName name="_Parse_In">#REF!</definedName>
    <definedName name="_Parse_Out" localSheetId="4">#REF!</definedName>
    <definedName name="_Parse_Out">#REF!</definedName>
    <definedName name="_pp30" localSheetId="4">#REF!</definedName>
    <definedName name="_pp30">#REF!</definedName>
    <definedName name="_REV12" localSheetId="4" hidden="1">{"'Eng (page2)'!$A$1:$D$52"}</definedName>
    <definedName name="_REV12" hidden="1">{"'Eng (page2)'!$A$1:$D$52"}</definedName>
    <definedName name="_Sort" localSheetId="4">#REF!</definedName>
    <definedName name="_Sort">#REF!</definedName>
    <definedName name="_TB1206" localSheetId="4">#REF!</definedName>
    <definedName name="_TB1206">#REF!</definedName>
    <definedName name="_Tic30" localSheetId="4" hidden="1">{"'Eng (page2)'!$A$1:$D$52"}</definedName>
    <definedName name="_Tic30" hidden="1">{"'Eng (page2)'!$A$1:$D$52"}</definedName>
    <definedName name="_u645" localSheetId="4" hidden="1">{"'Eng (page2)'!$A$1:$D$52"}</definedName>
    <definedName name="_u645" hidden="1">{"'Eng (page2)'!$A$1:$D$52"}</definedName>
    <definedName name="_X2" localSheetId="4" hidden="1">{"'Eng (page2)'!$A$1:$D$52"}</definedName>
    <definedName name="_X2" hidden="1">{"'Eng (page2)'!$A$1:$D$52"}</definedName>
    <definedName name="_y4" localSheetId="4" hidden="1">{"'Eng (page2)'!$A$1:$D$52"}</definedName>
    <definedName name="_y4" hidden="1">{"'Eng (page2)'!$A$1:$D$52"}</definedName>
    <definedName name="_z1" localSheetId="4">#REF!</definedName>
    <definedName name="_z1">#REF!</definedName>
    <definedName name="_ZH111" localSheetId="4" hidden="1">{"'Model'!$A$1:$N$53"}</definedName>
    <definedName name="_ZH111" hidden="1">{"'Model'!$A$1:$N$53"}</definedName>
    <definedName name="A2A" localSheetId="4">#REF!</definedName>
    <definedName name="A2A">#REF!</definedName>
    <definedName name="A2PRJE" localSheetId="4">#REF!</definedName>
    <definedName name="A2PRJE">#REF!</definedName>
    <definedName name="AAA" localSheetId="4">#REF!</definedName>
    <definedName name="AAA">#REF!</definedName>
    <definedName name="aaaa" localSheetId="4" hidden="1">{"'Eng (page2)'!$A$1:$D$52"}</definedName>
    <definedName name="aaaa" hidden="1">{"'Eng (page2)'!$A$1:$D$52"}</definedName>
    <definedName name="aaaaaaaa" localSheetId="4" hidden="1">{"'Eng (page2)'!$A$1:$D$52"}</definedName>
    <definedName name="aaaaaaaa" hidden="1">{"'Eng (page2)'!$A$1:$D$52"}</definedName>
    <definedName name="aaaqw" localSheetId="4" hidden="1">{"'Model'!$A$1:$N$53"}</definedName>
    <definedName name="aaaqw" hidden="1">{"'Model'!$A$1:$N$53"}</definedName>
    <definedName name="abc" localSheetId="4">#REF!</definedName>
    <definedName name="abc">#REF!</definedName>
    <definedName name="AccessDatabase" hidden="1">"C:\MSOffice\Office\aut\WAREHOUSE.mdb"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2" localSheetId="4" hidden="1">{"'Model'!$A$1:$N$53"}</definedName>
    <definedName name="adas_2" hidden="1">{"'Model'!$A$1:$N$53"}</definedName>
    <definedName name="adas_3" localSheetId="4" hidden="1">{"'Model'!$A$1:$N$53"}</definedName>
    <definedName name="adas_3" hidden="1">{"'Model'!$A$1:$N$53"}</definedName>
    <definedName name="Admin" localSheetId="4" hidden="1">{"'Eng (page2)'!$A$1:$D$52"}</definedName>
    <definedName name="Admin" hidden="1">{"'Eng (page2)'!$A$1:$D$52"}</definedName>
    <definedName name="Adminis" localSheetId="4" hidden="1">{"'Eng (page2)'!$A$1:$D$52"}</definedName>
    <definedName name="Adminis" hidden="1">{"'Eng (page2)'!$A$1:$D$52"}</definedName>
    <definedName name="ake" localSheetId="4">#REF!</definedName>
    <definedName name="ake">#REF!</definedName>
    <definedName name="ana" localSheetId="4" hidden="1">{"'Model'!$A$1:$N$53"}</definedName>
    <definedName name="ana" hidden="1">{"'Model'!$A$1:$N$53"}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2" localSheetId="4" hidden="1">{"'Model'!$A$1:$N$53"}</definedName>
    <definedName name="aoe_2" hidden="1">{"'Model'!$A$1:$N$53"}</definedName>
    <definedName name="aoe_3" localSheetId="4" hidden="1">{"'Model'!$A$1:$N$53"}</definedName>
    <definedName name="aoe_3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2" localSheetId="4" hidden="1">{"'Model'!$A$1:$N$53"}</definedName>
    <definedName name="aoee_2" hidden="1">{"'Model'!$A$1:$N$53"}</definedName>
    <definedName name="aoee_3" localSheetId="4" hidden="1">{"'Model'!$A$1:$N$53"}</definedName>
    <definedName name="aoee_3" hidden="1">{"'Model'!$A$1:$N$53"}</definedName>
    <definedName name="aqaq" localSheetId="4">#REF!</definedName>
    <definedName name="aqaq">#REF!</definedName>
    <definedName name="are" localSheetId="4" hidden="1">{"'Eng (page2)'!$A$1:$D$52"}</definedName>
    <definedName name="are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localSheetId="4">#REF!</definedName>
    <definedName name="AS2StaticLS">#REF!</definedName>
    <definedName name="AS2SyncStepLS" hidden="1">0</definedName>
    <definedName name="AS2TickmarkLS" localSheetId="4">#REF!</definedName>
    <definedName name="AS2TickmarkLS">#REF!</definedName>
    <definedName name="AS2VersionLS" hidden="1">300</definedName>
    <definedName name="asaaa" localSheetId="4">#REF!</definedName>
    <definedName name="asaaa">#REF!</definedName>
    <definedName name="ASD" localSheetId="4" hidden="1">{"'Eng (page2)'!$A$1:$D$52"}</definedName>
    <definedName name="ASD" hidden="1">{"'Eng (page2)'!$A$1:$D$52"}</definedName>
    <definedName name="asds" localSheetId="4" hidden="1">{"'Eng (page2)'!$A$1:$D$52"}</definedName>
    <definedName name="asds" hidden="1">{"'Eng (page2)'!$A$1:$D$52"}</definedName>
    <definedName name="ass" localSheetId="4">#REF!</definedName>
    <definedName name="ass">#REF!</definedName>
    <definedName name="atyr" localSheetId="4" hidden="1">{"'Eng (page2)'!$A$1:$D$52"}</definedName>
    <definedName name="atyr" hidden="1">{"'Eng (page2)'!$A$1:$D$52"}</definedName>
    <definedName name="au" localSheetId="4">#REF!</definedName>
    <definedName name="au">#REF!</definedName>
    <definedName name="Au_E" localSheetId="4">#REF!</definedName>
    <definedName name="Au_E">#REF!</definedName>
    <definedName name="audit.test" localSheetId="4">#REF!</definedName>
    <definedName name="audit.test">#REF!</definedName>
    <definedName name="audit.test." localSheetId="4">#REF!</definedName>
    <definedName name="audit.test.">#REF!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axaax" localSheetId="4">#REF!</definedName>
    <definedName name="axaax">#REF!</definedName>
    <definedName name="axaxax" localSheetId="4">#REF!</definedName>
    <definedName name="axaxax">#REF!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2" localSheetId="4" hidden="1">{"'Model'!$A$1:$N$53"}</definedName>
    <definedName name="baba_2" hidden="1">{"'Model'!$A$1:$N$53"}</definedName>
    <definedName name="baba_3" localSheetId="4" hidden="1">{"'Model'!$A$1:$N$53"}</definedName>
    <definedName name="baba_3" hidden="1">{"'Model'!$A$1:$N$53"}</definedName>
    <definedName name="bbbb" localSheetId="4" hidden="1">{"'Model'!$A$1:$N$53"}</definedName>
    <definedName name="bbbb" hidden="1">{"'Model'!$A$1:$N$53"}</definedName>
    <definedName name="bbbb_1" localSheetId="4" hidden="1">{"'Model'!$A$1:$N$53"}</definedName>
    <definedName name="bbbb_1" hidden="1">{"'Model'!$A$1:$N$53"}</definedName>
    <definedName name="bbbb_2" localSheetId="4" hidden="1">{"'Model'!$A$1:$N$53"}</definedName>
    <definedName name="bbbb_2" hidden="1">{"'Model'!$A$1:$N$53"}</definedName>
    <definedName name="bbbb_3" localSheetId="4" hidden="1">{"'Model'!$A$1:$N$53"}</definedName>
    <definedName name="bbbb_3" hidden="1">{"'Model'!$A$1:$N$53"}</definedName>
    <definedName name="beau_1" localSheetId="4" hidden="1">{"'Model'!$A$1:$N$53"}</definedName>
    <definedName name="beau_1" hidden="1">{"'Model'!$A$1:$N$53"}</definedName>
    <definedName name="beau_2" localSheetId="4" hidden="1">{"'Model'!$A$1:$N$53"}</definedName>
    <definedName name="beau_2" hidden="1">{"'Model'!$A$1:$N$53"}</definedName>
    <definedName name="beau_3" localSheetId="4" hidden="1">{"'Model'!$A$1:$N$53"}</definedName>
    <definedName name="beau_3" hidden="1">{"'Model'!$A$1:$N$53"}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2" localSheetId="4" hidden="1">{"'Model'!$A$1:$N$53"}</definedName>
    <definedName name="beua_2" hidden="1">{"'Model'!$A$1:$N$53"}</definedName>
    <definedName name="beua_3" localSheetId="4" hidden="1">{"'Model'!$A$1:$N$53"}</definedName>
    <definedName name="beua_3" hidden="1">{"'Model'!$A$1:$N$53"}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k" localSheetId="4">#REF!</definedName>
    <definedName name="bk">#REF!</definedName>
    <definedName name="book1" localSheetId="4" hidden="1">{"'Eng (page2)'!$A$1:$D$52"}</definedName>
    <definedName name="book1" hidden="1">{"'Eng (page2)'!$A$1:$D$52"}</definedName>
    <definedName name="Book2" localSheetId="4" hidden="1">{"'Model'!$A$1:$N$53"}</definedName>
    <definedName name="Book2" hidden="1">{"'Model'!$A$1:$N$53"}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4" hidden="1">{"'Eng (page2)'!$A$1:$D$52"}</definedName>
    <definedName name="BSDF" hidden="1">{"'Eng (page2)'!$A$1:$D$52"}</definedName>
    <definedName name="C_note" localSheetId="4" hidden="1">{"'Eng (page2)'!$A$1:$D$52"}</definedName>
    <definedName name="C_note" hidden="1">{"'Eng (page2)'!$A$1:$D$52"}</definedName>
    <definedName name="CAE" localSheetId="4" hidden="1">{"'Eng (page2)'!$A$1:$D$52"}</definedName>
    <definedName name="CAE" hidden="1">{"'Eng (page2)'!$A$1:$D$52"}</definedName>
    <definedName name="Cal" localSheetId="4">#REF!</definedName>
    <definedName name="Cal">#REF!</definedName>
    <definedName name="Cal.Dep." localSheetId="4">#REF!</definedName>
    <definedName name="Cal.Dep.">#REF!</definedName>
    <definedName name="cash" localSheetId="4" hidden="1">{"'Eng (page2)'!$A$1:$D$52"}</definedName>
    <definedName name="cash" hidden="1">{"'Eng (page2)'!$A$1:$D$52"}</definedName>
    <definedName name="ccc" localSheetId="4" hidden="1">{"'Eng (page2)'!$A$1:$D$52"}</definedName>
    <definedName name="ccc" hidden="1">{"'Eng (page2)'!$A$1:$D$52"}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2" localSheetId="4" hidden="1">{"'Eng (page2)'!$A$1:$D$52"}</definedName>
    <definedName name="ccf_2" hidden="1">{"'Eng (page2)'!$A$1:$D$52"}</definedName>
    <definedName name="ccf_3" localSheetId="4" hidden="1">{"'Eng (page2)'!$A$1:$D$52"}</definedName>
    <definedName name="ccf_3" hidden="1">{"'Eng (page2)'!$A$1:$D$52"}</definedName>
    <definedName name="CET" localSheetId="4" hidden="1">{"'Eng (page2)'!$A$1:$D$52"}</definedName>
    <definedName name="CET" hidden="1">{"'Eng (page2)'!$A$1:$D$52"}</definedName>
    <definedName name="cf_1" localSheetId="4" hidden="1">{"'Eng (page2)'!$A$1:$D$52"}</definedName>
    <definedName name="cf_1" hidden="1">{"'Eng (page2)'!$A$1:$D$52"}</definedName>
    <definedName name="cf_2" localSheetId="4" hidden="1">{"'Eng (page2)'!$A$1:$D$52"}</definedName>
    <definedName name="cf_2" hidden="1">{"'Eng (page2)'!$A$1:$D$52"}</definedName>
    <definedName name="cf_3" localSheetId="4" hidden="1">{"'Eng (page2)'!$A$1:$D$52"}</definedName>
    <definedName name="cf_3" hidden="1">{"'Eng (page2)'!$A$1:$D$52"}</definedName>
    <definedName name="chai" localSheetId="4">#REF!</definedName>
    <definedName name="chai">#REF!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2" localSheetId="4" hidden="1">{"'WWW'!$A$1:$J$18"}</definedName>
    <definedName name="CHAT_2" hidden="1">{"'WWW'!$A$1:$J$18"}</definedName>
    <definedName name="CHAT_3" localSheetId="4" hidden="1">{"'WWW'!$A$1:$J$18"}</definedName>
    <definedName name="CHAT_3" hidden="1">{"'WWW'!$A$1:$J$18"}</definedName>
    <definedName name="coconut" localSheetId="4">#REF!</definedName>
    <definedName name="coconut">#REF!</definedName>
    <definedName name="Code" localSheetId="4">#REF!</definedName>
    <definedName name="Code">#REF!</definedName>
    <definedName name="Con" localSheetId="4" hidden="1">{"'Eng (page2)'!$A$1:$D$52"}</definedName>
    <definedName name="Con" hidden="1">{"'Eng (page2)'!$A$1:$D$52"}</definedName>
    <definedName name="CPPC2001" localSheetId="4" hidden="1">{"'Model'!$A$1:$N$53"}</definedName>
    <definedName name="CPPC2001" hidden="1">{"'Model'!$A$1:$N$53"}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2" localSheetId="4" hidden="1">{"'Model'!$A$1:$N$53"}</definedName>
    <definedName name="csdcd_2" hidden="1">{"'Model'!$A$1:$N$53"}</definedName>
    <definedName name="csdcd_3" localSheetId="4" hidden="1">{"'Model'!$A$1:$N$53"}</definedName>
    <definedName name="csdcd_3" hidden="1">{"'Model'!$A$1:$N$53"}</definedName>
    <definedName name="CVCV" localSheetId="4">#REF!</definedName>
    <definedName name="CVCV">#REF!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2" localSheetId="4" hidden="1">{"'Model'!$A$1:$N$53"}</definedName>
    <definedName name="cvcxvsvad_2" hidden="1">{"'Model'!$A$1:$N$53"}</definedName>
    <definedName name="cvcxvsvad_3" localSheetId="4" hidden="1">{"'Model'!$A$1:$N$53"}</definedName>
    <definedName name="cvcxvsvad_3" hidden="1">{"'Model'!$A$1:$N$53"}</definedName>
    <definedName name="d" localSheetId="4" hidden="1">{"'Eng (page2)'!$A$1:$D$52"}</definedName>
    <definedName name="d" hidden="1">{"'Eng (page2)'!$A$1:$D$52"}</definedName>
    <definedName name="d_1" localSheetId="4" hidden="1">{"'Eng (page2)'!$A$1:$D$52"}</definedName>
    <definedName name="d_1" hidden="1">{"'Eng (page2)'!$A$1:$D$52"}</definedName>
    <definedName name="d_2" localSheetId="4" hidden="1">{"'Eng (page2)'!$A$1:$D$52"}</definedName>
    <definedName name="d_2" hidden="1">{"'Eng (page2)'!$A$1:$D$52"}</definedName>
    <definedName name="d_3" localSheetId="4" hidden="1">{"'Eng (page2)'!$A$1:$D$52"}</definedName>
    <definedName name="d_3" hidden="1">{"'Eng (page2)'!$A$1:$D$52"}</definedName>
    <definedName name="d_4" localSheetId="4" hidden="1">{"'Eng (page2)'!$A$1:$D$52"}</definedName>
    <definedName name="d_4" hidden="1">{"'Eng (page2)'!$A$1:$D$52"}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2" localSheetId="4" hidden="1">{"'Model'!$A$1:$N$53"}</definedName>
    <definedName name="daa_2" hidden="1">{"'Model'!$A$1:$N$53"}</definedName>
    <definedName name="daa_3" localSheetId="4" hidden="1">{"'Model'!$A$1:$N$53"}</definedName>
    <definedName name="daa_3" hidden="1">{"'Model'!$A$1:$N$53"}</definedName>
    <definedName name="data3" localSheetId="4">#REF!</definedName>
    <definedName name="data3">#REF!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2" localSheetId="4" hidden="1">{"'Model'!$A$1:$N$53"}</definedName>
    <definedName name="dcds_2" hidden="1">{"'Model'!$A$1:$N$53"}</definedName>
    <definedName name="dcds_3" localSheetId="4" hidden="1">{"'Model'!$A$1:$N$53"}</definedName>
    <definedName name="dcds_3" hidden="1">{"'Model'!$A$1:$N$53"}</definedName>
    <definedName name="dd" localSheetId="4">#REF!</definedName>
    <definedName name="dd">#REF!</definedName>
    <definedName name="dddddd" localSheetId="4" hidden="1">{"'Eng (page2)'!$A$1:$D$52"}</definedName>
    <definedName name="dddddd" hidden="1">{"'Eng (page2)'!$A$1:$D$52"}</definedName>
    <definedName name="Deee" localSheetId="4">#REF!</definedName>
    <definedName name="Deee">#REF!</definedName>
    <definedName name="Depp" localSheetId="4">#REF!</definedName>
    <definedName name="Depp">#REF!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isplay_area_2" localSheetId="4">#REF!</definedName>
    <definedName name="display_area_2">#REF!</definedName>
    <definedName name="DRFE4" localSheetId="4" hidden="1">{"'Eng (page2)'!$A$1:$D$52"}</definedName>
    <definedName name="DRFE4" hidden="1">{"'Eng (page2)'!$A$1:$D$52"}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2" localSheetId="4" hidden="1">{"'Model'!$A$1:$N$53"}</definedName>
    <definedName name="ds_2" hidden="1">{"'Model'!$A$1:$N$53"}</definedName>
    <definedName name="ds_3" localSheetId="4" hidden="1">{"'Model'!$A$1:$N$53"}</definedName>
    <definedName name="ds_3" hidden="1">{"'Model'!$A$1:$N$53"}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2" localSheetId="4" hidden="1">{"'Model'!$A$1:$N$53"}</definedName>
    <definedName name="dsad_2" hidden="1">{"'Model'!$A$1:$N$53"}</definedName>
    <definedName name="dsad_3" localSheetId="4" hidden="1">{"'Model'!$A$1:$N$53"}</definedName>
    <definedName name="dsad_3" hidden="1">{"'Model'!$A$1:$N$53"}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2" localSheetId="4" hidden="1">{"'Model'!$A$1:$N$53"}</definedName>
    <definedName name="dscds_2" hidden="1">{"'Model'!$A$1:$N$53"}</definedName>
    <definedName name="dscds_3" localSheetId="4" hidden="1">{"'Model'!$A$1:$N$53"}</definedName>
    <definedName name="dscds_3" hidden="1">{"'Model'!$A$1:$N$53"}</definedName>
    <definedName name="DSE" localSheetId="4" hidden="1">{"'Eng (page2)'!$A$1:$D$52"}</definedName>
    <definedName name="DSE" hidden="1">{"'Eng (page2)'!$A$1:$D$52"}</definedName>
    <definedName name="DWA" localSheetId="4" hidden="1">{"'Eng (page2)'!$A$1:$D$52"}</definedName>
    <definedName name="DWA" hidden="1">{"'Eng (page2)'!$A$1:$D$52"}</definedName>
    <definedName name="e_1" localSheetId="4" hidden="1">{"'Eng (page2)'!$A$1:$D$52"}</definedName>
    <definedName name="e_1" hidden="1">{"'Eng (page2)'!$A$1:$D$52"}</definedName>
    <definedName name="e_2" localSheetId="4" hidden="1">{"'Eng (page2)'!$A$1:$D$52"}</definedName>
    <definedName name="e_2" hidden="1">{"'Eng (page2)'!$A$1:$D$52"}</definedName>
    <definedName name="e_3" localSheetId="4" hidden="1">{"'Eng (page2)'!$A$1:$D$52"}</definedName>
    <definedName name="e_3" hidden="1">{"'Eng (page2)'!$A$1:$D$52"}</definedName>
    <definedName name="e3eelephant" localSheetId="4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65t" localSheetId="4" hidden="1">{"'Eng (page2)'!$A$1:$D$52"}</definedName>
    <definedName name="e65t" hidden="1">{"'Eng (page2)'!$A$1:$D$52"}</definedName>
    <definedName name="ed" localSheetId="4" hidden="1">{"'Eng (page2)'!$A$1:$D$52"}</definedName>
    <definedName name="ed" hidden="1">{"'Eng (page2)'!$A$1:$D$52"}</definedName>
    <definedName name="ee" localSheetId="4" hidden="1">{"'Eng (page2)'!$A$1:$D$52"}</definedName>
    <definedName name="ee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4" hidden="1">{"'Eng (page2)'!$A$1:$D$52"}</definedName>
    <definedName name="eeee" hidden="1">{"'Eng (page2)'!$A$1:$D$52"}</definedName>
    <definedName name="eqq" localSheetId="4">#REF!</definedName>
    <definedName name="eqq">#REF!</definedName>
    <definedName name="erer" localSheetId="4" hidden="1">{"'Eng (page2)'!$A$1:$D$52"}</definedName>
    <definedName name="erer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t" localSheetId="4" hidden="1">{"'Eng (page2)'!$A$1:$D$52"}</definedName>
    <definedName name="ert" hidden="1">{"'Eng (page2)'!$A$1:$D$52"}</definedName>
    <definedName name="ERW" localSheetId="4" hidden="1">{"'Eng (page2)'!$A$1:$D$52"}</definedName>
    <definedName name="ERW" hidden="1">{"'Eng (page2)'!$A$1:$D$52"}</definedName>
    <definedName name="erwq" localSheetId="4" hidden="1">{"'Eng (page2)'!$A$1:$D$52"}</definedName>
    <definedName name="erwq" hidden="1">{"'Eng (page2)'!$A$1:$D$52"}</definedName>
    <definedName name="etw" localSheetId="4" hidden="1">{"'Eng (page2)'!$A$1:$D$52"}</definedName>
    <definedName name="etw" hidden="1">{"'Eng (page2)'!$A$1:$D$52"}</definedName>
    <definedName name="EW" localSheetId="4" hidden="1">{"'Eng (page2)'!$A$1:$D$52"}</definedName>
    <definedName name="EW" hidden="1">{"'Eng (page2)'!$A$1:$D$52"}</definedName>
    <definedName name="ewee" localSheetId="4" hidden="1">{"'Eng (page2)'!$A$1:$D$52"}</definedName>
    <definedName name="ewee" hidden="1">{"'Eng (page2)'!$A$1:$D$52"}</definedName>
    <definedName name="ewew" localSheetId="4">#REF!</definedName>
    <definedName name="ewew">#REF!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4" hidden="1">{"'Eng (page2)'!$A$1:$D$52"}</definedName>
    <definedName name="EWSD" hidden="1">{"'Eng (page2)'!$A$1:$D$52"}</definedName>
    <definedName name="ExactAddinConnection" hidden="1">"002"</definedName>
    <definedName name="ExactAddinConnection.001" hidden="1">"EXACT-S1;001;pemkys;1"</definedName>
    <definedName name="ExactAddinConnection.002" hidden="1">"APDDB1\\EXACTDB;001;nitchawan.w;1"</definedName>
    <definedName name="ExactAddinConnection.003" hidden="1">"EXACT-S1;003;duangporn_d;1"</definedName>
    <definedName name="ExactAddinConnection.123" hidden="1">"NEWE286698-1;123;admin;1"</definedName>
    <definedName name="ExactAddinConnection.202" hidden="1">"192.168.66.22;202;account;1"</definedName>
    <definedName name="ExactAddinConnection.998" hidden="1">"wong109178-1;998;chey109859;1"</definedName>
    <definedName name="ExactAddinReports" hidden="1">1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2" localSheetId="4" hidden="1">{"'Eng (page2)'!$A$1:$D$52"}</definedName>
    <definedName name="exc_2" hidden="1">{"'Eng (page2)'!$A$1:$D$52"}</definedName>
    <definedName name="exc_3" localSheetId="4" hidden="1">{"'Eng (page2)'!$A$1:$D$52"}</definedName>
    <definedName name="exc_3" hidden="1">{"'Eng (page2)'!$A$1:$D$52"}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2" localSheetId="4" hidden="1">{"'Model'!$A$1:$N$53"}</definedName>
    <definedName name="fbf_2" hidden="1">{"'Model'!$A$1:$N$53"}</definedName>
    <definedName name="fbf_3" localSheetId="4" hidden="1">{"'Model'!$A$1:$N$53"}</definedName>
    <definedName name="fbf_3" hidden="1">{"'Model'!$A$1:$N$53"}</definedName>
    <definedName name="fbfy" localSheetId="4" hidden="1">{"'Model'!$A$1:$N$53"}</definedName>
    <definedName name="fbfy" hidden="1">{"'Model'!$A$1:$N$53"}</definedName>
    <definedName name="fc" localSheetId="4" hidden="1">{"'Eng (page2)'!$A$1:$D$52"}</definedName>
    <definedName name="fc" hidden="1">{"'Eng (page2)'!$A$1:$D$52"}</definedName>
    <definedName name="FCode" localSheetId="4">#REF!</definedName>
    <definedName name="FCode">#REF!</definedName>
    <definedName name="FCT" localSheetId="4" hidden="1">{"'Eng (page2)'!$A$1:$D$52"}</definedName>
    <definedName name="FCT" hidden="1">{"'Eng (page2)'!$A$1:$D$52"}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2" localSheetId="4" hidden="1">{"'Eng (page2)'!$A$1:$D$52"}</definedName>
    <definedName name="fgdp_2" hidden="1">{"'Eng (page2)'!$A$1:$D$52"}</definedName>
    <definedName name="fgdp_3" localSheetId="4" hidden="1">{"'Eng (page2)'!$A$1:$D$52"}</definedName>
    <definedName name="fgdp_3" hidden="1">{"'Eng (page2)'!$A$1:$D$52"}</definedName>
    <definedName name="FGE\" localSheetId="4" hidden="1">{"'Eng (page2)'!$A$1:$D$52"}</definedName>
    <definedName name="FGE\" hidden="1">{"'Eng (page2)'!$A$1:$D$52"}</definedName>
    <definedName name="FGH" localSheetId="4" hidden="1">{"'Eng (page2)'!$A$1:$D$52"}</definedName>
    <definedName name="FGH" hidden="1">{"'Eng (page2)'!$A$1:$D$52"}</definedName>
    <definedName name="fojwp" localSheetId="4" hidden="1">{"'Eng (page2)'!$A$1:$D$52"}</definedName>
    <definedName name="fojwp" hidden="1">{"'Eng (page2)'!$A$1:$D$52"}</definedName>
    <definedName name="FWP" localSheetId="4" hidden="1">{"'Eng (page2)'!$A$1:$D$52"}</definedName>
    <definedName name="FWP" hidden="1">{"'Eng (page2)'!$A$1:$D$52"}</definedName>
    <definedName name="g_1" localSheetId="4" hidden="1">{"'Eng (page2)'!$A$1:$D$52"}</definedName>
    <definedName name="g_1" hidden="1">{"'Eng (page2)'!$A$1:$D$52"}</definedName>
    <definedName name="g_2" localSheetId="4" hidden="1">{"'Eng (page2)'!$A$1:$D$52"}</definedName>
    <definedName name="g_2" hidden="1">{"'Eng (page2)'!$A$1:$D$52"}</definedName>
    <definedName name="g_3" localSheetId="4" hidden="1">{"'Eng (page2)'!$A$1:$D$52"}</definedName>
    <definedName name="g_3" hidden="1">{"'Eng (page2)'!$A$1:$D$52"}</definedName>
    <definedName name="gfg" localSheetId="4" hidden="1">{"'Eng (page2)'!$A$1:$D$52"}</definedName>
    <definedName name="gfg" hidden="1">{"'Eng (page2)'!$A$1:$D$52"}</definedName>
    <definedName name="gg" localSheetId="4" hidden="1">{"'Eng (page2)'!$A$1:$D$52"}</definedName>
    <definedName name="gg" hidden="1">{"'Eng (page2)'!$A$1:$D$52"}</definedName>
    <definedName name="GG_1" localSheetId="4" hidden="1">{"'Model'!$A$1:$N$53"}</definedName>
    <definedName name="GG_1" hidden="1">{"'Model'!$A$1:$N$53"}</definedName>
    <definedName name="GG_2" localSheetId="4" hidden="1">{"'Model'!$A$1:$N$53"}</definedName>
    <definedName name="GG_2" hidden="1">{"'Model'!$A$1:$N$53"}</definedName>
    <definedName name="GG_3" localSheetId="4" hidden="1">{"'Model'!$A$1:$N$53"}</definedName>
    <definedName name="GG_3" hidden="1">{"'Model'!$A$1:$N$53"}</definedName>
    <definedName name="gh" localSheetId="4" hidden="1">{"'Eng (page2)'!$A$1:$D$52"}</definedName>
    <definedName name="gh" hidden="1">{"'Eng (page2)'!$A$1:$D$52"}</definedName>
    <definedName name="gkw" localSheetId="4" hidden="1">{"'Eng (page2)'!$A$1:$D$52"}</definedName>
    <definedName name="gkw" hidden="1">{"'Eng (page2)'!$A$1:$D$52"}</definedName>
    <definedName name="GM01.1" localSheetId="4">#REF!</definedName>
    <definedName name="GM01.1">#REF!</definedName>
    <definedName name="GWRT" localSheetId="4" hidden="1">{"'Eng (page2)'!$A$1:$D$52"}</definedName>
    <definedName name="GWRT" hidden="1">{"'Eng (page2)'!$A$1:$D$52"}</definedName>
    <definedName name="he" localSheetId="4" hidden="1">{"'Eng (page2)'!$A$1:$D$52"}</definedName>
    <definedName name="he" hidden="1">{"'Eng (page2)'!$A$1:$D$52"}</definedName>
    <definedName name="HHK" localSheetId="4" hidden="1">{"'Eng (page2)'!$A$1:$D$52"}</definedName>
    <definedName name="HHK" hidden="1">{"'Eng (page2)'!$A$1:$D$52"}</definedName>
    <definedName name="HiddenRows" localSheetId="4">#REF!</definedName>
    <definedName name="HiddenRows">#REF!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4" hidden="1">{"'Eng (page2)'!$A$1:$D$52"}</definedName>
    <definedName name="HIO" hidden="1">{"'Eng (page2)'!$A$1:$D$52"}</definedName>
    <definedName name="HRTW" localSheetId="4" hidden="1">{"'Eng (page2)'!$A$1:$D$52"}</definedName>
    <definedName name="HRTW" hidden="1">{"'Eng (page2)'!$A$1:$D$52"}</definedName>
    <definedName name="htl" localSheetId="4" hidden="1">{"'Eng (page2)'!$A$1:$D$52"}</definedName>
    <definedName name="htl" hidden="1">{"'Eng (page2)'!$A$1:$D$52"}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" localSheetId="4" hidden="1">{"'Model'!$A$1:$N$53"}</definedName>
    <definedName name="HTML_Control_1" hidden="1">{"'Model'!$A$1:$N$53"}</definedName>
    <definedName name="HTML_Control_2" localSheetId="4" hidden="1">{"'Model'!$A$1:$N$53"}</definedName>
    <definedName name="HTML_Control_2" hidden="1">{"'Model'!$A$1:$N$53"}</definedName>
    <definedName name="HTML_Control_3" localSheetId="4" hidden="1">{"'Model'!$A$1:$N$53"}</definedName>
    <definedName name="HTML_Control_3" hidden="1">{"'Model'!$A$1:$N$53"}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ier" localSheetId="4" hidden="1">{"'Eng (page2)'!$A$1:$D$52"}</definedName>
    <definedName name="ier" hidden="1">{"'Eng (page2)'!$A$1:$D$52"}</definedName>
    <definedName name="ii" localSheetId="4" hidden="1">{"'Eng (page2)'!$A$1:$D$52"}</definedName>
    <definedName name="ii" hidden="1">{"'Eng (page2)'!$A$1:$D$52"}</definedName>
    <definedName name="iiiiii" localSheetId="4" hidden="1">{"'Model'!$A$1:$N$53"}</definedName>
    <definedName name="iiiiii" hidden="1">{"'Model'!$A$1:$N$53"}</definedName>
    <definedName name="IOP" localSheetId="4" hidden="1">{"'Eng (page2)'!$A$1:$D$52"}</definedName>
    <definedName name="IOP" hidden="1">{"'Eng (page2)'!$A$1:$D$52"}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2" localSheetId="4" hidden="1">{"'Model'!$A$1:$N$53"}</definedName>
    <definedName name="iopo_2" hidden="1">{"'Model'!$A$1:$N$53"}</definedName>
    <definedName name="iopo_3" localSheetId="4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4" hidden="1">{"'Eng (page2)'!$A$1:$D$52"}</definedName>
    <definedName name="IUE" hidden="1">{"'Eng (page2)'!$A$1:$D$52"}</definedName>
    <definedName name="IUO" localSheetId="4" hidden="1">{"'Eng (page2)'!$A$1:$D$52"}</definedName>
    <definedName name="IUO" hidden="1">{"'Eng (page2)'!$A$1:$D$52"}</definedName>
    <definedName name="IUY" localSheetId="4" hidden="1">{"'Eng (page2)'!$A$1:$D$52"}</definedName>
    <definedName name="IUY" hidden="1">{"'Eng (page2)'!$A$1:$D$52"}</definedName>
    <definedName name="j" localSheetId="4" hidden="1">{"'Eng (page2)'!$A$1:$D$52"}</definedName>
    <definedName name="j" hidden="1">{"'Eng (page2)'!$A$1:$D$52"}</definedName>
    <definedName name="JD" localSheetId="4" hidden="1">{"'Eng (page2)'!$A$1:$D$52"}</definedName>
    <definedName name="JD" hidden="1">{"'Eng (page2)'!$A$1:$D$52"}</definedName>
    <definedName name="jdfpe" localSheetId="4" hidden="1">{"'Eng (page2)'!$A$1:$D$52"}</definedName>
    <definedName name="jdfpe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4" hidden="1">{"'Eng (page2)'!$A$1:$D$52"}</definedName>
    <definedName name="jfpwe" hidden="1">{"'Eng (page2)'!$A$1:$D$52"}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IO" localSheetId="4" hidden="1">{"'Eng (page2)'!$A$1:$D$52"}</definedName>
    <definedName name="JIO" hidden="1">{"'Eng (page2)'!$A$1:$D$52"}</definedName>
    <definedName name="jj_1" localSheetId="4" hidden="1">{"'Model'!$A$1:$N$53"}</definedName>
    <definedName name="jj_1" hidden="1">{"'Model'!$A$1:$N$53"}</definedName>
    <definedName name="jj_2" localSheetId="4" hidden="1">{"'Model'!$A$1:$N$53"}</definedName>
    <definedName name="jj_2" hidden="1">{"'Model'!$A$1:$N$53"}</definedName>
    <definedName name="jj_3" localSheetId="4" hidden="1">{"'Model'!$A$1:$N$53"}</definedName>
    <definedName name="jj_3" hidden="1">{"'Model'!$A$1:$N$53"}</definedName>
    <definedName name="JKL" localSheetId="4" hidden="1">{"'Eng (page2)'!$A$1:$D$52"}</definedName>
    <definedName name="JKL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4" hidden="1">{"'Eng (page2)'!$A$1:$D$52"}</definedName>
    <definedName name="jo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4" hidden="1">{"'Eng (page2)'!$A$1:$D$52"}</definedName>
    <definedName name="jrp" hidden="1">{"'Eng (page2)'!$A$1:$D$52"}</definedName>
    <definedName name="jus" localSheetId="4" hidden="1">{"'Model'!$A$1:$N$53"}</definedName>
    <definedName name="jus" hidden="1">{"'Model'!$A$1:$N$53"}</definedName>
    <definedName name="k.1" localSheetId="4" hidden="1">{"'Eng (page2)'!$A$1:$D$52"}</definedName>
    <definedName name="k.1" hidden="1">{"'Eng (page2)'!$A$1:$D$52"}</definedName>
    <definedName name="K2a" localSheetId="4">#REF!</definedName>
    <definedName name="K2a">#REF!</definedName>
    <definedName name="kai" localSheetId="4">#REF!</definedName>
    <definedName name="kai">#REF!</definedName>
    <definedName name="KB" localSheetId="4">#REF!</definedName>
    <definedName name="KB">#REF!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2" localSheetId="4" hidden="1">{"'Model'!$A$1:$N$53"}</definedName>
    <definedName name="ked_2" hidden="1">{"'Model'!$A$1:$N$53"}</definedName>
    <definedName name="ked_3" localSheetId="4" hidden="1">{"'Model'!$A$1:$N$53"}</definedName>
    <definedName name="ked_3" hidden="1">{"'Model'!$A$1:$N$53"}</definedName>
    <definedName name="kele" localSheetId="4" hidden="1">{"'Eng (page2)'!$A$1:$D$52"}</definedName>
    <definedName name="kele" hidden="1">{"'Eng (page2)'!$A$1:$D$52"}</definedName>
    <definedName name="kgrreee" localSheetId="4" hidden="1">{"'Eng (page2)'!$A$1:$D$52"}</definedName>
    <definedName name="kgrreee" hidden="1">{"'Eng (page2)'!$A$1:$D$52"}</definedName>
    <definedName name="KHJGDFGFHGHJ" localSheetId="4">#REF!</definedName>
    <definedName name="KHJGDFGFHGHJ">#REF!</definedName>
    <definedName name="kjyt" localSheetId="4" hidden="1">{"'Eng (page2)'!$A$1:$D$52"}</definedName>
    <definedName name="kjyt" hidden="1">{"'Eng (page2)'!$A$1:$D$52"}</definedName>
    <definedName name="KKK_1" localSheetId="4" hidden="1">{"'Model'!$A$1:$N$53"}</definedName>
    <definedName name="KKK_1" hidden="1">{"'Model'!$A$1:$N$53"}</definedName>
    <definedName name="KKK_2" localSheetId="4" hidden="1">{"'Model'!$A$1:$N$53"}</definedName>
    <definedName name="KKK_2" hidden="1">{"'Model'!$A$1:$N$53"}</definedName>
    <definedName name="KKK_3" localSheetId="4" hidden="1">{"'Model'!$A$1:$N$53"}</definedName>
    <definedName name="KKK_3" hidden="1">{"'Model'!$A$1:$N$53"}</definedName>
    <definedName name="kkkkkkkkkkk" localSheetId="4">#REF!</definedName>
    <definedName name="kkkkkkkkkkk">#REF!</definedName>
    <definedName name="kkzc" localSheetId="4">#REF!</definedName>
    <definedName name="kkzc">#REF!</definedName>
    <definedName name="klk" localSheetId="4" hidden="1">{"'Eng (page2)'!$A$1:$D$52"}</definedName>
    <definedName name="klk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4" hidden="1">{"'Eng (page2)'!$A$1:$D$52"}</definedName>
    <definedName name="KOL" hidden="1">{"'Eng (page2)'!$A$1:$D$52"}</definedName>
    <definedName name="kow" localSheetId="4" hidden="1">{"'Eng (page2)'!$A$1:$D$52"}</definedName>
    <definedName name="kow" hidden="1">{"'Eng (page2)'!$A$1:$D$52"}</definedName>
    <definedName name="kue" localSheetId="4" hidden="1">{"'Model'!$A$1:$N$53"}</definedName>
    <definedName name="kue" hidden="1">{"'Model'!$A$1:$N$53"}</definedName>
    <definedName name="ledr" localSheetId="4" hidden="1">{"'Eng (page2)'!$A$1:$D$52"}</definedName>
    <definedName name="ledr" hidden="1">{"'Eng (page2)'!$A$1:$D$52"}</definedName>
    <definedName name="lhin" localSheetId="4" hidden="1">{"'Eng (page2)'!$A$1:$D$52"}</definedName>
    <definedName name="lhin" hidden="1">{"'Eng (page2)'!$A$1:$D$52"}</definedName>
    <definedName name="LLK" localSheetId="4" hidden="1">{"'Eng (page2)'!$A$1:$D$52"}</definedName>
    <definedName name="LLK" hidden="1">{"'Eng (page2)'!$A$1:$D$52"}</definedName>
    <definedName name="LLL" localSheetId="4" hidden="1">{"'Eng (page2)'!$A$1:$D$52"}</definedName>
    <definedName name="LLL" hidden="1">{"'Eng (page2)'!$A$1:$D$52"}</definedName>
    <definedName name="LLP" localSheetId="4" hidden="1">{"'Eng (page2)'!$A$1:$D$52"}</definedName>
    <definedName name="LLP" hidden="1">{"'Eng (page2)'!$A$1:$D$52"}</definedName>
    <definedName name="loas_1" localSheetId="4">#REF!</definedName>
    <definedName name="loas_1">#REF!</definedName>
    <definedName name="LOL" localSheetId="4" hidden="1">{"'Eng (page2)'!$A$1:$D$52"}</definedName>
    <definedName name="LOL" hidden="1">{"'Eng (page2)'!$A$1:$D$52"}</definedName>
    <definedName name="lop" localSheetId="4" hidden="1">{"'Eng (page2)'!$A$1:$D$52"}</definedName>
    <definedName name="lop" hidden="1">{"'Eng (page2)'!$A$1:$D$52"}</definedName>
    <definedName name="Lotto" localSheetId="4">#REF!</definedName>
    <definedName name="Lotto">#REF!</definedName>
    <definedName name="LOW" localSheetId="4" hidden="1">{"'Eng (page2)'!$A$1:$D$52"}</definedName>
    <definedName name="LOW" hidden="1">{"'Eng (page2)'!$A$1:$D$52"}</definedName>
    <definedName name="LV" localSheetId="4" hidden="1">{"'Eng (page2)'!$A$1:$D$52"}</definedName>
    <definedName name="LV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4" hidden="1">{"'Eng (page2)'!$A$1:$D$52"}</definedName>
    <definedName name="MFPW" hidden="1">{"'Eng (page2)'!$A$1:$D$52"}</definedName>
    <definedName name="MKO" localSheetId="4" hidden="1">{"'Eng (page2)'!$A$1:$D$52"}</definedName>
    <definedName name="MKO" hidden="1">{"'Eng (page2)'!$A$1:$D$52"}</definedName>
    <definedName name="MM_Note1.2" localSheetId="4">#REF!</definedName>
    <definedName name="MM_Note1.2">#REF!</definedName>
    <definedName name="MM_note2" localSheetId="4">#REF!</definedName>
    <definedName name="MM_note2">#REF!</definedName>
    <definedName name="MOL" localSheetId="4" hidden="1">{"'Eng (page2)'!$A$1:$D$52"}</definedName>
    <definedName name="MOL" hidden="1">{"'Eng (page2)'!$A$1:$D$52"}</definedName>
    <definedName name="monmon" localSheetId="4" hidden="1">{"'Model'!$A$1:$N$53"}</definedName>
    <definedName name="monmon" hidden="1">{"'Model'!$A$1:$N$53"}</definedName>
    <definedName name="mun" localSheetId="4" hidden="1">{"'Model'!$A$1:$N$53"}</definedName>
    <definedName name="mun" hidden="1">{"'Model'!$A$1:$N$53"}</definedName>
    <definedName name="MWEP" localSheetId="4" hidden="1">{"'Eng (page2)'!$A$1:$D$52"}</definedName>
    <definedName name="MWEP" hidden="1">{"'Eng (page2)'!$A$1:$D$52"}</definedName>
    <definedName name="n_1" localSheetId="4" hidden="1">{"'Model'!$A$1:$N$53"}</definedName>
    <definedName name="n_1" hidden="1">{"'Model'!$A$1:$N$53"}</definedName>
    <definedName name="n_2" localSheetId="4" hidden="1">{"'Model'!$A$1:$N$53"}</definedName>
    <definedName name="n_2" hidden="1">{"'Model'!$A$1:$N$53"}</definedName>
    <definedName name="n_3" localSheetId="4" hidden="1">{"'Model'!$A$1:$N$53"}</definedName>
    <definedName name="n_3" hidden="1">{"'Model'!$A$1:$N$53"}</definedName>
    <definedName name="n_4" localSheetId="4" hidden="1">{"'Model'!$A$1:$N$53"}</definedName>
    <definedName name="n_4" hidden="1">{"'Model'!$A$1:$N$53"}</definedName>
    <definedName name="nan_1" localSheetId="4" hidden="1">{"'Model'!$A$1:$N$53"}</definedName>
    <definedName name="nan_1" hidden="1">{"'Model'!$A$1:$N$53"}</definedName>
    <definedName name="nan_2" localSheetId="4" hidden="1">{"'Model'!$A$1:$N$53"}</definedName>
    <definedName name="nan_2" hidden="1">{"'Model'!$A$1:$N$53"}</definedName>
    <definedName name="nan_3" localSheetId="4" hidden="1">{"'Model'!$A$1:$N$53"}</definedName>
    <definedName name="nan_3" hidden="1">{"'Model'!$A$1:$N$53"}</definedName>
    <definedName name="ne" localSheetId="4" hidden="1">{"'Eng (page2)'!$A$1:$D$52"}</definedName>
    <definedName name="ne" hidden="1">{"'Eng (page2)'!$A$1:$D$52"}</definedName>
    <definedName name="neg" localSheetId="4" hidden="1">{"'Eng (page2)'!$A$1:$D$52"}</definedName>
    <definedName name="neg" hidden="1">{"'Eng (page2)'!$A$1:$D$52"}</definedName>
    <definedName name="new_1" localSheetId="4" hidden="1">{"'Model'!$A$1:$N$53"}</definedName>
    <definedName name="new_1" hidden="1">{"'Model'!$A$1:$N$53"}</definedName>
    <definedName name="new_2" localSheetId="4" hidden="1">{"'Model'!$A$1:$N$53"}</definedName>
    <definedName name="new_2" hidden="1">{"'Model'!$A$1:$N$53"}</definedName>
    <definedName name="new_3" localSheetId="4" hidden="1">{"'Model'!$A$1:$N$53"}</definedName>
    <definedName name="new_3" hidden="1">{"'Model'!$A$1:$N$53"}</definedName>
    <definedName name="ni" localSheetId="4">#REF!</definedName>
    <definedName name="ni">#REF!</definedName>
    <definedName name="nn" localSheetId="4" hidden="1">{"'Eng (page2)'!$A$1:$D$52"}</definedName>
    <definedName name="nn" hidden="1">{"'Eng (page2)'!$A$1:$D$52"}</definedName>
    <definedName name="nn_1" localSheetId="4" hidden="1">{"'Model'!$A$1:$N$53"}</definedName>
    <definedName name="nn_1" hidden="1">{"'Model'!$A$1:$N$53"}</definedName>
    <definedName name="nn_2" localSheetId="4" hidden="1">{"'Model'!$A$1:$N$53"}</definedName>
    <definedName name="nn_2" hidden="1">{"'Model'!$A$1:$N$53"}</definedName>
    <definedName name="nn_3" localSheetId="4" hidden="1">{"'Model'!$A$1:$N$53"}</definedName>
    <definedName name="nn_3" hidden="1">{"'Model'!$A$1:$N$53"}</definedName>
    <definedName name="nu" localSheetId="4">#REF!</definedName>
    <definedName name="nu">#REF!</definedName>
    <definedName name="nut" localSheetId="4">#REF!</definedName>
    <definedName name="nut">#REF!</definedName>
    <definedName name="oeoeoeoeo" localSheetId="4" hidden="1">{"'Model'!$A$1:$N$53"}</definedName>
    <definedName name="oeoeoeoeo" hidden="1">{"'Model'!$A$1:$N$53"}</definedName>
    <definedName name="oer" localSheetId="4" hidden="1">{"'Eng (page2)'!$A$1:$D$52"}</definedName>
    <definedName name="oer" hidden="1">{"'Eng (page2)'!$A$1:$D$52"}</definedName>
    <definedName name="OH" localSheetId="4" hidden="1">{"'Eng (page2)'!$A$1:$D$52"}</definedName>
    <definedName name="OH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il" localSheetId="4">#REF!</definedName>
    <definedName name="oil">#REF!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ooosss" localSheetId="4" hidden="1">{"'Model'!$A$1:$N$53"}</definedName>
    <definedName name="oooosss" hidden="1">{"'Model'!$A$1:$N$53"}</definedName>
    <definedName name="opgw" localSheetId="4" hidden="1">{"'Eng (page2)'!$A$1:$D$52"}</definedName>
    <definedName name="opgw" hidden="1">{"'Eng (page2)'!$A$1:$D$52"}</definedName>
    <definedName name="OPLL" localSheetId="4" hidden="1">{"'Eng (page2)'!$A$1:$D$52"}</definedName>
    <definedName name="OPLL" hidden="1">{"'Eng (page2)'!$A$1:$D$52"}</definedName>
    <definedName name="OrderTable" localSheetId="4">#REF!</definedName>
    <definedName name="OrderTable">#REF!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2" localSheetId="4" hidden="1">{"'WWW'!$A$1:$J$18"}</definedName>
    <definedName name="ot_2" hidden="1">{"'WWW'!$A$1:$J$18"}</definedName>
    <definedName name="ot_3" localSheetId="4" hidden="1">{"'WWW'!$A$1:$J$18"}</definedName>
    <definedName name="ot_3" hidden="1">{"'WWW'!$A$1:$J$18"}</definedName>
    <definedName name="p" localSheetId="4" hidden="1">{"'Sheet1'!$A$1:$AA$147"}</definedName>
    <definedName name="p" hidden="1">{"'Sheet1'!$A$1:$AA$147"}</definedName>
    <definedName name="PE" localSheetId="4" hidden="1">{"'Eng (page2)'!$A$1:$D$52"}</definedName>
    <definedName name="PE" hidden="1">{"'Eng (page2)'!$A$1:$D$52"}</definedName>
    <definedName name="pfwe" localSheetId="4" hidden="1">{"'Eng (page2)'!$A$1:$D$52"}</definedName>
    <definedName name="pfwe" hidden="1">{"'Eng (page2)'!$A$1:$D$52"}</definedName>
    <definedName name="PJ" localSheetId="4" hidden="1">{"'Eng (page2)'!$A$1:$D$52"}</definedName>
    <definedName name="PJ" hidden="1">{"'Eng (page2)'!$A$1:$D$52"}</definedName>
    <definedName name="pkpkpk" localSheetId="4" hidden="1">{"'Model'!$A$1:$N$53"}</definedName>
    <definedName name="pkpkpk" hidden="1">{"'Model'!$A$1:$N$53"}</definedName>
    <definedName name="PL_3" localSheetId="4" hidden="1">{"'Eng (page2)'!$A$1:$D$52"}</definedName>
    <definedName name="PL_3" hidden="1">{"'Eng (page2)'!$A$1:$D$52"}</definedName>
    <definedName name="PL_4" localSheetId="4" hidden="1">{"'Eng (page2)'!$A$1:$D$52"}</definedName>
    <definedName name="PL_4" hidden="1">{"'Eng (page2)'!$A$1:$D$52"}</definedName>
    <definedName name="ple" localSheetId="4" hidden="1">{"'Eng (page2)'!$A$1:$D$52"}</definedName>
    <definedName name="ple" hidden="1">{"'Eng (page2)'!$A$1:$D$52"}</definedName>
    <definedName name="plo" localSheetId="4" hidden="1">{"'Eng (page2)'!$A$1:$D$52"}</definedName>
    <definedName name="plo" hidden="1">{"'Eng (page2)'!$A$1:$D$52"}</definedName>
    <definedName name="PLP" localSheetId="4" hidden="1">{"'Eng (page2)'!$A$1:$D$52"}</definedName>
    <definedName name="PLP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4" hidden="1">{"'Eng (page2)'!$A$1:$D$52"}</definedName>
    <definedName name="poer" hidden="1">{"'Eng (page2)'!$A$1:$D$52"}</definedName>
    <definedName name="poopoopoo" localSheetId="4" hidden="1">{"'Model'!$A$1:$N$53"}</definedName>
    <definedName name="poopoopoo" hidden="1">{"'Model'!$A$1:$N$53"}</definedName>
    <definedName name="POP" localSheetId="4" hidden="1">{"'Eng (page2)'!$A$1:$D$52"}</definedName>
    <definedName name="POP" hidden="1">{"'Eng (page2)'!$A$1:$D$52"}</definedName>
    <definedName name="ppppppppppppp" localSheetId="4" hidden="1">{"'Model'!$A$1:$N$53"}</definedName>
    <definedName name="ppppppppppppp" hidden="1">{"'Model'!$A$1:$N$53"}</definedName>
    <definedName name="Primer" localSheetId="4">#REF!</definedName>
    <definedName name="Primer">#REF!</definedName>
    <definedName name="_xlnm.Print_Area" localSheetId="0">BST!$A$1:$K$103</definedName>
    <definedName name="_xlnm.Print_Area" localSheetId="4">'Cashflow '!$A$1:$K$127</definedName>
    <definedName name="_xlnm.Print_Area" localSheetId="2">'Consolidated '!$A$1:$AG$36</definedName>
    <definedName name="_xlnm.Print_Area" localSheetId="1">PLT!$A$1:$K$68</definedName>
    <definedName name="_xlnm.Print_Area" localSheetId="3">'The Company'!$A$1:$S$29</definedName>
    <definedName name="ProdForm" localSheetId="4">#REF!</definedName>
    <definedName name="ProdForm">#REF!</definedName>
    <definedName name="Product" localSheetId="4">#REF!</definedName>
    <definedName name="Product">#REF!</definedName>
    <definedName name="PSD" localSheetId="4" hidden="1">{"'Eng (page2)'!$A$1:$D$52"}</definedName>
    <definedName name="PSD" hidden="1">{"'Eng (page2)'!$A$1:$D$52"}</definedName>
    <definedName name="pta" localSheetId="4" hidden="1">{"'Eng (page2)'!$A$1:$D$52"}</definedName>
    <definedName name="pta" hidden="1">{"'Eng (page2)'!$A$1:$D$52"}</definedName>
    <definedName name="q_1" localSheetId="4" hidden="1">{"'Model'!$A$1:$N$53"}</definedName>
    <definedName name="q_1" hidden="1">{"'Model'!$A$1:$N$53"}</definedName>
    <definedName name="q_2" localSheetId="4" hidden="1">{"'Model'!$A$1:$N$53"}</definedName>
    <definedName name="q_2" hidden="1">{"'Model'!$A$1:$N$53"}</definedName>
    <definedName name="q_3" localSheetId="4" hidden="1">{"'Model'!$A$1:$N$53"}</definedName>
    <definedName name="q_3" hidden="1">{"'Model'!$A$1:$N$53"}</definedName>
    <definedName name="QA" localSheetId="4">#REF!</definedName>
    <definedName name="QA">#REF!</definedName>
    <definedName name="qaqa" localSheetId="4">#REF!</definedName>
    <definedName name="qaqa">#REF!</definedName>
    <definedName name="qaqas" localSheetId="4">#REF!</definedName>
    <definedName name="qaqas">#REF!</definedName>
    <definedName name="qaqasa" localSheetId="4">#REF!</definedName>
    <definedName name="qaqasa">#REF!</definedName>
    <definedName name="qaqass" localSheetId="4">#REF!</definedName>
    <definedName name="qaqass">#REF!</definedName>
    <definedName name="QE" localSheetId="4">#REF!</definedName>
    <definedName name="QE">#REF!</definedName>
    <definedName name="QER" localSheetId="4" hidden="1">{"'Eng (page2)'!$A$1:$D$52"}</definedName>
    <definedName name="QER" hidden="1">{"'Eng (page2)'!$A$1:$D$52"}</definedName>
    <definedName name="qq_1" localSheetId="4">#REF!</definedName>
    <definedName name="qq_1">#REF!</definedName>
    <definedName name="qq_2" localSheetId="4">#REF!</definedName>
    <definedName name="qq_2">#REF!</definedName>
    <definedName name="qq_3" localSheetId="4">#REF!</definedName>
    <definedName name="qq_3">#REF!</definedName>
    <definedName name="qqqqq" localSheetId="4">#REF!</definedName>
    <definedName name="qqqqq">#REF!</definedName>
    <definedName name="qqqqqq" localSheetId="4">#REF!</definedName>
    <definedName name="qqqqqq">#REF!</definedName>
    <definedName name="qqqqqqqq" localSheetId="4" hidden="1">{"'Model'!$A$1:$N$53"}</definedName>
    <definedName name="qqqqqqqq" hidden="1">{"'Model'!$A$1:$N$53"}</definedName>
    <definedName name="QQW" localSheetId="4" hidden="1">{"'Eng (page2)'!$A$1:$D$52"}</definedName>
    <definedName name="QQW" hidden="1">{"'Eng (page2)'!$A$1:$D$52"}</definedName>
    <definedName name="qw" localSheetId="4" hidden="1">{"'Eng (page2)'!$A$1:$D$52"}</definedName>
    <definedName name="qw" hidden="1">{"'Eng (page2)'!$A$1:$D$52"}</definedName>
    <definedName name="QWE" localSheetId="4" hidden="1">{"'Eng (page2)'!$A$1:$D$52"}</definedName>
    <definedName name="QWE" hidden="1">{"'Eng (page2)'!$A$1:$D$52"}</definedName>
    <definedName name="qwqwq" localSheetId="4">#REF!</definedName>
    <definedName name="qwqwq">#REF!</definedName>
    <definedName name="QYI" localSheetId="4" hidden="1">{"'Eng (page2)'!$A$1:$D$52"}</definedName>
    <definedName name="QYI" hidden="1">{"'Eng (page2)'!$A$1:$D$52"}</definedName>
    <definedName name="ratman" localSheetId="4" hidden="1">{"'Model'!$A$1:$N$53"}</definedName>
    <definedName name="ratman" hidden="1">{"'Model'!$A$1:$N$53"}</definedName>
    <definedName name="RCArea" localSheetId="4">#REF!</definedName>
    <definedName name="RCArea">#REF!</definedName>
    <definedName name="RD" localSheetId="4" hidden="1">{"'Model'!$A$1:$N$53"}</definedName>
    <definedName name="RD" hidden="1">{"'Model'!$A$1:$N$53"}</definedName>
    <definedName name="rer" localSheetId="4">#REF!</definedName>
    <definedName name="rer">#REF!</definedName>
    <definedName name="rere" localSheetId="4">#REF!</definedName>
    <definedName name="rere">#REF!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2" localSheetId="4" hidden="1">{"'Model'!$A$1:$N$53"}</definedName>
    <definedName name="rewfre_2" hidden="1">{"'Model'!$A$1:$N$53"}</definedName>
    <definedName name="rewfre_3" localSheetId="4" hidden="1">{"'Model'!$A$1:$N$53"}</definedName>
    <definedName name="rewfre_3" hidden="1">{"'Model'!$A$1:$N$53"}</definedName>
    <definedName name="RJE_Owner" localSheetId="4">#REF!</definedName>
    <definedName name="RJE_Owner">#REF!</definedName>
    <definedName name="RJO" localSheetId="4" hidden="1">{"'Eng (page2)'!$A$1:$D$52"}</definedName>
    <definedName name="RJO" hidden="1">{"'Eng (page2)'!$A$1:$D$52"}</definedName>
    <definedName name="rqr" localSheetId="4" hidden="1">{"'Eng (page2)'!$A$1:$D$52"}</definedName>
    <definedName name="rqr" hidden="1">{"'Eng (page2)'!$A$1:$D$52"}</definedName>
    <definedName name="RRE" localSheetId="4" hidden="1">{"'Eng (page2)'!$A$1:$D$52"}</definedName>
    <definedName name="RRE" hidden="1">{"'Eng (page2)'!$A$1:$D$52"}</definedName>
    <definedName name="rrr" localSheetId="4">#REF!</definedName>
    <definedName name="rrr">#REF!</definedName>
    <definedName name="rrrr" localSheetId="4" hidden="1">{"'Eng (page2)'!$A$1:$D$52"}</definedName>
    <definedName name="rrrr" hidden="1">{"'Eng (page2)'!$A$1:$D$52"}</definedName>
    <definedName name="rutrut" localSheetId="4" hidden="1">{"'Model'!$A$1:$N$53"}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C" localSheetId="4" hidden="1">{"'Eng (page2)'!$A$1:$D$52"}</definedName>
    <definedName name="SC" hidden="1">{"'Eng (page2)'!$A$1:$D$52"}</definedName>
    <definedName name="scs" localSheetId="4" hidden="1">{"'Eng (page2)'!$A$1:$D$52"}</definedName>
    <definedName name="scs" hidden="1">{"'Eng (page2)'!$A$1:$D$52"}</definedName>
    <definedName name="sdf_1" localSheetId="4" hidden="1">{"'Eng (page2)'!$A$1:$D$52"}</definedName>
    <definedName name="sdf_1" hidden="1">{"'Eng (page2)'!$A$1:$D$52"}</definedName>
    <definedName name="sdf_2" localSheetId="4" hidden="1">{"'Eng (page2)'!$A$1:$D$52"}</definedName>
    <definedName name="sdf_2" hidden="1">{"'Eng (page2)'!$A$1:$D$52"}</definedName>
    <definedName name="sdf_3" localSheetId="4" hidden="1">{"'Eng (page2)'!$A$1:$D$52"}</definedName>
    <definedName name="sdf_3" hidden="1">{"'Eng (page2)'!$A$1:$D$52"}</definedName>
    <definedName name="sdfd" localSheetId="4">#REF!</definedName>
    <definedName name="sdfd">#REF!</definedName>
    <definedName name="sdr" localSheetId="4" hidden="1">{"'Eng (page2)'!$A$1:$D$52"}</definedName>
    <definedName name="sdr" hidden="1">{"'Eng (page2)'!$A$1:$D$52"}</definedName>
    <definedName name="sell" localSheetId="4" hidden="1">{"'Eng (page2)'!$A$1:$D$52"}</definedName>
    <definedName name="sell" hidden="1">{"'Eng (page2)'!$A$1:$D$52"}</definedName>
    <definedName name="Sell30" localSheetId="4" hidden="1">{"'Eng (page2)'!$A$1:$D$52"}</definedName>
    <definedName name="Sell30" hidden="1">{"'Eng (page2)'!$A$1:$D$52"}</definedName>
    <definedName name="sheet" localSheetId="4">#REF!</definedName>
    <definedName name="sheet">#REF!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rt" localSheetId="4">#REF!</definedName>
    <definedName name="Sort">#REF!</definedName>
    <definedName name="SpecialPrice" localSheetId="4">#REF!</definedName>
    <definedName name="SpecialPrice">#REF!</definedName>
    <definedName name="srd" localSheetId="4" hidden="1">{"'Eng (page2)'!$A$1:$D$52"}</definedName>
    <definedName name="srd" hidden="1">{"'Eng (page2)'!$A$1:$D$52"}</definedName>
    <definedName name="ssss" localSheetId="4">#REF!</definedName>
    <definedName name="ssss">#REF!</definedName>
    <definedName name="ssssssssssssssss" localSheetId="4" hidden="1">{"'Eng (page2)'!$A$1:$D$52"}</definedName>
    <definedName name="ssssssssssssssss" hidden="1">{"'Eng (page2)'!$A$1:$D$52"}</definedName>
    <definedName name="stamp" localSheetId="4" hidden="1">{"'Eng (page2)'!$A$1:$D$52"}</definedName>
    <definedName name="stamp" hidden="1">{"'Eng (page2)'!$A$1:$D$52"}</definedName>
    <definedName name="STEW" localSheetId="4" hidden="1">{"'Eng (page2)'!$A$1:$D$52"}</definedName>
    <definedName name="STEW" hidden="1">{"'Eng (page2)'!$A$1:$D$52"}</definedName>
    <definedName name="sug" localSheetId="4" hidden="1">{"'Eng (page2)'!$A$1:$D$52"}</definedName>
    <definedName name="sug" hidden="1">{"'Eng (page2)'!$A$1:$D$52"}</definedName>
    <definedName name="tbl_ProdInfo" localSheetId="4">#REF!</definedName>
    <definedName name="tbl_ProdInfo">#REF!</definedName>
    <definedName name="test" localSheetId="4" hidden="1">{"'Model'!$A$1:$N$53"}</definedName>
    <definedName name="test" hidden="1">{"'Model'!$A$1:$N$53"}</definedName>
    <definedName name="test_1" localSheetId="4" hidden="1">{"'Model'!$A$1:$N$53"}</definedName>
    <definedName name="test_1" hidden="1">{"'Model'!$A$1:$N$53"}</definedName>
    <definedName name="test_2" localSheetId="4" hidden="1">{"'Model'!$A$1:$N$53"}</definedName>
    <definedName name="test_2" hidden="1">{"'Model'!$A$1:$N$53"}</definedName>
    <definedName name="test_3" localSheetId="4" hidden="1">{"'Model'!$A$1:$N$53"}</definedName>
    <definedName name="test_3" hidden="1">{"'Model'!$A$1:$N$53"}</definedName>
    <definedName name="tew" localSheetId="4" hidden="1">{"'Eng (page2)'!$A$1:$D$52"}</definedName>
    <definedName name="tew" hidden="1">{"'Eng (page2)'!$A$1:$D$52"}</definedName>
    <definedName name="TextRefCopyRangeCount" hidden="1">18</definedName>
    <definedName name="too" localSheetId="4">#REF!</definedName>
    <definedName name="too">#REF!</definedName>
    <definedName name="too_pop" localSheetId="4">#REF!</definedName>
    <definedName name="too_pop">#REF!</definedName>
    <definedName name="toooo" localSheetId="4">#REF!</definedName>
    <definedName name="toooo">#REF!</definedName>
    <definedName name="trashme" localSheetId="4">#REF!</definedName>
    <definedName name="trashme">#REF!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4" hidden="1">{"'Model'!$A$1:$N$53"}</definedName>
    <definedName name="treetree" hidden="1">{"'Model'!$A$1:$N$53"}</definedName>
    <definedName name="trew" localSheetId="4" hidden="1">{"'Eng (page2)'!$A$1:$D$52"}</definedName>
    <definedName name="trew" hidden="1">{"'Eng (page2)'!$A$1:$D$52"}</definedName>
    <definedName name="tttt" localSheetId="4">#REF!</definedName>
    <definedName name="tttt">#REF!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2" localSheetId="4" hidden="1">{"'Model'!$A$1:$N$53"}</definedName>
    <definedName name="tun_2" hidden="1">{"'Model'!$A$1:$N$53"}</definedName>
    <definedName name="tun_3" localSheetId="4" hidden="1">{"'Model'!$A$1:$N$53"}</definedName>
    <definedName name="tun_3" hidden="1">{"'Model'!$A$1:$N$53"}</definedName>
    <definedName name="TWE" localSheetId="4" hidden="1">{"'Eng (page2)'!$A$1:$D$52"}</definedName>
    <definedName name="TWE" hidden="1">{"'Eng (page2)'!$A$1:$D$52"}</definedName>
    <definedName name="u_1" localSheetId="4" hidden="1">{"'Model'!$A$1:$N$53"}</definedName>
    <definedName name="u_1" hidden="1">{"'Model'!$A$1:$N$53"}</definedName>
    <definedName name="u_2" localSheetId="4" hidden="1">{"'Model'!$A$1:$N$53"}</definedName>
    <definedName name="u_2" hidden="1">{"'Model'!$A$1:$N$53"}</definedName>
    <definedName name="u_3" localSheetId="4" hidden="1">{"'Model'!$A$1:$N$53"}</definedName>
    <definedName name="u_3" hidden="1">{"'Model'!$A$1:$N$53"}</definedName>
    <definedName name="ujj" localSheetId="4" hidden="1">{"'Eng (page2)'!$A$1:$D$52"}</definedName>
    <definedName name="ujj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4" hidden="1">{"'Model'!$A$1:$N$53"}</definedName>
    <definedName name="unew" hidden="1">{"'Model'!$A$1:$N$53"}</definedName>
    <definedName name="UOO" localSheetId="4" hidden="1">{"'Eng (page2)'!$A$1:$D$52"}</definedName>
    <definedName name="UOO" hidden="1">{"'Eng (page2)'!$A$1:$D$52"}</definedName>
    <definedName name="Uor" localSheetId="4" hidden="1">{"'Eng (page2)'!$A$1:$D$52"}</definedName>
    <definedName name="Uor" hidden="1">{"'Eng (page2)'!$A$1:$D$52"}</definedName>
    <definedName name="uu" localSheetId="4" hidden="1">{"'Eng (page2)'!$A$1:$D$52"}</definedName>
    <definedName name="uu" hidden="1">{"'Eng (page2)'!$A$1:$D$52"}</definedName>
    <definedName name="uuu" localSheetId="4">#REF!</definedName>
    <definedName name="uuu">#REF!</definedName>
    <definedName name="Uuuu" localSheetId="4">#REF!</definedName>
    <definedName name="Uuuu">#REF!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2" localSheetId="4" hidden="1">{"'Model'!$A$1:$N$53"}</definedName>
    <definedName name="vcx_2" hidden="1">{"'Model'!$A$1:$N$53"}</definedName>
    <definedName name="vcx_3" localSheetId="4" hidden="1">{"'Model'!$A$1:$N$53"}</definedName>
    <definedName name="vcx_3" hidden="1">{"'Model'!$A$1:$N$53"}</definedName>
    <definedName name="VDF" localSheetId="4" hidden="1">{"'Eng (page2)'!$A$1:$D$52"}</definedName>
    <definedName name="VDF" hidden="1">{"'Eng (page2)'!$A$1:$D$52"}</definedName>
    <definedName name="veevee" localSheetId="4" hidden="1">{"'Model'!$A$1:$N$53"}</definedName>
    <definedName name="veevee" hidden="1">{"'Model'!$A$1:$N$53"}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2" localSheetId="4" hidden="1">{"'Eng (page2)'!$A$1:$D$52"}</definedName>
    <definedName name="vxvx_2" hidden="1">{"'Eng (page2)'!$A$1:$D$52"}</definedName>
    <definedName name="vxvx_3" localSheetId="4" hidden="1">{"'Eng (page2)'!$A$1:$D$52"}</definedName>
    <definedName name="vxvx_3" hidden="1">{"'Eng (page2)'!$A$1:$D$52"}</definedName>
    <definedName name="vxvxert" localSheetId="4" hidden="1">{"'Eng (page2)'!$A$1:$D$52"}</definedName>
    <definedName name="vxvxert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4" hidden="1">{"'Model'!$A$1:$N$53"}</definedName>
    <definedName name="wanna" hidden="1">{"'Model'!$A$1:$N$53"}</definedName>
    <definedName name="WCY" localSheetId="4" hidden="1">{"'Eng (page2)'!$A$1:$D$52"}</definedName>
    <definedName name="WCY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4" hidden="1">{"'Eng (page2)'!$A$1:$D$52"}</definedName>
    <definedName name="weee" hidden="1">{"'Eng (page2)'!$A$1:$D$52"}</definedName>
    <definedName name="weewee" localSheetId="4" hidden="1">{"'Model'!$A$1:$N$53"}</definedName>
    <definedName name="weewee" hidden="1">{"'Model'!$A$1:$N$53"}</definedName>
    <definedName name="wer" localSheetId="4" hidden="1">{"'Eng (page2)'!$A$1:$D$52"}</definedName>
    <definedName name="wer" hidden="1">{"'Eng (page2)'!$A$1:$D$52"}</definedName>
    <definedName name="werwer" localSheetId="4" hidden="1">{"'Model'!$A$1:$N$53"}</definedName>
    <definedName name="werwer" hidden="1">{"'Model'!$A$1:$N$53"}</definedName>
    <definedName name="woan" localSheetId="4">#REF!</definedName>
    <definedName name="woan">#REF!</definedName>
    <definedName name="wqwqw" localSheetId="4">#REF!</definedName>
    <definedName name="wqwqw">#REF!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2" localSheetId="4" hidden="1">{"'Eng (page2)'!$A$1:$D$52"}</definedName>
    <definedName name="wqwrr_2" hidden="1">{"'Eng (page2)'!$A$1:$D$52"}</definedName>
    <definedName name="wqwrr_3" localSheetId="4" hidden="1">{"'Eng (page2)'!$A$1:$D$52"}</definedName>
    <definedName name="wqwrr_3" hidden="1">{"'Eng (page2)'!$A$1:$D$52"}</definedName>
    <definedName name="wr" localSheetId="4" hidden="1">{"'Eng (page2)'!$A$1:$D$52"}</definedName>
    <definedName name="wr" hidden="1">{"'Eng (page2)'!$A$1:$D$52"}</definedName>
    <definedName name="wrn.1_lev." localSheetId="4">#REF!</definedName>
    <definedName name="wrn.1_lev.">#REF!</definedName>
    <definedName name="wrn.1_levbt." localSheetId="4">#REF!</definedName>
    <definedName name="wrn.1_levbt.">#REF!</definedName>
    <definedName name="wrn.2_levmon." localSheetId="4">#REF!</definedName>
    <definedName name="wrn.2_levmon.">#REF!</definedName>
    <definedName name="wrn.2_levmonbt." localSheetId="4">#REF!</definedName>
    <definedName name="wrn.2_levmonbt.">#REF!</definedName>
    <definedName name="wrn.2_levytd." localSheetId="4">#REF!</definedName>
    <definedName name="wrn.2_levytd.">#REF!</definedName>
    <definedName name="wrn.2_levytdbt." localSheetId="4">#REF!</definedName>
    <definedName name="wrn.2_levytdbt.">#REF!</definedName>
    <definedName name="wrn.3." localSheetId="4">#REF!</definedName>
    <definedName name="wrn.3.">#REF!</definedName>
    <definedName name="wrn.3._1" localSheetId="4">#REF!</definedName>
    <definedName name="wrn.3._1">#REF!</definedName>
    <definedName name="wrn.3._2" localSheetId="4">#REF!</definedName>
    <definedName name="wrn.3._2">#REF!</definedName>
    <definedName name="wrn.3._3" localSheetId="4">#REF!</definedName>
    <definedName name="wrn.3._3">#REF!</definedName>
    <definedName name="wrn.Aging._.and._.Trend._.Analysis." localSheetId="4">#REF!</definedName>
    <definedName name="wrn.Aging._.and._.Trend._.Analysis.">#REF!</definedName>
    <definedName name="wrn.All." localSheetId="4">#REF!</definedName>
    <definedName name="wrn.All.">#REF!</definedName>
    <definedName name="wrn.All._.Reports." localSheetId="4">#REF!</definedName>
    <definedName name="wrn.All._.Reports.">#REF!</definedName>
    <definedName name="wrn.ASSDEPART2." localSheetId="4">#REF!</definedName>
    <definedName name="wrn.ASSDEPART2.">#REF!</definedName>
    <definedName name="wrn.BALANCE." localSheetId="4">#REF!</definedName>
    <definedName name="wrn.BALANCE.">#REF!</definedName>
    <definedName name="wrn.cashflow." localSheetId="4">#REF!</definedName>
    <definedName name="wrn.cashflow.">#REF!</definedName>
    <definedName name="wrn.Complete._.Cash._.Flow." localSheetId="4">#REF!</definedName>
    <definedName name="wrn.Complete._.Cash._.Flow.">#REF!</definedName>
    <definedName name="wrn.conso." localSheetId="4">#REF!</definedName>
    <definedName name="wrn.conso.">#REF!</definedName>
    <definedName name="wrn.dep12." localSheetId="4">#REF!</definedName>
    <definedName name="wrn.dep12.">#REF!</definedName>
    <definedName name="wrn.DEPART1." localSheetId="4">#REF!</definedName>
    <definedName name="wrn.DEPART1.">#REF!</definedName>
    <definedName name="wrn.dept1." localSheetId="4">#REF!</definedName>
    <definedName name="wrn.dept1.">#REF!</definedName>
    <definedName name="wrn.Food_Bee" localSheetId="4">#REF!</definedName>
    <definedName name="wrn.Food_Bee">#REF!</definedName>
    <definedName name="wrn.Food_Beverage." localSheetId="4">#REF!</definedName>
    <definedName name="wrn.Food_Beverage.">#REF!</definedName>
    <definedName name="wrn.Forecast." localSheetId="4">#REF!</definedName>
    <definedName name="wrn.Forecast.">#REF!</definedName>
    <definedName name="wrn.FURDEPART2." localSheetId="4">#REF!</definedName>
    <definedName name="wrn.FURDEPART2.">#REF!</definedName>
    <definedName name="wrn.Golf." localSheetId="4">#REF!</definedName>
    <definedName name="wrn.Golf.">#REF!</definedName>
    <definedName name="wrn.hilight1." localSheetId="4">#REF!</definedName>
    <definedName name="wrn.hilight1.">#REF!</definedName>
    <definedName name="wrn.hilight2." localSheetId="4">#REF!</definedName>
    <definedName name="wrn.hilight2.">#REF!</definedName>
    <definedName name="wrn.hilight3." localSheetId="4">#REF!</definedName>
    <definedName name="wrn.hilight3.">#REF!</definedName>
    <definedName name="wrn.income." localSheetId="4">#REF!</definedName>
    <definedName name="wrn.income.">#REF!</definedName>
    <definedName name="wrn.index." localSheetId="4">#REF!</definedName>
    <definedName name="wrn.index.">#REF!</definedName>
    <definedName name="wrn.MONTHLY." localSheetId="4">#REF!</definedName>
    <definedName name="wrn.MONTHLY.">#REF!</definedName>
    <definedName name="wrn.MONTHLY._1" localSheetId="4">#REF!</definedName>
    <definedName name="wrn.MONTHLY._1">#REF!</definedName>
    <definedName name="wrn.MONTHLY._2" localSheetId="4">#REF!</definedName>
    <definedName name="wrn.MONTHLY._2">#REF!</definedName>
    <definedName name="wrn.MONTHLY._3" localSheetId="4">#REF!</definedName>
    <definedName name="wrn.MONTHLY._3">#REF!</definedName>
    <definedName name="wrn.MPLTC." localSheetId="4">#REF!</definedName>
    <definedName name="wrn.MPLTC.">#REF!</definedName>
    <definedName name="wrn.PMDEPAER2." localSheetId="4">#REF!</definedName>
    <definedName name="wrn.PMDEPAER2.">#REF!</definedName>
    <definedName name="wrn.Print._.All." localSheetId="4">#REF!</definedName>
    <definedName name="wrn.Print._.All.">#REF!</definedName>
    <definedName name="wrn.Print._.BU._.and._.PC._.Print._.Summaries." localSheetId="4">#REF!</definedName>
    <definedName name="wrn.Print._.BU._.and._.PC._.Print._.Summaries.">#REF!</definedName>
    <definedName name="wrn.Print._.BU._.General._.Package." localSheetId="4">#REF!</definedName>
    <definedName name="wrn.Print._.BU._.General._.Package.">#REF!</definedName>
    <definedName name="wrn.Print._.BU._.Total._.with._.Variances." localSheetId="4">#REF!</definedName>
    <definedName name="wrn.Print._.BU._.Total._.with._.Variances.">#REF!</definedName>
    <definedName name="wrn.Print._.EPC._.Package." localSheetId="4">#REF!</definedName>
    <definedName name="wrn.Print._.EPC._.Package.">#REF!</definedName>
    <definedName name="wrn.Print._.Exploration._.Package." localSheetId="4">#REF!</definedName>
    <definedName name="wrn.Print._.Exploration._.Package.">#REF!</definedName>
    <definedName name="wrn.Print._.Harvest._.Package." localSheetId="4">#REF!</definedName>
    <definedName name="wrn.Print._.Harvest._.Package.">#REF!</definedName>
    <definedName name="wrn.Print._.WPC._.Package." localSheetId="4">#REF!</definedName>
    <definedName name="wrn.Print._.WPC._.Package.">#REF!</definedName>
    <definedName name="wrn.Rent." localSheetId="4">#REF!</definedName>
    <definedName name="wrn.Rent.">#REF!</definedName>
    <definedName name="wrn.REPORT_EST." localSheetId="4">#REF!</definedName>
    <definedName name="wrn.REPORT_EST.">#REF!</definedName>
    <definedName name="wrn.rev_sale._.report." localSheetId="4">#REF!</definedName>
    <definedName name="wrn.rev_sale._.report.">#REF!</definedName>
    <definedName name="wrn.revable." localSheetId="4">#REF!</definedName>
    <definedName name="wrn.revable.">#REF!</definedName>
    <definedName name="wrn.RLDEPART2." localSheetId="4">#REF!</definedName>
    <definedName name="wrn.RLDEPART2.">#REF!</definedName>
    <definedName name="wrn.sales._.report." localSheetId="4">#REF!</definedName>
    <definedName name="wrn.sales._.report.">#REF!</definedName>
    <definedName name="wrn.Sensitive." localSheetId="4">#REF!</definedName>
    <definedName name="wrn.Sensitive.">#REF!</definedName>
    <definedName name="wrn.sertchai." localSheetId="4">#REF!</definedName>
    <definedName name="wrn.sertchai.">#REF!</definedName>
    <definedName name="wrn.sertchai._1" localSheetId="4">#REF!</definedName>
    <definedName name="wrn.sertchai._1">#REF!</definedName>
    <definedName name="wrn.sertchai._2" localSheetId="4">#REF!</definedName>
    <definedName name="wrn.sertchai._2">#REF!</definedName>
    <definedName name="wrn.sertchai._3" localSheetId="4">#REF!</definedName>
    <definedName name="wrn.sertchai._3">#REF!</definedName>
    <definedName name="wrn.Steering._.Committee." localSheetId="4">#REF!</definedName>
    <definedName name="wrn.Steering._.Committee.">#REF!</definedName>
    <definedName name="WWE" localSheetId="4" hidden="1">{"'Eng (page2)'!$A$1:$D$52"}</definedName>
    <definedName name="WWE" hidden="1">{"'Eng (page2)'!$A$1:$D$52"}</definedName>
    <definedName name="wwqq" localSheetId="4">#REF!</definedName>
    <definedName name="wwqq">#REF!</definedName>
    <definedName name="x" localSheetId="4" hidden="1">{"'Eng (page2)'!$A$1:$D$52"}</definedName>
    <definedName name="x" hidden="1">{"'Eng (page2)'!$A$1:$D$52"}</definedName>
    <definedName name="xaxa" localSheetId="4">#REF!</definedName>
    <definedName name="xaxa">#REF!</definedName>
    <definedName name="xaxasa" localSheetId="4">#REF!</definedName>
    <definedName name="xaxasa">#REF!</definedName>
    <definedName name="xaxax" localSheetId="4">#REF!</definedName>
    <definedName name="xaxax">#REF!</definedName>
    <definedName name="xazz" localSheetId="4">#REF!</definedName>
    <definedName name="xazz">#REF!</definedName>
    <definedName name="XREF_COLUMN_1" localSheetId="4">#REF!</definedName>
    <definedName name="XREF_COLUMN_1">#REF!</definedName>
    <definedName name="XREF_COLUMN_10" localSheetId="4">#REF!</definedName>
    <definedName name="XREF_COLUMN_10">#REF!</definedName>
    <definedName name="XREF_COLUMN_2" localSheetId="4">#REF!</definedName>
    <definedName name="XREF_COLUMN_2">#REF!</definedName>
    <definedName name="XREF_COLUMN_3" localSheetId="4">#REF!</definedName>
    <definedName name="XREF_COLUMN_3">#REF!</definedName>
    <definedName name="XREF_COLUMN_4" localSheetId="4">#REF!</definedName>
    <definedName name="XREF_COLUMN_4">#REF!</definedName>
    <definedName name="XREF_COLUMN_5" localSheetId="4">#REF!</definedName>
    <definedName name="XREF_COLUMN_5">#REF!</definedName>
    <definedName name="XREF_COLUMN_6" localSheetId="4">#REF!</definedName>
    <definedName name="XREF_COLUMN_6">#REF!</definedName>
    <definedName name="XREF_COLUMN_7" localSheetId="4">#REF!</definedName>
    <definedName name="XREF_COLUMN_7">#REF!</definedName>
    <definedName name="XREF_COLUMN_8" localSheetId="4">#REF!</definedName>
    <definedName name="XREF_COLUMN_8">#REF!</definedName>
    <definedName name="XREF_COLUMN_9" localSheetId="4">#REF!</definedName>
    <definedName name="XREF_COLUMN_9">#REF!</definedName>
    <definedName name="XRefActiveRow" localSheetId="4">#REF!</definedName>
    <definedName name="XRefActiveRow">#REF!</definedName>
    <definedName name="XRefColumnsCount" hidden="1">1</definedName>
    <definedName name="XRefCopy1" localSheetId="4">#REF!</definedName>
    <definedName name="XRefCopy1">#REF!</definedName>
    <definedName name="XRefCopy10" localSheetId="4">#REF!</definedName>
    <definedName name="XRefCopy10">#REF!</definedName>
    <definedName name="XRefCopy10Row" localSheetId="4">#REF!</definedName>
    <definedName name="XRefCopy10Row">#REF!</definedName>
    <definedName name="XRefCopy11" localSheetId="4">#REF!</definedName>
    <definedName name="XRefCopy11">#REF!</definedName>
    <definedName name="XRefCopy11Row" localSheetId="4">#REF!</definedName>
    <definedName name="XRefCopy11Row">#REF!</definedName>
    <definedName name="XRefCopy12" localSheetId="4">#REF!</definedName>
    <definedName name="XRefCopy12">#REF!</definedName>
    <definedName name="XRefCopy12Row" localSheetId="4">#REF!</definedName>
    <definedName name="XRefCopy12Row">#REF!</definedName>
    <definedName name="XRefCopy13" localSheetId="4">#REF!</definedName>
    <definedName name="XRefCopy13">#REF!</definedName>
    <definedName name="XRefCopy13Row" localSheetId="4">#REF!</definedName>
    <definedName name="XRefCopy13Row">#REF!</definedName>
    <definedName name="XRefCopy14" localSheetId="4">#REF!</definedName>
    <definedName name="XRefCopy14">#REF!</definedName>
    <definedName name="XRefCopy14Row" localSheetId="4">#REF!</definedName>
    <definedName name="XRefCopy14Row">#REF!</definedName>
    <definedName name="XRefCopy15" localSheetId="4">#REF!</definedName>
    <definedName name="XRefCopy15">#REF!</definedName>
    <definedName name="XRefCopy16" localSheetId="4">#REF!</definedName>
    <definedName name="XRefCopy16">#REF!</definedName>
    <definedName name="XRefCopy17" localSheetId="4">#REF!</definedName>
    <definedName name="XRefCopy17">#REF!</definedName>
    <definedName name="XRefCopy17Row" localSheetId="4">#REF!</definedName>
    <definedName name="XRefCopy17Row">#REF!</definedName>
    <definedName name="XRefCopy18" localSheetId="4">#REF!</definedName>
    <definedName name="XRefCopy18">#REF!</definedName>
    <definedName name="XRefCopy19" localSheetId="4">#REF!</definedName>
    <definedName name="XRefCopy19">#REF!</definedName>
    <definedName name="XRefCopy19Row" localSheetId="4">#REF!</definedName>
    <definedName name="XRefCopy19Row">#REF!</definedName>
    <definedName name="XRefCopy1Row" localSheetId="4">#REF!</definedName>
    <definedName name="XRefCopy1Row">#REF!</definedName>
    <definedName name="XRefCopy2" localSheetId="4">#REF!</definedName>
    <definedName name="XRefCopy2">#REF!</definedName>
    <definedName name="XRefCopy20" localSheetId="4">#REF!</definedName>
    <definedName name="XRefCopy20">#REF!</definedName>
    <definedName name="XRefCopy21" localSheetId="4">#REF!</definedName>
    <definedName name="XRefCopy21">#REF!</definedName>
    <definedName name="XRefCopy21Row" localSheetId="4">#REF!</definedName>
    <definedName name="XRefCopy21Row">#REF!</definedName>
    <definedName name="XRefCopy22" localSheetId="4">#REF!</definedName>
    <definedName name="XRefCopy22">#REF!</definedName>
    <definedName name="XRefCopy23" localSheetId="4">#REF!</definedName>
    <definedName name="XRefCopy23">#REF!</definedName>
    <definedName name="XRefCopy24" localSheetId="4">#REF!</definedName>
    <definedName name="XRefCopy24">#REF!</definedName>
    <definedName name="XRefCopy24Row" localSheetId="4">#REF!</definedName>
    <definedName name="XRefCopy24Row">#REF!</definedName>
    <definedName name="XRefCopy25" localSheetId="4">#REF!</definedName>
    <definedName name="XRefCopy25">#REF!</definedName>
    <definedName name="XRefCopy25Row" localSheetId="4">#REF!</definedName>
    <definedName name="XRefCopy25Row">#REF!</definedName>
    <definedName name="XRefCopy26" localSheetId="4">#REF!</definedName>
    <definedName name="XRefCopy26">#REF!</definedName>
    <definedName name="XRefCopy26Row" localSheetId="4">#REF!</definedName>
    <definedName name="XRefCopy26Row">#REF!</definedName>
    <definedName name="XRefCopy27" localSheetId="4">#REF!</definedName>
    <definedName name="XRefCopy27">#REF!</definedName>
    <definedName name="XRefCopy27Row" localSheetId="4">#REF!</definedName>
    <definedName name="XRefCopy27Row">#REF!</definedName>
    <definedName name="XRefCopy28" localSheetId="4">#REF!</definedName>
    <definedName name="XRefCopy28">#REF!</definedName>
    <definedName name="XRefCopy28Row" localSheetId="4">#REF!</definedName>
    <definedName name="XRefCopy28Row">#REF!</definedName>
    <definedName name="XRefCopy29" localSheetId="4">#REF!</definedName>
    <definedName name="XRefCopy29">#REF!</definedName>
    <definedName name="XRefCopy29Row" localSheetId="4">#REF!</definedName>
    <definedName name="XRefCopy29Row">#REF!</definedName>
    <definedName name="XRefCopy2Row" localSheetId="4">#REF!</definedName>
    <definedName name="XRefCopy2Row">#REF!</definedName>
    <definedName name="XRefCopy3" localSheetId="4">#REF!</definedName>
    <definedName name="XRefCopy3">#REF!</definedName>
    <definedName name="XRefCopy30" localSheetId="4">#REF!</definedName>
    <definedName name="XRefCopy30">#REF!</definedName>
    <definedName name="XRefCopy30Row" localSheetId="4">#REF!</definedName>
    <definedName name="XRefCopy30Row">#REF!</definedName>
    <definedName name="XRefCopy31" localSheetId="4">#REF!</definedName>
    <definedName name="XRefCopy31">#REF!</definedName>
    <definedName name="XRefCopy32" localSheetId="4">#REF!</definedName>
    <definedName name="XRefCopy32">#REF!</definedName>
    <definedName name="XRefCopy32Row" localSheetId="4">#REF!</definedName>
    <definedName name="XRefCopy32Row">#REF!</definedName>
    <definedName name="XRefCopy33" localSheetId="4">#REF!</definedName>
    <definedName name="XRefCopy33">#REF!</definedName>
    <definedName name="XRefCopy33Row" localSheetId="4">#REF!</definedName>
    <definedName name="XRefCopy33Row">#REF!</definedName>
    <definedName name="XRefCopy34" localSheetId="4">#REF!</definedName>
    <definedName name="XRefCopy34">#REF!</definedName>
    <definedName name="XRefCopy34Row" localSheetId="4">#REF!</definedName>
    <definedName name="XRefCopy34Row">#REF!</definedName>
    <definedName name="XRefCopy35" localSheetId="4">#REF!</definedName>
    <definedName name="XRefCopy35">#REF!</definedName>
    <definedName name="XRefCopy35Row" localSheetId="4">#REF!</definedName>
    <definedName name="XRefCopy35Row">#REF!</definedName>
    <definedName name="XRefCopy36" localSheetId="4">#REF!</definedName>
    <definedName name="XRefCopy36">#REF!</definedName>
    <definedName name="XRefCopy36Row" localSheetId="4">#REF!</definedName>
    <definedName name="XRefCopy36Row">#REF!</definedName>
    <definedName name="XRefCopy37" localSheetId="4">#REF!</definedName>
    <definedName name="XRefCopy37">#REF!</definedName>
    <definedName name="XRefCopy37Row" localSheetId="4">#REF!</definedName>
    <definedName name="XRefCopy37Row">#REF!</definedName>
    <definedName name="XRefCopy38" localSheetId="4">#REF!</definedName>
    <definedName name="XRefCopy38">#REF!</definedName>
    <definedName name="XRefCopy38Row" localSheetId="4">#REF!</definedName>
    <definedName name="XRefCopy38Row">#REF!</definedName>
    <definedName name="XRefCopy39" localSheetId="4">#REF!</definedName>
    <definedName name="XRefCopy39">#REF!</definedName>
    <definedName name="XRefCopy39Row" localSheetId="4">#REF!</definedName>
    <definedName name="XRefCopy39Row">#REF!</definedName>
    <definedName name="XRefCopy3Row" localSheetId="4">#REF!</definedName>
    <definedName name="XRefCopy3Row">#REF!</definedName>
    <definedName name="XRefCopy4" localSheetId="4">#REF!</definedName>
    <definedName name="XRefCopy4">#REF!</definedName>
    <definedName name="XRefCopy40" localSheetId="4">#REF!</definedName>
    <definedName name="XRefCopy40">#REF!</definedName>
    <definedName name="XRefCopy40Row" localSheetId="4">#REF!</definedName>
    <definedName name="XRefCopy40Row">#REF!</definedName>
    <definedName name="XRefCopy41" localSheetId="4">#REF!</definedName>
    <definedName name="XRefCopy41">#REF!</definedName>
    <definedName name="XRefCopy42" localSheetId="4">#REF!</definedName>
    <definedName name="XRefCopy42">#REF!</definedName>
    <definedName name="XRefCopy42Row" localSheetId="4">#REF!</definedName>
    <definedName name="XRefCopy42Row">#REF!</definedName>
    <definedName name="XRefCopy43" localSheetId="4">#REF!</definedName>
    <definedName name="XRefCopy43">#REF!</definedName>
    <definedName name="XRefCopy44" localSheetId="4">#REF!</definedName>
    <definedName name="XRefCopy44">#REF!</definedName>
    <definedName name="XRefCopy44Row" localSheetId="4">#REF!</definedName>
    <definedName name="XRefCopy44Row">#REF!</definedName>
    <definedName name="XRefCopy45" localSheetId="4">#REF!</definedName>
    <definedName name="XRefCopy45">#REF!</definedName>
    <definedName name="XRefCopy45Row" localSheetId="4">#REF!</definedName>
    <definedName name="XRefCopy45Row">#REF!</definedName>
    <definedName name="XRefCopy46" localSheetId="4">#REF!</definedName>
    <definedName name="XRefCopy46">#REF!</definedName>
    <definedName name="XRefCopy46Row" localSheetId="4">#REF!</definedName>
    <definedName name="XRefCopy46Row">#REF!</definedName>
    <definedName name="XRefCopy47" localSheetId="4">#REF!</definedName>
    <definedName name="XRefCopy47">#REF!</definedName>
    <definedName name="XRefCopy47Row" localSheetId="4">#REF!</definedName>
    <definedName name="XRefCopy47Row">#REF!</definedName>
    <definedName name="XRefCopy48" localSheetId="4">#REF!</definedName>
    <definedName name="XRefCopy48">#REF!</definedName>
    <definedName name="XRefCopy48Row" localSheetId="4">#REF!</definedName>
    <definedName name="XRefCopy48Row">#REF!</definedName>
    <definedName name="XRefCopy49" localSheetId="4">#REF!</definedName>
    <definedName name="XRefCopy49">#REF!</definedName>
    <definedName name="XRefCopy49Row" localSheetId="4">#REF!</definedName>
    <definedName name="XRefCopy49Row">#REF!</definedName>
    <definedName name="XRefCopy4Row" localSheetId="4">#REF!</definedName>
    <definedName name="XRefCopy4Row">#REF!</definedName>
    <definedName name="XRefCopy5" localSheetId="4">#REF!</definedName>
    <definedName name="XRefCopy5">#REF!</definedName>
    <definedName name="XRefCopy50" localSheetId="4">#REF!</definedName>
    <definedName name="XRefCopy50">#REF!</definedName>
    <definedName name="XRefCopy51" localSheetId="4">#REF!</definedName>
    <definedName name="XRefCopy51">#REF!</definedName>
    <definedName name="XRefCopy52" localSheetId="4">#REF!</definedName>
    <definedName name="XRefCopy52">#REF!</definedName>
    <definedName name="XRefCopy53" localSheetId="4">#REF!</definedName>
    <definedName name="XRefCopy53">#REF!</definedName>
    <definedName name="XRefCopy54" localSheetId="4">#REF!</definedName>
    <definedName name="XRefCopy54">#REF!</definedName>
    <definedName name="XRefCopy55" localSheetId="4">#REF!</definedName>
    <definedName name="XRefCopy55">#REF!</definedName>
    <definedName name="XRefCopy56" localSheetId="4">#REF!</definedName>
    <definedName name="XRefCopy56">#REF!</definedName>
    <definedName name="XRefCopy57" localSheetId="4">#REF!</definedName>
    <definedName name="XRefCopy57">#REF!</definedName>
    <definedName name="XRefCopy57Row" localSheetId="4">#REF!</definedName>
    <definedName name="XRefCopy57Row">#REF!</definedName>
    <definedName name="XRefCopy58" localSheetId="4">#REF!</definedName>
    <definedName name="XRefCopy58">#REF!</definedName>
    <definedName name="XRefCopy58Row" localSheetId="4">#REF!</definedName>
    <definedName name="XRefCopy58Row">#REF!</definedName>
    <definedName name="XRefCopy59" localSheetId="4">#REF!</definedName>
    <definedName name="XRefCopy59">#REF!</definedName>
    <definedName name="XRefCopy59Row" localSheetId="4">#REF!</definedName>
    <definedName name="XRefCopy59Row">#REF!</definedName>
    <definedName name="XRefCopy5Row" localSheetId="4">#REF!</definedName>
    <definedName name="XRefCopy5Row">#REF!</definedName>
    <definedName name="XRefCopy6" localSheetId="4">#REF!</definedName>
    <definedName name="XRefCopy6">#REF!</definedName>
    <definedName name="XRefCopy60" localSheetId="4">#REF!</definedName>
    <definedName name="XRefCopy60">#REF!</definedName>
    <definedName name="XRefCopy60Row" localSheetId="4">#REF!</definedName>
    <definedName name="XRefCopy60Row">#REF!</definedName>
    <definedName name="XRefCopy61" localSheetId="4">#REF!</definedName>
    <definedName name="XRefCopy61">#REF!</definedName>
    <definedName name="XRefCopy61Row" localSheetId="4">#REF!</definedName>
    <definedName name="XRefCopy61Row">#REF!</definedName>
    <definedName name="XRefCopy62" localSheetId="4">#REF!</definedName>
    <definedName name="XRefCopy62">#REF!</definedName>
    <definedName name="XRefCopy62Row" localSheetId="4">#REF!</definedName>
    <definedName name="XRefCopy62Row">#REF!</definedName>
    <definedName name="XRefCopy63" localSheetId="4">#REF!</definedName>
    <definedName name="XRefCopy63">#REF!</definedName>
    <definedName name="XRefCopy63Row" localSheetId="4">#REF!</definedName>
    <definedName name="XRefCopy63Row">#REF!</definedName>
    <definedName name="XRefCopy6Row" localSheetId="4">#REF!</definedName>
    <definedName name="XRefCopy6Row">#REF!</definedName>
    <definedName name="XRefCopy7" localSheetId="4">#REF!</definedName>
    <definedName name="XRefCopy7">#REF!</definedName>
    <definedName name="XRefCopy7Row" localSheetId="4">#REF!</definedName>
    <definedName name="XRefCopy7Row">#REF!</definedName>
    <definedName name="XRefCopy8" localSheetId="4">#REF!</definedName>
    <definedName name="XRefCopy8">#REF!</definedName>
    <definedName name="XRefCopy9" localSheetId="4">#REF!</definedName>
    <definedName name="XRefCopy9">#REF!</definedName>
    <definedName name="XRefCopy9Row" localSheetId="4">#REF!</definedName>
    <definedName name="XRefCopy9Row">#REF!</definedName>
    <definedName name="XRefCopyRangeCount" hidden="1">1</definedName>
    <definedName name="XRefPaste1" localSheetId="4">#REF!</definedName>
    <definedName name="XRefPaste1">#REF!</definedName>
    <definedName name="XRefPaste10" localSheetId="4">#REF!</definedName>
    <definedName name="XRefPaste10">#REF!</definedName>
    <definedName name="XRefPaste10Row" localSheetId="4">#REF!</definedName>
    <definedName name="XRefPaste10Row">#REF!</definedName>
    <definedName name="XRefPaste11" localSheetId="4">#REF!</definedName>
    <definedName name="XRefPaste11">#REF!</definedName>
    <definedName name="XRefPaste11Row" localSheetId="4">#REF!</definedName>
    <definedName name="XRefPaste11Row">#REF!</definedName>
    <definedName name="XRefPaste12" localSheetId="4">#REF!</definedName>
    <definedName name="XRefPaste12">#REF!</definedName>
    <definedName name="XRefPaste12Row" localSheetId="4">#REF!</definedName>
    <definedName name="XRefPaste12Row">#REF!</definedName>
    <definedName name="XRefPaste13" localSheetId="4">#REF!</definedName>
    <definedName name="XRefPaste13">#REF!</definedName>
    <definedName name="XRefPaste13Row" localSheetId="4">#REF!</definedName>
    <definedName name="XRefPaste13Row">#REF!</definedName>
    <definedName name="XRefPaste14" localSheetId="4">#REF!</definedName>
    <definedName name="XRefPaste14">#REF!</definedName>
    <definedName name="XRefPaste14Row" localSheetId="4">#REF!</definedName>
    <definedName name="XRefPaste14Row">#REF!</definedName>
    <definedName name="XRefPaste15" localSheetId="4">#REF!</definedName>
    <definedName name="XRefPaste15">#REF!</definedName>
    <definedName name="XRefPaste15Row" localSheetId="4">#REF!</definedName>
    <definedName name="XRefPaste15Row">#REF!</definedName>
    <definedName name="XRefPaste16" localSheetId="4">#REF!</definedName>
    <definedName name="XRefPaste16">#REF!</definedName>
    <definedName name="XRefPaste16Row" localSheetId="4">#REF!</definedName>
    <definedName name="XRefPaste16Row">#REF!</definedName>
    <definedName name="XRefPaste17" localSheetId="4">#REF!</definedName>
    <definedName name="XRefPaste17">#REF!</definedName>
    <definedName name="XRefPaste17Row" localSheetId="4">#REF!</definedName>
    <definedName name="XRefPaste17Row">#REF!</definedName>
    <definedName name="XRefPaste18" localSheetId="4">#REF!</definedName>
    <definedName name="XRefPaste18">#REF!</definedName>
    <definedName name="XRefPaste18Row" localSheetId="4">#REF!</definedName>
    <definedName name="XRefPaste18Row">#REF!</definedName>
    <definedName name="XRefPaste19" localSheetId="4">#REF!</definedName>
    <definedName name="XRefPaste19">#REF!</definedName>
    <definedName name="XRefPaste19Row" localSheetId="4">#REF!</definedName>
    <definedName name="XRefPaste19Row">#REF!</definedName>
    <definedName name="XRefPaste1Row" localSheetId="4">#REF!</definedName>
    <definedName name="XRefPaste1Row">#REF!</definedName>
    <definedName name="XRefPaste2" localSheetId="4">#REF!</definedName>
    <definedName name="XRefPaste2">#REF!</definedName>
    <definedName name="XRefPaste20" localSheetId="4">#REF!</definedName>
    <definedName name="XRefPaste20">#REF!</definedName>
    <definedName name="XRefPaste20Row" localSheetId="4">#REF!</definedName>
    <definedName name="XRefPaste20Row">#REF!</definedName>
    <definedName name="XRefPaste21" localSheetId="4">#REF!</definedName>
    <definedName name="XRefPaste21">#REF!</definedName>
    <definedName name="XRefPaste21Row" localSheetId="4">#REF!</definedName>
    <definedName name="XRefPaste21Row">#REF!</definedName>
    <definedName name="XRefPaste22" localSheetId="4">#REF!</definedName>
    <definedName name="XRefPaste22">#REF!</definedName>
    <definedName name="XRefPaste22Row" localSheetId="4">#REF!</definedName>
    <definedName name="XRefPaste22Row">#REF!</definedName>
    <definedName name="XRefPaste23" localSheetId="4">#REF!</definedName>
    <definedName name="XRefPaste23">#REF!</definedName>
    <definedName name="XRefPaste23Row" localSheetId="4">#REF!</definedName>
    <definedName name="XRefPaste23Row">#REF!</definedName>
    <definedName name="XRefPaste24" localSheetId="4">#REF!</definedName>
    <definedName name="XRefPaste24">#REF!</definedName>
    <definedName name="XRefPaste24Row" localSheetId="4">#REF!</definedName>
    <definedName name="XRefPaste24Row">#REF!</definedName>
    <definedName name="XRefPaste25" localSheetId="4">#REF!</definedName>
    <definedName name="XRefPaste25">#REF!</definedName>
    <definedName name="XRefPaste25Row" localSheetId="4">#REF!</definedName>
    <definedName name="XRefPaste25Row">#REF!</definedName>
    <definedName name="XRefPaste26" localSheetId="4">#REF!</definedName>
    <definedName name="XRefPaste26">#REF!</definedName>
    <definedName name="XRefPaste26Row" localSheetId="4">#REF!</definedName>
    <definedName name="XRefPaste26Row">#REF!</definedName>
    <definedName name="XRefPaste27" localSheetId="4">#REF!</definedName>
    <definedName name="XRefPaste27">#REF!</definedName>
    <definedName name="XRefPaste27Row" localSheetId="4">#REF!</definedName>
    <definedName name="XRefPaste27Row">#REF!</definedName>
    <definedName name="XRefPaste28" localSheetId="4">#REF!</definedName>
    <definedName name="XRefPaste28">#REF!</definedName>
    <definedName name="XRefPaste28Row" localSheetId="4">#REF!</definedName>
    <definedName name="XRefPaste28Row">#REF!</definedName>
    <definedName name="XRefPaste29" localSheetId="4">#REF!</definedName>
    <definedName name="XRefPaste29">#REF!</definedName>
    <definedName name="XRefPaste29Row" localSheetId="4">#REF!</definedName>
    <definedName name="XRefPaste29Row">#REF!</definedName>
    <definedName name="XRefPaste2Row" localSheetId="4">#REF!</definedName>
    <definedName name="XRefPaste2Row">#REF!</definedName>
    <definedName name="XRefPaste3" localSheetId="4">#REF!</definedName>
    <definedName name="XRefPaste3">#REF!</definedName>
    <definedName name="XRefPaste30" localSheetId="4">#REF!</definedName>
    <definedName name="XRefPaste30">#REF!</definedName>
    <definedName name="XRefPaste30Row" localSheetId="4">#REF!</definedName>
    <definedName name="XRefPaste30Row">#REF!</definedName>
    <definedName name="XRefPaste31" localSheetId="4">#REF!</definedName>
    <definedName name="XRefPaste31">#REF!</definedName>
    <definedName name="XRefPaste31Row" localSheetId="4">#REF!</definedName>
    <definedName name="XRefPaste31Row">#REF!</definedName>
    <definedName name="XRefPaste32" localSheetId="4">#REF!</definedName>
    <definedName name="XRefPaste32">#REF!</definedName>
    <definedName name="XRefPaste32Row" localSheetId="4">#REF!</definedName>
    <definedName name="XRefPaste32Row">#REF!</definedName>
    <definedName name="XRefPaste33" localSheetId="4">#REF!</definedName>
    <definedName name="XRefPaste33">#REF!</definedName>
    <definedName name="XRefPaste33Row" localSheetId="4">#REF!</definedName>
    <definedName name="XRefPaste33Row">#REF!</definedName>
    <definedName name="XRefPaste34" localSheetId="4">#REF!</definedName>
    <definedName name="XRefPaste34">#REF!</definedName>
    <definedName name="XRefPaste34Row" localSheetId="4">#REF!</definedName>
    <definedName name="XRefPaste34Row">#REF!</definedName>
    <definedName name="XRefPaste35" localSheetId="4">#REF!</definedName>
    <definedName name="XRefPaste35">#REF!</definedName>
    <definedName name="XRefPaste35Row" localSheetId="4">#REF!</definedName>
    <definedName name="XRefPaste35Row">#REF!</definedName>
    <definedName name="XRefPaste36" localSheetId="4">#REF!</definedName>
    <definedName name="XRefPaste36">#REF!</definedName>
    <definedName name="XRefPaste36Row" localSheetId="4">#REF!</definedName>
    <definedName name="XRefPaste36Row">#REF!</definedName>
    <definedName name="XRefPaste37" localSheetId="4">#REF!</definedName>
    <definedName name="XRefPaste37">#REF!</definedName>
    <definedName name="XRefPaste37Row" localSheetId="4">#REF!</definedName>
    <definedName name="XRefPaste37Row">#REF!</definedName>
    <definedName name="XRefPaste38" localSheetId="4">#REF!</definedName>
    <definedName name="XRefPaste38">#REF!</definedName>
    <definedName name="XRefPaste38Row" localSheetId="4">#REF!</definedName>
    <definedName name="XRefPaste38Row">#REF!</definedName>
    <definedName name="XRefPaste39" localSheetId="4">#REF!</definedName>
    <definedName name="XRefPaste39">#REF!</definedName>
    <definedName name="XRefPaste39Row" localSheetId="4">#REF!</definedName>
    <definedName name="XRefPaste39Row">#REF!</definedName>
    <definedName name="XRefPaste3Row" localSheetId="4">#REF!</definedName>
    <definedName name="XRefPaste3Row">#REF!</definedName>
    <definedName name="XRefPaste4" localSheetId="4">#REF!</definedName>
    <definedName name="XRefPaste4">#REF!</definedName>
    <definedName name="XRefPaste40" localSheetId="4">#REF!</definedName>
    <definedName name="XRefPaste40">#REF!</definedName>
    <definedName name="XRefPaste41" localSheetId="4">#REF!</definedName>
    <definedName name="XRefPaste41">#REF!</definedName>
    <definedName name="XRefPaste42" localSheetId="4">#REF!</definedName>
    <definedName name="XRefPaste42">#REF!</definedName>
    <definedName name="XRefPaste43" localSheetId="4">#REF!</definedName>
    <definedName name="XRefPaste43">#REF!</definedName>
    <definedName name="XRefPaste44" localSheetId="4">#REF!</definedName>
    <definedName name="XRefPaste44">#REF!</definedName>
    <definedName name="XRefPaste45" localSheetId="4">#REF!</definedName>
    <definedName name="XRefPaste45">#REF!</definedName>
    <definedName name="XRefPaste46" localSheetId="4">#REF!</definedName>
    <definedName name="XRefPaste46">#REF!</definedName>
    <definedName name="XRefPaste46Row" localSheetId="4">#REF!</definedName>
    <definedName name="XRefPaste46Row">#REF!</definedName>
    <definedName name="XRefPaste47" localSheetId="4">#REF!</definedName>
    <definedName name="XRefPaste47">#REF!</definedName>
    <definedName name="XRefPaste47Row" localSheetId="4">#REF!</definedName>
    <definedName name="XRefPaste47Row">#REF!</definedName>
    <definedName name="XRefPaste48" localSheetId="4">#REF!</definedName>
    <definedName name="XRefPaste48">#REF!</definedName>
    <definedName name="XRefPaste48Row" localSheetId="4">#REF!</definedName>
    <definedName name="XRefPaste48Row">#REF!</definedName>
    <definedName name="XRefPaste49" localSheetId="4">#REF!</definedName>
    <definedName name="XRefPaste49">#REF!</definedName>
    <definedName name="XRefPaste49Row" localSheetId="4">#REF!</definedName>
    <definedName name="XRefPaste49Row">#REF!</definedName>
    <definedName name="XRefPaste4Row" localSheetId="4">#REF!</definedName>
    <definedName name="XRefPaste4Row">#REF!</definedName>
    <definedName name="XRefPaste5" localSheetId="4">#REF!</definedName>
    <definedName name="XRefPaste5">#REF!</definedName>
    <definedName name="XRefPaste50" localSheetId="4">#REF!</definedName>
    <definedName name="XRefPaste50">#REF!</definedName>
    <definedName name="XRefPaste50Row" localSheetId="4">#REF!</definedName>
    <definedName name="XRefPaste50Row">#REF!</definedName>
    <definedName name="XRefPaste51" localSheetId="4">#REF!</definedName>
    <definedName name="XRefPaste51">#REF!</definedName>
    <definedName name="XRefPaste51Row" localSheetId="4">#REF!</definedName>
    <definedName name="XRefPaste51Row">#REF!</definedName>
    <definedName name="XRefPaste52" localSheetId="4">#REF!</definedName>
    <definedName name="XRefPaste52">#REF!</definedName>
    <definedName name="XRefPaste52Row" localSheetId="4">#REF!</definedName>
    <definedName name="XRefPaste52Row">#REF!</definedName>
    <definedName name="XRefPaste5Row" localSheetId="4">#REF!</definedName>
    <definedName name="XRefPaste5Row">#REF!</definedName>
    <definedName name="XRefPaste6" localSheetId="4">#REF!</definedName>
    <definedName name="XRefPaste6">#REF!</definedName>
    <definedName name="XRefPaste6Row" localSheetId="4">#REF!</definedName>
    <definedName name="XRefPaste6Row">#REF!</definedName>
    <definedName name="XRefPaste7" localSheetId="4">#REF!</definedName>
    <definedName name="XRefPaste7">#REF!</definedName>
    <definedName name="XRefPaste7Row" localSheetId="4">#REF!</definedName>
    <definedName name="XRefPaste7Row">#REF!</definedName>
    <definedName name="XRefPaste8" localSheetId="4">#REF!</definedName>
    <definedName name="XRefPaste8">#REF!</definedName>
    <definedName name="XRefPaste8Row" localSheetId="4">#REF!</definedName>
    <definedName name="XRefPaste8Row">#REF!</definedName>
    <definedName name="XRefPaste9" localSheetId="4">#REF!</definedName>
    <definedName name="XRefPaste9">#REF!</definedName>
    <definedName name="XRefPaste9Row" localSheetId="4">#REF!</definedName>
    <definedName name="XRefPaste9Row">#REF!</definedName>
    <definedName name="XRefPasteRangeCount" hidden="1">52</definedName>
    <definedName name="xxxx" localSheetId="4">#REF!</definedName>
    <definedName name="xxxx">#REF!</definedName>
    <definedName name="yinyin" localSheetId="4" hidden="1">{"'Model'!$A$1:$N$53"}</definedName>
    <definedName name="yinyin" hidden="1">{"'Model'!$A$1:$N$53"}</definedName>
    <definedName name="YRE" localSheetId="4" hidden="1">{"'Eng (page2)'!$A$1:$D$52"}</definedName>
    <definedName name="YRE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4" hidden="1">{"'Eng (page2)'!$A$1:$D$52"}</definedName>
    <definedName name="YTU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y" localSheetId="4" hidden="1">{"'Eng (page2)'!$A$1:$D$52"}</definedName>
    <definedName name="yyy" hidden="1">{"'Eng (page2)'!$A$1:$D$52"}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xa" localSheetId="4">#REF!</definedName>
    <definedName name="zaxa">#REF!</definedName>
    <definedName name="zaza" localSheetId="4">#REF!</definedName>
    <definedName name="zaza">#REF!</definedName>
    <definedName name="ZD" localSheetId="4" hidden="1">{"'Eng (page2)'!$A$1:$D$52"}</definedName>
    <definedName name="ZD" hidden="1">{"'Eng (page2)'!$A$1:$D$52"}</definedName>
    <definedName name="ZD1copy" localSheetId="4" hidden="1">{"'Eng (page2)'!$A$1:$D$52"}</definedName>
    <definedName name="ZD1copy" hidden="1">{"'Eng (page2)'!$A$1:$D$52"}</definedName>
    <definedName name="ZL" localSheetId="4" hidden="1">{"'Eng (page2)'!$A$1:$D$52"}</definedName>
    <definedName name="ZL" hidden="1">{"'Eng (page2)'!$A$1:$D$52"}</definedName>
    <definedName name="ZXC" localSheetId="4" hidden="1">{"'Eng (page2)'!$A$1:$D$52"}</definedName>
    <definedName name="ZXC" hidden="1">{"'Eng (page2)'!$A$1:$D$52"}</definedName>
    <definedName name="zz" localSheetId="4" hidden="1">{"'Eng (page2)'!$A$1:$D$52"}</definedName>
    <definedName name="zz" hidden="1">{"'Eng (page2)'!$A$1:$D$52"}</definedName>
    <definedName name="เด" localSheetId="4" hidden="1">{"'Model'!$A$1:$N$53"}</definedName>
    <definedName name="เด" hidden="1">{"'Model'!$A$1:$N$53"}</definedName>
    <definedName name="แดดเก" localSheetId="4" hidden="1">{"'Model'!$A$1:$N$53"}</definedName>
    <definedName name="แดดเก" hidden="1">{"'Model'!$A$1:$N$53"}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2" localSheetId="4" hidden="1">{"'Model'!$A$1:$N$53"}</definedName>
    <definedName name="ก_2" hidden="1">{"'Model'!$A$1:$N$53"}</definedName>
    <definedName name="ก_3" localSheetId="4" hidden="1">{"'Model'!$A$1:$N$53"}</definedName>
    <definedName name="ก_3" hidden="1">{"'Model'!$A$1:$N$53"}</definedName>
    <definedName name="กก" localSheetId="4" hidden="1">{"'Model'!$A$1:$N$53"}</definedName>
    <definedName name="กก" hidden="1">{"'Model'!$A$1:$N$53"}</definedName>
    <definedName name="กกก" localSheetId="4">#REF!</definedName>
    <definedName name="กกก">#REF!</definedName>
    <definedName name="ฆฆฆ" localSheetId="4" hidden="1">{"'Eng (page2)'!$A$1:$D$52"}</definedName>
    <definedName name="ฆฆฆ" hidden="1">{"'Eng (page2)'!$A$1:$D$52"}</definedName>
    <definedName name="ด" localSheetId="4">#REF!</definedName>
    <definedName name="ด">#REF!</definedName>
    <definedName name="นยบ" localSheetId="4" hidden="1">{"'Eng (page2)'!$A$1:$D$52"}</definedName>
    <definedName name="นยบ" hidden="1">{"'Eng (page2)'!$A$1:$D$52"}</definedName>
    <definedName name="บลย" localSheetId="4" hidden="1">{"'Eng (page2)'!$A$1:$D$52"}</definedName>
    <definedName name="บลย" hidden="1">{"'Eng (page2)'!$A$1:$D$52"}</definedName>
    <definedName name="ฟ" localSheetId="4" hidden="1">{"'Sheet1'!$A$1:$AA$147"}</definedName>
    <definedName name="ฟ" hidden="1">{"'Sheet1'!$A$1:$AA$147"}</definedName>
    <definedName name="ฟหก" localSheetId="4" hidden="1">{"'Eng (page2)'!$A$1:$D$52"}</definedName>
    <definedName name="ฟหก" hidden="1">{"'Eng (page2)'!$A$1:$D$52"}</definedName>
    <definedName name="ร" localSheetId="4" hidden="1">{"'Model'!$A$1:$N$53"}</definedName>
    <definedName name="ร" hidden="1">{"'Model'!$A$1:$N$53"}</definedName>
    <definedName name="รายได้2" localSheetId="4" hidden="1">{"'Eng (page2)'!$A$1:$D$52"}</definedName>
    <definedName name="รายได้2" hidden="1">{"'Eng (page2)'!$A$1:$D$52"}</definedName>
    <definedName name="ฤฆฏ" localSheetId="4" hidden="1">{"'Eng (page2)'!$A$1:$D$52"}</definedName>
    <definedName name="ฤฆฏ" hidden="1">{"'Eng (page2)'!$A$1:$D$52"}</definedName>
    <definedName name="สบทร" localSheetId="4" hidden="1">{"'Model'!$A$1:$N$53"}</definedName>
    <definedName name="สบทร" hidden="1">{"'Model'!$A$1:$N$53"}</definedName>
    <definedName name="หห" localSheetId="4">#REF!</definedName>
    <definedName name="หห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6" i="5" l="1"/>
  <c r="G106" i="5"/>
  <c r="I106" i="5"/>
  <c r="E106" i="5"/>
  <c r="K83" i="5"/>
  <c r="G83" i="5"/>
  <c r="I83" i="5"/>
  <c r="E83" i="5"/>
  <c r="S26" i="4"/>
  <c r="Q26" i="4"/>
  <c r="Q25" i="4"/>
  <c r="M25" i="4"/>
  <c r="S25" i="4" s="1"/>
  <c r="K24" i="4"/>
  <c r="I24" i="4"/>
  <c r="G24" i="4"/>
  <c r="E24" i="4"/>
  <c r="Q22" i="4"/>
  <c r="S18" i="4"/>
  <c r="Q18" i="4"/>
  <c r="S17" i="4"/>
  <c r="Q17" i="4"/>
  <c r="O16" i="4"/>
  <c r="O19" i="4" s="1"/>
  <c r="O21" i="4" s="1"/>
  <c r="Q21" i="4" s="1"/>
  <c r="K16" i="4"/>
  <c r="K19" i="4" s="1"/>
  <c r="K21" i="4" s="1"/>
  <c r="K27" i="4" s="1"/>
  <c r="I16" i="4"/>
  <c r="I19" i="4" s="1"/>
  <c r="I21" i="4" s="1"/>
  <c r="I27" i="4" s="1"/>
  <c r="G16" i="4"/>
  <c r="E16" i="4"/>
  <c r="E19" i="4" s="1"/>
  <c r="E21" i="4" s="1"/>
  <c r="S15" i="4"/>
  <c r="Q15" i="4"/>
  <c r="Q14" i="4"/>
  <c r="Q16" i="4" s="1"/>
  <c r="S13" i="4"/>
  <c r="Q13" i="4"/>
  <c r="P197" i="3"/>
  <c r="O33" i="3"/>
  <c r="AA32" i="3"/>
  <c r="Q32" i="3"/>
  <c r="AC32" i="3" s="1"/>
  <c r="AG32" i="3" s="1"/>
  <c r="AA31" i="3"/>
  <c r="O31" i="3"/>
  <c r="Q31" i="3" s="1"/>
  <c r="AE30" i="3"/>
  <c r="AA30" i="3"/>
  <c r="AC30" i="3" s="1"/>
  <c r="Y28" i="3"/>
  <c r="Y33" i="3" s="1"/>
  <c r="U28" i="3"/>
  <c r="U33" i="3" s="1"/>
  <c r="S28" i="3"/>
  <c r="O28" i="3"/>
  <c r="M28" i="3"/>
  <c r="K28" i="3"/>
  <c r="I28" i="3"/>
  <c r="I33" i="3" s="1"/>
  <c r="G28" i="3"/>
  <c r="E28" i="3"/>
  <c r="AA26" i="3"/>
  <c r="Y23" i="3"/>
  <c r="Y25" i="3" s="1"/>
  <c r="W23" i="3"/>
  <c r="W25" i="3" s="1"/>
  <c r="AA22" i="3"/>
  <c r="AC22" i="3" s="1"/>
  <c r="AG22" i="3" s="1"/>
  <c r="AA21" i="3"/>
  <c r="AC21" i="3" s="1"/>
  <c r="AG21" i="3" s="1"/>
  <c r="AA20" i="3"/>
  <c r="AC20" i="3" s="1"/>
  <c r="AG20" i="3" s="1"/>
  <c r="Y18" i="3"/>
  <c r="W18" i="3"/>
  <c r="U18" i="3"/>
  <c r="U23" i="3" s="1"/>
  <c r="U25" i="3" s="1"/>
  <c r="S18" i="3"/>
  <c r="S23" i="3" s="1"/>
  <c r="S25" i="3" s="1"/>
  <c r="O18" i="3"/>
  <c r="O23" i="3" s="1"/>
  <c r="O25" i="3" s="1"/>
  <c r="M18" i="3"/>
  <c r="M23" i="3" s="1"/>
  <c r="M25" i="3" s="1"/>
  <c r="K18" i="3"/>
  <c r="K23" i="3" s="1"/>
  <c r="K25" i="3" s="1"/>
  <c r="I18" i="3"/>
  <c r="I23" i="3" s="1"/>
  <c r="I25" i="3" s="1"/>
  <c r="G18" i="3"/>
  <c r="G23" i="3" s="1"/>
  <c r="G25" i="3" s="1"/>
  <c r="G33" i="3" s="1"/>
  <c r="E18" i="3"/>
  <c r="E23" i="3" s="1"/>
  <c r="E25" i="3" s="1"/>
  <c r="AA17" i="3"/>
  <c r="AC17" i="3" s="1"/>
  <c r="AG17" i="3" s="1"/>
  <c r="AE16" i="3"/>
  <c r="AE18" i="3" s="1"/>
  <c r="AE23" i="3" s="1"/>
  <c r="AE25" i="3" s="1"/>
  <c r="AA16" i="3"/>
  <c r="AA15" i="3"/>
  <c r="AC15" i="3" s="1"/>
  <c r="AG15" i="3" s="1"/>
  <c r="G61" i="2"/>
  <c r="G45" i="2"/>
  <c r="G46" i="2" s="1"/>
  <c r="G60" i="2" s="1"/>
  <c r="G62" i="2" s="1"/>
  <c r="K44" i="2"/>
  <c r="G44" i="2"/>
  <c r="I44" i="2"/>
  <c r="E44" i="2"/>
  <c r="K36" i="2"/>
  <c r="G36" i="2"/>
  <c r="I36" i="2"/>
  <c r="W27" i="3"/>
  <c r="AA27" i="3" s="1"/>
  <c r="AA28" i="3" s="1"/>
  <c r="K22" i="2"/>
  <c r="K26" i="2" s="1"/>
  <c r="J22" i="2"/>
  <c r="H22" i="2"/>
  <c r="F22" i="2"/>
  <c r="K21" i="2"/>
  <c r="G21" i="2"/>
  <c r="E21" i="2"/>
  <c r="K14" i="2"/>
  <c r="G14" i="2"/>
  <c r="G22" i="2" s="1"/>
  <c r="G26" i="2" s="1"/>
  <c r="G28" i="2" s="1"/>
  <c r="G56" i="2" s="1"/>
  <c r="G58" i="2" s="1"/>
  <c r="E14" i="2"/>
  <c r="E22" i="2" s="1"/>
  <c r="E26" i="2" s="1"/>
  <c r="I14" i="2"/>
  <c r="K91" i="1"/>
  <c r="K93" i="1" s="1"/>
  <c r="G91" i="1"/>
  <c r="G93" i="1" s="1"/>
  <c r="I91" i="1"/>
  <c r="I93" i="1" s="1"/>
  <c r="E88" i="1"/>
  <c r="E91" i="1" s="1"/>
  <c r="E93" i="1" s="1"/>
  <c r="K66" i="1"/>
  <c r="K67" i="1" s="1"/>
  <c r="G66" i="1"/>
  <c r="E66" i="1"/>
  <c r="I66" i="1"/>
  <c r="K56" i="1"/>
  <c r="G56" i="1"/>
  <c r="I56" i="1"/>
  <c r="E56" i="1"/>
  <c r="K33" i="1"/>
  <c r="K34" i="1" s="1"/>
  <c r="G33" i="1"/>
  <c r="G34" i="1" s="1"/>
  <c r="I33" i="1"/>
  <c r="E33" i="1"/>
  <c r="K19" i="1"/>
  <c r="G19" i="1"/>
  <c r="I19" i="1"/>
  <c r="E19" i="1"/>
  <c r="K33" i="3" l="1"/>
  <c r="E33" i="3"/>
  <c r="S33" i="3"/>
  <c r="AG30" i="3"/>
  <c r="E27" i="4"/>
  <c r="AC31" i="3"/>
  <c r="AG31" i="3" s="1"/>
  <c r="Q16" i="3"/>
  <c r="I45" i="2"/>
  <c r="K45" i="2"/>
  <c r="E67" i="1"/>
  <c r="G67" i="1"/>
  <c r="G94" i="1" s="1"/>
  <c r="E94" i="1"/>
  <c r="E34" i="1"/>
  <c r="I34" i="1"/>
  <c r="I67" i="1"/>
  <c r="I94" i="1" s="1"/>
  <c r="E28" i="2"/>
  <c r="E56" i="2" s="1"/>
  <c r="E8" i="5"/>
  <c r="E38" i="5" s="1"/>
  <c r="E63" i="5" s="1"/>
  <c r="E66" i="5" s="1"/>
  <c r="E108" i="5" s="1"/>
  <c r="E110" i="5" s="1"/>
  <c r="Q18" i="3"/>
  <c r="Q23" i="3" s="1"/>
  <c r="Q25" i="3" s="1"/>
  <c r="AC16" i="3"/>
  <c r="M33" i="3"/>
  <c r="Q19" i="4"/>
  <c r="K94" i="1"/>
  <c r="K28" i="2"/>
  <c r="K8" i="5"/>
  <c r="K38" i="5" s="1"/>
  <c r="K63" i="5" s="1"/>
  <c r="K66" i="5" s="1"/>
  <c r="K108" i="5" s="1"/>
  <c r="K110" i="5" s="1"/>
  <c r="AA18" i="3"/>
  <c r="AA23" i="3" s="1"/>
  <c r="AA25" i="3" s="1"/>
  <c r="AA33" i="3" s="1"/>
  <c r="G19" i="4"/>
  <c r="G21" i="4" s="1"/>
  <c r="G27" i="4" s="1"/>
  <c r="G8" i="5"/>
  <c r="G38" i="5" s="1"/>
  <c r="G63" i="5" s="1"/>
  <c r="G66" i="5" s="1"/>
  <c r="G108" i="5" s="1"/>
  <c r="G110" i="5" s="1"/>
  <c r="G66" i="2"/>
  <c r="AE26" i="3"/>
  <c r="O23" i="4"/>
  <c r="M23" i="4" s="1"/>
  <c r="S23" i="4" s="1"/>
  <c r="I21" i="2"/>
  <c r="I22" i="2" s="1"/>
  <c r="I26" i="2" s="1"/>
  <c r="W28" i="3"/>
  <c r="W33" i="3" s="1"/>
  <c r="E36" i="2"/>
  <c r="E45" i="2" s="1"/>
  <c r="I8" i="5" l="1"/>
  <c r="I38" i="5" s="1"/>
  <c r="I63" i="5" s="1"/>
  <c r="I66" i="5" s="1"/>
  <c r="I108" i="5" s="1"/>
  <c r="I110" i="5" s="1"/>
  <c r="I28" i="2"/>
  <c r="E58" i="2"/>
  <c r="Q26" i="3"/>
  <c r="E66" i="2"/>
  <c r="AC27" i="3"/>
  <c r="AG27" i="3" s="1"/>
  <c r="E46" i="2"/>
  <c r="E60" i="2"/>
  <c r="E62" i="2" s="1"/>
  <c r="Q23" i="4"/>
  <c r="Q24" i="4" s="1"/>
  <c r="Q27" i="4" s="1"/>
  <c r="O24" i="4"/>
  <c r="O27" i="4" s="1"/>
  <c r="K46" i="2"/>
  <c r="K60" i="2" s="1"/>
  <c r="K56" i="2"/>
  <c r="AG16" i="3"/>
  <c r="AG18" i="3" s="1"/>
  <c r="AG23" i="3" s="1"/>
  <c r="AG25" i="3" s="1"/>
  <c r="AC18" i="3"/>
  <c r="AC23" i="3" s="1"/>
  <c r="AC25" i="3" s="1"/>
  <c r="AC26" i="3" l="1"/>
  <c r="Q28" i="3"/>
  <c r="Q33" i="3" s="1"/>
  <c r="AE28" i="3"/>
  <c r="AE33" i="3" s="1"/>
  <c r="K66" i="2"/>
  <c r="M14" i="4"/>
  <c r="I56" i="2"/>
  <c r="I46" i="2"/>
  <c r="I60" i="2" s="1"/>
  <c r="AC28" i="3" l="1"/>
  <c r="AC33" i="3" s="1"/>
  <c r="AG26" i="3"/>
  <c r="AG28" i="3" s="1"/>
  <c r="AG33" i="3" s="1"/>
  <c r="S14" i="4"/>
  <c r="M16" i="4"/>
  <c r="I66" i="2"/>
  <c r="M22" i="4"/>
  <c r="S22" i="4" l="1"/>
  <c r="S24" i="4" s="1"/>
  <c r="M24" i="4"/>
  <c r="M19" i="4"/>
  <c r="S16" i="4"/>
  <c r="M21" i="4" l="1"/>
  <c r="M27" i="4" s="1"/>
  <c r="S19" i="4"/>
  <c r="S21" i="4" s="1"/>
  <c r="S27" i="4" s="1"/>
</calcChain>
</file>

<file path=xl/sharedStrings.xml><?xml version="1.0" encoding="utf-8"?>
<sst xmlns="http://schemas.openxmlformats.org/spreadsheetml/2006/main" count="441" uniqueCount="298">
  <si>
    <t>บริษัท พรีไซซ คอร์ปอเรชั่น จำกัด (มหาชน) และบริษัทย่อย</t>
  </si>
  <si>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</si>
  <si>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</si>
  <si>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</si>
  <si>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</si>
  <si>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</si>
  <si>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</si>
  <si>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</si>
  <si>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</si>
  <si>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</si>
  <si>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</si>
  <si>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</si>
  <si>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</si>
  <si>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6, 9, 10</t>
  </si>
  <si>
    <t>รายได้ที่ยังไม่ได้เรียกชำระ</t>
  </si>
  <si>
    <t>6, 10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</si>
  <si>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</si>
  <si>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</si>
  <si>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</si>
  <si>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</si>
  <si>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</si>
  <si>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</si>
  <si>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</si>
  <si>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6, 12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</si>
  <si>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</si>
  <si>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</si>
  <si>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</si>
  <si>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</si>
  <si>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</si>
  <si>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</si>
  <si>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</si>
  <si>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</si>
  <si>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</si>
  <si>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</si>
  <si>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</si>
  <si>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</si>
  <si>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</si>
  <si>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</si>
  <si>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6, 22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</si>
  <si>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</si>
  <si>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</si>
  <si>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</si>
  <si>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</si>
  <si>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</si>
  <si>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</si>
  <si>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</si>
  <si>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</si>
  <si>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6, 24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</si>
  <si>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</si>
  <si>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</si>
  <si>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</si>
  <si>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</si>
  <si>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</si>
  <si>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 xml:space="preserve">   -  หนี้สินทางการเงิน</t>
  </si>
  <si>
    <t>ภาษีเงินได้นิติบุคคลค้างจ่าย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</si>
  <si>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</si>
  <si>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</si>
  <si>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</si>
  <si>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</si>
  <si>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</si>
  <si>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</si>
  <si>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</si>
  <si>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</si>
  <si>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</si>
  <si>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</si>
  <si>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</si>
  <si>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</si>
  <si>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</si>
  <si>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</si>
  <si>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</si>
  <si>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</si>
  <si>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</si>
  <si>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</si>
  <si>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</si>
  <si>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</si>
  <si>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</si>
  <si>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</si>
  <si>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</si>
  <si>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</si>
  <si>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</si>
  <si>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</si>
  <si>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</si>
  <si>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</si>
  <si>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</si>
  <si>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</si>
  <si>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2568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</si>
  <si>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</si>
  <si>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</si>
  <si>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</si>
  <si>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</si>
  <si>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</si>
  <si>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6, 15.1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</si>
  <si>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</si>
  <si>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</si>
  <si>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</si>
  <si>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</si>
  <si>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</si>
  <si>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</si>
  <si>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</si>
  <si>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</si>
  <si>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</si>
  <si>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</si>
  <si>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</si>
  <si>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</si>
  <si>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</si>
  <si>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</si>
  <si>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</si>
  <si>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</si>
  <si>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</si>
  <si>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</si>
  <si>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</si>
  <si>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</si>
  <si>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</si>
  <si>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</si>
  <si>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</si>
  <si>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</si>
  <si>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</si>
  <si>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</si>
  <si>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</si>
  <si>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</si>
  <si>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</si>
  <si>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</si>
  <si>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</si>
  <si>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</si>
  <si>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</si>
  <si>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</si>
  <si>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</si>
  <si>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</si>
  <si>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 xml:space="preserve">(หน่วย: บาท)  </t>
  </si>
  <si>
    <t>กำไรขาดทุนเบ็ดเสร็จอื่น</t>
  </si>
  <si>
    <t>ส่วนของผู้มี</t>
  </si>
  <si>
    <t>มูลค่าของเงินลงทุน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</si>
  <si>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</si>
  <si>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</si>
  <si>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</si>
  <si>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</si>
  <si>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</si>
  <si>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ในตราสารทุนที่กำหนด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</si>
  <si>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</si>
  <si>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</si>
  <si>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</si>
  <si>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</si>
  <si>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ทุนเรือนหุ้นที่ออก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</si>
  <si>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</si>
  <si>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</si>
  <si>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</si>
  <si>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</si>
  <si>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จัดสรรแล้ว</t>
  </si>
  <si>
    <t>เบ็ดเสร็จอื่นจาก</t>
  </si>
  <si>
    <t>ให้วัดมูลค่าด้วยมูลค่ายุติธรรม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</si>
  <si>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</si>
  <si>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</si>
  <si>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</si>
  <si>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</si>
  <si>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และชำระเต็มมูลค่าแล้ว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</si>
  <si>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</si>
  <si>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</si>
  <si>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</si>
  <si>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</si>
  <si>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- สำรองตามกฎหมาย</t>
  </si>
  <si>
    <t>ยังไม่ได้จัดสรร</t>
  </si>
  <si>
    <t>ผ่านกำไรขาดทุนเบ็ดเสร็จอื่น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</si>
  <si>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</si>
  <si>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</si>
  <si>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</si>
  <si>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</si>
  <si>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</si>
  <si>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 xml:space="preserve">ยอดคงเหลือ ณ วันที่ 1 มกราคม 2567 </t>
  </si>
  <si>
    <t xml:space="preserve">กำไรสำหรับปี </t>
  </si>
  <si>
    <t>บริษัทย่อยจ่ายเงินปันผลให้แก่ผู้มีส่วนได้เสีย</t>
  </si>
  <si>
    <t xml:space="preserve">   ที่ไม่มีอำนาจควบคุม (หมายเหตุ 15.3)</t>
  </si>
  <si>
    <t>การจัดสรรกำไรสะสม (หมายเหตุ 30)</t>
  </si>
  <si>
    <t>เงินปันผลจ่าย (หมายเหตุ 31)</t>
  </si>
  <si>
    <t>ยอดคงเหลือ ณ วันที่ 31 ธันวาคม 2567</t>
  </si>
  <si>
    <t xml:space="preserve">ยอดคงเหลือ ณ วันที่ 1 มกราคม 2568 </t>
  </si>
  <si>
    <t xml:space="preserve">ยอดคงเหลือ ณ วันที่ 31 ธันวาคม 2568 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</si>
  <si>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</si>
  <si>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</si>
  <si>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</si>
  <si>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</si>
  <si>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</si>
  <si>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งบการเปลี่ยนแปลงส่วนของผู้ถือหุ้น (ต่อ)</t>
  </si>
  <si>
    <t>ผลต่างจากการ</t>
  </si>
  <si>
    <t>ปรับโครงสร้าง</t>
  </si>
  <si>
    <t>ยอดคงเหลือ ณ วันที่ 1 มกราคม 2567</t>
  </si>
  <si>
    <t xml:space="preserve">กำไรขาดทุนเบ็ดเสร็จอื่นสำหรับปี </t>
  </si>
  <si>
    <t>ยอดคงเหลือ ณ วันที่ 1 มกราคม 2568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</si>
  <si>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</si>
  <si>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</si>
  <si>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t>ยอดคงเหลือ ณ วันที่ 31 ธันวาคม 2568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</si>
  <si>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</si>
  <si>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</si>
  <si>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</si>
  <si>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</si>
  <si>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</si>
  <si>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</si>
  <si>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ขาดทุนจากการด้อยค่าอสังหาริมทรัพย์เพื่อการลงทุน</t>
  </si>
  <si>
    <t xml:space="preserve">   ขาดทุนจากการด้อยค่าสินทรัพย์ถาวร</t>
  </si>
  <si>
    <t xml:space="preserve">   ขาดทุนจากการด้อยค่าสินทรัพย์ไม่มีตัวตน</t>
  </si>
  <si>
    <t xml:space="preserve">   ขาดทุนจากการด้อยค่าเงินลงทุนในบริษัทย่อย</t>
  </si>
  <si>
    <t xml:space="preserve">   ขาดทุนจากการตัดจำหน่ายอสังหาริมทรัพย์เพื่อการลงทุน</t>
  </si>
  <si>
    <t xml:space="preserve">   ขาดทุนจากการตัดจำหน่ายภาษีถูกหัก ณ ที่จ่าย</t>
  </si>
  <si>
    <t xml:space="preserve">   ขาดทุน (กำไร) จากการปรับมูลค่าสินทรัพย์ทางการเงินหมุนเวียนอื่น</t>
  </si>
  <si>
    <t xml:space="preserve">   ขาดทุนจากการจำหน่ายสินทรัพย์ทางการเงินหมุนเวียนอื่น</t>
  </si>
  <si>
    <t xml:space="preserve">   กำไรจากการจำหน่ายเงินลงทุนในบริษัทย่อย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</si>
  <si>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</si>
  <si>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</si>
  <si>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ประมาณการหนี้สินสำหรับผลประโยชน์พนักงาน</t>
  </si>
  <si>
    <t xml:space="preserve">   ขาดทุน (กำไร) จากการวัดมูลค่ายุติธรรมของสัญญาซื้อขาย</t>
  </si>
  <si>
    <t xml:space="preserve">      เงินตราต่างประเทศล่วงหน้า</t>
  </si>
  <si>
    <t xml:space="preserve">   รายได้จากเงินปันผลรับ</t>
  </si>
  <si>
    <t xml:space="preserve">   รายได้ดอกเบี้ยรับ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</si>
  <si>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</si>
  <si>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</si>
  <si>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</si>
  <si>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</si>
  <si>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</si>
  <si>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</si>
  <si>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</si>
  <si>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</si>
  <si>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</si>
  <si>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</si>
  <si>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</si>
  <si>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</si>
  <si>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</si>
  <si>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</si>
  <si>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</si>
  <si>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</si>
  <si>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</si>
  <si>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</si>
  <si>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เงินสดจ่ายผลประโยชน์พนักงาน</t>
  </si>
  <si>
    <t xml:space="preserve">   เงินสดรับ (จ่าย) จากการโอนพนักงาน</t>
  </si>
  <si>
    <t xml:space="preserve">   เงินสดจ่ายประมาณการหนี้สินอื่น</t>
  </si>
  <si>
    <t>เงินสดจาก (ใช้ไปใน) 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</si>
  <si>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</si>
  <si>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</si>
  <si>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</si>
  <si>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</si>
  <si>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เงินฝากธนาคารที่มีข้อจำกัดในการเบิกใช้ลดลง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</si>
  <si>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</si>
  <si>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</si>
  <si>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</si>
  <si>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สินทรัพย์ทางการเงินหมุนเวียนอื่นลดลง (เพิ่มขึ้น)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</si>
  <si>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</si>
  <si>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เงินสดรับจากการจำหน่ายเงินลงทุนในบริษัทย่อย</t>
  </si>
  <si>
    <t>เงินสดจ่ายชำระค่าหุ้นเพิ่มทุนในบริษัทย่อย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</si>
  <si>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</si>
  <si>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</si>
  <si>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</si>
  <si>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</si>
  <si>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</si>
  <si>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</si>
  <si>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</si>
  <si>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</si>
  <si>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</si>
  <si>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</si>
  <si>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</si>
  <si>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</si>
  <si>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</si>
  <si>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เงินสดรับจากหนี้สินทางการเงิน</t>
  </si>
  <si>
    <t>เงินสดจ่ายชำระคืนหนี้สินทางการเงิน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</si>
  <si>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</si>
  <si>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</si>
  <si>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เงินสดจ่ายค่าธรรมเนียมทางการเงิน</t>
  </si>
  <si>
    <t>จ่ายดอกเบี้ย</t>
  </si>
  <si>
    <t>เงินสดสุทธิใช้ไปในกิจกรรมจัดหาเงิน</t>
  </si>
  <si>
    <t>ผลกระทบจากการเปลี่ยนแปลงในอัตราแลกเปลี่ยน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</si>
  <si>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</si>
  <si>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 (หมายเหตุข้อ 7)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</si>
  <si>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</si>
  <si>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</si>
  <si>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เจ้าหนี้จากการซื้ออสังหาริมทรัพย์เพื่อการลงทุนเพิ่มขึ้น</t>
  </si>
  <si>
    <t xml:space="preserve">   เจ้าหนี้จากการซื้ออาคารและอุปกรณ์เพิ่มขึ้น</t>
  </si>
  <si>
    <t xml:space="preserve">   เจ้าหนี้จากการซื้อสินทรัพย์ไม่มีตัวตนเพิ่มขึ้น</t>
  </si>
  <si>
    <t xml:space="preserve">   โอนสินทรัพย์สิทธิการใช้เป็นเครื่องจักรและอุปกรณ์</t>
  </si>
  <si>
    <t xml:space="preserve">   โอนสินทรัพย์สิทธิการใช้เป็นสินทรัพย์ไม่มีตัวตน</t>
  </si>
  <si>
    <t xml:space="preserve">   โอนอสังหาริมทรัพย์เพื่อการลงทุนเป็นอาคาร</t>
  </si>
  <si>
    <t xml:space="preserve">   ดอกเบี้ยจ่ายส่วนที่บันทึกเป็นอาคารและอุปกรณ์</t>
  </si>
  <si>
    <t xml:space="preserve">   เงินปันผลค้างรับ</t>
  </si>
  <si>
    <t xml:space="preserve">   สิทธิการใช้สินทรัพย์เพิ่มขึ้นจากหนี้สินตามสัญญาเช่า</t>
  </si>
  <si>
    <t xml:space="preserve">   สินทรัพย์สิทธิการใช้ลดลงเนื่องจากการยกเลิก/ เปลี่ยนแปลงสัญญาเช่า</t>
  </si>
  <si>
    <t xml:space="preserve">   หนิ้สินตามสัญญาเช่าลดลงเนื่องจากการยกเลิก/ เปลี่ยนแปลงสัญญาเช่า</t>
  </si>
  <si>
    <t xml:space="preserve">   โอนกลับผลขาดทุนด้านเครดิตที่คาดว่าจะเกิดขึ้นของลูกหนี้การค้าและลูกหนี้หมุนเวียนอื่น</t>
  </si>
  <si>
    <t xml:space="preserve">   โอนกลับการปรับลดสินค้าคงเหลือเป็นมูลค่าสุทธิที่จะได้รับ</t>
  </si>
  <si>
    <t xml:space="preserve">   ขาดทุนจากอัตราแลกเปลี่ยนที่ยังไม่เกิดขึ้นจริง</t>
  </si>
  <si>
    <t>ประมาณการหนี้สินไม่หมุนเวียนสำหรับ</t>
  </si>
  <si>
    <t xml:space="preserve">   ผลประโยชน์พนักงาน</t>
  </si>
  <si>
    <t>เงินสดและรายการเทียบเท่าเงินสดเพิ่มขึ้น (ลดลง) สุทธิ</t>
  </si>
  <si>
    <t>ขาดทุนจากการวัดมูลค่าใหม่ของผลประโยชน์พนักงานที่กำหนดไว้</t>
  </si>
  <si>
    <t>กำไรจากการเปลี่ยนแปลงมูลค่าของเงินลงทุนในตราสารทุน</t>
  </si>
  <si>
    <t>การเปลี่ยนแปลงมูลค่าของเงินลงทุน</t>
  </si>
  <si>
    <t>กำไร (ขาดทุน) จาก</t>
  </si>
  <si>
    <t xml:space="preserve">   ขาดทุนจากการตัดจำหน่ายสินทรัพย์ถาวรและสินทรัพย์ไม่มีตัวตน</t>
  </si>
  <si>
    <t xml:space="preserve">   กำไรจากการจำหน่ายเครื่องจักร อุปกรณ์และยานพาหนะ</t>
  </si>
  <si>
    <t>เงินสดรับจากการจำหน่ายเครื่องจักร อุปกรณ์และยานพาหนะ</t>
  </si>
  <si>
    <t xml:space="preserve">   ขาดทุน (กำไร) จากการยกเลิกสัญญาเช่า</t>
  </si>
  <si>
    <t>การเปลี่ยนแปลง</t>
  </si>
  <si>
    <t>สินทรัพย์ทางการเงินไม่หมุนเวียนอื่นเพิ่มขึ้น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</si>
</sst>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00_);\(#,##0.000\)"/>
    <numFmt numFmtId="167" formatCode="0.0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1"/>
      <color theme="1"/>
      <name val="Aptos Narrow"/>
      <family val="2"/>
      <scheme val="minor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</cellStyleXfs>
  <cellXfs count="160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37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37" fontId="4" fillId="0" borderId="1" xfId="0" applyNumberFormat="1" applyFont="1" applyBorder="1" applyAlignment="1">
      <alignment horizontal="centerContinuous" vertical="center"/>
    </xf>
    <xf numFmtId="0" fontId="4" fillId="0" borderId="1" xfId="0" quotePrefix="1" applyFont="1" applyBorder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0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top"/>
    </xf>
    <xf numFmtId="37" fontId="4" fillId="0" borderId="0" xfId="0" quotePrefix="1" applyNumberFormat="1" applyFont="1" applyAlignment="1">
      <alignment horizontal="left" vertical="center"/>
    </xf>
    <xf numFmtId="41" fontId="4" fillId="0" borderId="2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38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37" fontId="4" fillId="0" borderId="5" xfId="0" applyNumberFormat="1" applyFont="1" applyBorder="1" applyAlignment="1">
      <alignment vertical="center"/>
    </xf>
    <xf numFmtId="43" fontId="4" fillId="0" borderId="0" xfId="1" applyFont="1" applyFill="1" applyAlignment="1">
      <alignment horizontal="center" vertical="center"/>
    </xf>
    <xf numFmtId="164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164" fontId="4" fillId="0" borderId="2" xfId="0" quotePrefix="1" applyNumberFormat="1" applyFont="1" applyBorder="1" applyAlignment="1">
      <alignment horizontal="center" vertical="center"/>
    </xf>
    <xf numFmtId="15" fontId="4" fillId="0" borderId="2" xfId="0" quotePrefix="1" applyNumberFormat="1" applyFont="1" applyBorder="1" applyAlignment="1">
      <alignment horizontal="center" vertical="center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top"/>
    </xf>
    <xf numFmtId="15" fontId="4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164" fontId="4" fillId="0" borderId="3" xfId="0" applyNumberFormat="1" applyFont="1" applyBorder="1" applyAlignment="1">
      <alignment vertical="center"/>
    </xf>
    <xf numFmtId="39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39" fontId="4" fillId="0" borderId="0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3" fontId="4" fillId="0" borderId="4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37" fontId="11" fillId="0" borderId="0" xfId="3" applyNumberFormat="1" applyFont="1" applyAlignment="1">
      <alignment horizontal="left" vertical="center"/>
    </xf>
    <xf numFmtId="43" fontId="11" fillId="0" borderId="0" xfId="1" applyFont="1" applyFill="1" applyAlignment="1">
      <alignment horizontal="left" vertical="center"/>
    </xf>
    <xf numFmtId="164" fontId="12" fillId="0" borderId="0" xfId="3" applyNumberFormat="1" applyFont="1" applyAlignment="1">
      <alignment vertical="center"/>
    </xf>
    <xf numFmtId="43" fontId="12" fillId="0" borderId="0" xfId="1" applyFont="1" applyFill="1" applyAlignment="1">
      <alignment vertical="center"/>
    </xf>
    <xf numFmtId="37" fontId="11" fillId="0" borderId="0" xfId="0" applyNumberFormat="1" applyFont="1" applyAlignment="1">
      <alignment horizontal="left" vertical="center"/>
    </xf>
    <xf numFmtId="38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horizontal="right" vertical="center"/>
    </xf>
    <xf numFmtId="164" fontId="12" fillId="0" borderId="0" xfId="3" applyNumberFormat="1" applyFont="1" applyAlignment="1">
      <alignment horizontal="center" vertical="center"/>
    </xf>
    <xf numFmtId="164" fontId="11" fillId="0" borderId="0" xfId="3" applyNumberFormat="1" applyFont="1" applyAlignment="1">
      <alignment vertical="center"/>
    </xf>
    <xf numFmtId="164" fontId="12" fillId="0" borderId="0" xfId="3" applyNumberFormat="1" applyFont="1" applyAlignment="1">
      <alignment horizontal="centerContinuous" vertical="center"/>
    </xf>
    <xf numFmtId="164" fontId="11" fillId="0" borderId="0" xfId="3" applyNumberFormat="1" applyFont="1" applyAlignment="1">
      <alignment horizontal="center" vertical="center"/>
    </xf>
    <xf numFmtId="164" fontId="12" fillId="0" borderId="0" xfId="4" applyNumberFormat="1" applyFont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164" fontId="12" fillId="0" borderId="1" xfId="4" applyNumberFormat="1" applyFont="1" applyBorder="1" applyAlignment="1">
      <alignment horizontal="center" vertical="center"/>
    </xf>
    <xf numFmtId="164" fontId="12" fillId="0" borderId="1" xfId="3" quotePrefix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2" fillId="0" borderId="0" xfId="3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2" fillId="0" borderId="0" xfId="3" applyNumberFormat="1" applyFont="1" applyAlignment="1">
      <alignment vertical="center"/>
    </xf>
    <xf numFmtId="41" fontId="12" fillId="0" borderId="1" xfId="3" applyNumberFormat="1" applyFont="1" applyBorder="1" applyAlignment="1">
      <alignment vertical="center"/>
    </xf>
    <xf numFmtId="41" fontId="12" fillId="0" borderId="1" xfId="3" applyNumberFormat="1" applyFont="1" applyBorder="1" applyAlignment="1">
      <alignment horizontal="center" vertical="center"/>
    </xf>
    <xf numFmtId="41" fontId="12" fillId="0" borderId="6" xfId="3" applyNumberFormat="1" applyFont="1" applyBorder="1" applyAlignment="1">
      <alignment horizontal="center" vertical="center"/>
    </xf>
    <xf numFmtId="41" fontId="12" fillId="0" borderId="4" xfId="3" applyNumberFormat="1" applyFont="1" applyBorder="1" applyAlignment="1">
      <alignment horizontal="center" vertical="center"/>
    </xf>
    <xf numFmtId="41" fontId="12" fillId="0" borderId="3" xfId="3" applyNumberFormat="1" applyFont="1" applyBorder="1" applyAlignment="1">
      <alignment horizontal="center" vertical="center"/>
    </xf>
    <xf numFmtId="0" fontId="11" fillId="0" borderId="0" xfId="3" applyFont="1" applyAlignment="1">
      <alignment vertical="center"/>
    </xf>
    <xf numFmtId="41" fontId="12" fillId="0" borderId="6" xfId="3" applyNumberFormat="1" applyFont="1" applyBorder="1" applyAlignment="1">
      <alignment vertical="center"/>
    </xf>
    <xf numFmtId="41" fontId="12" fillId="0" borderId="3" xfId="3" applyNumberFormat="1" applyFont="1" applyBorder="1" applyAlignment="1">
      <alignment vertical="center"/>
    </xf>
    <xf numFmtId="9" fontId="12" fillId="0" borderId="0" xfId="2" applyFont="1" applyFill="1" applyAlignment="1">
      <alignment vertical="center"/>
    </xf>
    <xf numFmtId="164" fontId="2" fillId="0" borderId="0" xfId="0" quotePrefix="1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8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164" fontId="4" fillId="0" borderId="1" xfId="0" applyNumberFormat="1" applyFont="1" applyBorder="1" applyAlignment="1">
      <alignment horizontal="center" vertical="top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164" fontId="4" fillId="0" borderId="1" xfId="3" quotePrefix="1" applyNumberFormat="1" applyFont="1" applyBorder="1" applyAlignment="1">
      <alignment horizontal="center" vertical="center"/>
    </xf>
    <xf numFmtId="41" fontId="4" fillId="0" borderId="6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3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vertical="top"/>
    </xf>
    <xf numFmtId="0" fontId="4" fillId="0" borderId="0" xfId="0" applyFont="1" applyAlignment="1">
      <alignment horizontal="centerContinuous" vertical="center"/>
    </xf>
    <xf numFmtId="164" fontId="1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164" fontId="12" fillId="0" borderId="0" xfId="3" applyNumberFormat="1" applyFont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  <xf numFmtId="164" fontId="12" fillId="0" borderId="2" xfId="3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</cellXfs>
  <cellStyles count="5">
    <cellStyle name="Comma" xfId="1" builtinId="3"/>
    <cellStyle name="Normal" xfId="0" builtinId="0"/>
    <cellStyle name="Normal 2" xfId="3" xr:uid="{E4C74440-E604-48F2-A620-4267D93EE69D}"/>
    <cellStyle name="Normal 3 2 2 3" xfId="4" xr:uid="{53680C71-BEAC-4F37-8230-2F1308CF1D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DA4AE-C2DD-4DF2-9C7F-DD8784BF4E02}">
  <sheetPr>
    <pageSetUpPr fitToPage="1"/>
  </sheetPr>
  <dimension ref="A1:O105"/>
  <sheetViews>
    <sheetView showGridLines="0" view="pageBreakPreview" zoomScaleNormal="100" zoomScaleSheetLayoutView="100" workbookViewId="0">
      <selection activeCell="Q99" sqref="Q99"/>
    </sheetView>
  </sheetViews>
  <sheetFormatPr defaultColWidth="9.08984375" defaultRowHeight="23.4" customHeight="1" x14ac:dyDescent="0.25"/>
  <cols>
    <col min="1" max="1" width="36.54296875" style="4" customWidth="1"/>
    <col min="2" max="2" width="11.90625" style="4" customWidth="1"/>
    <col min="3" max="3" width="7.36328125" style="2" customWidth="1"/>
    <col min="4" max="4" width="1.453125" style="4" customWidth="1"/>
    <col min="5" max="5" width="16.36328125" style="4" customWidth="1"/>
    <col min="6" max="6" width="1.6328125" style="4" customWidth="1"/>
    <col min="7" max="7" width="16.36328125" style="4" customWidth="1"/>
    <col min="8" max="8" width="1.6328125" style="4" customWidth="1"/>
    <col min="9" max="9" width="14.90625" style="4" customWidth="1"/>
    <col min="10" max="10" width="1.6328125" style="4" customWidth="1"/>
    <col min="11" max="11" width="14.90625" style="4" customWidth="1"/>
    <col min="12" max="12" width="1.36328125" style="4" customWidth="1"/>
    <col min="13" max="13" width="5.90625" style="4" customWidth="1"/>
    <col min="14" max="14" width="15.453125" style="4" customWidth="1"/>
    <col min="15" max="16384" width="9.08984375" style="4"/>
  </cols>
  <sheetData>
    <row r="1" spans="1:14" ht="23.4" customHeight="1" x14ac:dyDescent="0.25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  <c r="L1" s="3"/>
    </row>
    <row r="2" spans="1:14" ht="23.4" customHeight="1" x14ac:dyDescent="0.25">
      <c r="A2" s="1" t="s">
        <v>1</v>
      </c>
      <c r="B2" s="1"/>
      <c r="D2" s="3"/>
      <c r="E2" s="3"/>
      <c r="F2" s="3"/>
      <c r="G2" s="3"/>
      <c r="H2" s="3"/>
      <c r="I2" s="3"/>
      <c r="J2" s="3"/>
      <c r="K2" s="3"/>
      <c r="L2" s="3"/>
    </row>
    <row r="3" spans="1:14" ht="23.4" customHeight="1" x14ac:dyDescent="0.25">
      <c r="A3" s="5" t="s">
        <v>2</v>
      </c>
      <c r="B3" s="6"/>
      <c r="D3" s="3"/>
      <c r="E3" s="3"/>
      <c r="F3" s="3"/>
      <c r="G3" s="3"/>
      <c r="H3" s="3"/>
      <c r="I3" s="3"/>
      <c r="J3" s="3"/>
      <c r="K3" s="3"/>
      <c r="L3" s="3"/>
    </row>
    <row r="4" spans="1:14" ht="23.4" customHeight="1" x14ac:dyDescent="0.25">
      <c r="A4" s="7"/>
      <c r="B4" s="7"/>
      <c r="D4" s="3"/>
      <c r="E4" s="3"/>
      <c r="F4" s="3"/>
      <c r="G4" s="3"/>
      <c r="H4" s="3"/>
      <c r="I4" s="3"/>
      <c r="J4" s="3"/>
      <c r="K4" s="8" t="s">
        <v>3</v>
      </c>
      <c r="L4" s="3"/>
    </row>
    <row r="5" spans="1:14" s="10" customFormat="1" ht="23.4" customHeight="1" x14ac:dyDescent="0.25">
      <c r="A5" s="4"/>
      <c r="B5" s="4"/>
      <c r="C5" s="9"/>
      <c r="E5" s="152" t="s">
        <v>4</v>
      </c>
      <c r="F5" s="152"/>
      <c r="G5" s="152"/>
      <c r="I5" s="152" t="s">
        <v>5</v>
      </c>
      <c r="J5" s="152"/>
      <c r="K5" s="152"/>
      <c r="L5" s="11"/>
    </row>
    <row r="6" spans="1:14" ht="23.4" customHeight="1" x14ac:dyDescent="0.25">
      <c r="C6" s="12" t="s">
        <v>6</v>
      </c>
      <c r="D6" s="8"/>
      <c r="E6" s="13" t="s">
        <v>7</v>
      </c>
      <c r="F6" s="14"/>
      <c r="G6" s="13" t="s">
        <v>8</v>
      </c>
      <c r="H6" s="11"/>
      <c r="I6" s="13" t="s">
        <v>7</v>
      </c>
      <c r="J6" s="14"/>
      <c r="K6" s="13" t="s">
        <v>8</v>
      </c>
      <c r="L6" s="11"/>
    </row>
    <row r="7" spans="1:14" ht="23.4" customHeight="1" x14ac:dyDescent="0.25">
      <c r="A7" s="10" t="s">
        <v>9</v>
      </c>
      <c r="B7" s="10"/>
      <c r="E7" s="15"/>
      <c r="F7" s="15"/>
    </row>
    <row r="8" spans="1:14" ht="23.4" customHeight="1" x14ac:dyDescent="0.25">
      <c r="A8" s="10" t="s">
        <v>10</v>
      </c>
      <c r="B8" s="10"/>
      <c r="E8" s="16"/>
      <c r="F8" s="16"/>
      <c r="G8" s="16"/>
      <c r="H8" s="16"/>
      <c r="I8" s="16"/>
      <c r="J8" s="16"/>
      <c r="K8" s="16"/>
      <c r="L8" s="16"/>
    </row>
    <row r="9" spans="1:14" ht="23.4" customHeight="1" x14ac:dyDescent="0.25">
      <c r="A9" s="4" t="s">
        <v>11</v>
      </c>
      <c r="C9" s="17">
        <v>7</v>
      </c>
      <c r="D9" s="18"/>
      <c r="E9" s="19">
        <v>734090225</v>
      </c>
      <c r="F9" s="20"/>
      <c r="G9" s="19">
        <v>329536154</v>
      </c>
      <c r="H9" s="20"/>
      <c r="I9" s="19">
        <v>173261471</v>
      </c>
      <c r="J9" s="20"/>
      <c r="K9" s="19">
        <v>36192146</v>
      </c>
      <c r="L9" s="20"/>
      <c r="M9" s="21"/>
      <c r="N9" s="21"/>
    </row>
    <row r="10" spans="1:14" ht="23.4" customHeight="1" x14ac:dyDescent="0.25">
      <c r="A10" s="22" t="s">
        <v>12</v>
      </c>
      <c r="B10" s="22"/>
      <c r="C10" s="17" t="s">
        <v>13</v>
      </c>
      <c r="D10" s="23"/>
      <c r="E10" s="19">
        <v>387582093</v>
      </c>
      <c r="F10" s="20"/>
      <c r="G10" s="19">
        <v>1236826144</v>
      </c>
      <c r="H10" s="20"/>
      <c r="I10" s="19">
        <v>13770877</v>
      </c>
      <c r="J10" s="20"/>
      <c r="K10" s="19">
        <v>6237285</v>
      </c>
      <c r="L10" s="20"/>
      <c r="M10" s="21"/>
      <c r="N10" s="21"/>
    </row>
    <row r="11" spans="1:14" ht="23.4" customHeight="1" x14ac:dyDescent="0.25">
      <c r="A11" s="22" t="s">
        <v>14</v>
      </c>
      <c r="B11" s="22"/>
      <c r="C11" s="17" t="s">
        <v>15</v>
      </c>
      <c r="D11" s="23"/>
      <c r="E11" s="19">
        <v>175795788</v>
      </c>
      <c r="F11" s="20"/>
      <c r="G11" s="19">
        <v>430966960</v>
      </c>
      <c r="H11" s="20"/>
      <c r="I11" s="19">
        <v>0</v>
      </c>
      <c r="J11" s="20"/>
      <c r="K11" s="19">
        <v>0</v>
      </c>
      <c r="L11" s="20"/>
      <c r="M11" s="21"/>
      <c r="N11" s="21"/>
    </row>
    <row r="12" spans="1:14" ht="23.4" customHeight="1" x14ac:dyDescent="0.25">
      <c r="A12" s="22" t="s">
        <v>16</v>
      </c>
      <c r="B12" s="22"/>
      <c r="C12" s="17">
        <v>6</v>
      </c>
      <c r="D12" s="23"/>
      <c r="E12" s="19">
        <v>0</v>
      </c>
      <c r="F12" s="20"/>
      <c r="G12" s="19">
        <v>0</v>
      </c>
      <c r="H12" s="20"/>
      <c r="I12" s="19">
        <v>108960856</v>
      </c>
      <c r="J12" s="20"/>
      <c r="K12" s="19">
        <v>222369809</v>
      </c>
      <c r="L12" s="20"/>
      <c r="M12" s="21"/>
      <c r="N12" s="21"/>
    </row>
    <row r="13" spans="1:14" ht="23.4" customHeight="1" x14ac:dyDescent="0.25">
      <c r="A13" s="22" t="s">
        <v>17</v>
      </c>
      <c r="B13" s="22"/>
      <c r="C13" s="17">
        <v>6</v>
      </c>
      <c r="D13" s="23"/>
      <c r="E13" s="19">
        <v>0</v>
      </c>
      <c r="F13" s="20"/>
      <c r="G13" s="19">
        <v>0</v>
      </c>
      <c r="H13" s="20"/>
      <c r="I13" s="19">
        <v>361000000</v>
      </c>
      <c r="J13" s="20"/>
      <c r="K13" s="19">
        <v>576000000</v>
      </c>
      <c r="L13" s="20"/>
      <c r="M13" s="21"/>
      <c r="N13" s="21"/>
    </row>
    <row r="14" spans="1:14" ht="23.4" customHeight="1" x14ac:dyDescent="0.25">
      <c r="A14" s="24" t="s">
        <v>18</v>
      </c>
      <c r="B14" s="24"/>
      <c r="C14" s="17">
        <v>11</v>
      </c>
      <c r="D14" s="18"/>
      <c r="E14" s="19">
        <v>849114222</v>
      </c>
      <c r="F14" s="20"/>
      <c r="G14" s="19">
        <v>1034495700</v>
      </c>
      <c r="H14" s="20"/>
      <c r="I14" s="19">
        <v>0</v>
      </c>
      <c r="J14" s="20"/>
      <c r="K14" s="19">
        <v>0</v>
      </c>
      <c r="L14" s="20"/>
      <c r="M14" s="21"/>
      <c r="N14" s="21"/>
    </row>
    <row r="15" spans="1:14" ht="23.4" customHeight="1" x14ac:dyDescent="0.25">
      <c r="A15" s="24" t="s">
        <v>19</v>
      </c>
      <c r="B15" s="24"/>
      <c r="C15" s="17" t="s">
        <v>15</v>
      </c>
      <c r="D15" s="18"/>
      <c r="E15" s="19">
        <v>261105569</v>
      </c>
      <c r="F15" s="20"/>
      <c r="G15" s="19">
        <v>360205029</v>
      </c>
      <c r="H15" s="20"/>
      <c r="I15" s="19">
        <v>65777</v>
      </c>
      <c r="J15" s="20"/>
      <c r="K15" s="19">
        <v>65777</v>
      </c>
      <c r="L15" s="20"/>
      <c r="M15" s="21"/>
      <c r="N15" s="21"/>
    </row>
    <row r="16" spans="1:14" ht="23.4" customHeight="1" x14ac:dyDescent="0.25">
      <c r="A16" s="24" t="s">
        <v>20</v>
      </c>
      <c r="B16" s="24"/>
      <c r="C16" s="17"/>
      <c r="D16" s="18"/>
      <c r="E16" s="19">
        <v>23549474</v>
      </c>
      <c r="F16" s="20"/>
      <c r="G16" s="19">
        <v>56195753</v>
      </c>
      <c r="H16" s="20"/>
      <c r="I16" s="19">
        <v>0</v>
      </c>
      <c r="J16" s="20"/>
      <c r="K16" s="19">
        <v>0</v>
      </c>
      <c r="L16" s="20"/>
      <c r="M16" s="21"/>
      <c r="N16" s="21"/>
    </row>
    <row r="17" spans="1:14" ht="23.4" customHeight="1" x14ac:dyDescent="0.25">
      <c r="A17" s="4" t="s">
        <v>21</v>
      </c>
      <c r="C17" s="17">
        <v>8</v>
      </c>
      <c r="D17" s="18"/>
      <c r="E17" s="19">
        <v>93190221</v>
      </c>
      <c r="F17" s="20"/>
      <c r="G17" s="19">
        <v>14996182</v>
      </c>
      <c r="H17" s="20"/>
      <c r="I17" s="19">
        <v>3650751</v>
      </c>
      <c r="J17" s="20"/>
      <c r="K17" s="19">
        <v>1633470</v>
      </c>
      <c r="L17" s="20"/>
      <c r="M17" s="21"/>
    </row>
    <row r="18" spans="1:14" ht="23.4" customHeight="1" x14ac:dyDescent="0.25">
      <c r="A18" s="4" t="s">
        <v>22</v>
      </c>
      <c r="C18" s="17" t="s">
        <v>23</v>
      </c>
      <c r="D18" s="18"/>
      <c r="E18" s="19">
        <v>56472994</v>
      </c>
      <c r="F18" s="20"/>
      <c r="G18" s="19">
        <v>69717990</v>
      </c>
      <c r="H18" s="20"/>
      <c r="I18" s="19">
        <v>1194115</v>
      </c>
      <c r="J18" s="20"/>
      <c r="K18" s="19">
        <v>3005779</v>
      </c>
      <c r="L18" s="20"/>
      <c r="M18" s="21"/>
    </row>
    <row r="19" spans="1:14" ht="23.4" customHeight="1" x14ac:dyDescent="0.25">
      <c r="A19" s="10" t="s">
        <v>24</v>
      </c>
      <c r="B19" s="10"/>
      <c r="C19" s="17"/>
      <c r="D19" s="18"/>
      <c r="E19" s="25">
        <f>SUM(E9:E18)</f>
        <v>2580900586</v>
      </c>
      <c r="F19" s="20"/>
      <c r="G19" s="25">
        <f>SUM(G9:G18)</f>
        <v>3532939912</v>
      </c>
      <c r="H19" s="20"/>
      <c r="I19" s="25">
        <f>SUM(I9:I18)</f>
        <v>661903847</v>
      </c>
      <c r="J19" s="20"/>
      <c r="K19" s="25">
        <f>SUM(K9:K18)</f>
        <v>845504266</v>
      </c>
      <c r="L19" s="20"/>
    </row>
    <row r="20" spans="1:14" ht="23.4" customHeight="1" x14ac:dyDescent="0.25">
      <c r="A20" s="10" t="s">
        <v>25</v>
      </c>
      <c r="B20" s="10"/>
      <c r="C20" s="17"/>
      <c r="D20" s="18"/>
      <c r="E20" s="19"/>
      <c r="F20" s="8"/>
      <c r="G20" s="19"/>
      <c r="H20" s="8"/>
      <c r="I20" s="19"/>
      <c r="J20" s="8"/>
      <c r="K20" s="19"/>
      <c r="L20" s="8"/>
    </row>
    <row r="21" spans="1:14" ht="23.4" customHeight="1" x14ac:dyDescent="0.25">
      <c r="A21" s="4" t="s">
        <v>26</v>
      </c>
      <c r="C21" s="17">
        <v>13</v>
      </c>
      <c r="D21" s="18"/>
      <c r="E21" s="19">
        <v>46040146</v>
      </c>
      <c r="F21" s="20"/>
      <c r="G21" s="19">
        <v>68121065</v>
      </c>
      <c r="H21" s="20"/>
      <c r="I21" s="19">
        <v>0</v>
      </c>
      <c r="J21" s="20"/>
      <c r="K21" s="19">
        <v>0</v>
      </c>
      <c r="L21" s="20"/>
      <c r="M21" s="21"/>
      <c r="N21" s="21"/>
    </row>
    <row r="22" spans="1:14" ht="23.4" customHeight="1" x14ac:dyDescent="0.25">
      <c r="A22" s="4" t="s">
        <v>27</v>
      </c>
      <c r="C22" s="17">
        <v>14</v>
      </c>
      <c r="D22" s="18"/>
      <c r="E22" s="19">
        <v>14280202</v>
      </c>
      <c r="F22" s="26"/>
      <c r="G22" s="19">
        <v>1000000</v>
      </c>
      <c r="H22" s="26"/>
      <c r="I22" s="19">
        <v>13280202</v>
      </c>
      <c r="J22" s="26"/>
      <c r="K22" s="19">
        <v>0</v>
      </c>
      <c r="L22" s="20"/>
      <c r="M22" s="21"/>
      <c r="N22" s="21"/>
    </row>
    <row r="23" spans="1:14" ht="23.4" customHeight="1" x14ac:dyDescent="0.25">
      <c r="A23" s="4" t="s">
        <v>28</v>
      </c>
      <c r="C23" s="17">
        <v>6</v>
      </c>
      <c r="D23" s="18"/>
      <c r="E23" s="19">
        <v>0</v>
      </c>
      <c r="F23" s="26"/>
      <c r="G23" s="19">
        <v>0</v>
      </c>
      <c r="H23" s="26"/>
      <c r="I23" s="19">
        <v>8500000</v>
      </c>
      <c r="J23" s="26"/>
      <c r="K23" s="19">
        <v>0</v>
      </c>
      <c r="L23" s="20"/>
      <c r="M23" s="21"/>
      <c r="N23" s="21"/>
    </row>
    <row r="24" spans="1:14" ht="23.4" customHeight="1" x14ac:dyDescent="0.25">
      <c r="A24" s="22" t="s">
        <v>29</v>
      </c>
      <c r="B24" s="22"/>
      <c r="C24" s="17">
        <v>15</v>
      </c>
      <c r="D24" s="18"/>
      <c r="E24" s="19">
        <v>0</v>
      </c>
      <c r="F24" s="27"/>
      <c r="G24" s="19">
        <v>0</v>
      </c>
      <c r="H24" s="27"/>
      <c r="I24" s="19">
        <v>1391290102</v>
      </c>
      <c r="J24" s="27"/>
      <c r="K24" s="19">
        <v>1289496702</v>
      </c>
      <c r="L24" s="20"/>
      <c r="M24" s="21"/>
      <c r="N24" s="21"/>
    </row>
    <row r="25" spans="1:14" ht="23.4" customHeight="1" x14ac:dyDescent="0.25">
      <c r="A25" s="28" t="s">
        <v>30</v>
      </c>
      <c r="B25" s="22"/>
      <c r="C25" s="17">
        <v>16</v>
      </c>
      <c r="D25" s="18"/>
      <c r="E25" s="19">
        <v>0</v>
      </c>
      <c r="F25" s="27"/>
      <c r="G25" s="19">
        <v>0</v>
      </c>
      <c r="H25" s="27"/>
      <c r="I25" s="19">
        <v>0</v>
      </c>
      <c r="J25" s="27"/>
      <c r="K25" s="19">
        <v>0</v>
      </c>
      <c r="L25" s="20"/>
      <c r="M25" s="21"/>
      <c r="N25" s="21"/>
    </row>
    <row r="26" spans="1:14" ht="23.4" customHeight="1" x14ac:dyDescent="0.25">
      <c r="A26" s="4" t="s">
        <v>31</v>
      </c>
      <c r="C26" s="17">
        <v>17</v>
      </c>
      <c r="D26" s="18"/>
      <c r="E26" s="19">
        <v>252092359</v>
      </c>
      <c r="F26" s="26"/>
      <c r="G26" s="19">
        <v>258348312</v>
      </c>
      <c r="H26" s="26"/>
      <c r="I26" s="19">
        <v>0</v>
      </c>
      <c r="J26" s="26"/>
      <c r="K26" s="19">
        <v>0</v>
      </c>
      <c r="L26" s="20"/>
      <c r="M26" s="21"/>
      <c r="N26" s="21"/>
    </row>
    <row r="27" spans="1:14" ht="23.4" customHeight="1" x14ac:dyDescent="0.25">
      <c r="A27" s="4" t="s">
        <v>32</v>
      </c>
      <c r="C27" s="17">
        <v>18</v>
      </c>
      <c r="D27" s="18"/>
      <c r="E27" s="19">
        <v>7540053</v>
      </c>
      <c r="F27" s="26"/>
      <c r="G27" s="19">
        <v>7540053</v>
      </c>
      <c r="H27" s="26"/>
      <c r="I27" s="19">
        <v>578331005</v>
      </c>
      <c r="J27" s="26"/>
      <c r="K27" s="19">
        <v>572090587</v>
      </c>
      <c r="L27" s="27"/>
      <c r="M27" s="21"/>
      <c r="N27" s="21"/>
    </row>
    <row r="28" spans="1:14" ht="23.4" customHeight="1" x14ac:dyDescent="0.25">
      <c r="A28" s="22" t="s">
        <v>33</v>
      </c>
      <c r="B28" s="22"/>
      <c r="C28" s="17">
        <v>19</v>
      </c>
      <c r="D28" s="18"/>
      <c r="E28" s="19">
        <v>2294984054</v>
      </c>
      <c r="F28" s="27"/>
      <c r="G28" s="19">
        <v>2342692190</v>
      </c>
      <c r="H28" s="27"/>
      <c r="I28" s="19">
        <v>43928754</v>
      </c>
      <c r="J28" s="27"/>
      <c r="K28" s="19">
        <v>37336242</v>
      </c>
      <c r="L28" s="20"/>
      <c r="M28" s="21"/>
      <c r="N28" s="21"/>
    </row>
    <row r="29" spans="1:14" ht="23.4" customHeight="1" x14ac:dyDescent="0.25">
      <c r="A29" s="22" t="s">
        <v>34</v>
      </c>
      <c r="B29" s="22"/>
      <c r="C29" s="17">
        <v>20</v>
      </c>
      <c r="D29" s="18"/>
      <c r="E29" s="19">
        <v>93128354</v>
      </c>
      <c r="F29" s="27"/>
      <c r="G29" s="19">
        <v>98118582</v>
      </c>
      <c r="H29" s="27"/>
      <c r="I29" s="19">
        <v>11731825</v>
      </c>
      <c r="J29" s="27"/>
      <c r="K29" s="19">
        <v>13982606</v>
      </c>
      <c r="L29" s="20"/>
      <c r="M29" s="21"/>
      <c r="N29" s="21"/>
    </row>
    <row r="30" spans="1:14" ht="23.4" customHeight="1" x14ac:dyDescent="0.25">
      <c r="A30" s="22" t="s">
        <v>35</v>
      </c>
      <c r="B30" s="22"/>
      <c r="C30" s="17">
        <v>21</v>
      </c>
      <c r="D30" s="18"/>
      <c r="E30" s="19">
        <v>101073873</v>
      </c>
      <c r="F30" s="27"/>
      <c r="G30" s="19">
        <v>106226598</v>
      </c>
      <c r="H30" s="27"/>
      <c r="I30" s="19">
        <v>3453860</v>
      </c>
      <c r="J30" s="27"/>
      <c r="K30" s="19">
        <v>3856719</v>
      </c>
      <c r="L30" s="20"/>
      <c r="M30" s="21"/>
      <c r="N30" s="21"/>
    </row>
    <row r="31" spans="1:14" ht="23.4" customHeight="1" x14ac:dyDescent="0.25">
      <c r="A31" s="4" t="s">
        <v>36</v>
      </c>
      <c r="C31" s="17">
        <v>33</v>
      </c>
      <c r="D31" s="18"/>
      <c r="E31" s="19">
        <v>57545571</v>
      </c>
      <c r="F31" s="26"/>
      <c r="G31" s="19">
        <v>62178265</v>
      </c>
      <c r="H31" s="26"/>
      <c r="I31" s="19">
        <v>0</v>
      </c>
      <c r="J31" s="26"/>
      <c r="K31" s="19">
        <v>0</v>
      </c>
      <c r="L31" s="26"/>
      <c r="M31" s="21"/>
    </row>
    <row r="32" spans="1:14" ht="23.4" customHeight="1" x14ac:dyDescent="0.25">
      <c r="A32" s="22" t="s">
        <v>37</v>
      </c>
      <c r="B32" s="22"/>
      <c r="C32" s="17" t="s">
        <v>38</v>
      </c>
      <c r="D32" s="18"/>
      <c r="E32" s="29">
        <v>24308620</v>
      </c>
      <c r="F32" s="27"/>
      <c r="G32" s="29">
        <v>17455240</v>
      </c>
      <c r="H32" s="27"/>
      <c r="I32" s="29">
        <v>1025765</v>
      </c>
      <c r="J32" s="27"/>
      <c r="K32" s="29">
        <v>1077631</v>
      </c>
      <c r="L32" s="20"/>
      <c r="M32" s="21"/>
    </row>
    <row r="33" spans="1:14" ht="23.4" customHeight="1" x14ac:dyDescent="0.25">
      <c r="A33" s="10" t="s">
        <v>39</v>
      </c>
      <c r="B33" s="10"/>
      <c r="C33" s="17"/>
      <c r="D33" s="18"/>
      <c r="E33" s="19">
        <f>SUM(E21:E32)</f>
        <v>2890993232</v>
      </c>
      <c r="F33" s="20"/>
      <c r="G33" s="19">
        <f>SUM(G21:G32)</f>
        <v>2961680305</v>
      </c>
      <c r="H33" s="20"/>
      <c r="I33" s="19">
        <f>SUM(I21:I32)</f>
        <v>2051541513</v>
      </c>
      <c r="J33" s="20"/>
      <c r="K33" s="19">
        <f>SUM(K21:K32)</f>
        <v>1917840487</v>
      </c>
      <c r="L33" s="20"/>
    </row>
    <row r="34" spans="1:14" ht="23.4" customHeight="1" thickBot="1" x14ac:dyDescent="0.3">
      <c r="A34" s="10" t="s">
        <v>40</v>
      </c>
      <c r="B34" s="10"/>
      <c r="C34" s="28"/>
      <c r="D34" s="18"/>
      <c r="E34" s="30">
        <f>E33+E19</f>
        <v>5471893818</v>
      </c>
      <c r="F34" s="27"/>
      <c r="G34" s="30">
        <f>G33+G19</f>
        <v>6494620217</v>
      </c>
      <c r="H34" s="27"/>
      <c r="I34" s="30">
        <f>I33+I19</f>
        <v>2713445360</v>
      </c>
      <c r="J34" s="27"/>
      <c r="K34" s="30">
        <f>K33+K19</f>
        <v>2763344753</v>
      </c>
      <c r="L34" s="27"/>
      <c r="M34" s="21"/>
    </row>
    <row r="35" spans="1:14" ht="23.4" customHeight="1" thickTop="1" x14ac:dyDescent="0.25">
      <c r="D35" s="31"/>
      <c r="E35" s="8"/>
      <c r="I35" s="8"/>
      <c r="J35" s="8"/>
      <c r="K35" s="8"/>
      <c r="M35" s="21"/>
    </row>
    <row r="36" spans="1:14" ht="23.4" customHeight="1" x14ac:dyDescent="0.25">
      <c r="A36" s="4" t="s">
        <v>41</v>
      </c>
      <c r="M36" s="21"/>
    </row>
    <row r="37" spans="1:14" ht="23.4" customHeight="1" x14ac:dyDescent="0.25">
      <c r="A37" s="1" t="s">
        <v>0</v>
      </c>
      <c r="B37" s="1"/>
      <c r="D37" s="3"/>
      <c r="E37" s="3"/>
      <c r="F37" s="3"/>
      <c r="G37" s="3"/>
      <c r="H37" s="3"/>
      <c r="I37" s="3"/>
      <c r="J37" s="3"/>
      <c r="K37" s="32"/>
      <c r="L37" s="3"/>
      <c r="M37" s="21"/>
    </row>
    <row r="38" spans="1:14" ht="23.4" customHeight="1" x14ac:dyDescent="0.25">
      <c r="A38" s="1" t="s">
        <v>42</v>
      </c>
      <c r="B38" s="1"/>
      <c r="D38" s="3"/>
      <c r="E38" s="3"/>
      <c r="F38" s="3"/>
      <c r="G38" s="3"/>
      <c r="H38" s="3"/>
      <c r="I38" s="3"/>
      <c r="J38" s="3"/>
      <c r="K38" s="32"/>
      <c r="L38" s="3"/>
      <c r="M38" s="21"/>
    </row>
    <row r="39" spans="1:14" ht="23.4" customHeight="1" x14ac:dyDescent="0.25">
      <c r="A39" s="5" t="s">
        <v>2</v>
      </c>
      <c r="B39" s="6"/>
      <c r="D39" s="3"/>
      <c r="E39" s="3"/>
      <c r="F39" s="3"/>
      <c r="G39" s="3"/>
      <c r="H39" s="3"/>
      <c r="I39" s="3"/>
      <c r="J39" s="3"/>
      <c r="K39" s="3"/>
      <c r="L39" s="3"/>
      <c r="M39" s="21"/>
    </row>
    <row r="40" spans="1:14" ht="23.4" customHeight="1" x14ac:dyDescent="0.25">
      <c r="A40" s="7"/>
      <c r="B40" s="7"/>
      <c r="D40" s="3"/>
      <c r="E40" s="3"/>
      <c r="F40" s="3"/>
      <c r="G40" s="3"/>
      <c r="H40" s="3"/>
      <c r="I40" s="3"/>
      <c r="J40" s="3"/>
      <c r="K40" s="8" t="s">
        <v>3</v>
      </c>
      <c r="L40" s="3"/>
      <c r="M40" s="21"/>
    </row>
    <row r="41" spans="1:14" s="10" customFormat="1" ht="23.4" customHeight="1" x14ac:dyDescent="0.25">
      <c r="A41" s="4"/>
      <c r="B41" s="4"/>
      <c r="C41" s="9"/>
      <c r="E41" s="152" t="s">
        <v>4</v>
      </c>
      <c r="F41" s="152"/>
      <c r="G41" s="152"/>
      <c r="I41" s="152" t="s">
        <v>5</v>
      </c>
      <c r="J41" s="152"/>
      <c r="K41" s="152"/>
      <c r="L41" s="11"/>
    </row>
    <row r="42" spans="1:14" ht="23.4" customHeight="1" x14ac:dyDescent="0.25">
      <c r="C42" s="12" t="s">
        <v>6</v>
      </c>
      <c r="D42" s="8"/>
      <c r="E42" s="13" t="s">
        <v>7</v>
      </c>
      <c r="F42" s="14"/>
      <c r="G42" s="13" t="s">
        <v>8</v>
      </c>
      <c r="H42" s="11"/>
      <c r="I42" s="13" t="s">
        <v>7</v>
      </c>
      <c r="J42" s="14"/>
      <c r="K42" s="13" t="s">
        <v>8</v>
      </c>
      <c r="L42" s="11"/>
    </row>
    <row r="43" spans="1:14" ht="23.4" customHeight="1" x14ac:dyDescent="0.25">
      <c r="A43" s="10" t="s">
        <v>43</v>
      </c>
      <c r="B43" s="10"/>
      <c r="M43" s="21"/>
    </row>
    <row r="44" spans="1:14" ht="23.4" customHeight="1" x14ac:dyDescent="0.25">
      <c r="A44" s="10" t="s">
        <v>44</v>
      </c>
      <c r="B44" s="10"/>
      <c r="M44" s="21"/>
    </row>
    <row r="45" spans="1:14" ht="23.4" customHeight="1" x14ac:dyDescent="0.25">
      <c r="A45" s="24" t="s">
        <v>45</v>
      </c>
      <c r="B45" s="24"/>
      <c r="C45" s="33">
        <v>23</v>
      </c>
      <c r="D45" s="34"/>
      <c r="E45" s="19">
        <v>498345390</v>
      </c>
      <c r="F45" s="20"/>
      <c r="G45" s="19">
        <v>858388292</v>
      </c>
      <c r="H45" s="20"/>
      <c r="I45" s="19">
        <v>20000000</v>
      </c>
      <c r="J45" s="20"/>
      <c r="K45" s="19">
        <v>100000000</v>
      </c>
      <c r="L45" s="35"/>
      <c r="M45" s="21"/>
      <c r="N45" s="21"/>
    </row>
    <row r="46" spans="1:14" ht="23.4" customHeight="1" x14ac:dyDescent="0.25">
      <c r="A46" s="4" t="s">
        <v>46</v>
      </c>
      <c r="C46" s="33" t="s">
        <v>47</v>
      </c>
      <c r="D46" s="34"/>
      <c r="E46" s="19">
        <v>610633059</v>
      </c>
      <c r="F46" s="20"/>
      <c r="G46" s="19">
        <v>1386919350</v>
      </c>
      <c r="H46" s="20"/>
      <c r="I46" s="19">
        <v>17574338</v>
      </c>
      <c r="J46" s="20"/>
      <c r="K46" s="19">
        <v>18245404</v>
      </c>
      <c r="L46" s="35"/>
      <c r="M46" s="21"/>
      <c r="N46" s="21"/>
    </row>
    <row r="47" spans="1:14" ht="23.4" customHeight="1" x14ac:dyDescent="0.25">
      <c r="A47" s="4" t="s">
        <v>48</v>
      </c>
      <c r="C47" s="33" t="s">
        <v>15</v>
      </c>
      <c r="D47" s="34"/>
      <c r="E47" s="19">
        <v>336351742</v>
      </c>
      <c r="F47" s="20"/>
      <c r="G47" s="19">
        <v>236479832</v>
      </c>
      <c r="H47" s="20"/>
      <c r="I47" s="19">
        <v>0</v>
      </c>
      <c r="J47" s="20"/>
      <c r="K47" s="19">
        <v>88438</v>
      </c>
      <c r="L47" s="35"/>
      <c r="M47" s="21"/>
      <c r="N47" s="21"/>
    </row>
    <row r="48" spans="1:14" ht="23.4" customHeight="1" x14ac:dyDescent="0.25">
      <c r="A48" s="4" t="s">
        <v>49</v>
      </c>
      <c r="C48" s="33">
        <v>6</v>
      </c>
      <c r="D48" s="34"/>
      <c r="E48" s="19">
        <v>0</v>
      </c>
      <c r="F48" s="20"/>
      <c r="G48" s="19">
        <v>0</v>
      </c>
      <c r="H48" s="20"/>
      <c r="I48" s="19">
        <v>0</v>
      </c>
      <c r="J48" s="20"/>
      <c r="K48" s="19">
        <v>20000000</v>
      </c>
      <c r="L48" s="35"/>
      <c r="M48" s="21"/>
      <c r="N48" s="21"/>
    </row>
    <row r="49" spans="1:15" ht="23.4" customHeight="1" x14ac:dyDescent="0.25">
      <c r="A49" s="4" t="s">
        <v>50</v>
      </c>
      <c r="C49" s="33"/>
      <c r="D49" s="34"/>
      <c r="E49" s="19"/>
      <c r="F49" s="26"/>
      <c r="G49" s="19"/>
      <c r="H49" s="26"/>
      <c r="I49" s="19"/>
      <c r="J49" s="26"/>
      <c r="K49" s="19"/>
      <c r="L49" s="35"/>
      <c r="M49" s="21"/>
      <c r="N49" s="21"/>
    </row>
    <row r="50" spans="1:15" ht="23.4" customHeight="1" x14ac:dyDescent="0.25">
      <c r="A50" s="4" t="s">
        <v>51</v>
      </c>
      <c r="C50" s="33">
        <v>25</v>
      </c>
      <c r="D50" s="34"/>
      <c r="E50" s="19">
        <v>81668935</v>
      </c>
      <c r="F50" s="26"/>
      <c r="G50" s="19">
        <v>123743201</v>
      </c>
      <c r="H50" s="26"/>
      <c r="I50" s="19">
        <v>0</v>
      </c>
      <c r="J50" s="26"/>
      <c r="K50" s="19">
        <v>0</v>
      </c>
      <c r="L50" s="35"/>
      <c r="M50" s="21"/>
      <c r="N50" s="21"/>
      <c r="O50" s="36"/>
    </row>
    <row r="51" spans="1:15" ht="23.4" customHeight="1" x14ac:dyDescent="0.25">
      <c r="A51" s="4" t="s">
        <v>52</v>
      </c>
      <c r="C51" s="33">
        <v>26</v>
      </c>
      <c r="D51" s="34"/>
      <c r="E51" s="19">
        <v>21144772</v>
      </c>
      <c r="F51" s="20"/>
      <c r="G51" s="19">
        <v>24793848</v>
      </c>
      <c r="H51" s="20"/>
      <c r="I51" s="19">
        <v>2096951</v>
      </c>
      <c r="J51" s="20"/>
      <c r="K51" s="19">
        <v>3280187</v>
      </c>
      <c r="L51" s="35"/>
      <c r="M51" s="21"/>
    </row>
    <row r="52" spans="1:15" ht="23.4" customHeight="1" x14ac:dyDescent="0.25">
      <c r="A52" s="4" t="s">
        <v>53</v>
      </c>
      <c r="C52" s="33">
        <v>27</v>
      </c>
      <c r="D52" s="34"/>
      <c r="E52" s="19">
        <v>3083257</v>
      </c>
      <c r="F52" s="20"/>
      <c r="G52" s="19">
        <v>0</v>
      </c>
      <c r="H52" s="20"/>
      <c r="I52" s="19">
        <v>0</v>
      </c>
      <c r="J52" s="20"/>
      <c r="K52" s="19">
        <v>0</v>
      </c>
      <c r="L52" s="35"/>
      <c r="M52" s="21"/>
    </row>
    <row r="53" spans="1:15" ht="23.4" customHeight="1" x14ac:dyDescent="0.25">
      <c r="A53" s="4" t="s">
        <v>54</v>
      </c>
      <c r="C53" s="33"/>
      <c r="D53" s="34"/>
      <c r="E53" s="19">
        <v>39688383</v>
      </c>
      <c r="F53" s="20"/>
      <c r="G53" s="19">
        <v>45688115</v>
      </c>
      <c r="H53" s="20"/>
      <c r="I53" s="19">
        <v>0</v>
      </c>
      <c r="J53" s="20"/>
      <c r="K53" s="19">
        <v>0</v>
      </c>
      <c r="L53" s="35"/>
      <c r="M53" s="21"/>
    </row>
    <row r="54" spans="1:15" ht="23.4" customHeight="1" x14ac:dyDescent="0.25">
      <c r="A54" s="4" t="s">
        <v>55</v>
      </c>
      <c r="C54" s="33"/>
      <c r="D54" s="34"/>
      <c r="E54" s="19">
        <v>22998347</v>
      </c>
      <c r="F54" s="20"/>
      <c r="G54" s="19">
        <v>72392229</v>
      </c>
      <c r="H54" s="20"/>
      <c r="I54" s="19">
        <v>11426</v>
      </c>
      <c r="J54" s="20"/>
      <c r="K54" s="19">
        <v>11426</v>
      </c>
      <c r="L54" s="35"/>
      <c r="M54" s="21"/>
    </row>
    <row r="55" spans="1:15" ht="23.4" customHeight="1" x14ac:dyDescent="0.25">
      <c r="A55" s="4" t="s">
        <v>56</v>
      </c>
      <c r="C55" s="33"/>
      <c r="D55" s="34"/>
      <c r="E55" s="19">
        <v>30955598</v>
      </c>
      <c r="F55" s="20"/>
      <c r="G55" s="19">
        <v>46427321</v>
      </c>
      <c r="H55" s="20"/>
      <c r="I55" s="19">
        <v>2362335</v>
      </c>
      <c r="J55" s="20"/>
      <c r="K55" s="19">
        <v>1720063</v>
      </c>
      <c r="L55" s="35"/>
      <c r="M55" s="21"/>
    </row>
    <row r="56" spans="1:15" ht="23.4" customHeight="1" x14ac:dyDescent="0.25">
      <c r="A56" s="10" t="s">
        <v>57</v>
      </c>
      <c r="B56" s="10"/>
      <c r="C56" s="33"/>
      <c r="D56" s="34"/>
      <c r="E56" s="37">
        <f>SUM(E45:E55)</f>
        <v>1644869483</v>
      </c>
      <c r="F56" s="20"/>
      <c r="G56" s="37">
        <f>SUM(G45:G55)</f>
        <v>2794832188</v>
      </c>
      <c r="H56" s="20"/>
      <c r="I56" s="37">
        <f>SUM(I45:I55)</f>
        <v>42045050</v>
      </c>
      <c r="J56" s="20"/>
      <c r="K56" s="37">
        <f>SUM(K45:K55)</f>
        <v>143345518</v>
      </c>
      <c r="L56" s="34"/>
    </row>
    <row r="57" spans="1:15" ht="23.4" customHeight="1" x14ac:dyDescent="0.25">
      <c r="A57" s="10" t="s">
        <v>58</v>
      </c>
      <c r="B57" s="10"/>
      <c r="C57" s="4"/>
      <c r="L57" s="27"/>
    </row>
    <row r="58" spans="1:15" ht="23.4" customHeight="1" x14ac:dyDescent="0.25">
      <c r="A58" s="4" t="s">
        <v>59</v>
      </c>
      <c r="C58" s="33"/>
      <c r="D58" s="34"/>
      <c r="E58" s="26"/>
      <c r="F58" s="26"/>
      <c r="G58" s="26"/>
      <c r="H58" s="26"/>
      <c r="I58" s="26"/>
      <c r="J58" s="26"/>
      <c r="K58" s="26"/>
      <c r="L58" s="27"/>
    </row>
    <row r="59" spans="1:15" ht="23.4" customHeight="1" x14ac:dyDescent="0.25">
      <c r="A59" s="4" t="s">
        <v>60</v>
      </c>
      <c r="C59" s="4"/>
      <c r="L59" s="27"/>
      <c r="M59" s="21"/>
    </row>
    <row r="60" spans="1:15" ht="23.4" customHeight="1" x14ac:dyDescent="0.25">
      <c r="A60" s="4" t="s">
        <v>61</v>
      </c>
      <c r="C60" s="33">
        <v>25</v>
      </c>
      <c r="D60" s="34"/>
      <c r="E60" s="19">
        <v>51435222</v>
      </c>
      <c r="F60" s="26"/>
      <c r="G60" s="19">
        <v>100608047</v>
      </c>
      <c r="H60" s="26"/>
      <c r="I60" s="19">
        <v>0</v>
      </c>
      <c r="J60" s="26"/>
      <c r="K60" s="19">
        <v>0</v>
      </c>
      <c r="L60" s="26"/>
      <c r="M60" s="21"/>
    </row>
    <row r="61" spans="1:15" ht="23.4" customHeight="1" x14ac:dyDescent="0.25">
      <c r="A61" s="4" t="s">
        <v>52</v>
      </c>
      <c r="C61" s="33">
        <v>26</v>
      </c>
      <c r="D61" s="34"/>
      <c r="E61" s="19">
        <v>63215506</v>
      </c>
      <c r="F61" s="26"/>
      <c r="G61" s="19">
        <v>47550172</v>
      </c>
      <c r="H61" s="26"/>
      <c r="I61" s="19">
        <v>3297681</v>
      </c>
      <c r="J61" s="26"/>
      <c r="K61" s="19">
        <v>3242400</v>
      </c>
      <c r="L61" s="26"/>
      <c r="M61" s="21"/>
    </row>
    <row r="62" spans="1:15" ht="23.4" customHeight="1" x14ac:dyDescent="0.25">
      <c r="A62" s="4" t="s">
        <v>53</v>
      </c>
      <c r="C62" s="33">
        <v>27</v>
      </c>
      <c r="D62" s="34"/>
      <c r="E62" s="19">
        <v>17108434</v>
      </c>
      <c r="F62" s="26"/>
      <c r="G62" s="19">
        <v>0</v>
      </c>
      <c r="H62" s="26"/>
      <c r="I62" s="19">
        <v>0</v>
      </c>
      <c r="J62" s="26"/>
      <c r="K62" s="19">
        <v>0</v>
      </c>
      <c r="L62" s="26"/>
      <c r="M62" s="21"/>
    </row>
    <row r="63" spans="1:15" ht="23.4" customHeight="1" x14ac:dyDescent="0.25">
      <c r="A63" s="4" t="s">
        <v>285</v>
      </c>
      <c r="C63" s="33"/>
      <c r="D63" s="34"/>
      <c r="E63" s="19"/>
      <c r="F63" s="26"/>
      <c r="G63" s="19"/>
      <c r="H63" s="26"/>
      <c r="I63" s="19"/>
      <c r="J63" s="26"/>
      <c r="K63" s="19"/>
      <c r="L63" s="26"/>
      <c r="M63" s="21"/>
    </row>
    <row r="64" spans="1:15" ht="23.4" customHeight="1" x14ac:dyDescent="0.25">
      <c r="A64" s="4" t="s">
        <v>286</v>
      </c>
      <c r="C64" s="33">
        <v>28</v>
      </c>
      <c r="D64" s="34"/>
      <c r="E64" s="19">
        <v>142172056</v>
      </c>
      <c r="F64" s="26"/>
      <c r="G64" s="19">
        <v>143555232</v>
      </c>
      <c r="H64" s="26"/>
      <c r="I64" s="19">
        <v>13724730</v>
      </c>
      <c r="J64" s="26"/>
      <c r="K64" s="19">
        <v>11224798</v>
      </c>
      <c r="L64" s="26"/>
      <c r="M64" s="21"/>
    </row>
    <row r="65" spans="1:13" ht="23.4" customHeight="1" x14ac:dyDescent="0.25">
      <c r="A65" s="4" t="s">
        <v>62</v>
      </c>
      <c r="C65" s="33">
        <v>29</v>
      </c>
      <c r="D65" s="34"/>
      <c r="E65" s="29">
        <v>33090811</v>
      </c>
      <c r="F65" s="26"/>
      <c r="G65" s="29">
        <v>29976903</v>
      </c>
      <c r="H65" s="26"/>
      <c r="I65" s="29">
        <v>0</v>
      </c>
      <c r="J65" s="26"/>
      <c r="K65" s="29">
        <v>0</v>
      </c>
      <c r="L65" s="26"/>
      <c r="M65" s="21"/>
    </row>
    <row r="66" spans="1:13" ht="23.4" customHeight="1" x14ac:dyDescent="0.25">
      <c r="A66" s="10" t="s">
        <v>63</v>
      </c>
      <c r="B66" s="10"/>
      <c r="C66" s="33"/>
      <c r="D66" s="34"/>
      <c r="E66" s="38">
        <f>SUM(E58:E65)</f>
        <v>307022029</v>
      </c>
      <c r="F66" s="20"/>
      <c r="G66" s="38">
        <f>SUM(G58:G65)</f>
        <v>321690354</v>
      </c>
      <c r="H66" s="20"/>
      <c r="I66" s="38">
        <f>SUM(I58:I65)</f>
        <v>17022411</v>
      </c>
      <c r="J66" s="20"/>
      <c r="K66" s="38">
        <f>SUM(K58:K65)</f>
        <v>14467198</v>
      </c>
      <c r="L66" s="27"/>
    </row>
    <row r="67" spans="1:13" ht="23.4" customHeight="1" x14ac:dyDescent="0.25">
      <c r="A67" s="10" t="s">
        <v>64</v>
      </c>
      <c r="B67" s="10"/>
      <c r="C67" s="7"/>
      <c r="D67" s="34"/>
      <c r="E67" s="37">
        <f>E66+E56</f>
        <v>1951891512</v>
      </c>
      <c r="F67" s="20"/>
      <c r="G67" s="37">
        <f>G66+G56</f>
        <v>3116522542</v>
      </c>
      <c r="H67" s="20"/>
      <c r="I67" s="37">
        <f>I66+I56</f>
        <v>59067461</v>
      </c>
      <c r="J67" s="20"/>
      <c r="K67" s="37">
        <f>K66+K56</f>
        <v>157812716</v>
      </c>
      <c r="L67" s="27"/>
    </row>
    <row r="68" spans="1:13" ht="23.4" customHeight="1" x14ac:dyDescent="0.25">
      <c r="A68" s="10"/>
      <c r="B68" s="10"/>
      <c r="C68" s="4"/>
      <c r="H68" s="27"/>
      <c r="I68" s="39"/>
      <c r="J68" s="20"/>
      <c r="L68" s="27"/>
    </row>
    <row r="69" spans="1:13" ht="23.4" customHeight="1" x14ac:dyDescent="0.25">
      <c r="A69" s="4" t="s">
        <v>41</v>
      </c>
      <c r="C69" s="4"/>
      <c r="H69" s="27"/>
      <c r="I69" s="40"/>
      <c r="J69" s="20"/>
      <c r="K69" s="20"/>
      <c r="L69" s="27"/>
    </row>
    <row r="70" spans="1:13" ht="23.4" customHeight="1" x14ac:dyDescent="0.25">
      <c r="A70" s="1" t="s">
        <v>0</v>
      </c>
      <c r="B70" s="1"/>
      <c r="D70" s="3"/>
      <c r="E70" s="3"/>
      <c r="F70" s="3"/>
      <c r="G70" s="3"/>
      <c r="H70" s="3"/>
      <c r="I70" s="3"/>
      <c r="J70" s="3"/>
      <c r="K70" s="32"/>
      <c r="L70" s="3"/>
    </row>
    <row r="71" spans="1:13" ht="23.4" customHeight="1" x14ac:dyDescent="0.25">
      <c r="A71" s="1" t="s">
        <v>42</v>
      </c>
      <c r="B71" s="1"/>
      <c r="D71" s="3"/>
      <c r="E71" s="3"/>
      <c r="F71" s="3"/>
      <c r="G71" s="3"/>
      <c r="H71" s="3"/>
      <c r="I71" s="3"/>
      <c r="J71" s="3"/>
      <c r="K71" s="32"/>
      <c r="L71" s="3"/>
    </row>
    <row r="72" spans="1:13" ht="23.4" customHeight="1" x14ac:dyDescent="0.25">
      <c r="A72" s="5" t="s">
        <v>2</v>
      </c>
      <c r="B72" s="6"/>
      <c r="D72" s="3"/>
      <c r="E72" s="3"/>
      <c r="F72" s="3"/>
      <c r="G72" s="3"/>
      <c r="H72" s="3"/>
      <c r="I72" s="3"/>
      <c r="J72" s="3"/>
      <c r="K72" s="3"/>
      <c r="L72" s="3"/>
    </row>
    <row r="73" spans="1:13" ht="23.4" customHeight="1" x14ac:dyDescent="0.25">
      <c r="A73" s="7"/>
      <c r="B73" s="7"/>
      <c r="D73" s="3"/>
      <c r="E73" s="3"/>
      <c r="F73" s="3"/>
      <c r="G73" s="3"/>
      <c r="H73" s="3"/>
      <c r="I73" s="3"/>
      <c r="J73" s="3"/>
      <c r="K73" s="8" t="s">
        <v>3</v>
      </c>
      <c r="L73" s="3"/>
    </row>
    <row r="74" spans="1:13" s="10" customFormat="1" ht="23.4" customHeight="1" x14ac:dyDescent="0.25">
      <c r="A74" s="4"/>
      <c r="B74" s="4"/>
      <c r="C74" s="9"/>
      <c r="E74" s="152" t="s">
        <v>4</v>
      </c>
      <c r="F74" s="152"/>
      <c r="G74" s="152"/>
      <c r="I74" s="152" t="s">
        <v>5</v>
      </c>
      <c r="J74" s="152"/>
      <c r="K74" s="152"/>
      <c r="L74" s="11"/>
    </row>
    <row r="75" spans="1:13" ht="23.4" customHeight="1" x14ac:dyDescent="0.25">
      <c r="C75" s="12" t="s">
        <v>6</v>
      </c>
      <c r="D75" s="8"/>
      <c r="E75" s="13" t="s">
        <v>7</v>
      </c>
      <c r="F75" s="14"/>
      <c r="G75" s="13" t="s">
        <v>8</v>
      </c>
      <c r="H75" s="11"/>
      <c r="I75" s="13" t="s">
        <v>7</v>
      </c>
      <c r="J75" s="14"/>
      <c r="K75" s="13" t="s">
        <v>8</v>
      </c>
      <c r="L75" s="11"/>
    </row>
    <row r="76" spans="1:13" ht="23.4" customHeight="1" x14ac:dyDescent="0.25">
      <c r="A76" s="10" t="s">
        <v>65</v>
      </c>
      <c r="B76" s="10"/>
      <c r="E76" s="8"/>
      <c r="F76" s="8"/>
      <c r="G76" s="8"/>
      <c r="I76" s="40"/>
      <c r="J76" s="8"/>
      <c r="K76" s="8"/>
    </row>
    <row r="77" spans="1:13" ht="23.4" customHeight="1" x14ac:dyDescent="0.25">
      <c r="A77" s="4" t="s">
        <v>66</v>
      </c>
      <c r="C77" s="17"/>
      <c r="E77" s="8"/>
      <c r="F77" s="8"/>
      <c r="G77" s="8"/>
      <c r="I77" s="8"/>
      <c r="J77" s="8"/>
      <c r="K77" s="8"/>
    </row>
    <row r="78" spans="1:13" ht="23.4" customHeight="1" x14ac:dyDescent="0.25">
      <c r="A78" s="24" t="s">
        <v>67</v>
      </c>
      <c r="B78" s="24"/>
      <c r="E78" s="8"/>
      <c r="F78" s="8"/>
      <c r="G78" s="8"/>
      <c r="I78" s="8"/>
      <c r="J78" s="8"/>
      <c r="K78" s="8"/>
    </row>
    <row r="79" spans="1:13" ht="23.4" customHeight="1" thickBot="1" x14ac:dyDescent="0.3">
      <c r="A79" s="22" t="s">
        <v>68</v>
      </c>
      <c r="B79" s="24"/>
      <c r="E79" s="41">
        <v>1226619100</v>
      </c>
      <c r="F79" s="20"/>
      <c r="G79" s="41">
        <v>1226619100</v>
      </c>
      <c r="H79" s="20"/>
      <c r="I79" s="41">
        <v>1226619100</v>
      </c>
      <c r="J79" s="20"/>
      <c r="K79" s="41">
        <v>1226619100</v>
      </c>
    </row>
    <row r="80" spans="1:13" ht="23.4" customHeight="1" thickTop="1" x14ac:dyDescent="0.25">
      <c r="A80" s="24" t="s">
        <v>69</v>
      </c>
      <c r="B80" s="24"/>
      <c r="E80" s="8"/>
      <c r="F80" s="8"/>
      <c r="G80" s="8"/>
      <c r="H80" s="8"/>
      <c r="I80" s="8"/>
      <c r="J80" s="8"/>
      <c r="K80" s="8"/>
    </row>
    <row r="81" spans="1:14" ht="23.4" customHeight="1" x14ac:dyDescent="0.25">
      <c r="A81" s="24" t="s">
        <v>68</v>
      </c>
      <c r="B81" s="24"/>
      <c r="E81" s="26">
        <v>1226619100</v>
      </c>
      <c r="F81" s="8"/>
      <c r="G81" s="26">
        <v>1226619100</v>
      </c>
      <c r="H81" s="8"/>
      <c r="I81" s="26">
        <v>1226619100</v>
      </c>
      <c r="J81" s="8"/>
      <c r="K81" s="26">
        <v>1226619100</v>
      </c>
    </row>
    <row r="82" spans="1:14" ht="23.4" customHeight="1" x14ac:dyDescent="0.25">
      <c r="A82" s="22" t="s">
        <v>70</v>
      </c>
      <c r="B82" s="22"/>
      <c r="C82" s="17"/>
      <c r="D82" s="18"/>
      <c r="E82" s="26">
        <v>1016644536</v>
      </c>
      <c r="F82" s="20"/>
      <c r="G82" s="26">
        <v>1016644536</v>
      </c>
      <c r="H82" s="20"/>
      <c r="I82" s="26">
        <v>1016644536</v>
      </c>
      <c r="J82" s="20"/>
      <c r="K82" s="26">
        <v>1016644536</v>
      </c>
      <c r="L82" s="20"/>
      <c r="N82" s="8"/>
    </row>
    <row r="83" spans="1:14" ht="23.4" customHeight="1" x14ac:dyDescent="0.25">
      <c r="A83" s="22" t="s">
        <v>71</v>
      </c>
      <c r="B83" s="22"/>
      <c r="C83" s="17"/>
      <c r="D83" s="18"/>
      <c r="E83" s="26">
        <v>0</v>
      </c>
      <c r="F83" s="20"/>
      <c r="G83" s="26">
        <v>0</v>
      </c>
      <c r="H83" s="20"/>
      <c r="I83" s="26">
        <v>42869052</v>
      </c>
      <c r="J83" s="20"/>
      <c r="K83" s="26">
        <v>42869052</v>
      </c>
      <c r="L83" s="20"/>
    </row>
    <row r="84" spans="1:14" ht="23.4" customHeight="1" x14ac:dyDescent="0.25">
      <c r="A84" s="22" t="s">
        <v>72</v>
      </c>
      <c r="B84" s="22"/>
      <c r="C84" s="4"/>
      <c r="D84" s="18"/>
      <c r="E84" s="26">
        <v>-25360120</v>
      </c>
      <c r="F84" s="20"/>
      <c r="G84" s="26">
        <v>-25360120</v>
      </c>
      <c r="H84" s="20"/>
      <c r="I84" s="26">
        <v>0</v>
      </c>
      <c r="J84" s="20"/>
      <c r="K84" s="26">
        <v>0</v>
      </c>
      <c r="L84" s="20"/>
    </row>
    <row r="85" spans="1:14" ht="23.4" customHeight="1" x14ac:dyDescent="0.25">
      <c r="A85" s="22" t="s">
        <v>73</v>
      </c>
      <c r="B85" s="22"/>
      <c r="C85" s="17"/>
      <c r="D85" s="18"/>
      <c r="E85" s="26">
        <v>19692664</v>
      </c>
      <c r="F85" s="20"/>
      <c r="G85" s="26">
        <v>19692664</v>
      </c>
      <c r="H85" s="20"/>
      <c r="I85" s="26">
        <v>0</v>
      </c>
      <c r="J85" s="20"/>
      <c r="K85" s="26">
        <v>0</v>
      </c>
      <c r="L85" s="20"/>
    </row>
    <row r="86" spans="1:14" ht="23.4" customHeight="1" x14ac:dyDescent="0.25">
      <c r="A86" s="22" t="s">
        <v>74</v>
      </c>
      <c r="B86" s="22"/>
      <c r="C86" s="17"/>
      <c r="D86" s="18"/>
      <c r="E86" s="26">
        <v>2999950</v>
      </c>
      <c r="F86" s="20"/>
      <c r="G86" s="26">
        <v>2999950</v>
      </c>
      <c r="H86" s="20"/>
      <c r="I86" s="26">
        <v>0</v>
      </c>
      <c r="J86" s="20"/>
      <c r="K86" s="26">
        <v>0</v>
      </c>
      <c r="L86" s="20"/>
    </row>
    <row r="87" spans="1:14" ht="23.4" customHeight="1" x14ac:dyDescent="0.25">
      <c r="A87" s="4" t="s">
        <v>75</v>
      </c>
      <c r="C87" s="17"/>
      <c r="D87" s="18"/>
      <c r="E87" s="26"/>
      <c r="F87" s="20"/>
      <c r="G87" s="26"/>
      <c r="H87" s="20"/>
      <c r="I87" s="26"/>
      <c r="J87" s="20"/>
      <c r="K87" s="26"/>
      <c r="L87" s="27"/>
      <c r="M87" s="8"/>
    </row>
    <row r="88" spans="1:14" ht="23.4" customHeight="1" x14ac:dyDescent="0.25">
      <c r="A88" s="4" t="s">
        <v>76</v>
      </c>
      <c r="C88" s="17">
        <v>30</v>
      </c>
      <c r="D88" s="18"/>
      <c r="E88" s="26">
        <f>I88</f>
        <v>101026701</v>
      </c>
      <c r="F88" s="20"/>
      <c r="G88" s="26">
        <v>85090729</v>
      </c>
      <c r="H88" s="20"/>
      <c r="I88" s="26">
        <v>101026701</v>
      </c>
      <c r="J88" s="20"/>
      <c r="K88" s="26">
        <v>85090729</v>
      </c>
      <c r="L88" s="20"/>
    </row>
    <row r="89" spans="1:14" ht="23.4" customHeight="1" x14ac:dyDescent="0.25">
      <c r="A89" s="24" t="s">
        <v>77</v>
      </c>
      <c r="B89" s="24"/>
      <c r="C89" s="28"/>
      <c r="D89" s="18"/>
      <c r="E89" s="26">
        <v>1051121298</v>
      </c>
      <c r="F89" s="20"/>
      <c r="G89" s="26">
        <v>937895711</v>
      </c>
      <c r="H89" s="20"/>
      <c r="I89" s="26">
        <v>267800376</v>
      </c>
      <c r="J89" s="20"/>
      <c r="K89" s="26">
        <v>235958620</v>
      </c>
      <c r="L89" s="20"/>
    </row>
    <row r="90" spans="1:14" ht="23.4" customHeight="1" x14ac:dyDescent="0.25">
      <c r="A90" s="22" t="s">
        <v>78</v>
      </c>
      <c r="B90" s="22"/>
      <c r="C90" s="28"/>
      <c r="D90" s="18"/>
      <c r="E90" s="42">
        <v>-2520037</v>
      </c>
      <c r="F90" s="20"/>
      <c r="G90" s="42">
        <v>-9237915</v>
      </c>
      <c r="H90" s="20"/>
      <c r="I90" s="42">
        <v>-581866</v>
      </c>
      <c r="J90" s="20"/>
      <c r="K90" s="42">
        <v>-1650000</v>
      </c>
      <c r="L90" s="20"/>
    </row>
    <row r="91" spans="1:14" ht="23.4" customHeight="1" x14ac:dyDescent="0.25">
      <c r="A91" s="7" t="s">
        <v>79</v>
      </c>
      <c r="B91" s="7"/>
      <c r="C91" s="28"/>
      <c r="D91" s="18"/>
      <c r="E91" s="35">
        <f>SUM(E81:E90)</f>
        <v>3390224092</v>
      </c>
      <c r="F91" s="20"/>
      <c r="G91" s="35">
        <f>SUM(G81:G90)</f>
        <v>3254344655</v>
      </c>
      <c r="H91" s="20"/>
      <c r="I91" s="35">
        <f>SUM(I81:I90)</f>
        <v>2654377899</v>
      </c>
      <c r="J91" s="20"/>
      <c r="K91" s="35">
        <f>SUM(K81:K90)</f>
        <v>2605532037</v>
      </c>
      <c r="L91" s="27"/>
    </row>
    <row r="92" spans="1:14" ht="23.4" customHeight="1" x14ac:dyDescent="0.25">
      <c r="A92" s="7" t="s">
        <v>80</v>
      </c>
      <c r="B92" s="7"/>
      <c r="C92" s="17">
        <v>15.3</v>
      </c>
      <c r="D92" s="18"/>
      <c r="E92" s="42">
        <v>129778214</v>
      </c>
      <c r="F92" s="20"/>
      <c r="G92" s="42">
        <v>123753020</v>
      </c>
      <c r="H92" s="20"/>
      <c r="I92" s="42">
        <v>0</v>
      </c>
      <c r="J92" s="20"/>
      <c r="K92" s="42">
        <v>0</v>
      </c>
      <c r="L92" s="27"/>
    </row>
    <row r="93" spans="1:14" ht="23.4" customHeight="1" x14ac:dyDescent="0.25">
      <c r="A93" s="10" t="s">
        <v>81</v>
      </c>
      <c r="B93" s="10"/>
      <c r="C93" s="28"/>
      <c r="D93" s="18"/>
      <c r="E93" s="42">
        <f>SUM(E91:E92)</f>
        <v>3520002306</v>
      </c>
      <c r="F93" s="20"/>
      <c r="G93" s="42">
        <f>SUM(G91:G92)</f>
        <v>3378097675</v>
      </c>
      <c r="H93" s="20"/>
      <c r="I93" s="42">
        <f>SUM(I91:I92)</f>
        <v>2654377899</v>
      </c>
      <c r="J93" s="20"/>
      <c r="K93" s="42">
        <f>SUM(K91:K92)</f>
        <v>2605532037</v>
      </c>
      <c r="L93" s="27"/>
    </row>
    <row r="94" spans="1:14" ht="23.4" customHeight="1" thickBot="1" x14ac:dyDescent="0.3">
      <c r="A94" s="10" t="s">
        <v>82</v>
      </c>
      <c r="B94" s="10"/>
      <c r="C94" s="28"/>
      <c r="D94" s="18"/>
      <c r="E94" s="43">
        <f>SUM(E93,E67)</f>
        <v>5471893818</v>
      </c>
      <c r="F94" s="20"/>
      <c r="G94" s="43">
        <f>SUM(G93,G67)</f>
        <v>6494620217</v>
      </c>
      <c r="H94" s="20"/>
      <c r="I94" s="43">
        <f>SUM(I93,I67)</f>
        <v>2713445360</v>
      </c>
      <c r="J94" s="20"/>
      <c r="K94" s="43">
        <f>SUM(K93,K67)</f>
        <v>2763344753</v>
      </c>
      <c r="L94" s="27"/>
    </row>
    <row r="95" spans="1:14" ht="23.4" customHeight="1" thickTop="1" x14ac:dyDescent="0.25">
      <c r="C95" s="4"/>
      <c r="E95" s="26"/>
      <c r="F95" s="27"/>
      <c r="G95" s="26"/>
      <c r="I95" s="26"/>
      <c r="K95" s="26"/>
      <c r="L95" s="27"/>
    </row>
    <row r="96" spans="1:14" ht="23.4" customHeight="1" x14ac:dyDescent="0.25">
      <c r="A96" s="4" t="s">
        <v>41</v>
      </c>
      <c r="E96" s="8"/>
      <c r="I96" s="26"/>
      <c r="K96" s="8"/>
    </row>
    <row r="97" spans="1:12" ht="23.4" customHeight="1" x14ac:dyDescent="0.25">
      <c r="E97" s="8"/>
      <c r="I97" s="26"/>
      <c r="K97" s="8"/>
    </row>
    <row r="98" spans="1:12" ht="23.4" customHeight="1" x14ac:dyDescent="0.25">
      <c r="E98" s="8"/>
      <c r="I98" s="26"/>
      <c r="K98" s="8"/>
    </row>
    <row r="100" spans="1:12" ht="23.4" customHeight="1" x14ac:dyDescent="0.25">
      <c r="A100" s="44"/>
      <c r="B100" s="44"/>
      <c r="F100" s="7"/>
      <c r="G100" s="34"/>
      <c r="H100" s="7"/>
      <c r="I100" s="26"/>
    </row>
    <row r="101" spans="1:12" ht="23.4" customHeight="1" x14ac:dyDescent="0.25">
      <c r="E101" s="27"/>
      <c r="F101" s="7"/>
      <c r="G101" s="7"/>
      <c r="H101" s="7"/>
      <c r="I101" s="26"/>
      <c r="J101" s="7"/>
      <c r="K101" s="7"/>
      <c r="L101" s="7"/>
    </row>
    <row r="102" spans="1:12" ht="23.4" customHeight="1" x14ac:dyDescent="0.25">
      <c r="C102" s="3" t="s">
        <v>83</v>
      </c>
      <c r="E102" s="8"/>
      <c r="I102" s="26"/>
      <c r="K102" s="8"/>
    </row>
    <row r="103" spans="1:12" ht="23.4" customHeight="1" x14ac:dyDescent="0.25">
      <c r="A103" s="44"/>
      <c r="B103" s="44"/>
    </row>
    <row r="105" spans="1:12" ht="23.4" customHeight="1" x14ac:dyDescent="0.25">
      <c r="A105" s="8"/>
      <c r="E105" s="45"/>
      <c r="F105" s="45"/>
      <c r="G105" s="45"/>
      <c r="H105" s="45"/>
      <c r="I105" s="45"/>
      <c r="J105" s="45"/>
      <c r="K105" s="45"/>
    </row>
  </sheetData>
  <mergeCells count="6">
    <mergeCell ref="E5:G5"/>
    <mergeCell ref="I5:K5"/>
    <mergeCell ref="E41:G41"/>
    <mergeCell ref="I41:K41"/>
    <mergeCell ref="E74:G74"/>
    <mergeCell ref="I74:K74"/>
  </mergeCells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rowBreaks count="2" manualBreakCount="2">
    <brk id="36" max="16383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5D279-8158-4FB5-B3FE-DA70BDCC60F5}">
  <dimension ref="A1:W69"/>
  <sheetViews>
    <sheetView showGridLines="0" tabSelected="1" view="pageBreakPreview" zoomScaleNormal="100" zoomScaleSheetLayoutView="100" workbookViewId="0">
      <selection activeCell="E9" sqref="E9"/>
    </sheetView>
  </sheetViews>
  <sheetFormatPr defaultColWidth="10.6328125" defaultRowHeight="21.75" customHeight="1" x14ac:dyDescent="0.25"/>
  <cols>
    <col min="1" max="1" width="35.453125" style="4" customWidth="1"/>
    <col min="2" max="2" width="18.90625" style="4" customWidth="1"/>
    <col min="3" max="3" width="9.08984375" style="2" customWidth="1"/>
    <col min="4" max="4" width="1.453125" style="4" customWidth="1"/>
    <col min="5" max="5" width="15.453125" style="34" customWidth="1"/>
    <col min="6" max="6" width="1.453125" style="4" customWidth="1"/>
    <col min="7" max="7" width="15.453125" style="4" customWidth="1"/>
    <col min="8" max="8" width="1.453125" style="4" customWidth="1"/>
    <col min="9" max="9" width="14.453125" style="4" customWidth="1"/>
    <col min="10" max="10" width="1.453125" style="4" customWidth="1"/>
    <col min="11" max="11" width="14.453125" style="4" customWidth="1"/>
    <col min="12" max="12" width="13.36328125" style="48" bestFit="1" customWidth="1"/>
    <col min="13" max="13" width="14.54296875" style="4" bestFit="1" customWidth="1"/>
    <col min="14" max="14" width="13.54296875" style="4" bestFit="1" customWidth="1"/>
    <col min="15" max="16384" width="10.6328125" style="4"/>
  </cols>
  <sheetData>
    <row r="1" spans="1:23" ht="21.75" customHeight="1" x14ac:dyDescent="0.25">
      <c r="A1" s="1" t="s">
        <v>0</v>
      </c>
      <c r="B1" s="1"/>
      <c r="D1" s="3"/>
      <c r="E1" s="46"/>
      <c r="F1" s="3"/>
      <c r="G1" s="3"/>
      <c r="H1" s="3"/>
      <c r="I1" s="3"/>
      <c r="J1" s="3"/>
      <c r="K1" s="47"/>
    </row>
    <row r="2" spans="1:23" ht="21.75" customHeight="1" x14ac:dyDescent="0.25">
      <c r="A2" s="6" t="s">
        <v>84</v>
      </c>
      <c r="B2" s="6"/>
      <c r="D2" s="3"/>
      <c r="E2" s="49"/>
      <c r="F2" s="3"/>
      <c r="G2" s="3"/>
      <c r="H2" s="3"/>
      <c r="I2" s="32"/>
      <c r="J2" s="3"/>
    </row>
    <row r="3" spans="1:23" ht="21.75" customHeight="1" x14ac:dyDescent="0.25">
      <c r="A3" s="6" t="s">
        <v>85</v>
      </c>
      <c r="B3" s="6"/>
      <c r="D3" s="3"/>
      <c r="E3" s="49"/>
      <c r="F3" s="3"/>
      <c r="G3" s="3"/>
      <c r="H3" s="3"/>
      <c r="I3" s="32"/>
      <c r="J3" s="3"/>
    </row>
    <row r="4" spans="1:23" ht="21.75" customHeight="1" x14ac:dyDescent="0.25">
      <c r="A4" s="7"/>
      <c r="B4" s="7"/>
      <c r="C4" s="50"/>
      <c r="D4" s="48"/>
      <c r="E4" s="35"/>
      <c r="F4" s="48"/>
      <c r="G4" s="48"/>
      <c r="H4" s="48"/>
      <c r="I4" s="8"/>
      <c r="J4" s="48"/>
      <c r="K4" s="8" t="s">
        <v>3</v>
      </c>
    </row>
    <row r="5" spans="1:23" s="10" customFormat="1" ht="21.75" customHeight="1" x14ac:dyDescent="0.25">
      <c r="A5" s="4"/>
      <c r="B5" s="4"/>
      <c r="C5" s="51"/>
      <c r="E5" s="152" t="s">
        <v>4</v>
      </c>
      <c r="F5" s="152"/>
      <c r="G5" s="152"/>
      <c r="H5" s="52"/>
      <c r="I5" s="152" t="s">
        <v>5</v>
      </c>
      <c r="J5" s="152"/>
      <c r="K5" s="152"/>
      <c r="L5" s="52"/>
    </row>
    <row r="6" spans="1:23" ht="21.75" customHeight="1" x14ac:dyDescent="0.25">
      <c r="C6" s="53" t="s">
        <v>6</v>
      </c>
      <c r="D6" s="8"/>
      <c r="E6" s="54" t="s">
        <v>7</v>
      </c>
      <c r="F6" s="11"/>
      <c r="G6" s="55" t="s">
        <v>8</v>
      </c>
      <c r="H6" s="56"/>
      <c r="I6" s="55" t="s">
        <v>7</v>
      </c>
      <c r="J6" s="11"/>
      <c r="K6" s="55" t="s">
        <v>8</v>
      </c>
      <c r="L6" s="57"/>
    </row>
    <row r="7" spans="1:23" ht="21.75" customHeight="1" x14ac:dyDescent="0.25">
      <c r="A7" s="10" t="s">
        <v>86</v>
      </c>
      <c r="C7" s="48"/>
      <c r="D7" s="8"/>
      <c r="E7" s="58"/>
      <c r="F7" s="11"/>
      <c r="G7" s="59"/>
      <c r="H7" s="56"/>
      <c r="I7" s="60"/>
      <c r="J7" s="11"/>
      <c r="K7" s="60"/>
      <c r="L7" s="57"/>
    </row>
    <row r="8" spans="1:23" ht="21.75" customHeight="1" x14ac:dyDescent="0.25">
      <c r="A8" s="6" t="s">
        <v>87</v>
      </c>
      <c r="B8" s="6"/>
      <c r="E8" s="38"/>
      <c r="F8" s="11"/>
      <c r="G8" s="56"/>
      <c r="H8" s="56"/>
      <c r="I8" s="56"/>
      <c r="J8" s="11"/>
      <c r="K8" s="56"/>
      <c r="L8" s="57"/>
      <c r="N8" s="1"/>
      <c r="O8" s="2"/>
      <c r="P8" s="3"/>
      <c r="Q8" s="3"/>
      <c r="R8" s="3"/>
      <c r="S8" s="3"/>
      <c r="T8" s="3"/>
      <c r="U8" s="3"/>
      <c r="V8" s="3"/>
      <c r="W8" s="47"/>
    </row>
    <row r="9" spans="1:23" ht="21.75" customHeight="1" x14ac:dyDescent="0.25">
      <c r="A9" s="22" t="s">
        <v>88</v>
      </c>
      <c r="B9" s="22"/>
      <c r="C9" s="33"/>
      <c r="D9" s="34"/>
      <c r="E9" s="20">
        <v>2634654087</v>
      </c>
      <c r="F9" s="11"/>
      <c r="G9" s="38">
        <v>2644991649</v>
      </c>
      <c r="H9" s="11"/>
      <c r="I9" s="20">
        <v>0</v>
      </c>
      <c r="J9" s="11"/>
      <c r="K9" s="20">
        <v>0</v>
      </c>
      <c r="L9" s="57"/>
      <c r="N9" s="6"/>
      <c r="O9" s="2"/>
      <c r="P9" s="3"/>
      <c r="Q9" s="32"/>
      <c r="R9" s="3"/>
      <c r="S9" s="3"/>
      <c r="T9" s="3"/>
      <c r="U9" s="32"/>
      <c r="V9" s="3"/>
    </row>
    <row r="10" spans="1:23" ht="21.75" customHeight="1" x14ac:dyDescent="0.25">
      <c r="A10" s="22" t="s">
        <v>89</v>
      </c>
      <c r="B10" s="22"/>
      <c r="C10" s="33"/>
      <c r="D10" s="34"/>
      <c r="E10" s="38">
        <v>1437510134</v>
      </c>
      <c r="F10" s="11"/>
      <c r="G10" s="38">
        <v>2901065458</v>
      </c>
      <c r="H10" s="11"/>
      <c r="I10" s="38">
        <v>87756000</v>
      </c>
      <c r="J10" s="11"/>
      <c r="K10" s="38">
        <v>39480000</v>
      </c>
      <c r="L10" s="57"/>
      <c r="N10" s="6"/>
      <c r="O10" s="2"/>
      <c r="P10" s="3"/>
      <c r="Q10" s="32"/>
      <c r="R10" s="3"/>
      <c r="S10" s="3"/>
      <c r="T10" s="3"/>
      <c r="U10" s="32"/>
      <c r="V10" s="3"/>
    </row>
    <row r="11" spans="1:23" ht="21.75" customHeight="1" x14ac:dyDescent="0.25">
      <c r="A11" s="22" t="s">
        <v>90</v>
      </c>
      <c r="B11" s="22"/>
      <c r="C11" s="33" t="s">
        <v>91</v>
      </c>
      <c r="D11" s="34"/>
      <c r="E11" s="38">
        <v>140232</v>
      </c>
      <c r="F11" s="20"/>
      <c r="G11" s="38">
        <v>31187</v>
      </c>
      <c r="H11" s="20"/>
      <c r="I11" s="38">
        <v>326735901</v>
      </c>
      <c r="J11" s="20"/>
      <c r="K11" s="38">
        <v>390483717</v>
      </c>
      <c r="N11" s="6"/>
    </row>
    <row r="12" spans="1:23" ht="21.75" customHeight="1" x14ac:dyDescent="0.25">
      <c r="A12" s="22" t="s">
        <v>92</v>
      </c>
      <c r="B12" s="22"/>
      <c r="C12" s="33"/>
      <c r="D12" s="34"/>
      <c r="E12" s="38">
        <v>4193966</v>
      </c>
      <c r="F12" s="20"/>
      <c r="G12" s="20">
        <v>0</v>
      </c>
      <c r="H12" s="20"/>
      <c r="I12" s="38">
        <v>10771102</v>
      </c>
      <c r="J12" s="20"/>
      <c r="K12" s="20">
        <v>0</v>
      </c>
      <c r="N12" s="6"/>
    </row>
    <row r="13" spans="1:23" ht="21.75" customHeight="1" x14ac:dyDescent="0.25">
      <c r="A13" s="4" t="s">
        <v>93</v>
      </c>
      <c r="C13" s="33"/>
      <c r="D13" s="34"/>
      <c r="E13" s="38">
        <v>9942813</v>
      </c>
      <c r="F13" s="20"/>
      <c r="G13" s="38">
        <v>16714467</v>
      </c>
      <c r="H13" s="20"/>
      <c r="I13" s="38">
        <v>8972545</v>
      </c>
      <c r="J13" s="20"/>
      <c r="K13" s="38">
        <v>27441546</v>
      </c>
      <c r="N13" s="6"/>
    </row>
    <row r="14" spans="1:23" ht="21.75" customHeight="1" x14ac:dyDescent="0.25">
      <c r="A14" s="10" t="s">
        <v>94</v>
      </c>
      <c r="B14" s="10"/>
      <c r="C14" s="7"/>
      <c r="D14" s="34"/>
      <c r="E14" s="37">
        <f>SUM(E9:E13)</f>
        <v>4086441232</v>
      </c>
      <c r="F14" s="27"/>
      <c r="G14" s="37">
        <f>SUM(G9:G13)</f>
        <v>5562802761</v>
      </c>
      <c r="H14" s="27"/>
      <c r="I14" s="37">
        <f>SUM(I9:I13)</f>
        <v>434235548</v>
      </c>
      <c r="J14" s="27"/>
      <c r="K14" s="37">
        <f>SUM(K9:K13)</f>
        <v>457405263</v>
      </c>
      <c r="M14" s="20"/>
      <c r="N14" s="20"/>
    </row>
    <row r="15" spans="1:23" ht="21.75" customHeight="1" x14ac:dyDescent="0.25">
      <c r="A15" s="10" t="s">
        <v>95</v>
      </c>
      <c r="B15" s="10"/>
      <c r="C15" s="7"/>
      <c r="D15" s="34"/>
      <c r="E15" s="38"/>
      <c r="F15" s="27"/>
      <c r="G15" s="38"/>
      <c r="H15" s="27"/>
      <c r="I15" s="38"/>
      <c r="J15" s="27"/>
      <c r="K15" s="38"/>
      <c r="N15" s="6"/>
    </row>
    <row r="16" spans="1:23" ht="21.75" customHeight="1" x14ac:dyDescent="0.25">
      <c r="A16" s="22" t="s">
        <v>96</v>
      </c>
      <c r="B16" s="22"/>
      <c r="C16" s="61"/>
      <c r="D16" s="34"/>
      <c r="E16" s="20">
        <v>1571444363</v>
      </c>
      <c r="F16" s="20"/>
      <c r="G16" s="38">
        <v>1700487356</v>
      </c>
      <c r="H16" s="20"/>
      <c r="I16" s="20">
        <v>0</v>
      </c>
      <c r="J16" s="20"/>
      <c r="K16" s="20">
        <v>0</v>
      </c>
      <c r="N16" s="6"/>
    </row>
    <row r="17" spans="1:16" ht="21.75" customHeight="1" x14ac:dyDescent="0.25">
      <c r="A17" s="22" t="s">
        <v>97</v>
      </c>
      <c r="B17" s="22"/>
      <c r="C17" s="61"/>
      <c r="D17" s="34"/>
      <c r="E17" s="38">
        <v>1074536386</v>
      </c>
      <c r="F17" s="20"/>
      <c r="G17" s="38">
        <v>2490647862</v>
      </c>
      <c r="H17" s="20"/>
      <c r="I17" s="38">
        <v>29400815</v>
      </c>
      <c r="J17" s="20"/>
      <c r="K17" s="38">
        <v>25986840</v>
      </c>
      <c r="N17" s="6"/>
    </row>
    <row r="18" spans="1:16" ht="21.75" customHeight="1" x14ac:dyDescent="0.25">
      <c r="A18" s="22" t="s">
        <v>98</v>
      </c>
      <c r="B18" s="22"/>
      <c r="C18" s="61"/>
      <c r="D18" s="34"/>
      <c r="E18" s="20">
        <v>174625002</v>
      </c>
      <c r="F18" s="20"/>
      <c r="G18" s="38">
        <v>163779943</v>
      </c>
      <c r="H18" s="20"/>
      <c r="I18" s="20">
        <v>0</v>
      </c>
      <c r="J18" s="20"/>
      <c r="K18" s="20">
        <v>0</v>
      </c>
      <c r="N18" s="6"/>
    </row>
    <row r="19" spans="1:16" ht="21.75" customHeight="1" x14ac:dyDescent="0.25">
      <c r="A19" s="22" t="s">
        <v>99</v>
      </c>
      <c r="B19" s="22"/>
      <c r="C19" s="61"/>
      <c r="D19" s="34"/>
      <c r="E19" s="38">
        <v>714117320</v>
      </c>
      <c r="F19" s="20"/>
      <c r="G19" s="38">
        <v>726623855</v>
      </c>
      <c r="H19" s="20"/>
      <c r="I19" s="38">
        <v>90676881</v>
      </c>
      <c r="J19" s="20"/>
      <c r="K19" s="38">
        <v>84703964</v>
      </c>
      <c r="L19" s="38"/>
      <c r="N19" s="6"/>
      <c r="O19" s="62"/>
      <c r="P19" s="62"/>
    </row>
    <row r="20" spans="1:16" ht="21.75" customHeight="1" x14ac:dyDescent="0.25">
      <c r="A20" s="22" t="s">
        <v>100</v>
      </c>
      <c r="B20" s="22"/>
      <c r="C20" s="61"/>
      <c r="D20" s="34"/>
      <c r="E20" s="38">
        <v>21702004</v>
      </c>
      <c r="F20" s="20"/>
      <c r="G20" s="20">
        <v>0</v>
      </c>
      <c r="H20" s="20"/>
      <c r="I20" s="38">
        <v>812</v>
      </c>
      <c r="J20" s="20"/>
      <c r="K20" s="38">
        <v>42361997</v>
      </c>
      <c r="L20" s="38"/>
      <c r="N20" s="6"/>
      <c r="O20" s="62"/>
      <c r="P20" s="62"/>
    </row>
    <row r="21" spans="1:16" ht="21.75" customHeight="1" x14ac:dyDescent="0.25">
      <c r="A21" s="10" t="s">
        <v>101</v>
      </c>
      <c r="B21" s="10"/>
      <c r="C21" s="7"/>
      <c r="D21" s="34"/>
      <c r="E21" s="37">
        <f>SUM(E16:E20)</f>
        <v>3556425075</v>
      </c>
      <c r="F21" s="27"/>
      <c r="G21" s="37">
        <f>SUM(G16:G20)</f>
        <v>5081539016</v>
      </c>
      <c r="H21" s="27"/>
      <c r="I21" s="37">
        <f>SUM(I16:I20)</f>
        <v>120078508</v>
      </c>
      <c r="J21" s="27"/>
      <c r="K21" s="37">
        <f>SUM(K16:K20)</f>
        <v>153052801</v>
      </c>
      <c r="M21" s="63"/>
      <c r="N21" s="38"/>
    </row>
    <row r="22" spans="1:16" ht="21.75" customHeight="1" x14ac:dyDescent="0.25">
      <c r="A22" s="10" t="s">
        <v>102</v>
      </c>
      <c r="B22" s="10"/>
      <c r="C22" s="7"/>
      <c r="D22" s="34"/>
      <c r="E22" s="35">
        <f>SUM(E14-E21)</f>
        <v>530016157</v>
      </c>
      <c r="F22" s="20">
        <f>F14-F21</f>
        <v>0</v>
      </c>
      <c r="G22" s="35">
        <f>SUM(G14-G21)</f>
        <v>481263745</v>
      </c>
      <c r="H22" s="20">
        <f>H14-H21</f>
        <v>0</v>
      </c>
      <c r="I22" s="35">
        <f>SUM(I14-I21)</f>
        <v>314157040</v>
      </c>
      <c r="J22" s="20">
        <f>J14-J21</f>
        <v>0</v>
      </c>
      <c r="K22" s="35">
        <f>SUM(K14-K21)</f>
        <v>304352462</v>
      </c>
    </row>
    <row r="23" spans="1:16" ht="21.75" customHeight="1" x14ac:dyDescent="0.25">
      <c r="A23" s="22" t="s">
        <v>103</v>
      </c>
      <c r="B23" s="22"/>
      <c r="C23" s="33">
        <v>17.2</v>
      </c>
      <c r="D23" s="34"/>
      <c r="E23" s="20">
        <v>23744047</v>
      </c>
      <c r="F23" s="20"/>
      <c r="G23" s="20">
        <v>35667241</v>
      </c>
      <c r="H23" s="20"/>
      <c r="I23" s="20">
        <v>0</v>
      </c>
      <c r="J23" s="20"/>
      <c r="K23" s="20">
        <v>0</v>
      </c>
    </row>
    <row r="24" spans="1:16" ht="21.75" customHeight="1" x14ac:dyDescent="0.25">
      <c r="A24" s="4" t="s">
        <v>104</v>
      </c>
      <c r="B24" s="10"/>
      <c r="C24" s="33"/>
      <c r="D24" s="34"/>
      <c r="E24" s="38">
        <v>1045630</v>
      </c>
      <c r="F24" s="27"/>
      <c r="G24" s="38">
        <v>5396545</v>
      </c>
      <c r="H24" s="27"/>
      <c r="I24" s="38">
        <v>5024698</v>
      </c>
      <c r="J24" s="27"/>
      <c r="K24" s="38">
        <v>20897952</v>
      </c>
    </row>
    <row r="25" spans="1:16" ht="21.75" customHeight="1" x14ac:dyDescent="0.25">
      <c r="A25" s="4" t="s">
        <v>105</v>
      </c>
      <c r="C25" s="33"/>
      <c r="D25" s="34"/>
      <c r="E25" s="64">
        <v>-32108996</v>
      </c>
      <c r="F25" s="27"/>
      <c r="G25" s="64">
        <v>-59484271</v>
      </c>
      <c r="H25" s="27"/>
      <c r="I25" s="64">
        <v>-462303</v>
      </c>
      <c r="J25" s="27"/>
      <c r="K25" s="64">
        <v>-910851</v>
      </c>
      <c r="N25" s="20"/>
    </row>
    <row r="26" spans="1:16" ht="21.75" customHeight="1" x14ac:dyDescent="0.25">
      <c r="A26" s="6" t="s">
        <v>106</v>
      </c>
      <c r="B26" s="6"/>
      <c r="C26" s="33"/>
      <c r="D26" s="34"/>
      <c r="E26" s="38">
        <f>SUM(E22:E25)</f>
        <v>522696838</v>
      </c>
      <c r="F26" s="27"/>
      <c r="G26" s="38">
        <f>SUM(G22:G25)</f>
        <v>462843260</v>
      </c>
      <c r="H26" s="27"/>
      <c r="I26" s="38">
        <f>SUM(I22:I25)</f>
        <v>318719435</v>
      </c>
      <c r="J26" s="27"/>
      <c r="K26" s="38">
        <f>SUM(K22:K25)</f>
        <v>324339563</v>
      </c>
    </row>
    <row r="27" spans="1:16" ht="21.75" customHeight="1" x14ac:dyDescent="0.25">
      <c r="A27" s="22" t="s">
        <v>107</v>
      </c>
      <c r="B27" s="22"/>
      <c r="C27" s="33">
        <v>33.200000000000003</v>
      </c>
      <c r="D27" s="34"/>
      <c r="E27" s="65">
        <v>-98920954</v>
      </c>
      <c r="F27" s="20"/>
      <c r="G27" s="64">
        <v>-82103840</v>
      </c>
      <c r="H27" s="20"/>
      <c r="I27" s="65">
        <v>0</v>
      </c>
      <c r="J27" s="20"/>
      <c r="K27" s="65">
        <v>0</v>
      </c>
      <c r="N27" s="20"/>
    </row>
    <row r="28" spans="1:16" ht="21.75" customHeight="1" x14ac:dyDescent="0.25">
      <c r="A28" s="6" t="s">
        <v>108</v>
      </c>
      <c r="B28" s="22"/>
      <c r="C28" s="33"/>
      <c r="E28" s="37">
        <f>E26+E27</f>
        <v>423775884</v>
      </c>
      <c r="F28" s="66"/>
      <c r="G28" s="37">
        <f>G26+G27</f>
        <v>380739420</v>
      </c>
      <c r="H28" s="66"/>
      <c r="I28" s="37">
        <f>I26+I27</f>
        <v>318719435</v>
      </c>
      <c r="J28" s="66"/>
      <c r="K28" s="37">
        <f>K26+K27</f>
        <v>324339563</v>
      </c>
      <c r="N28" s="6"/>
    </row>
    <row r="29" spans="1:16" ht="21.75" customHeight="1" x14ac:dyDescent="0.25">
      <c r="A29" s="22"/>
      <c r="B29" s="22"/>
      <c r="F29" s="66"/>
      <c r="G29" s="34"/>
      <c r="H29" s="66"/>
      <c r="I29" s="34"/>
      <c r="J29" s="66"/>
      <c r="K29" s="34"/>
    </row>
    <row r="30" spans="1:16" ht="21.75" customHeight="1" x14ac:dyDescent="0.25">
      <c r="A30" s="6" t="s">
        <v>109</v>
      </c>
      <c r="B30" s="6"/>
      <c r="E30" s="35"/>
      <c r="F30" s="66"/>
      <c r="G30" s="35"/>
      <c r="H30" s="66"/>
      <c r="I30" s="35"/>
      <c r="J30" s="66"/>
      <c r="K30" s="35"/>
    </row>
    <row r="31" spans="1:16" ht="21.75" customHeight="1" x14ac:dyDescent="0.25">
      <c r="A31" s="67" t="s">
        <v>110</v>
      </c>
      <c r="B31" s="67"/>
      <c r="E31" s="35"/>
      <c r="F31" s="66"/>
      <c r="G31" s="35"/>
      <c r="H31" s="66"/>
      <c r="I31" s="35"/>
      <c r="J31" s="66"/>
      <c r="K31" s="35"/>
    </row>
    <row r="32" spans="1:16" ht="21.75" customHeight="1" x14ac:dyDescent="0.25">
      <c r="A32" s="22" t="s">
        <v>111</v>
      </c>
      <c r="B32" s="67"/>
      <c r="C32" s="68"/>
      <c r="E32" s="38"/>
      <c r="F32" s="66"/>
      <c r="G32" s="38"/>
      <c r="H32" s="66"/>
      <c r="I32" s="38"/>
      <c r="J32" s="66"/>
      <c r="K32" s="38"/>
    </row>
    <row r="33" spans="1:11" ht="21.75" customHeight="1" x14ac:dyDescent="0.25">
      <c r="A33" s="22" t="s">
        <v>112</v>
      </c>
      <c r="B33" s="67"/>
      <c r="C33" s="68"/>
      <c r="E33" s="26">
        <v>5649744</v>
      </c>
      <c r="F33" s="66"/>
      <c r="G33" s="26">
        <v>1399461</v>
      </c>
      <c r="H33" s="66"/>
      <c r="I33" s="26">
        <v>0</v>
      </c>
      <c r="J33" s="66"/>
      <c r="K33" s="26">
        <v>0</v>
      </c>
    </row>
    <row r="34" spans="1:11" ht="21.75" customHeight="1" x14ac:dyDescent="0.25">
      <c r="A34" s="22" t="s">
        <v>113</v>
      </c>
      <c r="B34" s="22"/>
      <c r="C34" s="69"/>
      <c r="D34" s="70"/>
      <c r="E34" s="71">
        <v>0</v>
      </c>
      <c r="F34" s="66"/>
      <c r="G34" s="71">
        <v>0</v>
      </c>
      <c r="H34" s="66"/>
      <c r="I34" s="71">
        <v>0</v>
      </c>
      <c r="J34" s="66"/>
      <c r="K34" s="71">
        <v>0</v>
      </c>
    </row>
    <row r="35" spans="1:11" ht="21.75" customHeight="1" x14ac:dyDescent="0.25">
      <c r="A35" s="67" t="s">
        <v>110</v>
      </c>
      <c r="B35" s="67"/>
      <c r="E35" s="4"/>
    </row>
    <row r="36" spans="1:11" ht="21.75" customHeight="1" x14ac:dyDescent="0.25">
      <c r="A36" s="72" t="s">
        <v>114</v>
      </c>
      <c r="B36" s="72"/>
      <c r="E36" s="42">
        <f>SUM(E32:E35)</f>
        <v>5649744</v>
      </c>
      <c r="F36" s="66"/>
      <c r="G36" s="42">
        <f>SUM(G32:G35)</f>
        <v>1399461</v>
      </c>
      <c r="H36" s="66"/>
      <c r="I36" s="42">
        <f>SUM(I32:I35)</f>
        <v>0</v>
      </c>
      <c r="J36" s="20"/>
      <c r="K36" s="42">
        <f>SUM(K32:K35)</f>
        <v>0</v>
      </c>
    </row>
    <row r="37" spans="1:11" ht="21.75" customHeight="1" x14ac:dyDescent="0.25">
      <c r="C37" s="4"/>
      <c r="D37" s="70"/>
      <c r="E37" s="73"/>
      <c r="F37" s="66"/>
      <c r="G37" s="73"/>
      <c r="H37" s="66"/>
      <c r="I37" s="73"/>
      <c r="J37" s="66"/>
      <c r="K37" s="73"/>
    </row>
    <row r="38" spans="1:11" ht="21.75" customHeight="1" x14ac:dyDescent="0.25">
      <c r="A38" s="74" t="s">
        <v>115</v>
      </c>
      <c r="B38" s="75"/>
      <c r="C38" s="69"/>
      <c r="D38" s="70"/>
      <c r="E38" s="73"/>
      <c r="F38" s="66"/>
      <c r="G38" s="73"/>
      <c r="H38" s="66"/>
      <c r="I38" s="73"/>
      <c r="J38" s="66"/>
      <c r="K38" s="73"/>
    </row>
    <row r="39" spans="1:11" ht="21.75" customHeight="1" x14ac:dyDescent="0.25">
      <c r="A39" s="76" t="s">
        <v>288</v>
      </c>
      <c r="B39" s="75"/>
      <c r="C39" s="69">
        <v>28</v>
      </c>
      <c r="D39" s="70"/>
      <c r="E39" s="26">
        <v>-2210365</v>
      </c>
      <c r="F39" s="66"/>
      <c r="G39" s="26">
        <v>0</v>
      </c>
      <c r="H39" s="66"/>
      <c r="I39" s="26">
        <v>-1106945</v>
      </c>
      <c r="J39" s="66"/>
      <c r="K39" s="26">
        <v>0</v>
      </c>
    </row>
    <row r="40" spans="1:11" ht="21.75" customHeight="1" x14ac:dyDescent="0.25">
      <c r="A40" s="76" t="s">
        <v>289</v>
      </c>
      <c r="B40" s="75"/>
      <c r="C40" s="69"/>
      <c r="D40" s="70"/>
      <c r="E40" s="26"/>
      <c r="F40" s="66"/>
      <c r="G40" s="26"/>
      <c r="H40" s="66"/>
      <c r="I40" s="26"/>
      <c r="J40" s="66"/>
      <c r="K40" s="26"/>
    </row>
    <row r="41" spans="1:11" ht="21.75" customHeight="1" x14ac:dyDescent="0.25">
      <c r="A41" s="76" t="s">
        <v>116</v>
      </c>
      <c r="B41" s="75"/>
      <c r="C41" s="69"/>
      <c r="D41" s="70"/>
      <c r="E41" s="26">
        <v>1068134</v>
      </c>
      <c r="F41" s="66"/>
      <c r="G41" s="26">
        <v>0</v>
      </c>
      <c r="H41" s="66"/>
      <c r="I41" s="26">
        <v>1068134</v>
      </c>
      <c r="J41" s="66"/>
      <c r="K41" s="26">
        <v>0</v>
      </c>
    </row>
    <row r="42" spans="1:11" ht="21.75" customHeight="1" x14ac:dyDescent="0.25">
      <c r="A42" s="76" t="s">
        <v>113</v>
      </c>
      <c r="B42" s="75"/>
      <c r="C42" s="33">
        <v>33.299999999999997</v>
      </c>
      <c r="D42" s="70"/>
      <c r="E42" s="71">
        <v>261349</v>
      </c>
      <c r="F42" s="66"/>
      <c r="G42" s="71">
        <v>0</v>
      </c>
      <c r="H42" s="66"/>
      <c r="I42" s="71">
        <v>0</v>
      </c>
      <c r="J42" s="66"/>
      <c r="K42" s="71">
        <v>0</v>
      </c>
    </row>
    <row r="43" spans="1:11" ht="21.75" customHeight="1" x14ac:dyDescent="0.25">
      <c r="A43" s="76" t="s">
        <v>115</v>
      </c>
      <c r="B43" s="75"/>
      <c r="C43" s="69"/>
      <c r="E43" s="4"/>
    </row>
    <row r="44" spans="1:11" ht="21.75" customHeight="1" x14ac:dyDescent="0.25">
      <c r="A44" s="76" t="s">
        <v>114</v>
      </c>
      <c r="B44" s="75"/>
      <c r="C44" s="69"/>
      <c r="E44" s="71">
        <f>SUM(E39:E42)</f>
        <v>-880882</v>
      </c>
      <c r="F44" s="66"/>
      <c r="G44" s="71">
        <f>SUM(G39:G42)</f>
        <v>0</v>
      </c>
      <c r="H44" s="66"/>
      <c r="I44" s="71">
        <f>SUM(I39:I42)</f>
        <v>-38811</v>
      </c>
      <c r="J44" s="66"/>
      <c r="K44" s="71">
        <f>SUM(K39:K42)</f>
        <v>0</v>
      </c>
    </row>
    <row r="45" spans="1:11" ht="21.75" customHeight="1" x14ac:dyDescent="0.25">
      <c r="A45" s="10" t="s">
        <v>117</v>
      </c>
      <c r="B45" s="10"/>
      <c r="E45" s="71">
        <f>SUM(E44,E36)</f>
        <v>4768862</v>
      </c>
      <c r="F45" s="66"/>
      <c r="G45" s="71">
        <f>SUM(G44,G36)</f>
        <v>1399461</v>
      </c>
      <c r="H45" s="66"/>
      <c r="I45" s="71">
        <f>SUM(I44,I36)</f>
        <v>-38811</v>
      </c>
      <c r="J45" s="66"/>
      <c r="K45" s="71">
        <f>SUM(K44,K36)</f>
        <v>0</v>
      </c>
    </row>
    <row r="46" spans="1:11" ht="21.75" customHeight="1" thickBot="1" x14ac:dyDescent="0.3">
      <c r="A46" s="10" t="s">
        <v>118</v>
      </c>
      <c r="B46" s="10"/>
      <c r="E46" s="77">
        <f>SUM(E28,E45)</f>
        <v>428544746</v>
      </c>
      <c r="F46" s="66"/>
      <c r="G46" s="77">
        <f>SUM(G28,G45)</f>
        <v>382138881</v>
      </c>
      <c r="H46" s="66"/>
      <c r="I46" s="77">
        <f>SUM(I28,I45)</f>
        <v>318680624</v>
      </c>
      <c r="J46" s="66"/>
      <c r="K46" s="77">
        <f>SUM(K28,K45)</f>
        <v>324339563</v>
      </c>
    </row>
    <row r="47" spans="1:11" ht="21.75" customHeight="1" thickTop="1" x14ac:dyDescent="0.25">
      <c r="E47" s="35"/>
      <c r="F47" s="66"/>
      <c r="G47" s="35"/>
      <c r="H47" s="66"/>
      <c r="I47" s="66"/>
      <c r="J47" s="66"/>
      <c r="K47" s="66"/>
    </row>
    <row r="48" spans="1:11" ht="21.75" customHeight="1" x14ac:dyDescent="0.25">
      <c r="A48" s="4" t="s">
        <v>41</v>
      </c>
      <c r="E48" s="35"/>
      <c r="F48" s="66"/>
      <c r="G48" s="66"/>
      <c r="H48" s="66"/>
      <c r="I48" s="66"/>
      <c r="J48" s="66"/>
    </row>
    <row r="49" spans="1:13" ht="21.75" customHeight="1" x14ac:dyDescent="0.25">
      <c r="A49" s="1" t="s">
        <v>0</v>
      </c>
      <c r="B49" s="1"/>
      <c r="D49" s="3"/>
      <c r="E49" s="46"/>
      <c r="F49" s="3"/>
      <c r="G49" s="3"/>
      <c r="H49" s="3"/>
      <c r="I49" s="3"/>
      <c r="J49" s="3"/>
      <c r="K49" s="47"/>
    </row>
    <row r="50" spans="1:13" ht="21.75" customHeight="1" x14ac:dyDescent="0.25">
      <c r="A50" s="6" t="s">
        <v>119</v>
      </c>
      <c r="B50" s="6"/>
      <c r="D50" s="3"/>
      <c r="E50" s="49"/>
      <c r="F50" s="3"/>
      <c r="G50" s="3"/>
      <c r="H50" s="3"/>
      <c r="I50" s="32"/>
      <c r="J50" s="3"/>
    </row>
    <row r="51" spans="1:13" ht="21.75" customHeight="1" x14ac:dyDescent="0.25">
      <c r="A51" s="6" t="s">
        <v>85</v>
      </c>
      <c r="B51" s="6"/>
      <c r="D51" s="3"/>
      <c r="E51" s="49"/>
      <c r="F51" s="3"/>
      <c r="G51" s="3"/>
      <c r="H51" s="3"/>
      <c r="I51" s="32"/>
      <c r="J51" s="3"/>
    </row>
    <row r="52" spans="1:13" ht="21.75" customHeight="1" x14ac:dyDescent="0.25">
      <c r="A52" s="7"/>
      <c r="B52" s="7"/>
      <c r="C52" s="50"/>
      <c r="D52" s="48"/>
      <c r="E52" s="35"/>
      <c r="F52" s="48"/>
      <c r="G52" s="48"/>
      <c r="H52" s="48"/>
      <c r="I52" s="8"/>
      <c r="J52" s="48"/>
      <c r="K52" s="8" t="s">
        <v>3</v>
      </c>
    </row>
    <row r="53" spans="1:13" ht="21.75" customHeight="1" x14ac:dyDescent="0.25">
      <c r="C53" s="51"/>
      <c r="D53" s="10"/>
      <c r="E53" s="152" t="s">
        <v>4</v>
      </c>
      <c r="F53" s="152"/>
      <c r="G53" s="152"/>
      <c r="H53" s="52"/>
      <c r="I53" s="152" t="s">
        <v>5</v>
      </c>
      <c r="J53" s="152"/>
      <c r="K53" s="152"/>
      <c r="L53" s="78"/>
    </row>
    <row r="54" spans="1:13" ht="21.75" customHeight="1" x14ac:dyDescent="0.25">
      <c r="C54" s="53" t="s">
        <v>6</v>
      </c>
      <c r="D54" s="8"/>
      <c r="E54" s="54" t="s">
        <v>7</v>
      </c>
      <c r="F54" s="11"/>
      <c r="G54" s="55" t="s">
        <v>8</v>
      </c>
      <c r="H54" s="56"/>
      <c r="I54" s="55" t="s">
        <v>7</v>
      </c>
      <c r="J54" s="11"/>
      <c r="K54" s="55" t="s">
        <v>8</v>
      </c>
    </row>
    <row r="55" spans="1:13" ht="21.75" customHeight="1" x14ac:dyDescent="0.25">
      <c r="A55" s="10" t="s">
        <v>120</v>
      </c>
      <c r="B55" s="10"/>
      <c r="E55" s="35"/>
      <c r="F55" s="66"/>
      <c r="G55" s="66"/>
      <c r="H55" s="66"/>
      <c r="I55" s="66"/>
      <c r="J55" s="66"/>
    </row>
    <row r="56" spans="1:13" ht="21.75" customHeight="1" thickBot="1" x14ac:dyDescent="0.3">
      <c r="A56" s="4" t="s">
        <v>121</v>
      </c>
      <c r="E56" s="35">
        <f>SUM(E28)-E57</f>
        <v>400943986</v>
      </c>
      <c r="G56" s="35">
        <f>SUM(G28)-G57</f>
        <v>357347172</v>
      </c>
      <c r="I56" s="79">
        <f>SUM(I28)</f>
        <v>318719435</v>
      </c>
      <c r="K56" s="79">
        <f>SUM(K28)</f>
        <v>324339563</v>
      </c>
      <c r="M56" s="80"/>
    </row>
    <row r="57" spans="1:13" ht="21.75" customHeight="1" thickTop="1" x14ac:dyDescent="0.25">
      <c r="A57" s="4" t="s">
        <v>122</v>
      </c>
      <c r="C57" s="33">
        <v>15.3</v>
      </c>
      <c r="E57" s="38">
        <v>22831898</v>
      </c>
      <c r="F57" s="80"/>
      <c r="G57" s="38">
        <v>23392248</v>
      </c>
      <c r="H57" s="80"/>
      <c r="I57" s="81"/>
      <c r="J57" s="80"/>
      <c r="K57" s="81"/>
    </row>
    <row r="58" spans="1:13" ht="21.75" customHeight="1" thickBot="1" x14ac:dyDescent="0.3">
      <c r="E58" s="82">
        <f>SUM(E56:E57)</f>
        <v>423775884</v>
      </c>
      <c r="G58" s="82">
        <f>SUM(G56:G57)</f>
        <v>380739420</v>
      </c>
      <c r="H58" s="80"/>
      <c r="I58" s="81"/>
      <c r="J58" s="80"/>
      <c r="K58" s="81"/>
    </row>
    <row r="59" spans="1:13" ht="21.75" customHeight="1" thickTop="1" x14ac:dyDescent="0.25">
      <c r="A59" s="10" t="s">
        <v>123</v>
      </c>
      <c r="B59" s="10"/>
      <c r="E59" s="35"/>
      <c r="G59" s="35"/>
      <c r="I59" s="81"/>
      <c r="K59" s="81"/>
    </row>
    <row r="60" spans="1:13" ht="21.75" customHeight="1" thickBot="1" x14ac:dyDescent="0.3">
      <c r="A60" s="4" t="s">
        <v>121</v>
      </c>
      <c r="E60" s="35">
        <f>SUM(E46)-E61</f>
        <v>405714199</v>
      </c>
      <c r="G60" s="35">
        <f>SUM(G46)-G61</f>
        <v>358746633</v>
      </c>
      <c r="I60" s="79">
        <f>SUM(I46)</f>
        <v>318680624</v>
      </c>
      <c r="K60" s="79">
        <f>SUM(K46)</f>
        <v>324339563</v>
      </c>
    </row>
    <row r="61" spans="1:13" ht="21.75" customHeight="1" thickTop="1" x14ac:dyDescent="0.25">
      <c r="A61" s="4" t="s">
        <v>122</v>
      </c>
      <c r="C61" s="33">
        <v>15.3</v>
      </c>
      <c r="D61" s="3"/>
      <c r="E61" s="38">
        <v>22830547</v>
      </c>
      <c r="F61" s="3"/>
      <c r="G61" s="38">
        <f>G57</f>
        <v>23392248</v>
      </c>
      <c r="H61" s="3"/>
      <c r="I61" s="3"/>
      <c r="J61" s="3"/>
      <c r="K61" s="3"/>
    </row>
    <row r="62" spans="1:13" ht="21.75" customHeight="1" thickBot="1" x14ac:dyDescent="0.3">
      <c r="A62" s="6"/>
      <c r="B62" s="6"/>
      <c r="D62" s="3"/>
      <c r="E62" s="82">
        <f>SUM(E60:E61)</f>
        <v>428544746</v>
      </c>
      <c r="G62" s="82">
        <f>SUM(G60:G61)</f>
        <v>382138881</v>
      </c>
      <c r="H62" s="3"/>
      <c r="I62" s="32"/>
      <c r="J62" s="3"/>
      <c r="K62" s="32"/>
    </row>
    <row r="63" spans="1:13" ht="21.75" customHeight="1" thickTop="1" x14ac:dyDescent="0.25">
      <c r="A63" s="6"/>
      <c r="B63" s="6"/>
      <c r="D63" s="3"/>
      <c r="E63" s="83"/>
      <c r="G63" s="83"/>
      <c r="H63" s="3"/>
      <c r="I63" s="32"/>
      <c r="J63" s="3"/>
      <c r="K63" s="32"/>
    </row>
    <row r="64" spans="1:13" ht="21.75" customHeight="1" x14ac:dyDescent="0.25">
      <c r="A64" s="6" t="s">
        <v>124</v>
      </c>
      <c r="B64" s="6"/>
      <c r="D64" s="3"/>
      <c r="E64" s="49"/>
      <c r="F64" s="3"/>
      <c r="G64" s="49"/>
      <c r="H64" s="3"/>
      <c r="I64" s="32"/>
      <c r="J64" s="3"/>
      <c r="K64" s="32"/>
    </row>
    <row r="65" spans="1:12" ht="21.75" customHeight="1" x14ac:dyDescent="0.25">
      <c r="A65" s="7" t="s">
        <v>125</v>
      </c>
      <c r="B65" s="7"/>
      <c r="C65" s="2">
        <v>35</v>
      </c>
      <c r="D65" s="3"/>
      <c r="E65" s="35"/>
      <c r="F65" s="3"/>
      <c r="G65" s="35"/>
      <c r="H65" s="3"/>
      <c r="I65" s="8"/>
      <c r="J65" s="3"/>
      <c r="K65" s="8"/>
    </row>
    <row r="66" spans="1:12" s="10" customFormat="1" ht="21.75" customHeight="1" thickBot="1" x14ac:dyDescent="0.3">
      <c r="A66" s="4" t="s">
        <v>126</v>
      </c>
      <c r="B66" s="4"/>
      <c r="C66" s="9"/>
      <c r="E66" s="84">
        <f>E56/BST!E81</f>
        <v>0.32686918538933563</v>
      </c>
      <c r="F66" s="85"/>
      <c r="G66" s="84">
        <f>G56/BST!G81</f>
        <v>0.29132692618270822</v>
      </c>
      <c r="H66" s="85"/>
      <c r="I66" s="84">
        <f>I56/BST!I81</f>
        <v>0.25983570205290296</v>
      </c>
      <c r="J66" s="85"/>
      <c r="K66" s="84">
        <f>K56/BST!K81</f>
        <v>0.2644175058092606</v>
      </c>
      <c r="L66" s="52"/>
    </row>
    <row r="67" spans="1:12" ht="21.75" customHeight="1" thickTop="1" x14ac:dyDescent="0.25">
      <c r="C67" s="3"/>
      <c r="D67" s="8"/>
      <c r="E67" s="58"/>
      <c r="F67" s="11"/>
      <c r="G67" s="11"/>
      <c r="H67" s="11"/>
      <c r="I67" s="86"/>
      <c r="J67" s="11"/>
    </row>
    <row r="68" spans="1:12" ht="21.75" customHeight="1" x14ac:dyDescent="0.25">
      <c r="A68" s="4" t="s">
        <v>41</v>
      </c>
      <c r="C68" s="87"/>
      <c r="D68" s="88"/>
      <c r="H68" s="89"/>
      <c r="I68" s="90"/>
      <c r="J68" s="89"/>
    </row>
    <row r="69" spans="1:12" ht="21.75" customHeight="1" x14ac:dyDescent="0.25">
      <c r="H69" s="27"/>
      <c r="I69" s="34"/>
      <c r="J69" s="27"/>
    </row>
  </sheetData>
  <mergeCells count="4">
    <mergeCell ref="E5:G5"/>
    <mergeCell ref="I5:K5"/>
    <mergeCell ref="E53:G53"/>
    <mergeCell ref="I53:K53"/>
  </mergeCells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2725A-0D07-475C-BE08-3AED4E0065F2}">
  <sheetPr>
    <pageSetUpPr fitToPage="1"/>
  </sheetPr>
  <dimension ref="A1:AJ377"/>
  <sheetViews>
    <sheetView showGridLines="0" view="pageBreakPreview" topLeftCell="A11" zoomScale="60" zoomScaleNormal="85" workbookViewId="0">
      <selection activeCell="U27" sqref="U27"/>
    </sheetView>
  </sheetViews>
  <sheetFormatPr defaultColWidth="9.08984375" defaultRowHeight="26" x14ac:dyDescent="0.25"/>
  <cols>
    <col min="1" max="1" width="41.90625" style="93" customWidth="1"/>
    <col min="2" max="2" width="1.90625" style="93" customWidth="1"/>
    <col min="3" max="3" width="1.36328125" style="93" customWidth="1"/>
    <col min="4" max="4" width="1.36328125" style="93" hidden="1" customWidth="1"/>
    <col min="5" max="5" width="22.08984375" style="93" customWidth="1"/>
    <col min="6" max="6" width="1.08984375" style="93" customWidth="1"/>
    <col min="7" max="7" width="17.453125" style="93" customWidth="1"/>
    <col min="8" max="8" width="1.08984375" style="93" customWidth="1"/>
    <col min="9" max="9" width="17.453125" style="93" customWidth="1"/>
    <col min="10" max="10" width="1.08984375" style="93" customWidth="1"/>
    <col min="11" max="11" width="17.453125" style="93" customWidth="1"/>
    <col min="12" max="12" width="1.08984375" style="93" customWidth="1"/>
    <col min="13" max="13" width="17.453125" style="93" customWidth="1"/>
    <col min="14" max="14" width="1.08984375" style="93" customWidth="1"/>
    <col min="15" max="15" width="19.08984375" style="93" customWidth="1"/>
    <col min="16" max="16" width="1.08984375" style="93" customWidth="1"/>
    <col min="17" max="17" width="17.453125" style="93" customWidth="1"/>
    <col min="18" max="18" width="1.08984375" style="93" customWidth="1"/>
    <col min="19" max="19" width="24.54296875" style="93" customWidth="1"/>
    <col min="20" max="20" width="1.54296875" style="93" customWidth="1"/>
    <col min="21" max="21" width="28.54296875" style="93" customWidth="1"/>
    <col min="22" max="22" width="1.08984375" style="93" customWidth="1"/>
    <col min="23" max="23" width="21.36328125" style="93" customWidth="1"/>
    <col min="24" max="24" width="1.08984375" style="93" customWidth="1"/>
    <col min="25" max="25" width="17.453125" style="93" customWidth="1"/>
    <col min="26" max="26" width="1.08984375" style="93" customWidth="1"/>
    <col min="27" max="27" width="17.453125" style="93" customWidth="1"/>
    <col min="28" max="28" width="1.08984375" style="93" customWidth="1"/>
    <col min="29" max="29" width="17.453125" style="93" customWidth="1"/>
    <col min="30" max="30" width="1.08984375" style="93" customWidth="1"/>
    <col min="31" max="31" width="17.453125" style="93" customWidth="1"/>
    <col min="32" max="32" width="1.08984375" style="93" customWidth="1"/>
    <col min="33" max="33" width="17.453125" style="93" customWidth="1"/>
    <col min="34" max="34" width="0.90625" style="93" customWidth="1"/>
    <col min="35" max="35" width="17.453125" style="93" customWidth="1"/>
    <col min="36" max="36" width="17.6328125" style="93" bestFit="1" customWidth="1"/>
    <col min="37" max="16384" width="9.08984375" style="93"/>
  </cols>
  <sheetData>
    <row r="1" spans="1:33" ht="22.5" customHeight="1" x14ac:dyDescent="0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2"/>
      <c r="AF1" s="91"/>
      <c r="AG1" s="91"/>
    </row>
    <row r="2" spans="1:33" ht="22.5" customHeight="1" x14ac:dyDescent="0.25">
      <c r="A2" s="91" t="s">
        <v>127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4"/>
      <c r="AF2" s="91"/>
      <c r="AG2" s="91"/>
    </row>
    <row r="3" spans="1:33" ht="22.5" customHeight="1" x14ac:dyDescent="0.25">
      <c r="A3" s="95" t="s">
        <v>85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2"/>
      <c r="AF3" s="91"/>
      <c r="AG3" s="91"/>
    </row>
    <row r="4" spans="1:33" ht="22.5" customHeight="1" x14ac:dyDescent="0.25"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7"/>
      <c r="Z4" s="97"/>
      <c r="AA4" s="97"/>
      <c r="AB4" s="96"/>
      <c r="AC4" s="96"/>
      <c r="AD4" s="96"/>
      <c r="AE4" s="96"/>
      <c r="AF4" s="96"/>
      <c r="AG4" s="97" t="s">
        <v>128</v>
      </c>
    </row>
    <row r="5" spans="1:33" ht="22.5" customHeight="1" x14ac:dyDescent="0.25">
      <c r="A5" s="98"/>
      <c r="B5" s="98"/>
      <c r="C5" s="98"/>
      <c r="D5" s="99"/>
      <c r="E5" s="154" t="s">
        <v>4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</row>
    <row r="6" spans="1:33" ht="22.5" customHeight="1" x14ac:dyDescent="0.25">
      <c r="A6" s="98"/>
      <c r="B6" s="98"/>
      <c r="C6" s="98"/>
      <c r="D6" s="100"/>
      <c r="E6" s="155" t="s">
        <v>79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98"/>
      <c r="AF6" s="101"/>
      <c r="AG6" s="101"/>
    </row>
    <row r="7" spans="1:33" ht="22.5" customHeight="1" x14ac:dyDescent="0.25">
      <c r="A7" s="98"/>
      <c r="B7" s="98"/>
      <c r="C7" s="98"/>
      <c r="D7" s="100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156" t="s">
        <v>78</v>
      </c>
      <c r="T7" s="156"/>
      <c r="U7" s="156"/>
      <c r="V7" s="156"/>
      <c r="W7" s="156"/>
      <c r="X7" s="156"/>
      <c r="Y7" s="156"/>
      <c r="Z7" s="156"/>
      <c r="AA7" s="156"/>
      <c r="AE7" s="98"/>
      <c r="AF7" s="101"/>
      <c r="AG7" s="101"/>
    </row>
    <row r="8" spans="1:33" ht="22.5" customHeight="1" x14ac:dyDescent="0.25">
      <c r="A8" s="98"/>
      <c r="B8" s="98"/>
      <c r="C8" s="98"/>
      <c r="D8" s="100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156" t="s">
        <v>129</v>
      </c>
      <c r="T8" s="156"/>
      <c r="U8" s="156"/>
      <c r="V8" s="156"/>
      <c r="W8" s="156"/>
      <c r="X8" s="156"/>
      <c r="AF8" s="101"/>
      <c r="AG8" s="101"/>
    </row>
    <row r="9" spans="1:33" ht="22.5" customHeight="1" x14ac:dyDescent="0.25">
      <c r="A9" s="98"/>
      <c r="B9" s="98"/>
      <c r="C9" s="98"/>
      <c r="D9" s="100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 t="s">
        <v>291</v>
      </c>
      <c r="V9" s="98"/>
      <c r="X9" s="98"/>
      <c r="Y9" s="98"/>
      <c r="AD9" s="98"/>
      <c r="AE9" s="98"/>
      <c r="AF9" s="101"/>
      <c r="AG9" s="101"/>
    </row>
    <row r="10" spans="1:33" ht="22.5" customHeight="1" x14ac:dyDescent="0.25">
      <c r="A10" s="98"/>
      <c r="B10" s="98"/>
      <c r="C10" s="98"/>
      <c r="D10" s="100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 t="s">
        <v>296</v>
      </c>
      <c r="V10" s="98"/>
      <c r="X10" s="98"/>
      <c r="Y10" s="98"/>
      <c r="AD10" s="98"/>
      <c r="AE10" s="98" t="s">
        <v>130</v>
      </c>
      <c r="AF10" s="101"/>
      <c r="AG10" s="101"/>
    </row>
    <row r="11" spans="1:33" ht="22.5" customHeight="1" x14ac:dyDescent="0.25">
      <c r="A11" s="98"/>
      <c r="B11" s="98"/>
      <c r="C11" s="98"/>
      <c r="D11" s="100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 t="s">
        <v>131</v>
      </c>
      <c r="V11" s="98"/>
      <c r="X11" s="98"/>
      <c r="Y11" s="98"/>
      <c r="Z11" s="98"/>
      <c r="AA11" s="98"/>
      <c r="AB11" s="98"/>
      <c r="AC11" s="98"/>
      <c r="AD11" s="98"/>
      <c r="AE11" s="98" t="s">
        <v>132</v>
      </c>
      <c r="AF11" s="101"/>
      <c r="AG11" s="101"/>
    </row>
    <row r="12" spans="1:33" s="98" customFormat="1" ht="22.5" customHeight="1" x14ac:dyDescent="0.25">
      <c r="I12" s="102" t="s">
        <v>133</v>
      </c>
      <c r="K12" s="98" t="s">
        <v>134</v>
      </c>
      <c r="M12" s="98" t="s">
        <v>135</v>
      </c>
      <c r="O12" s="157" t="s">
        <v>75</v>
      </c>
      <c r="P12" s="157"/>
      <c r="Q12" s="157"/>
      <c r="S12" s="98" t="s">
        <v>136</v>
      </c>
      <c r="U12" s="98" t="s">
        <v>137</v>
      </c>
      <c r="W12" s="98" t="s">
        <v>138</v>
      </c>
      <c r="Y12" s="98" t="s">
        <v>139</v>
      </c>
      <c r="AA12" s="98" t="s">
        <v>140</v>
      </c>
      <c r="AC12" s="98" t="s">
        <v>140</v>
      </c>
      <c r="AE12" s="98" t="s">
        <v>141</v>
      </c>
    </row>
    <row r="13" spans="1:33" s="98" customFormat="1" ht="22.5" customHeight="1" x14ac:dyDescent="0.25">
      <c r="D13" s="153" t="s">
        <v>142</v>
      </c>
      <c r="E13" s="153"/>
      <c r="G13" s="98" t="s">
        <v>143</v>
      </c>
      <c r="I13" s="102" t="s">
        <v>144</v>
      </c>
      <c r="K13" s="98" t="s">
        <v>145</v>
      </c>
      <c r="M13" s="98" t="s">
        <v>146</v>
      </c>
      <c r="O13" s="98" t="s">
        <v>147</v>
      </c>
      <c r="S13" s="98" t="s">
        <v>148</v>
      </c>
      <c r="U13" s="98" t="s">
        <v>149</v>
      </c>
      <c r="W13" s="98" t="s">
        <v>150</v>
      </c>
      <c r="Y13" s="98" t="s">
        <v>151</v>
      </c>
      <c r="AA13" s="98" t="s">
        <v>152</v>
      </c>
      <c r="AC13" s="98" t="s">
        <v>65</v>
      </c>
      <c r="AE13" s="98" t="s">
        <v>153</v>
      </c>
      <c r="AG13" s="98" t="s">
        <v>140</v>
      </c>
    </row>
    <row r="14" spans="1:33" s="98" customFormat="1" ht="22.5" customHeight="1" x14ac:dyDescent="0.25">
      <c r="E14" s="103" t="s">
        <v>154</v>
      </c>
      <c r="G14" s="103" t="s">
        <v>155</v>
      </c>
      <c r="I14" s="104" t="s">
        <v>156</v>
      </c>
      <c r="K14" s="103" t="s">
        <v>157</v>
      </c>
      <c r="M14" s="103" t="s">
        <v>158</v>
      </c>
      <c r="O14" s="105" t="s">
        <v>159</v>
      </c>
      <c r="Q14" s="103" t="s">
        <v>160</v>
      </c>
      <c r="S14" s="103" t="s">
        <v>30</v>
      </c>
      <c r="U14" s="103" t="s">
        <v>161</v>
      </c>
      <c r="W14" s="103" t="s">
        <v>162</v>
      </c>
      <c r="Y14" s="103" t="s">
        <v>163</v>
      </c>
      <c r="AA14" s="103" t="s">
        <v>164</v>
      </c>
      <c r="AC14" s="103" t="s">
        <v>165</v>
      </c>
      <c r="AE14" s="103" t="s">
        <v>166</v>
      </c>
      <c r="AG14" s="103" t="s">
        <v>65</v>
      </c>
    </row>
    <row r="15" spans="1:33" ht="22.5" customHeight="1" x14ac:dyDescent="0.25">
      <c r="A15" s="106" t="s">
        <v>167</v>
      </c>
      <c r="D15" s="98"/>
      <c r="E15" s="107">
        <v>1226619100</v>
      </c>
      <c r="F15" s="107"/>
      <c r="G15" s="107">
        <v>1016644536</v>
      </c>
      <c r="H15" s="107"/>
      <c r="I15" s="107">
        <v>-25360120</v>
      </c>
      <c r="J15" s="107"/>
      <c r="K15" s="107">
        <v>19692664</v>
      </c>
      <c r="L15" s="107"/>
      <c r="M15" s="107">
        <v>2999950</v>
      </c>
      <c r="N15" s="107"/>
      <c r="O15" s="107">
        <v>68873743</v>
      </c>
      <c r="P15" s="107"/>
      <c r="Q15" s="107">
        <v>854351840</v>
      </c>
      <c r="R15" s="107"/>
      <c r="S15" s="107">
        <v>-12674403</v>
      </c>
      <c r="T15" s="107"/>
      <c r="U15" s="107">
        <v>-1650000</v>
      </c>
      <c r="V15" s="107"/>
      <c r="W15" s="107">
        <v>3308550</v>
      </c>
      <c r="X15" s="107"/>
      <c r="Y15" s="107">
        <v>378477</v>
      </c>
      <c r="Z15" s="107"/>
      <c r="AA15" s="107">
        <f>SUM(S15:Y15)</f>
        <v>-10637376</v>
      </c>
      <c r="AB15" s="107"/>
      <c r="AC15" s="107">
        <f>SUM(E15:Q15,AA15)</f>
        <v>3153184337</v>
      </c>
      <c r="AD15" s="107"/>
      <c r="AE15" s="107">
        <v>112360744</v>
      </c>
      <c r="AF15" s="107"/>
      <c r="AG15" s="107">
        <f>SUM(AC15:AF15)</f>
        <v>3265545081</v>
      </c>
    </row>
    <row r="16" spans="1:33" ht="22.5" customHeight="1" x14ac:dyDescent="0.25">
      <c r="A16" s="108" t="s">
        <v>168</v>
      </c>
      <c r="D16" s="98"/>
      <c r="E16" s="109">
        <v>0</v>
      </c>
      <c r="F16" s="107"/>
      <c r="G16" s="109">
        <v>0</v>
      </c>
      <c r="H16" s="107"/>
      <c r="I16" s="109">
        <v>0</v>
      </c>
      <c r="J16" s="107"/>
      <c r="K16" s="109">
        <v>0</v>
      </c>
      <c r="L16" s="107"/>
      <c r="M16" s="109">
        <v>0</v>
      </c>
      <c r="N16" s="107"/>
      <c r="O16" s="109">
        <v>0</v>
      </c>
      <c r="P16" s="107"/>
      <c r="Q16" s="107">
        <f>PLT!G56</f>
        <v>357347172</v>
      </c>
      <c r="R16" s="107"/>
      <c r="S16" s="109">
        <v>0</v>
      </c>
      <c r="T16" s="109"/>
      <c r="U16" s="109">
        <v>0</v>
      </c>
      <c r="V16" s="107"/>
      <c r="W16" s="109">
        <v>0</v>
      </c>
      <c r="X16" s="107"/>
      <c r="Y16" s="109">
        <v>0</v>
      </c>
      <c r="Z16" s="109"/>
      <c r="AA16" s="107">
        <f>SUM(S16:Y16)</f>
        <v>0</v>
      </c>
      <c r="AB16" s="109"/>
      <c r="AC16" s="107">
        <f>SUM(E16:Q16,AA16)</f>
        <v>357347172</v>
      </c>
      <c r="AD16" s="109"/>
      <c r="AE16" s="109">
        <f>PLT!G57</f>
        <v>23392248</v>
      </c>
      <c r="AF16" s="109"/>
      <c r="AG16" s="107">
        <f>SUM(AC16:AE16)</f>
        <v>380739420</v>
      </c>
    </row>
    <row r="17" spans="1:36" ht="22.5" customHeight="1" x14ac:dyDescent="0.25">
      <c r="A17" s="108" t="s">
        <v>117</v>
      </c>
      <c r="D17" s="98"/>
      <c r="E17" s="110">
        <v>0</v>
      </c>
      <c r="F17" s="107"/>
      <c r="G17" s="110">
        <v>0</v>
      </c>
      <c r="H17" s="107"/>
      <c r="I17" s="110">
        <v>0</v>
      </c>
      <c r="J17" s="107"/>
      <c r="K17" s="110">
        <v>0</v>
      </c>
      <c r="L17" s="107"/>
      <c r="M17" s="110">
        <v>0</v>
      </c>
      <c r="N17" s="107"/>
      <c r="O17" s="110">
        <v>0</v>
      </c>
      <c r="P17" s="107"/>
      <c r="Q17" s="110">
        <v>0</v>
      </c>
      <c r="R17" s="107"/>
      <c r="S17" s="110">
        <v>0</v>
      </c>
      <c r="T17" s="109"/>
      <c r="U17" s="109">
        <v>0</v>
      </c>
      <c r="V17" s="107"/>
      <c r="W17" s="110">
        <v>1399461</v>
      </c>
      <c r="X17" s="107"/>
      <c r="Y17" s="110">
        <v>0</v>
      </c>
      <c r="Z17" s="109"/>
      <c r="AA17" s="111">
        <f>SUM(S17:Y17)</f>
        <v>1399461</v>
      </c>
      <c r="AB17" s="107"/>
      <c r="AC17" s="111">
        <f>SUM(E17:Q17,AA17)</f>
        <v>1399461</v>
      </c>
      <c r="AD17" s="107"/>
      <c r="AE17" s="110">
        <v>0</v>
      </c>
      <c r="AF17" s="109"/>
      <c r="AG17" s="111">
        <f>SUM(AC17:AE17)</f>
        <v>1399461</v>
      </c>
    </row>
    <row r="18" spans="1:36" ht="22.5" customHeight="1" x14ac:dyDescent="0.25">
      <c r="A18" s="108" t="s">
        <v>118</v>
      </c>
      <c r="D18" s="98"/>
      <c r="E18" s="107">
        <f>SUM(E16:E17)</f>
        <v>0</v>
      </c>
      <c r="F18" s="107"/>
      <c r="G18" s="107">
        <f>SUM(G16:G17)</f>
        <v>0</v>
      </c>
      <c r="H18" s="107"/>
      <c r="I18" s="107">
        <f>SUM(I16:I17)</f>
        <v>0</v>
      </c>
      <c r="J18" s="107"/>
      <c r="K18" s="107">
        <f>SUM(K16:K17)</f>
        <v>0</v>
      </c>
      <c r="L18" s="107"/>
      <c r="M18" s="107">
        <f>SUM(M16:M17)</f>
        <v>0</v>
      </c>
      <c r="N18" s="107"/>
      <c r="O18" s="107">
        <f>SUM(O16:O17)</f>
        <v>0</v>
      </c>
      <c r="P18" s="107"/>
      <c r="Q18" s="107">
        <f>SUM(Q16:Q17)</f>
        <v>357347172</v>
      </c>
      <c r="R18" s="107"/>
      <c r="S18" s="107">
        <f>SUM(S16:S17)</f>
        <v>0</v>
      </c>
      <c r="T18" s="107"/>
      <c r="U18" s="112">
        <f>SUM(U16:U17)</f>
        <v>0</v>
      </c>
      <c r="V18" s="107"/>
      <c r="W18" s="107">
        <f>SUM(W16:W17)</f>
        <v>1399461</v>
      </c>
      <c r="X18" s="107"/>
      <c r="Y18" s="107">
        <f>SUM(Y16:Y17)</f>
        <v>0</v>
      </c>
      <c r="Z18" s="107"/>
      <c r="AA18" s="107">
        <f>SUM(AA16:AA17)</f>
        <v>1399461</v>
      </c>
      <c r="AB18" s="107"/>
      <c r="AC18" s="107">
        <f>SUM(AC16:AC17)</f>
        <v>358746633</v>
      </c>
      <c r="AD18" s="107"/>
      <c r="AE18" s="107">
        <f>SUM(AE16:AE17)</f>
        <v>23392248</v>
      </c>
      <c r="AF18" s="107"/>
      <c r="AG18" s="107">
        <f>SUM(AG16:AG17)</f>
        <v>382138881</v>
      </c>
    </row>
    <row r="19" spans="1:36" x14ac:dyDescent="0.25">
      <c r="A19" s="108" t="s">
        <v>169</v>
      </c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</row>
    <row r="20" spans="1:36" x14ac:dyDescent="0.25">
      <c r="A20" s="108" t="s">
        <v>170</v>
      </c>
      <c r="E20" s="109">
        <v>0</v>
      </c>
      <c r="F20" s="109"/>
      <c r="G20" s="109">
        <v>0</v>
      </c>
      <c r="H20" s="109"/>
      <c r="I20" s="109">
        <v>0</v>
      </c>
      <c r="J20" s="109"/>
      <c r="K20" s="109">
        <v>0</v>
      </c>
      <c r="L20" s="109"/>
      <c r="M20" s="109">
        <v>0</v>
      </c>
      <c r="N20" s="109"/>
      <c r="O20" s="109">
        <v>0</v>
      </c>
      <c r="P20" s="109"/>
      <c r="Q20" s="109">
        <v>0</v>
      </c>
      <c r="R20" s="109"/>
      <c r="S20" s="109">
        <v>0</v>
      </c>
      <c r="T20" s="109"/>
      <c r="U20" s="109">
        <v>0</v>
      </c>
      <c r="V20" s="109"/>
      <c r="W20" s="109">
        <v>0</v>
      </c>
      <c r="X20" s="109"/>
      <c r="Y20" s="109">
        <v>0</v>
      </c>
      <c r="Z20" s="109"/>
      <c r="AA20" s="107">
        <f>SUM(S20:Y20)</f>
        <v>0</v>
      </c>
      <c r="AB20" s="109"/>
      <c r="AC20" s="109">
        <f>SUM(E20:Q20,AA20)</f>
        <v>0</v>
      </c>
      <c r="AD20" s="109"/>
      <c r="AE20" s="109">
        <v>-11999972</v>
      </c>
      <c r="AF20" s="109"/>
      <c r="AG20" s="109">
        <f>SUM(AC20:AE20)</f>
        <v>-11999972</v>
      </c>
    </row>
    <row r="21" spans="1:36" ht="22.5" customHeight="1" x14ac:dyDescent="0.25">
      <c r="A21" s="108" t="s">
        <v>171</v>
      </c>
      <c r="D21" s="98"/>
      <c r="E21" s="107">
        <v>0</v>
      </c>
      <c r="F21" s="107"/>
      <c r="G21" s="107">
        <v>0</v>
      </c>
      <c r="H21" s="107"/>
      <c r="I21" s="107">
        <v>0</v>
      </c>
      <c r="J21" s="107"/>
      <c r="K21" s="107">
        <v>0</v>
      </c>
      <c r="L21" s="107"/>
      <c r="M21" s="107">
        <v>0</v>
      </c>
      <c r="N21" s="107"/>
      <c r="O21" s="109">
        <v>16216986</v>
      </c>
      <c r="P21" s="109"/>
      <c r="Q21" s="109">
        <v>-16216986</v>
      </c>
      <c r="R21" s="107"/>
      <c r="S21" s="107">
        <v>0</v>
      </c>
      <c r="T21" s="107"/>
      <c r="U21" s="107">
        <v>0</v>
      </c>
      <c r="V21" s="107"/>
      <c r="W21" s="107">
        <v>0</v>
      </c>
      <c r="X21" s="107"/>
      <c r="Y21" s="107">
        <v>0</v>
      </c>
      <c r="Z21" s="107"/>
      <c r="AA21" s="107">
        <f>SUM(S21:Y21)</f>
        <v>0</v>
      </c>
      <c r="AB21" s="107"/>
      <c r="AC21" s="107">
        <f>SUM(E21:AA21)</f>
        <v>0</v>
      </c>
      <c r="AD21" s="107"/>
      <c r="AE21" s="107">
        <v>0</v>
      </c>
      <c r="AF21" s="107"/>
      <c r="AG21" s="107">
        <f>SUM(AC21:AE21)</f>
        <v>0</v>
      </c>
    </row>
    <row r="22" spans="1:36" ht="22.5" customHeight="1" x14ac:dyDescent="0.25">
      <c r="A22" s="108" t="s">
        <v>172</v>
      </c>
      <c r="D22" s="98"/>
      <c r="E22" s="111">
        <v>0</v>
      </c>
      <c r="F22" s="107"/>
      <c r="G22" s="111">
        <v>0</v>
      </c>
      <c r="H22" s="107"/>
      <c r="I22" s="111">
        <v>0</v>
      </c>
      <c r="J22" s="107"/>
      <c r="K22" s="111">
        <v>0</v>
      </c>
      <c r="L22" s="107"/>
      <c r="M22" s="111">
        <v>0</v>
      </c>
      <c r="N22" s="107"/>
      <c r="O22" s="111">
        <v>0</v>
      </c>
      <c r="P22" s="107"/>
      <c r="Q22" s="111">
        <v>-257586315</v>
      </c>
      <c r="R22" s="107"/>
      <c r="S22" s="111">
        <v>0</v>
      </c>
      <c r="T22" s="107"/>
      <c r="U22" s="107">
        <v>0</v>
      </c>
      <c r="V22" s="107"/>
      <c r="W22" s="111">
        <v>0</v>
      </c>
      <c r="X22" s="107"/>
      <c r="Y22" s="111">
        <v>0</v>
      </c>
      <c r="Z22" s="107">
        <v>0</v>
      </c>
      <c r="AA22" s="111">
        <f>SUM(S22:Y22)</f>
        <v>0</v>
      </c>
      <c r="AB22" s="107">
        <v>0</v>
      </c>
      <c r="AC22" s="111">
        <f>SUM(E22:AA22)</f>
        <v>-257586315</v>
      </c>
      <c r="AD22" s="107">
        <v>0</v>
      </c>
      <c r="AE22" s="111">
        <v>0</v>
      </c>
      <c r="AF22" s="107">
        <v>0</v>
      </c>
      <c r="AG22" s="111">
        <f>SUM(AC22:AE22)</f>
        <v>-257586315</v>
      </c>
    </row>
    <row r="23" spans="1:36" ht="22.5" customHeight="1" thickBot="1" x14ac:dyDescent="0.3">
      <c r="A23" s="106" t="s">
        <v>173</v>
      </c>
      <c r="D23" s="98"/>
      <c r="E23" s="113">
        <f>SUM(E15,E18:E22)</f>
        <v>1226619100</v>
      </c>
      <c r="F23" s="107"/>
      <c r="G23" s="113">
        <f>SUM(G15,G18:G22)</f>
        <v>1016644536</v>
      </c>
      <c r="H23" s="107"/>
      <c r="I23" s="113">
        <f>SUM(I15,I18:I22)</f>
        <v>-25360120</v>
      </c>
      <c r="J23" s="107"/>
      <c r="K23" s="113">
        <f>SUM(K15,K18:K22)</f>
        <v>19692664</v>
      </c>
      <c r="L23" s="107"/>
      <c r="M23" s="113">
        <f>SUM(M15,M18:M22)</f>
        <v>2999950</v>
      </c>
      <c r="N23" s="107"/>
      <c r="O23" s="113">
        <f>SUM(O15,O18:O22)</f>
        <v>85090729</v>
      </c>
      <c r="P23" s="107"/>
      <c r="Q23" s="113">
        <f>SUM(Q15,Q18:Q22)</f>
        <v>937895711</v>
      </c>
      <c r="R23" s="107"/>
      <c r="S23" s="113">
        <f>SUM(S15,S18:S22)</f>
        <v>-12674403</v>
      </c>
      <c r="T23" s="107"/>
      <c r="U23" s="114">
        <f>SUM(U15,U18:U22)</f>
        <v>-1650000</v>
      </c>
      <c r="V23" s="107"/>
      <c r="W23" s="113">
        <f>SUM(W15,W18:W22)</f>
        <v>4708011</v>
      </c>
      <c r="X23" s="107"/>
      <c r="Y23" s="113">
        <f>SUM(Y15,Y18:Y22)</f>
        <v>378477</v>
      </c>
      <c r="Z23" s="107"/>
      <c r="AA23" s="113">
        <f>SUM(AA15,AA18:AA22)</f>
        <v>-9237915</v>
      </c>
      <c r="AB23" s="107"/>
      <c r="AC23" s="113">
        <f>SUM(AC15,AC18:AC22)</f>
        <v>3254344655</v>
      </c>
      <c r="AD23" s="107"/>
      <c r="AE23" s="113">
        <f>SUM(AE15,AE18:AE22)</f>
        <v>123753020</v>
      </c>
      <c r="AF23" s="107"/>
      <c r="AG23" s="113">
        <f>SUM(AG15,AG18:AG22)</f>
        <v>3378097675</v>
      </c>
      <c r="AJ23" s="94"/>
    </row>
    <row r="24" spans="1:36" ht="22.5" customHeight="1" thickTop="1" x14ac:dyDescent="0.25">
      <c r="A24" s="115"/>
      <c r="D24" s="98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9"/>
      <c r="AD24" s="107"/>
      <c r="AE24" s="109"/>
      <c r="AF24" s="107"/>
      <c r="AG24" s="107"/>
    </row>
    <row r="25" spans="1:36" ht="22.5" customHeight="1" x14ac:dyDescent="0.25">
      <c r="A25" s="106" t="s">
        <v>174</v>
      </c>
      <c r="D25" s="98"/>
      <c r="E25" s="107">
        <f>E23</f>
        <v>1226619100</v>
      </c>
      <c r="F25" s="107"/>
      <c r="G25" s="107">
        <f>G23</f>
        <v>1016644536</v>
      </c>
      <c r="H25" s="107"/>
      <c r="I25" s="107">
        <f>I23</f>
        <v>-25360120</v>
      </c>
      <c r="J25" s="107"/>
      <c r="K25" s="107">
        <f>K23</f>
        <v>19692664</v>
      </c>
      <c r="L25" s="107"/>
      <c r="M25" s="107">
        <f>M23</f>
        <v>2999950</v>
      </c>
      <c r="N25" s="107"/>
      <c r="O25" s="107">
        <f>O23</f>
        <v>85090729</v>
      </c>
      <c r="P25" s="107"/>
      <c r="Q25" s="107">
        <f>Q23</f>
        <v>937895711</v>
      </c>
      <c r="R25" s="107"/>
      <c r="S25" s="107">
        <f>S23</f>
        <v>-12674403</v>
      </c>
      <c r="T25" s="107"/>
      <c r="U25" s="107">
        <f>U23</f>
        <v>-1650000</v>
      </c>
      <c r="V25" s="107"/>
      <c r="W25" s="107">
        <f>W23</f>
        <v>4708011</v>
      </c>
      <c r="X25" s="107"/>
      <c r="Y25" s="107">
        <f>Y23</f>
        <v>378477</v>
      </c>
      <c r="Z25" s="107"/>
      <c r="AA25" s="107">
        <f>AA23</f>
        <v>-9237915</v>
      </c>
      <c r="AB25" s="107"/>
      <c r="AC25" s="107">
        <f>AC23</f>
        <v>3254344655</v>
      </c>
      <c r="AD25" s="107"/>
      <c r="AE25" s="107">
        <f>AE23</f>
        <v>123753020</v>
      </c>
      <c r="AF25" s="107"/>
      <c r="AG25" s="107">
        <f>AG23</f>
        <v>3378097675</v>
      </c>
    </row>
    <row r="26" spans="1:36" x14ac:dyDescent="0.25">
      <c r="A26" s="108" t="s">
        <v>108</v>
      </c>
      <c r="E26" s="109">
        <v>0</v>
      </c>
      <c r="F26" s="109"/>
      <c r="G26" s="109">
        <v>0</v>
      </c>
      <c r="H26" s="109"/>
      <c r="I26" s="109">
        <v>0</v>
      </c>
      <c r="J26" s="109"/>
      <c r="K26" s="109">
        <v>0</v>
      </c>
      <c r="L26" s="109"/>
      <c r="M26" s="109">
        <v>0</v>
      </c>
      <c r="N26" s="109"/>
      <c r="O26" s="109">
        <v>0</v>
      </c>
      <c r="P26" s="109"/>
      <c r="Q26" s="109">
        <f>PLT!E56</f>
        <v>400943986</v>
      </c>
      <c r="R26" s="109"/>
      <c r="S26" s="109">
        <v>0</v>
      </c>
      <c r="T26" s="109"/>
      <c r="U26" s="109">
        <v>0</v>
      </c>
      <c r="V26" s="109"/>
      <c r="W26" s="109">
        <v>0</v>
      </c>
      <c r="X26" s="109"/>
      <c r="Y26" s="109">
        <v>0</v>
      </c>
      <c r="Z26" s="109"/>
      <c r="AA26" s="107">
        <f>SUM(S26:Y26)</f>
        <v>0</v>
      </c>
      <c r="AB26" s="109"/>
      <c r="AC26" s="109">
        <f>SUM(E26:Q26,AA26)</f>
        <v>400943986</v>
      </c>
      <c r="AD26" s="109"/>
      <c r="AE26" s="109">
        <f>PLT!E57</f>
        <v>22831898</v>
      </c>
      <c r="AF26" s="109"/>
      <c r="AG26" s="109">
        <f>SUM(AC26:AF26)</f>
        <v>423775884</v>
      </c>
    </row>
    <row r="27" spans="1:36" x14ac:dyDescent="0.25">
      <c r="A27" s="108" t="s">
        <v>117</v>
      </c>
      <c r="E27" s="110">
        <v>0</v>
      </c>
      <c r="F27" s="109"/>
      <c r="G27" s="110">
        <v>0</v>
      </c>
      <c r="H27" s="109"/>
      <c r="I27" s="110">
        <v>0</v>
      </c>
      <c r="J27" s="109"/>
      <c r="K27" s="110">
        <v>0</v>
      </c>
      <c r="L27" s="109"/>
      <c r="M27" s="110">
        <v>0</v>
      </c>
      <c r="N27" s="109"/>
      <c r="O27" s="110">
        <v>0</v>
      </c>
      <c r="P27" s="109"/>
      <c r="Q27" s="110">
        <v>-1947665</v>
      </c>
      <c r="R27" s="109"/>
      <c r="S27" s="110">
        <v>0</v>
      </c>
      <c r="T27" s="109"/>
      <c r="U27" s="110">
        <v>1068134</v>
      </c>
      <c r="V27" s="109"/>
      <c r="W27" s="110">
        <f>PLT!E33</f>
        <v>5649744</v>
      </c>
      <c r="X27" s="109"/>
      <c r="Y27" s="110">
        <v>0</v>
      </c>
      <c r="Z27" s="109"/>
      <c r="AA27" s="111">
        <f>SUM(S27:Y27)</f>
        <v>6717878</v>
      </c>
      <c r="AB27" s="109"/>
      <c r="AC27" s="110">
        <f>SUM(E27:Q27,AA27)</f>
        <v>4770213</v>
      </c>
      <c r="AD27" s="109"/>
      <c r="AE27" s="110">
        <v>-1351</v>
      </c>
      <c r="AF27" s="109"/>
      <c r="AG27" s="110">
        <f>SUM(AC27:AF27)</f>
        <v>4768862</v>
      </c>
    </row>
    <row r="28" spans="1:36" x14ac:dyDescent="0.25">
      <c r="A28" s="108" t="s">
        <v>118</v>
      </c>
      <c r="E28" s="109">
        <f>SUM(E26:E27)</f>
        <v>0</v>
      </c>
      <c r="F28" s="109"/>
      <c r="G28" s="109">
        <f>SUM(G26:G27)</f>
        <v>0</v>
      </c>
      <c r="H28" s="109"/>
      <c r="I28" s="109">
        <f>SUM(I26:I27)</f>
        <v>0</v>
      </c>
      <c r="J28" s="109"/>
      <c r="K28" s="109">
        <f>SUM(K26:K27)</f>
        <v>0</v>
      </c>
      <c r="L28" s="109"/>
      <c r="M28" s="109">
        <f>SUM(M26:M27)</f>
        <v>0</v>
      </c>
      <c r="N28" s="109"/>
      <c r="O28" s="109">
        <f>SUM(O26:O27)</f>
        <v>0</v>
      </c>
      <c r="P28" s="109"/>
      <c r="Q28" s="109">
        <f>SUM(Q26:Q27)</f>
        <v>398996321</v>
      </c>
      <c r="R28" s="109"/>
      <c r="S28" s="109">
        <f>SUM(S26:S27)</f>
        <v>0</v>
      </c>
      <c r="T28" s="109"/>
      <c r="U28" s="116">
        <f>SUM(U26:U27)</f>
        <v>1068134</v>
      </c>
      <c r="V28" s="109"/>
      <c r="W28" s="109">
        <f>SUM(W26:W27)</f>
        <v>5649744</v>
      </c>
      <c r="X28" s="109"/>
      <c r="Y28" s="109">
        <f>SUM(Y26:Y27)</f>
        <v>0</v>
      </c>
      <c r="Z28" s="109"/>
      <c r="AA28" s="109">
        <f>SUM(AA26:AA27)</f>
        <v>6717878</v>
      </c>
      <c r="AB28" s="109"/>
      <c r="AC28" s="109">
        <f>SUM(AC26:AC27)</f>
        <v>405714199</v>
      </c>
      <c r="AD28" s="109"/>
      <c r="AE28" s="109">
        <f>SUM(AE26:AE27)</f>
        <v>22830547</v>
      </c>
      <c r="AF28" s="109"/>
      <c r="AG28" s="109">
        <f>SUM(AG26:AG27)</f>
        <v>428544746</v>
      </c>
    </row>
    <row r="29" spans="1:36" x14ac:dyDescent="0.25">
      <c r="A29" s="108" t="s">
        <v>169</v>
      </c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</row>
    <row r="30" spans="1:36" x14ac:dyDescent="0.25">
      <c r="A30" s="108" t="s">
        <v>170</v>
      </c>
      <c r="E30" s="109">
        <v>0</v>
      </c>
      <c r="F30" s="109"/>
      <c r="G30" s="109">
        <v>0</v>
      </c>
      <c r="H30" s="109"/>
      <c r="I30" s="109">
        <v>0</v>
      </c>
      <c r="J30" s="109"/>
      <c r="K30" s="109">
        <v>0</v>
      </c>
      <c r="L30" s="109"/>
      <c r="M30" s="109">
        <v>0</v>
      </c>
      <c r="N30" s="109"/>
      <c r="O30" s="109">
        <v>0</v>
      </c>
      <c r="Q30" s="109">
        <v>0</v>
      </c>
      <c r="R30" s="109"/>
      <c r="S30" s="109">
        <v>0</v>
      </c>
      <c r="T30" s="109"/>
      <c r="U30" s="109">
        <v>0</v>
      </c>
      <c r="V30" s="109"/>
      <c r="W30" s="109">
        <v>0</v>
      </c>
      <c r="X30" s="109"/>
      <c r="Y30" s="109">
        <v>0</v>
      </c>
      <c r="Z30" s="109"/>
      <c r="AA30" s="107">
        <f>SUM(S30:Y30)</f>
        <v>0</v>
      </c>
      <c r="AB30" s="109"/>
      <c r="AC30" s="109">
        <f>SUM(E30:Q30,AA30)</f>
        <v>0</v>
      </c>
      <c r="AD30" s="109"/>
      <c r="AE30" s="109">
        <f>'Cashflow '!E102</f>
        <v>-16805353</v>
      </c>
      <c r="AF30" s="109"/>
      <c r="AG30" s="109">
        <f>SUM(AC30:AE30)</f>
        <v>-16805353</v>
      </c>
    </row>
    <row r="31" spans="1:36" x14ac:dyDescent="0.25">
      <c r="A31" s="108" t="s">
        <v>171</v>
      </c>
      <c r="E31" s="109">
        <v>0</v>
      </c>
      <c r="F31" s="109"/>
      <c r="G31" s="109">
        <v>0</v>
      </c>
      <c r="H31" s="109"/>
      <c r="I31" s="109">
        <v>0</v>
      </c>
      <c r="J31" s="109"/>
      <c r="K31" s="109">
        <v>0</v>
      </c>
      <c r="L31" s="109"/>
      <c r="M31" s="109">
        <v>0</v>
      </c>
      <c r="N31" s="109"/>
      <c r="O31" s="109">
        <f>'The Company'!K25</f>
        <v>15935972</v>
      </c>
      <c r="P31" s="109"/>
      <c r="Q31" s="109">
        <f>-O31</f>
        <v>-15935972</v>
      </c>
      <c r="R31" s="109"/>
      <c r="S31" s="109">
        <v>0</v>
      </c>
      <c r="T31" s="109"/>
      <c r="U31" s="109">
        <v>0</v>
      </c>
      <c r="V31" s="109"/>
      <c r="W31" s="109">
        <v>0</v>
      </c>
      <c r="X31" s="109"/>
      <c r="Y31" s="109">
        <v>0</v>
      </c>
      <c r="Z31" s="109"/>
      <c r="AA31" s="107">
        <f>SUM(S31:Y31)</f>
        <v>0</v>
      </c>
      <c r="AB31" s="109"/>
      <c r="AC31" s="109">
        <f>SUM(E31:Q31,AA31)</f>
        <v>0</v>
      </c>
      <c r="AD31" s="109"/>
      <c r="AE31" s="109">
        <v>0</v>
      </c>
      <c r="AF31" s="109"/>
      <c r="AG31" s="109">
        <f>SUM(AC31:AE31)</f>
        <v>0</v>
      </c>
    </row>
    <row r="32" spans="1:36" ht="22.5" customHeight="1" x14ac:dyDescent="0.25">
      <c r="A32" s="108" t="s">
        <v>172</v>
      </c>
      <c r="D32" s="98"/>
      <c r="E32" s="111">
        <v>0</v>
      </c>
      <c r="F32" s="107"/>
      <c r="G32" s="111">
        <v>0</v>
      </c>
      <c r="H32" s="107"/>
      <c r="I32" s="111">
        <v>0</v>
      </c>
      <c r="J32" s="107"/>
      <c r="K32" s="111">
        <v>0</v>
      </c>
      <c r="L32" s="107"/>
      <c r="M32" s="111">
        <v>0</v>
      </c>
      <c r="N32" s="107"/>
      <c r="O32" s="111">
        <v>0</v>
      </c>
      <c r="P32" s="107"/>
      <c r="Q32" s="111">
        <f>'The Company'!M26</f>
        <v>-269834762</v>
      </c>
      <c r="R32" s="107"/>
      <c r="S32" s="111">
        <v>0</v>
      </c>
      <c r="T32" s="107"/>
      <c r="U32" s="107">
        <v>0</v>
      </c>
      <c r="V32" s="107"/>
      <c r="W32" s="111">
        <v>0</v>
      </c>
      <c r="X32" s="107"/>
      <c r="Y32" s="111">
        <v>0</v>
      </c>
      <c r="Z32" s="107"/>
      <c r="AA32" s="107">
        <f>SUM(S32:Y32)</f>
        <v>0</v>
      </c>
      <c r="AB32" s="107"/>
      <c r="AC32" s="111">
        <f>SUM(E32:AA32)</f>
        <v>-269834762</v>
      </c>
      <c r="AD32" s="107"/>
      <c r="AE32" s="111">
        <v>0</v>
      </c>
      <c r="AF32" s="107"/>
      <c r="AG32" s="111">
        <f>SUM(AC32:AE32)</f>
        <v>-269834762</v>
      </c>
    </row>
    <row r="33" spans="1:33" ht="26.5" thickBot="1" x14ac:dyDescent="0.3">
      <c r="A33" s="115" t="s">
        <v>175</v>
      </c>
      <c r="E33" s="117">
        <f>SUM(E28:E32,E25)</f>
        <v>1226619100</v>
      </c>
      <c r="F33" s="109"/>
      <c r="G33" s="117">
        <f>SUM(G28:G32,G25)</f>
        <v>1016644536</v>
      </c>
      <c r="H33" s="109"/>
      <c r="I33" s="117">
        <f>SUM(I28:I32,I25)</f>
        <v>-25360120</v>
      </c>
      <c r="J33" s="109"/>
      <c r="K33" s="117">
        <f>SUM(K28:K32,K25)</f>
        <v>19692664</v>
      </c>
      <c r="L33" s="109"/>
      <c r="M33" s="117">
        <f>SUM(M28:M32,M25)</f>
        <v>2999950</v>
      </c>
      <c r="N33" s="109"/>
      <c r="O33" s="117">
        <f>SUM(O28:O32,O25)</f>
        <v>101026701</v>
      </c>
      <c r="P33" s="109"/>
      <c r="Q33" s="117">
        <f>SUM(Q28:Q32,Q25)</f>
        <v>1051121298</v>
      </c>
      <c r="R33" s="109"/>
      <c r="S33" s="117">
        <f>SUM(S28:S32,S25)</f>
        <v>-12674403</v>
      </c>
      <c r="T33" s="109"/>
      <c r="U33" s="117">
        <f>SUM(U28:U32,U25)</f>
        <v>-581866</v>
      </c>
      <c r="V33" s="109"/>
      <c r="W33" s="117">
        <f>SUM(W28:W32,W25)</f>
        <v>10357755</v>
      </c>
      <c r="X33" s="109"/>
      <c r="Y33" s="117">
        <f>SUM(Y28:Y32,Y25)</f>
        <v>378477</v>
      </c>
      <c r="Z33" s="109"/>
      <c r="AA33" s="117">
        <f>SUM(AA28:AA32,AA25)</f>
        <v>-2520037</v>
      </c>
      <c r="AB33" s="109"/>
      <c r="AC33" s="117">
        <f>SUM(AC28:AC32,AC25)</f>
        <v>3390224092</v>
      </c>
      <c r="AD33" s="109"/>
      <c r="AE33" s="117">
        <f>SUM(AE28:AE32,AE25)</f>
        <v>129778214</v>
      </c>
      <c r="AF33" s="109"/>
      <c r="AG33" s="117">
        <f>SUM(AG28:AG32,AG25)</f>
        <v>3520002306</v>
      </c>
    </row>
    <row r="34" spans="1:33" ht="24.65" customHeight="1" thickTop="1" x14ac:dyDescent="0.25"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94"/>
      <c r="AF34" s="109"/>
      <c r="AG34" s="109"/>
    </row>
    <row r="35" spans="1:33" ht="17.25" customHeight="1" x14ac:dyDescent="0.25"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</row>
    <row r="36" spans="1:33" x14ac:dyDescent="0.25">
      <c r="A36" s="93" t="s">
        <v>41</v>
      </c>
      <c r="Q36" s="98"/>
      <c r="R36" s="98"/>
      <c r="S36" s="98"/>
      <c r="T36" s="98"/>
      <c r="U36" s="98"/>
    </row>
    <row r="38" spans="1:33" x14ac:dyDescent="0.25">
      <c r="Q38" s="118"/>
      <c r="R38" s="118"/>
      <c r="S38" s="118"/>
      <c r="T38" s="118"/>
      <c r="U38" s="118"/>
    </row>
    <row r="187" spans="1:16" x14ac:dyDescent="0.25">
      <c r="F187" s="93">
        <v>-407</v>
      </c>
      <c r="H187" s="93">
        <v>-407</v>
      </c>
    </row>
    <row r="188" spans="1:16" x14ac:dyDescent="0.25">
      <c r="A188" s="93" t="s">
        <v>176</v>
      </c>
      <c r="F188" s="93">
        <v>-2807</v>
      </c>
      <c r="H188" s="93">
        <v>-2807</v>
      </c>
      <c r="P188" s="93">
        <v>34</v>
      </c>
    </row>
    <row r="189" spans="1:16" x14ac:dyDescent="0.25">
      <c r="A189" s="93" t="s">
        <v>177</v>
      </c>
    </row>
    <row r="190" spans="1:16" x14ac:dyDescent="0.25">
      <c r="F190" s="93">
        <v>-29</v>
      </c>
      <c r="H190" s="93">
        <v>-29</v>
      </c>
    </row>
    <row r="197" spans="6:16" x14ac:dyDescent="0.25">
      <c r="F197" s="93">
        <v>872035</v>
      </c>
      <c r="H197" s="93">
        <v>872035</v>
      </c>
      <c r="P197" s="93">
        <f>P194</f>
        <v>0</v>
      </c>
    </row>
    <row r="198" spans="6:16" x14ac:dyDescent="0.25">
      <c r="F198" s="93">
        <v>152730</v>
      </c>
      <c r="H198" s="93">
        <v>152730</v>
      </c>
    </row>
    <row r="262" spans="1:1" x14ac:dyDescent="0.25">
      <c r="A262" s="93" t="s">
        <v>177</v>
      </c>
    </row>
    <row r="332" spans="1:1" x14ac:dyDescent="0.25">
      <c r="A332" s="93" t="s">
        <v>178</v>
      </c>
    </row>
    <row r="335" spans="1:1" x14ac:dyDescent="0.25">
      <c r="A335" s="93" t="s">
        <v>179</v>
      </c>
    </row>
    <row r="342" spans="1:1" x14ac:dyDescent="0.25">
      <c r="A342" s="93" t="s">
        <v>180</v>
      </c>
    </row>
    <row r="377" spans="4:4" x14ac:dyDescent="0.25">
      <c r="D377" s="93">
        <v>2424</v>
      </c>
    </row>
  </sheetData>
  <mergeCells count="6">
    <mergeCell ref="D13:E13"/>
    <mergeCell ref="E5:AG5"/>
    <mergeCell ref="E6:AD6"/>
    <mergeCell ref="S7:AA7"/>
    <mergeCell ref="S8:X8"/>
    <mergeCell ref="O12:Q12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63259-F729-4064-9030-67025B4B6A2E}">
  <sheetPr>
    <pageSetUpPr fitToPage="1"/>
  </sheetPr>
  <dimension ref="A1:T29"/>
  <sheetViews>
    <sheetView showGridLines="0" view="pageBreakPreview" topLeftCell="A16" zoomScale="80" zoomScaleNormal="100" zoomScaleSheetLayoutView="80" workbookViewId="0">
      <selection activeCell="G32" sqref="G32"/>
    </sheetView>
  </sheetViews>
  <sheetFormatPr defaultColWidth="9.08984375" defaultRowHeight="23" x14ac:dyDescent="0.25"/>
  <cols>
    <col min="1" max="1" width="12.90625" style="18" customWidth="1"/>
    <col min="2" max="2" width="9.90625" style="18" customWidth="1"/>
    <col min="3" max="3" width="13.36328125" style="18" customWidth="1"/>
    <col min="4" max="4" width="6.36328125" style="18" customWidth="1"/>
    <col min="5" max="5" width="20.36328125" style="18" customWidth="1"/>
    <col min="6" max="6" width="1.6328125" style="18" customWidth="1"/>
    <col min="7" max="7" width="16.90625" style="18" customWidth="1"/>
    <col min="8" max="8" width="1.6328125" style="18" customWidth="1"/>
    <col min="9" max="9" width="16.90625" style="18" customWidth="1"/>
    <col min="10" max="10" width="1.6328125" style="18" customWidth="1"/>
    <col min="11" max="11" width="16.90625" style="18" customWidth="1"/>
    <col min="12" max="12" width="1.6328125" style="18" customWidth="1"/>
    <col min="13" max="13" width="16.90625" style="18" customWidth="1"/>
    <col min="14" max="14" width="1.90625" style="18" customWidth="1"/>
    <col min="15" max="15" width="28.90625" style="18" customWidth="1"/>
    <col min="16" max="16" width="1.6328125" style="18" customWidth="1"/>
    <col min="17" max="17" width="16.90625" style="18" customWidth="1"/>
    <col min="18" max="18" width="1.6328125" style="18" customWidth="1"/>
    <col min="19" max="19" width="16.90625" style="18" customWidth="1"/>
    <col min="20" max="20" width="0.90625" style="18" customWidth="1"/>
    <col min="21" max="21" width="9.08984375" style="18"/>
    <col min="22" max="22" width="16.453125" style="18" customWidth="1"/>
    <col min="23" max="23" width="11.08984375" style="18" bestFit="1" customWidth="1"/>
    <col min="24" max="16384" width="9.08984375" style="18"/>
  </cols>
  <sheetData>
    <row r="1" spans="1:20" ht="22.5" customHeight="1" x14ac:dyDescent="0.25">
      <c r="A1" s="1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20"/>
    </row>
    <row r="2" spans="1:20" ht="22.5" customHeight="1" x14ac:dyDescent="0.25">
      <c r="A2" s="121" t="s">
        <v>181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</row>
    <row r="3" spans="1:20" ht="22.5" customHeight="1" x14ac:dyDescent="0.25">
      <c r="A3" s="121" t="s">
        <v>85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</row>
    <row r="4" spans="1:20" ht="22.5" customHeight="1" x14ac:dyDescent="0.25"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0" t="s">
        <v>128</v>
      </c>
    </row>
    <row r="5" spans="1:20" ht="22.5" customHeight="1" x14ac:dyDescent="0.25">
      <c r="A5" s="123"/>
      <c r="B5" s="123"/>
      <c r="C5" s="123"/>
      <c r="D5" s="124"/>
      <c r="E5" s="158" t="s">
        <v>5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</row>
    <row r="6" spans="1:20" s="123" customFormat="1" ht="22.5" customHeight="1" x14ac:dyDescent="0.25">
      <c r="O6" s="159" t="s">
        <v>78</v>
      </c>
      <c r="P6" s="159"/>
      <c r="Q6" s="159"/>
    </row>
    <row r="7" spans="1:20" s="123" customFormat="1" ht="22.5" customHeight="1" x14ac:dyDescent="0.25">
      <c r="O7" s="125" t="s">
        <v>129</v>
      </c>
    </row>
    <row r="8" spans="1:20" s="123" customFormat="1" ht="22.5" customHeight="1" x14ac:dyDescent="0.25">
      <c r="O8" s="126" t="s">
        <v>291</v>
      </c>
    </row>
    <row r="9" spans="1:20" s="123" customFormat="1" ht="22.5" customHeight="1" x14ac:dyDescent="0.25">
      <c r="O9" s="126" t="s">
        <v>290</v>
      </c>
    </row>
    <row r="10" spans="1:20" s="123" customFormat="1" ht="22.5" customHeight="1" x14ac:dyDescent="0.25">
      <c r="K10" s="159" t="s">
        <v>75</v>
      </c>
      <c r="L10" s="159"/>
      <c r="M10" s="159"/>
      <c r="O10" s="126" t="s">
        <v>137</v>
      </c>
      <c r="Q10" s="126" t="s">
        <v>140</v>
      </c>
    </row>
    <row r="11" spans="1:20" s="123" customFormat="1" ht="22.5" customHeight="1" x14ac:dyDescent="0.25">
      <c r="E11" s="126" t="s">
        <v>142</v>
      </c>
      <c r="F11" s="127"/>
      <c r="G11" s="123" t="s">
        <v>143</v>
      </c>
      <c r="I11" s="123" t="s">
        <v>182</v>
      </c>
      <c r="K11" s="126" t="s">
        <v>147</v>
      </c>
      <c r="O11" s="126" t="s">
        <v>149</v>
      </c>
      <c r="Q11" s="126" t="s">
        <v>152</v>
      </c>
      <c r="S11" s="123" t="s">
        <v>140</v>
      </c>
    </row>
    <row r="12" spans="1:20" s="123" customFormat="1" ht="22.5" customHeight="1" x14ac:dyDescent="0.25">
      <c r="E12" s="128" t="s">
        <v>154</v>
      </c>
      <c r="G12" s="125" t="s">
        <v>155</v>
      </c>
      <c r="I12" s="129" t="s">
        <v>183</v>
      </c>
      <c r="K12" s="130" t="s">
        <v>159</v>
      </c>
      <c r="M12" s="125" t="s">
        <v>160</v>
      </c>
      <c r="O12" s="128" t="s">
        <v>161</v>
      </c>
      <c r="Q12" s="128" t="s">
        <v>164</v>
      </c>
      <c r="S12" s="125" t="s">
        <v>65</v>
      </c>
    </row>
    <row r="13" spans="1:20" ht="22.5" customHeight="1" x14ac:dyDescent="0.25">
      <c r="A13" s="5" t="s">
        <v>184</v>
      </c>
      <c r="D13" s="123"/>
      <c r="E13" s="131">
        <v>1226619100</v>
      </c>
      <c r="F13" s="132"/>
      <c r="G13" s="131">
        <v>1016644536</v>
      </c>
      <c r="H13" s="132"/>
      <c r="I13" s="131">
        <v>42869052</v>
      </c>
      <c r="J13" s="132"/>
      <c r="K13" s="131">
        <v>68873743</v>
      </c>
      <c r="L13" s="132"/>
      <c r="M13" s="131">
        <v>185422358</v>
      </c>
      <c r="N13" s="132"/>
      <c r="O13" s="132">
        <v>-1650000</v>
      </c>
      <c r="P13" s="132"/>
      <c r="Q13" s="132">
        <f>SUM(O13)</f>
        <v>-1650000</v>
      </c>
      <c r="R13" s="132"/>
      <c r="S13" s="132">
        <f t="shared" ref="S13:S19" si="0">SUM(E13:O13)</f>
        <v>2538778789</v>
      </c>
    </row>
    <row r="14" spans="1:20" ht="22.5" customHeight="1" x14ac:dyDescent="0.25">
      <c r="A14" s="28" t="s">
        <v>108</v>
      </c>
      <c r="C14" s="133"/>
      <c r="D14" s="133"/>
      <c r="E14" s="132">
        <v>0</v>
      </c>
      <c r="F14" s="132"/>
      <c r="G14" s="132">
        <v>0</v>
      </c>
      <c r="H14" s="132"/>
      <c r="I14" s="132">
        <v>0</v>
      </c>
      <c r="J14" s="132"/>
      <c r="K14" s="132">
        <v>0</v>
      </c>
      <c r="L14" s="132"/>
      <c r="M14" s="132">
        <f>SUM(PLT!K56)</f>
        <v>324339563</v>
      </c>
      <c r="N14" s="132"/>
      <c r="O14" s="132">
        <v>0</v>
      </c>
      <c r="P14" s="132"/>
      <c r="Q14" s="132">
        <f t="shared" ref="Q14:Q15" si="1">SUM(O14)</f>
        <v>0</v>
      </c>
      <c r="R14" s="132"/>
      <c r="S14" s="132">
        <f t="shared" si="0"/>
        <v>324339563</v>
      </c>
      <c r="T14" s="123"/>
    </row>
    <row r="15" spans="1:20" ht="22.25" customHeight="1" x14ac:dyDescent="0.25">
      <c r="A15" s="28" t="s">
        <v>185</v>
      </c>
      <c r="C15" s="133"/>
      <c r="D15" s="133"/>
      <c r="E15" s="134">
        <v>0</v>
      </c>
      <c r="F15" s="132"/>
      <c r="G15" s="134">
        <v>0</v>
      </c>
      <c r="H15" s="132"/>
      <c r="I15" s="134">
        <v>0</v>
      </c>
      <c r="J15" s="132"/>
      <c r="K15" s="134">
        <v>0</v>
      </c>
      <c r="L15" s="132"/>
      <c r="M15" s="134">
        <v>0</v>
      </c>
      <c r="N15" s="132"/>
      <c r="O15" s="134">
        <v>0</v>
      </c>
      <c r="P15" s="132"/>
      <c r="Q15" s="134">
        <f t="shared" si="1"/>
        <v>0</v>
      </c>
      <c r="R15" s="132"/>
      <c r="S15" s="134">
        <f t="shared" si="0"/>
        <v>0</v>
      </c>
      <c r="T15" s="123"/>
    </row>
    <row r="16" spans="1:20" ht="22.5" customHeight="1" x14ac:dyDescent="0.25">
      <c r="A16" s="28" t="s">
        <v>118</v>
      </c>
      <c r="C16" s="133"/>
      <c r="D16" s="133"/>
      <c r="E16" s="132">
        <f>SUM(E14:E15)</f>
        <v>0</v>
      </c>
      <c r="F16" s="132"/>
      <c r="G16" s="132">
        <f>SUM(G14:G15)</f>
        <v>0</v>
      </c>
      <c r="H16" s="132"/>
      <c r="I16" s="132">
        <f>SUM(I14:I15)</f>
        <v>0</v>
      </c>
      <c r="J16" s="132"/>
      <c r="K16" s="132">
        <f>SUM(K14:K15)</f>
        <v>0</v>
      </c>
      <c r="L16" s="132"/>
      <c r="M16" s="132">
        <f>SUM(M14:M15)</f>
        <v>324339563</v>
      </c>
      <c r="N16" s="132"/>
      <c r="O16" s="132">
        <f>SUM(O14:O15)</f>
        <v>0</v>
      </c>
      <c r="P16" s="132"/>
      <c r="Q16" s="132">
        <f>SUM(Q14:Q15)</f>
        <v>0</v>
      </c>
      <c r="R16" s="132"/>
      <c r="S16" s="132">
        <f t="shared" si="0"/>
        <v>324339563</v>
      </c>
      <c r="T16" s="123"/>
    </row>
    <row r="17" spans="1:20" ht="22.5" customHeight="1" x14ac:dyDescent="0.25">
      <c r="A17" s="28" t="s">
        <v>171</v>
      </c>
      <c r="C17" s="133"/>
      <c r="D17" s="133"/>
      <c r="E17" s="132">
        <v>0</v>
      </c>
      <c r="F17" s="132"/>
      <c r="G17" s="132">
        <v>0</v>
      </c>
      <c r="H17" s="132"/>
      <c r="I17" s="132">
        <v>0</v>
      </c>
      <c r="J17" s="132"/>
      <c r="K17" s="132">
        <v>16216986</v>
      </c>
      <c r="L17" s="132"/>
      <c r="M17" s="132">
        <v>-16216986</v>
      </c>
      <c r="N17" s="132"/>
      <c r="O17" s="132">
        <v>0</v>
      </c>
      <c r="P17" s="132"/>
      <c r="Q17" s="132">
        <f t="shared" ref="Q17:Q18" si="2">SUM(O17)</f>
        <v>0</v>
      </c>
      <c r="R17" s="132"/>
      <c r="S17" s="132">
        <f t="shared" si="0"/>
        <v>0</v>
      </c>
      <c r="T17" s="123"/>
    </row>
    <row r="18" spans="1:20" ht="22.5" customHeight="1" x14ac:dyDescent="0.25">
      <c r="A18" s="28" t="s">
        <v>172</v>
      </c>
      <c r="C18" s="133"/>
      <c r="D18" s="133"/>
      <c r="E18" s="132">
        <v>0</v>
      </c>
      <c r="F18" s="132"/>
      <c r="G18" s="132">
        <v>0</v>
      </c>
      <c r="H18" s="132"/>
      <c r="I18" s="132">
        <v>0</v>
      </c>
      <c r="J18" s="132"/>
      <c r="K18" s="132">
        <v>0</v>
      </c>
      <c r="L18" s="132"/>
      <c r="M18" s="132">
        <v>-257586315</v>
      </c>
      <c r="N18" s="132"/>
      <c r="O18" s="132">
        <v>0</v>
      </c>
      <c r="P18" s="132"/>
      <c r="Q18" s="132">
        <f t="shared" si="2"/>
        <v>0</v>
      </c>
      <c r="R18" s="132"/>
      <c r="S18" s="132">
        <f t="shared" si="0"/>
        <v>-257586315</v>
      </c>
      <c r="T18" s="123"/>
    </row>
    <row r="19" spans="1:20" ht="22.5" customHeight="1" thickBot="1" x14ac:dyDescent="0.3">
      <c r="A19" s="5" t="s">
        <v>173</v>
      </c>
      <c r="D19" s="123"/>
      <c r="E19" s="135">
        <f>SUM(E13,E16:E18)</f>
        <v>1226619100</v>
      </c>
      <c r="F19" s="132"/>
      <c r="G19" s="135">
        <f>SUM(G13,G16:G18)</f>
        <v>1016644536</v>
      </c>
      <c r="H19" s="132"/>
      <c r="I19" s="135">
        <f>SUM(I13,I16:I18)</f>
        <v>42869052</v>
      </c>
      <c r="J19" s="132"/>
      <c r="K19" s="135">
        <f>SUM(K13,K16:K18)</f>
        <v>85090729</v>
      </c>
      <c r="L19" s="132"/>
      <c r="M19" s="135">
        <f>SUM(M13,M16:M18)</f>
        <v>235958620</v>
      </c>
      <c r="N19" s="132"/>
      <c r="O19" s="135">
        <f>SUM(O13,O16:O18)</f>
        <v>-1650000</v>
      </c>
      <c r="P19" s="132"/>
      <c r="Q19" s="135">
        <f>SUM(Q13,Q16:Q18)</f>
        <v>-1650000</v>
      </c>
      <c r="R19" s="132"/>
      <c r="S19" s="135">
        <f t="shared" si="0"/>
        <v>2605532037</v>
      </c>
    </row>
    <row r="20" spans="1:20" ht="22.5" customHeight="1" thickTop="1" x14ac:dyDescent="0.25">
      <c r="A20" s="5"/>
      <c r="D20" s="123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</row>
    <row r="21" spans="1:20" ht="22.5" customHeight="1" x14ac:dyDescent="0.25">
      <c r="A21" s="5" t="s">
        <v>186</v>
      </c>
      <c r="D21" s="123"/>
      <c r="E21" s="132">
        <f>E19</f>
        <v>1226619100</v>
      </c>
      <c r="F21" s="132"/>
      <c r="G21" s="132">
        <f>G19</f>
        <v>1016644536</v>
      </c>
      <c r="H21" s="132"/>
      <c r="I21" s="132">
        <f>I19</f>
        <v>42869052</v>
      </c>
      <c r="J21" s="132"/>
      <c r="K21" s="132">
        <f>K19</f>
        <v>85090729</v>
      </c>
      <c r="L21" s="132"/>
      <c r="M21" s="132">
        <f>M19</f>
        <v>235958620</v>
      </c>
      <c r="N21" s="132"/>
      <c r="O21" s="132">
        <f>O19</f>
        <v>-1650000</v>
      </c>
      <c r="P21" s="132"/>
      <c r="Q21" s="132">
        <f t="shared" ref="Q21:Q23" si="3">SUM(O21)</f>
        <v>-1650000</v>
      </c>
      <c r="R21" s="132"/>
      <c r="S21" s="132">
        <f>S19</f>
        <v>2605532037</v>
      </c>
    </row>
    <row r="22" spans="1:20" ht="22.5" customHeight="1" x14ac:dyDescent="0.25">
      <c r="A22" s="28" t="s">
        <v>108</v>
      </c>
      <c r="C22" s="133"/>
      <c r="D22" s="133"/>
      <c r="E22" s="132">
        <v>0</v>
      </c>
      <c r="F22" s="132"/>
      <c r="G22" s="132">
        <v>0</v>
      </c>
      <c r="H22" s="132"/>
      <c r="I22" s="132">
        <v>0</v>
      </c>
      <c r="J22" s="132"/>
      <c r="K22" s="132">
        <v>0</v>
      </c>
      <c r="L22" s="132"/>
      <c r="M22" s="132">
        <f>SUM(PLT!I56)</f>
        <v>318719435</v>
      </c>
      <c r="N22" s="132"/>
      <c r="O22" s="132">
        <v>0</v>
      </c>
      <c r="P22" s="132"/>
      <c r="Q22" s="132">
        <f t="shared" si="3"/>
        <v>0</v>
      </c>
      <c r="R22" s="132"/>
      <c r="S22" s="132">
        <f t="shared" ref="S22:S23" si="4">SUM(E22:O22)</f>
        <v>318719435</v>
      </c>
      <c r="T22" s="123"/>
    </row>
    <row r="23" spans="1:20" ht="22.5" customHeight="1" x14ac:dyDescent="0.25">
      <c r="A23" s="136" t="s">
        <v>187</v>
      </c>
      <c r="C23" s="133"/>
      <c r="D23" s="133"/>
      <c r="E23" s="134">
        <v>0</v>
      </c>
      <c r="F23" s="132"/>
      <c r="G23" s="134">
        <v>0</v>
      </c>
      <c r="H23" s="132"/>
      <c r="I23" s="134">
        <v>0</v>
      </c>
      <c r="J23" s="132"/>
      <c r="K23" s="134">
        <v>0</v>
      </c>
      <c r="L23" s="132"/>
      <c r="M23" s="134">
        <f>PLT!I45-O23</f>
        <v>-1106945</v>
      </c>
      <c r="N23" s="132"/>
      <c r="O23" s="134">
        <f>PLT!I41</f>
        <v>1068134</v>
      </c>
      <c r="P23" s="132"/>
      <c r="Q23" s="134">
        <f t="shared" si="3"/>
        <v>1068134</v>
      </c>
      <c r="R23" s="132"/>
      <c r="S23" s="134">
        <f t="shared" si="4"/>
        <v>-38811</v>
      </c>
      <c r="T23" s="123"/>
    </row>
    <row r="24" spans="1:20" ht="22.5" customHeight="1" x14ac:dyDescent="0.25">
      <c r="A24" s="28" t="s">
        <v>188</v>
      </c>
      <c r="C24" s="133"/>
      <c r="D24" s="133"/>
      <c r="E24" s="132">
        <f>SUM(E22:E23)</f>
        <v>0</v>
      </c>
      <c r="F24" s="132"/>
      <c r="G24" s="132">
        <f>SUM(G22:G23)</f>
        <v>0</v>
      </c>
      <c r="H24" s="132"/>
      <c r="I24" s="132">
        <f>SUM(I22:I23)</f>
        <v>0</v>
      </c>
      <c r="J24" s="132"/>
      <c r="K24" s="132">
        <f>SUM(K22:K23)</f>
        <v>0</v>
      </c>
      <c r="L24" s="132"/>
      <c r="M24" s="132">
        <f>SUM(M22:M23)</f>
        <v>317612490</v>
      </c>
      <c r="N24" s="132"/>
      <c r="O24" s="132">
        <f>SUM(O22:O23)</f>
        <v>1068134</v>
      </c>
      <c r="P24" s="132"/>
      <c r="Q24" s="132">
        <f>SUM(Q22:Q23)</f>
        <v>1068134</v>
      </c>
      <c r="R24" s="132"/>
      <c r="S24" s="132">
        <f>SUM(S22:S23)</f>
        <v>318680624</v>
      </c>
      <c r="T24" s="123"/>
    </row>
    <row r="25" spans="1:20" ht="22.5" customHeight="1" x14ac:dyDescent="0.25">
      <c r="A25" s="28" t="s">
        <v>171</v>
      </c>
      <c r="C25" s="133"/>
      <c r="D25" s="133"/>
      <c r="E25" s="132">
        <v>0</v>
      </c>
      <c r="F25" s="132"/>
      <c r="G25" s="132">
        <v>0</v>
      </c>
      <c r="H25" s="132"/>
      <c r="I25" s="132">
        <v>0</v>
      </c>
      <c r="J25" s="132"/>
      <c r="K25" s="132">
        <v>15935972</v>
      </c>
      <c r="L25" s="132"/>
      <c r="M25" s="132">
        <f>-K25</f>
        <v>-15935972</v>
      </c>
      <c r="N25" s="132"/>
      <c r="O25" s="132">
        <v>0</v>
      </c>
      <c r="P25" s="132"/>
      <c r="Q25" s="132">
        <f t="shared" ref="Q25:Q26" si="5">SUM(O25)</f>
        <v>0</v>
      </c>
      <c r="R25" s="132"/>
      <c r="S25" s="132">
        <f>SUM(E25:O25)</f>
        <v>0</v>
      </c>
      <c r="T25" s="123"/>
    </row>
    <row r="26" spans="1:20" ht="22.5" customHeight="1" x14ac:dyDescent="0.25">
      <c r="A26" s="28" t="s">
        <v>172</v>
      </c>
      <c r="C26" s="133"/>
      <c r="D26" s="133"/>
      <c r="E26" s="132">
        <v>0</v>
      </c>
      <c r="F26" s="132"/>
      <c r="G26" s="132">
        <v>0</v>
      </c>
      <c r="H26" s="132"/>
      <c r="I26" s="132">
        <v>0</v>
      </c>
      <c r="J26" s="132"/>
      <c r="K26" s="132">
        <v>0</v>
      </c>
      <c r="L26" s="132"/>
      <c r="M26" s="132">
        <v>-269834762</v>
      </c>
      <c r="N26" s="132"/>
      <c r="O26" s="132">
        <v>0</v>
      </c>
      <c r="P26" s="132"/>
      <c r="Q26" s="132">
        <f t="shared" si="5"/>
        <v>0</v>
      </c>
      <c r="R26" s="132"/>
      <c r="S26" s="132">
        <f t="shared" ref="S26" si="6">SUM(E26:O26)</f>
        <v>-269834762</v>
      </c>
      <c r="T26" s="123"/>
    </row>
    <row r="27" spans="1:20" ht="22.5" customHeight="1" thickBot="1" x14ac:dyDescent="0.3">
      <c r="A27" s="5" t="s">
        <v>189</v>
      </c>
      <c r="D27" s="123"/>
      <c r="E27" s="135">
        <f>SUM(E21,E24:E26)</f>
        <v>1226619100</v>
      </c>
      <c r="F27" s="132"/>
      <c r="G27" s="135">
        <f>SUM(G21,G24:G26)</f>
        <v>1016644536</v>
      </c>
      <c r="H27" s="132"/>
      <c r="I27" s="135">
        <f>SUM(I21,I24:I26)</f>
        <v>42869052</v>
      </c>
      <c r="J27" s="132"/>
      <c r="K27" s="135">
        <f>SUM(K21,K24:K26)</f>
        <v>101026701</v>
      </c>
      <c r="L27" s="132"/>
      <c r="M27" s="135">
        <f>SUM(M21,M24:M26)</f>
        <v>267800376</v>
      </c>
      <c r="N27" s="132"/>
      <c r="O27" s="135">
        <f>SUM(O21,O24:O26)</f>
        <v>-581866</v>
      </c>
      <c r="P27" s="132"/>
      <c r="Q27" s="135">
        <f>SUM(Q21,Q24:Q26)</f>
        <v>-581866</v>
      </c>
      <c r="R27" s="132"/>
      <c r="S27" s="135">
        <f>SUM(S21,S24:S26)</f>
        <v>2654377899</v>
      </c>
    </row>
    <row r="28" spans="1:20" ht="13.5" customHeight="1" thickTop="1" x14ac:dyDescent="0.25">
      <c r="A28" s="5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</row>
    <row r="29" spans="1:20" ht="22.5" customHeight="1" x14ac:dyDescent="0.25">
      <c r="A29" s="28" t="s">
        <v>41</v>
      </c>
    </row>
  </sheetData>
  <mergeCells count="3">
    <mergeCell ref="E5:S5"/>
    <mergeCell ref="O6:Q6"/>
    <mergeCell ref="K10:M10"/>
  </mergeCells>
  <printOptions horizontalCentered="1"/>
  <pageMargins left="0.39370078740157483" right="0.78740157480314965" top="0.78740157480314965" bottom="0.3937007874015748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EE44C-1C9F-4A3D-BEC4-E6797B6241B1}">
  <dimension ref="A1:O130"/>
  <sheetViews>
    <sheetView showGridLines="0" view="pageBreakPreview" zoomScale="90" zoomScaleNormal="100" zoomScaleSheetLayoutView="90" workbookViewId="0">
      <selection activeCell="E113" sqref="E113"/>
    </sheetView>
  </sheetViews>
  <sheetFormatPr defaultColWidth="10.54296875" defaultRowHeight="24" customHeight="1" x14ac:dyDescent="0.25"/>
  <cols>
    <col min="1" max="1" width="60.36328125" style="7" customWidth="1"/>
    <col min="2" max="2" width="6.54296875" style="34" customWidth="1"/>
    <col min="3" max="3" width="7.453125" style="7" customWidth="1"/>
    <col min="4" max="4" width="3.08984375" style="34" customWidth="1"/>
    <col min="5" max="5" width="15" style="34" customWidth="1"/>
    <col min="6" max="6" width="1.453125" style="34" customWidth="1"/>
    <col min="7" max="7" width="14.54296875" style="34" customWidth="1"/>
    <col min="8" max="8" width="1.453125" style="34" customWidth="1"/>
    <col min="9" max="9" width="14.54296875" style="34" customWidth="1"/>
    <col min="10" max="10" width="1.453125" style="34" customWidth="1"/>
    <col min="11" max="11" width="15.36328125" style="34" bestFit="1" customWidth="1"/>
    <col min="12" max="12" width="0.453125" style="34" customWidth="1"/>
    <col min="13" max="13" width="8.90625" style="34" customWidth="1"/>
    <col min="14" max="14" width="12.90625" style="143" customWidth="1"/>
    <col min="15" max="15" width="13" style="34" customWidth="1"/>
    <col min="16" max="16" width="7.36328125" style="34" customWidth="1"/>
    <col min="17" max="17" width="12" style="34" bestFit="1" customWidth="1"/>
    <col min="18" max="16384" width="10.54296875" style="34"/>
  </cols>
  <sheetData>
    <row r="1" spans="1:14" s="63" customFormat="1" ht="22.5" customHeight="1" x14ac:dyDescent="0.25">
      <c r="A1" s="1" t="s">
        <v>0</v>
      </c>
      <c r="B1" s="46"/>
      <c r="C1" s="137"/>
      <c r="D1" s="46"/>
      <c r="E1" s="46"/>
      <c r="F1" s="46"/>
      <c r="G1" s="46"/>
      <c r="H1" s="46"/>
      <c r="I1" s="46"/>
      <c r="J1" s="46"/>
      <c r="K1" s="46"/>
      <c r="N1" s="138"/>
    </row>
    <row r="2" spans="1:14" s="63" customFormat="1" ht="22.5" customHeight="1" x14ac:dyDescent="0.25">
      <c r="A2" s="139" t="s">
        <v>190</v>
      </c>
      <c r="B2" s="49"/>
      <c r="C2" s="137"/>
      <c r="D2" s="46"/>
      <c r="E2" s="46"/>
      <c r="F2" s="46"/>
      <c r="G2" s="46"/>
      <c r="H2" s="46"/>
      <c r="I2" s="46"/>
      <c r="J2" s="46"/>
      <c r="K2" s="46"/>
      <c r="N2" s="138"/>
    </row>
    <row r="3" spans="1:14" s="63" customFormat="1" ht="22.5" customHeight="1" x14ac:dyDescent="0.25">
      <c r="A3" s="140" t="s">
        <v>85</v>
      </c>
      <c r="B3" s="49"/>
      <c r="C3" s="137"/>
      <c r="D3" s="46"/>
      <c r="E3" s="46"/>
      <c r="F3" s="46"/>
      <c r="G3" s="46"/>
      <c r="H3" s="46"/>
      <c r="I3" s="46"/>
      <c r="J3" s="46"/>
      <c r="K3" s="46"/>
      <c r="N3" s="138"/>
    </row>
    <row r="4" spans="1:14" s="63" customFormat="1" ht="22.5" customHeight="1" x14ac:dyDescent="0.25">
      <c r="B4" s="49"/>
      <c r="C4" s="137"/>
      <c r="D4" s="46"/>
      <c r="E4" s="46"/>
      <c r="F4" s="46"/>
      <c r="G4" s="46"/>
      <c r="H4" s="46"/>
      <c r="I4" s="49"/>
      <c r="J4" s="46"/>
      <c r="K4" s="8" t="s">
        <v>3</v>
      </c>
      <c r="N4" s="138"/>
    </row>
    <row r="5" spans="1:14" ht="22.5" customHeight="1" x14ac:dyDescent="0.25">
      <c r="E5" s="141"/>
      <c r="F5" s="141" t="s">
        <v>4</v>
      </c>
      <c r="G5" s="141"/>
      <c r="H5" s="142"/>
      <c r="I5" s="141"/>
      <c r="J5" s="141" t="s">
        <v>5</v>
      </c>
      <c r="K5" s="141"/>
    </row>
    <row r="6" spans="1:14" ht="22.5" customHeight="1" x14ac:dyDescent="0.25">
      <c r="C6" s="144"/>
      <c r="D6" s="145"/>
      <c r="E6" s="55" t="s">
        <v>7</v>
      </c>
      <c r="F6" s="11"/>
      <c r="G6" s="55" t="s">
        <v>8</v>
      </c>
      <c r="H6" s="56"/>
      <c r="I6" s="55" t="s">
        <v>7</v>
      </c>
      <c r="J6" s="11"/>
      <c r="K6" s="55" t="s">
        <v>8</v>
      </c>
    </row>
    <row r="7" spans="1:14" ht="22.5" customHeight="1" x14ac:dyDescent="0.25">
      <c r="A7" s="146" t="s">
        <v>191</v>
      </c>
      <c r="B7" s="142"/>
      <c r="C7" s="57"/>
      <c r="E7" s="38"/>
      <c r="F7" s="38"/>
      <c r="G7" s="38"/>
      <c r="I7" s="38"/>
      <c r="J7" s="38"/>
      <c r="K7" s="38"/>
    </row>
    <row r="8" spans="1:14" ht="22.5" customHeight="1" x14ac:dyDescent="0.25">
      <c r="A8" s="7" t="s">
        <v>106</v>
      </c>
      <c r="C8" s="57"/>
      <c r="E8" s="38">
        <f>PLT!E26</f>
        <v>522696838</v>
      </c>
      <c r="F8" s="38"/>
      <c r="G8" s="38">
        <f>SUM(PLT!G26)</f>
        <v>462843260</v>
      </c>
      <c r="H8" s="38"/>
      <c r="I8" s="38">
        <f>PLT!I26</f>
        <v>318719435</v>
      </c>
      <c r="J8" s="38"/>
      <c r="K8" s="38">
        <f>SUM(PLT!K26)</f>
        <v>324339563</v>
      </c>
    </row>
    <row r="9" spans="1:14" ht="22.5" customHeight="1" x14ac:dyDescent="0.25">
      <c r="A9" s="7" t="s">
        <v>192</v>
      </c>
      <c r="C9" s="57"/>
      <c r="E9" s="38"/>
      <c r="F9" s="38"/>
      <c r="G9" s="38"/>
      <c r="H9" s="38"/>
      <c r="I9" s="38"/>
      <c r="J9" s="38"/>
      <c r="K9" s="38"/>
    </row>
    <row r="10" spans="1:14" ht="22.5" customHeight="1" x14ac:dyDescent="0.25">
      <c r="A10" s="7" t="s">
        <v>193</v>
      </c>
      <c r="C10" s="57"/>
      <c r="E10" s="38"/>
      <c r="F10" s="38"/>
      <c r="G10" s="38"/>
      <c r="H10" s="38"/>
      <c r="I10" s="38"/>
      <c r="J10" s="38"/>
      <c r="K10" s="38"/>
    </row>
    <row r="11" spans="1:14" ht="22.5" customHeight="1" x14ac:dyDescent="0.25">
      <c r="A11" s="147" t="s">
        <v>282</v>
      </c>
      <c r="C11" s="57"/>
      <c r="E11" s="26">
        <v>-8600019</v>
      </c>
      <c r="F11" s="38"/>
      <c r="G11" s="26">
        <v>-13125335</v>
      </c>
      <c r="H11" s="38"/>
      <c r="I11" s="26">
        <v>0</v>
      </c>
      <c r="J11" s="38"/>
      <c r="K11" s="26">
        <v>0</v>
      </c>
    </row>
    <row r="12" spans="1:14" ht="22.5" customHeight="1" x14ac:dyDescent="0.25">
      <c r="A12" s="7" t="s">
        <v>194</v>
      </c>
      <c r="C12" s="57"/>
      <c r="E12" s="26">
        <v>6291490</v>
      </c>
      <c r="F12" s="38"/>
      <c r="G12" s="26">
        <v>14058617</v>
      </c>
      <c r="H12" s="38"/>
      <c r="I12" s="26">
        <v>0</v>
      </c>
      <c r="J12" s="38"/>
      <c r="K12" s="26">
        <v>0</v>
      </c>
    </row>
    <row r="13" spans="1:14" ht="22.5" customHeight="1" x14ac:dyDescent="0.25">
      <c r="A13" s="147" t="s">
        <v>195</v>
      </c>
      <c r="C13" s="57"/>
      <c r="E13" s="38">
        <v>182344864</v>
      </c>
      <c r="F13" s="38"/>
      <c r="G13" s="38">
        <v>191054182</v>
      </c>
      <c r="H13" s="38"/>
      <c r="I13" s="38">
        <v>12031724</v>
      </c>
      <c r="J13" s="38"/>
      <c r="K13" s="38">
        <v>9978376</v>
      </c>
    </row>
    <row r="14" spans="1:14" ht="22.5" customHeight="1" x14ac:dyDescent="0.25">
      <c r="A14" s="147" t="s">
        <v>283</v>
      </c>
      <c r="C14" s="57"/>
      <c r="E14" s="26">
        <v>-4827752</v>
      </c>
      <c r="F14" s="38"/>
      <c r="G14" s="26">
        <v>-2267005</v>
      </c>
      <c r="H14" s="38"/>
      <c r="I14" s="26">
        <v>0</v>
      </c>
      <c r="J14" s="38"/>
      <c r="K14" s="26">
        <v>0</v>
      </c>
    </row>
    <row r="15" spans="1:14" ht="22.5" customHeight="1" x14ac:dyDescent="0.25">
      <c r="A15" s="7" t="s">
        <v>196</v>
      </c>
      <c r="C15" s="57"/>
      <c r="E15" s="26">
        <v>0</v>
      </c>
      <c r="F15" s="38"/>
      <c r="G15" s="26">
        <v>0</v>
      </c>
      <c r="H15" s="38"/>
      <c r="I15" s="26">
        <v>6763540</v>
      </c>
      <c r="J15" s="38"/>
      <c r="K15" s="26">
        <v>0</v>
      </c>
    </row>
    <row r="16" spans="1:14" ht="22.5" customHeight="1" x14ac:dyDescent="0.25">
      <c r="A16" s="7" t="s">
        <v>197</v>
      </c>
      <c r="C16" s="57"/>
      <c r="E16" s="26">
        <v>22771729</v>
      </c>
      <c r="F16" s="38"/>
      <c r="G16" s="26">
        <v>15125106</v>
      </c>
      <c r="H16" s="38"/>
      <c r="I16" s="26">
        <v>0</v>
      </c>
      <c r="J16" s="38"/>
      <c r="K16" s="26">
        <v>0</v>
      </c>
    </row>
    <row r="17" spans="1:11" ht="22.5" customHeight="1" x14ac:dyDescent="0.25">
      <c r="A17" s="7" t="s">
        <v>198</v>
      </c>
      <c r="C17" s="57"/>
      <c r="E17" s="26">
        <v>10045457</v>
      </c>
      <c r="F17" s="38"/>
      <c r="G17" s="26">
        <v>0</v>
      </c>
      <c r="H17" s="38"/>
      <c r="I17" s="26">
        <v>0</v>
      </c>
      <c r="J17" s="38"/>
      <c r="K17" s="26">
        <v>0</v>
      </c>
    </row>
    <row r="18" spans="1:11" ht="22.5" customHeight="1" x14ac:dyDescent="0.25">
      <c r="A18" s="147" t="s">
        <v>199</v>
      </c>
      <c r="B18" s="63"/>
      <c r="C18" s="57"/>
      <c r="E18" s="26">
        <v>0</v>
      </c>
      <c r="F18" s="38"/>
      <c r="G18" s="26">
        <v>0</v>
      </c>
      <c r="H18" s="38"/>
      <c r="I18" s="26">
        <v>0</v>
      </c>
      <c r="J18" s="38"/>
      <c r="K18" s="26">
        <v>42361997</v>
      </c>
    </row>
    <row r="19" spans="1:11" ht="22.5" customHeight="1" x14ac:dyDescent="0.25">
      <c r="A19" s="7" t="s">
        <v>200</v>
      </c>
      <c r="C19" s="57"/>
      <c r="E19" s="26">
        <v>0</v>
      </c>
      <c r="F19" s="38"/>
      <c r="G19" s="26">
        <v>0</v>
      </c>
      <c r="H19" s="38"/>
      <c r="I19" s="26">
        <v>1154813</v>
      </c>
      <c r="J19" s="38"/>
      <c r="K19" s="26">
        <v>0</v>
      </c>
    </row>
    <row r="20" spans="1:11" ht="22.5" customHeight="1" x14ac:dyDescent="0.25">
      <c r="A20" s="7" t="s">
        <v>292</v>
      </c>
      <c r="C20" s="57"/>
      <c r="E20" s="26">
        <v>7953454</v>
      </c>
      <c r="F20" s="38"/>
      <c r="G20" s="26">
        <v>10725631</v>
      </c>
      <c r="H20" s="38"/>
      <c r="I20" s="26">
        <v>19350</v>
      </c>
      <c r="J20" s="38"/>
      <c r="K20" s="26">
        <v>3494640</v>
      </c>
    </row>
    <row r="21" spans="1:11" ht="22.5" customHeight="1" x14ac:dyDescent="0.25">
      <c r="A21" s="147" t="s">
        <v>201</v>
      </c>
      <c r="C21" s="57"/>
      <c r="E21" s="26">
        <v>1416349</v>
      </c>
      <c r="F21" s="38"/>
      <c r="G21" s="26">
        <v>1155505</v>
      </c>
      <c r="H21" s="38"/>
      <c r="I21" s="26">
        <v>1117507</v>
      </c>
      <c r="J21" s="38"/>
      <c r="K21" s="26">
        <v>727574</v>
      </c>
    </row>
    <row r="22" spans="1:11" ht="22.5" customHeight="1" x14ac:dyDescent="0.25">
      <c r="A22" s="7" t="s">
        <v>293</v>
      </c>
      <c r="C22" s="57"/>
      <c r="E22" s="38">
        <v>-404884</v>
      </c>
      <c r="F22" s="38"/>
      <c r="G22" s="38">
        <v>-609884</v>
      </c>
      <c r="H22" s="38"/>
      <c r="I22" s="26">
        <v>0</v>
      </c>
      <c r="J22" s="38"/>
      <c r="K22" s="38">
        <v>-12999</v>
      </c>
    </row>
    <row r="23" spans="1:11" ht="22.5" customHeight="1" x14ac:dyDescent="0.25">
      <c r="A23" s="7" t="s">
        <v>202</v>
      </c>
      <c r="C23" s="57"/>
      <c r="E23" s="26">
        <v>757056</v>
      </c>
      <c r="F23" s="38"/>
      <c r="G23" s="26">
        <v>-18500</v>
      </c>
      <c r="H23" s="38"/>
      <c r="I23" s="26">
        <v>757056</v>
      </c>
      <c r="J23" s="38"/>
      <c r="K23" s="26">
        <v>-18500</v>
      </c>
    </row>
    <row r="24" spans="1:11" ht="22.5" customHeight="1" x14ac:dyDescent="0.25">
      <c r="A24" s="7" t="s">
        <v>203</v>
      </c>
      <c r="C24" s="57"/>
      <c r="E24" s="26">
        <v>735910</v>
      </c>
      <c r="F24" s="38"/>
      <c r="G24" s="26">
        <v>0</v>
      </c>
      <c r="H24" s="38"/>
      <c r="I24" s="26">
        <v>735910</v>
      </c>
      <c r="J24" s="38"/>
      <c r="K24" s="26">
        <v>0</v>
      </c>
    </row>
    <row r="25" spans="1:11" ht="22.5" customHeight="1" x14ac:dyDescent="0.25">
      <c r="A25" s="7" t="s">
        <v>204</v>
      </c>
      <c r="C25" s="57"/>
      <c r="E25" s="26">
        <v>0</v>
      </c>
      <c r="F25" s="38"/>
      <c r="G25" s="26">
        <v>0</v>
      </c>
      <c r="H25" s="38"/>
      <c r="I25" s="26">
        <v>0</v>
      </c>
      <c r="J25" s="38"/>
      <c r="K25" s="26">
        <v>-21458883</v>
      </c>
    </row>
    <row r="26" spans="1:11" ht="22.5" customHeight="1" x14ac:dyDescent="0.25">
      <c r="A26" s="7" t="s">
        <v>295</v>
      </c>
      <c r="C26" s="57"/>
      <c r="E26" s="26">
        <v>-101744</v>
      </c>
      <c r="F26" s="38"/>
      <c r="G26" s="26">
        <v>279942</v>
      </c>
      <c r="H26" s="38"/>
      <c r="I26" s="26">
        <v>-19325</v>
      </c>
      <c r="J26" s="38"/>
      <c r="K26" s="26">
        <v>-29548</v>
      </c>
    </row>
    <row r="27" spans="1:11" ht="22.5" customHeight="1" x14ac:dyDescent="0.25">
      <c r="A27" s="147" t="s">
        <v>205</v>
      </c>
      <c r="B27" s="63"/>
      <c r="C27" s="57"/>
      <c r="E27" s="26">
        <v>-23744047</v>
      </c>
      <c r="F27" s="38"/>
      <c r="G27" s="26">
        <v>-35667241</v>
      </c>
      <c r="H27" s="38"/>
      <c r="I27" s="26">
        <v>0</v>
      </c>
      <c r="J27" s="38"/>
      <c r="K27" s="26">
        <v>0</v>
      </c>
    </row>
    <row r="28" spans="1:11" ht="22.5" customHeight="1" x14ac:dyDescent="0.25">
      <c r="A28" s="7" t="s">
        <v>206</v>
      </c>
      <c r="B28" s="63"/>
      <c r="C28" s="57"/>
      <c r="E28" s="26">
        <v>10242128</v>
      </c>
      <c r="F28" s="38"/>
      <c r="G28" s="26">
        <v>9672693</v>
      </c>
      <c r="H28" s="38"/>
      <c r="I28" s="26">
        <v>0</v>
      </c>
      <c r="J28" s="38"/>
      <c r="K28" s="26">
        <v>0</v>
      </c>
    </row>
    <row r="29" spans="1:11" ht="22.5" customHeight="1" x14ac:dyDescent="0.25">
      <c r="A29" s="7" t="s">
        <v>207</v>
      </c>
      <c r="B29" s="63"/>
      <c r="C29" s="57"/>
      <c r="E29" s="38">
        <v>16067336</v>
      </c>
      <c r="F29" s="38"/>
      <c r="G29" s="38">
        <v>16115750</v>
      </c>
      <c r="H29" s="38"/>
      <c r="I29" s="38">
        <v>2642010</v>
      </c>
      <c r="J29" s="38"/>
      <c r="K29" s="38">
        <v>2621212</v>
      </c>
    </row>
    <row r="30" spans="1:11" ht="22.5" customHeight="1" x14ac:dyDescent="0.25">
      <c r="A30" s="7" t="s">
        <v>208</v>
      </c>
      <c r="B30" s="63"/>
      <c r="C30" s="57"/>
      <c r="E30" s="26"/>
      <c r="F30" s="38"/>
      <c r="G30" s="26"/>
      <c r="H30" s="38"/>
      <c r="I30" s="26"/>
      <c r="J30" s="38"/>
      <c r="K30" s="26"/>
    </row>
    <row r="31" spans="1:11" ht="22.5" customHeight="1" x14ac:dyDescent="0.25">
      <c r="A31" s="7" t="s">
        <v>209</v>
      </c>
      <c r="B31" s="63"/>
      <c r="C31" s="57"/>
      <c r="E31" s="26">
        <v>1250065</v>
      </c>
      <c r="F31" s="38"/>
      <c r="G31" s="26">
        <v>-771102</v>
      </c>
      <c r="H31" s="38"/>
      <c r="I31" s="26">
        <v>0</v>
      </c>
      <c r="J31" s="38"/>
      <c r="K31" s="26">
        <v>0</v>
      </c>
    </row>
    <row r="32" spans="1:11" ht="22.5" customHeight="1" x14ac:dyDescent="0.25">
      <c r="A32" s="7" t="s">
        <v>284</v>
      </c>
      <c r="B32" s="63"/>
      <c r="C32" s="57"/>
      <c r="E32" s="26">
        <v>1619997</v>
      </c>
      <c r="F32" s="38"/>
      <c r="G32" s="26">
        <v>7865182</v>
      </c>
      <c r="H32" s="38"/>
      <c r="I32" s="26">
        <v>0</v>
      </c>
      <c r="J32" s="38"/>
      <c r="K32" s="26">
        <v>0</v>
      </c>
    </row>
    <row r="33" spans="1:11" ht="22.5" customHeight="1" x14ac:dyDescent="0.25">
      <c r="A33" s="7" t="s">
        <v>210</v>
      </c>
      <c r="B33" s="63"/>
      <c r="C33" s="57"/>
      <c r="E33" s="26">
        <v>-140232</v>
      </c>
      <c r="F33" s="38"/>
      <c r="G33" s="26">
        <v>-31187</v>
      </c>
      <c r="H33" s="38"/>
      <c r="I33" s="26">
        <v>-326735901</v>
      </c>
      <c r="J33" s="38"/>
      <c r="K33" s="26">
        <v>-390483717</v>
      </c>
    </row>
    <row r="34" spans="1:11" ht="22.5" customHeight="1" x14ac:dyDescent="0.25">
      <c r="A34" s="7" t="s">
        <v>211</v>
      </c>
      <c r="B34" s="63"/>
      <c r="C34" s="57"/>
      <c r="E34" s="26">
        <v>-4193966</v>
      </c>
      <c r="F34" s="38"/>
      <c r="G34" s="26">
        <v>0</v>
      </c>
      <c r="H34" s="38"/>
      <c r="I34" s="26">
        <v>-10771102</v>
      </c>
      <c r="J34" s="38"/>
      <c r="K34" s="26">
        <v>0</v>
      </c>
    </row>
    <row r="35" spans="1:11" ht="22.5" customHeight="1" x14ac:dyDescent="0.25">
      <c r="A35" s="7" t="s">
        <v>212</v>
      </c>
      <c r="B35" s="63"/>
      <c r="C35" s="57"/>
      <c r="E35" s="38">
        <v>-1045630</v>
      </c>
      <c r="F35" s="38"/>
      <c r="G35" s="38">
        <v>-5396545</v>
      </c>
      <c r="H35" s="38"/>
      <c r="I35" s="38">
        <v>-5024698</v>
      </c>
      <c r="J35" s="38"/>
      <c r="K35" s="38">
        <v>-20897952</v>
      </c>
    </row>
    <row r="36" spans="1:11" ht="22.5" customHeight="1" x14ac:dyDescent="0.25">
      <c r="A36" s="7" t="s">
        <v>213</v>
      </c>
      <c r="B36" s="63"/>
      <c r="C36" s="57"/>
      <c r="E36" s="64">
        <v>32108996</v>
      </c>
      <c r="F36" s="38"/>
      <c r="G36" s="64">
        <v>59484271</v>
      </c>
      <c r="H36" s="38"/>
      <c r="I36" s="64">
        <v>462303</v>
      </c>
      <c r="J36" s="38"/>
      <c r="K36" s="64">
        <v>910851</v>
      </c>
    </row>
    <row r="37" spans="1:11" ht="22.5" customHeight="1" x14ac:dyDescent="0.25">
      <c r="A37" s="146" t="s">
        <v>214</v>
      </c>
      <c r="C37" s="57"/>
    </row>
    <row r="38" spans="1:11" ht="22.5" customHeight="1" x14ac:dyDescent="0.25">
      <c r="A38" s="146" t="s">
        <v>215</v>
      </c>
      <c r="C38" s="57"/>
      <c r="E38" s="38">
        <f>SUM(E8:E36)</f>
        <v>773243395</v>
      </c>
      <c r="F38" s="38"/>
      <c r="G38" s="38">
        <f>SUM(G8:G36)</f>
        <v>730493340</v>
      </c>
      <c r="H38" s="38"/>
      <c r="I38" s="38">
        <f>SUM(I8:I36)</f>
        <v>1852622</v>
      </c>
      <c r="J38" s="38"/>
      <c r="K38" s="38">
        <f>SUM(K8:K36)</f>
        <v>-48467386</v>
      </c>
    </row>
    <row r="39" spans="1:11" ht="22.5" customHeight="1" x14ac:dyDescent="0.25">
      <c r="A39" s="146" t="s">
        <v>216</v>
      </c>
      <c r="C39" s="57"/>
      <c r="E39" s="38"/>
      <c r="F39" s="38"/>
      <c r="G39" s="38"/>
      <c r="H39" s="38"/>
      <c r="I39" s="38"/>
      <c r="J39" s="38"/>
      <c r="K39" s="38"/>
    </row>
    <row r="40" spans="1:11" ht="22.5" customHeight="1" x14ac:dyDescent="0.25">
      <c r="A40" s="7" t="s">
        <v>217</v>
      </c>
      <c r="C40" s="57"/>
      <c r="E40" s="26">
        <v>857972541</v>
      </c>
      <c r="F40" s="38"/>
      <c r="G40" s="26">
        <v>-358772715</v>
      </c>
      <c r="H40" s="38"/>
      <c r="I40" s="26">
        <v>-8537794</v>
      </c>
      <c r="J40" s="38"/>
      <c r="K40" s="26">
        <v>1905035</v>
      </c>
    </row>
    <row r="41" spans="1:11" ht="22.5" customHeight="1" x14ac:dyDescent="0.25">
      <c r="A41" s="7" t="s">
        <v>218</v>
      </c>
      <c r="C41" s="57"/>
      <c r="E41" s="26">
        <v>255171172</v>
      </c>
      <c r="F41" s="38"/>
      <c r="G41" s="26">
        <v>-122215399</v>
      </c>
      <c r="H41" s="38"/>
      <c r="I41" s="26">
        <v>0</v>
      </c>
      <c r="J41" s="38"/>
      <c r="K41" s="26">
        <v>0</v>
      </c>
    </row>
    <row r="42" spans="1:11" ht="22.5" customHeight="1" x14ac:dyDescent="0.25">
      <c r="A42" s="7" t="s">
        <v>219</v>
      </c>
      <c r="C42" s="57"/>
      <c r="E42" s="26">
        <v>190209230</v>
      </c>
      <c r="F42" s="38"/>
      <c r="G42" s="26">
        <v>133783175</v>
      </c>
      <c r="H42" s="38"/>
      <c r="I42" s="26">
        <v>0</v>
      </c>
      <c r="J42" s="38"/>
      <c r="K42" s="26">
        <v>0</v>
      </c>
    </row>
    <row r="43" spans="1:11" ht="22.5" customHeight="1" x14ac:dyDescent="0.25">
      <c r="A43" s="7" t="s">
        <v>220</v>
      </c>
      <c r="C43" s="57"/>
      <c r="E43" s="26">
        <v>99099460</v>
      </c>
      <c r="F43" s="38"/>
      <c r="G43" s="26">
        <v>-132273712</v>
      </c>
      <c r="H43" s="38"/>
      <c r="I43" s="26">
        <v>0</v>
      </c>
      <c r="J43" s="38"/>
      <c r="K43" s="26">
        <v>0</v>
      </c>
    </row>
    <row r="44" spans="1:11" ht="22.5" customHeight="1" x14ac:dyDescent="0.25">
      <c r="A44" s="7" t="s">
        <v>221</v>
      </c>
      <c r="C44" s="57"/>
      <c r="E44" s="26">
        <v>32646279</v>
      </c>
      <c r="F44" s="38"/>
      <c r="G44" s="26">
        <v>18671096</v>
      </c>
      <c r="H44" s="38"/>
      <c r="I44" s="26">
        <v>0</v>
      </c>
      <c r="J44" s="38"/>
      <c r="K44" s="26">
        <v>0</v>
      </c>
    </row>
    <row r="45" spans="1:11" ht="22.5" customHeight="1" x14ac:dyDescent="0.25">
      <c r="A45" s="147" t="s">
        <v>222</v>
      </c>
      <c r="B45" s="148"/>
      <c r="C45" s="57"/>
      <c r="E45" s="26">
        <v>11828649</v>
      </c>
      <c r="F45" s="38"/>
      <c r="G45" s="26">
        <v>-8135503</v>
      </c>
      <c r="H45" s="38"/>
      <c r="I45" s="26">
        <v>694156</v>
      </c>
      <c r="J45" s="38"/>
      <c r="K45" s="26">
        <v>-2107948</v>
      </c>
    </row>
    <row r="46" spans="1:11" ht="22.5" customHeight="1" x14ac:dyDescent="0.25">
      <c r="A46" s="7" t="s">
        <v>223</v>
      </c>
      <c r="C46" s="57"/>
      <c r="E46" s="26">
        <v>-6853380</v>
      </c>
      <c r="F46" s="38"/>
      <c r="G46" s="26">
        <v>8999732</v>
      </c>
      <c r="H46" s="38"/>
      <c r="I46" s="26">
        <v>51866</v>
      </c>
      <c r="J46" s="38"/>
      <c r="K46" s="26">
        <v>1958828</v>
      </c>
    </row>
    <row r="47" spans="1:11" ht="22.5" customHeight="1" x14ac:dyDescent="0.25">
      <c r="C47" s="57"/>
      <c r="E47" s="26"/>
      <c r="F47" s="38"/>
      <c r="G47" s="38"/>
      <c r="H47" s="38"/>
      <c r="I47" s="26"/>
      <c r="J47" s="38"/>
      <c r="K47" s="26"/>
    </row>
    <row r="48" spans="1:11" ht="22.5" customHeight="1" x14ac:dyDescent="0.25">
      <c r="A48" s="149" t="s">
        <v>41</v>
      </c>
      <c r="B48" s="148"/>
      <c r="C48" s="57"/>
      <c r="F48" s="35"/>
    </row>
    <row r="49" spans="1:14" s="63" customFormat="1" ht="23.4" customHeight="1" x14ac:dyDescent="0.25">
      <c r="A49" s="1" t="s">
        <v>0</v>
      </c>
      <c r="B49" s="49"/>
      <c r="C49" s="137"/>
      <c r="D49" s="46"/>
      <c r="E49" s="46"/>
      <c r="F49" s="46"/>
      <c r="G49" s="46"/>
      <c r="H49" s="46"/>
      <c r="I49" s="46"/>
      <c r="J49" s="46"/>
      <c r="K49" s="46"/>
      <c r="N49" s="143"/>
    </row>
    <row r="50" spans="1:14" s="63" customFormat="1" ht="23.4" customHeight="1" x14ac:dyDescent="0.25">
      <c r="A50" s="139" t="s">
        <v>224</v>
      </c>
      <c r="B50" s="46"/>
      <c r="C50" s="137"/>
      <c r="D50" s="46"/>
      <c r="E50" s="46"/>
      <c r="F50" s="46"/>
      <c r="G50" s="46"/>
      <c r="H50" s="46"/>
      <c r="I50" s="46"/>
      <c r="J50" s="46"/>
      <c r="K50" s="46"/>
      <c r="N50" s="143"/>
    </row>
    <row r="51" spans="1:14" s="63" customFormat="1" ht="23.4" customHeight="1" x14ac:dyDescent="0.25">
      <c r="A51" s="140" t="s">
        <v>85</v>
      </c>
      <c r="B51" s="49"/>
      <c r="C51" s="137"/>
      <c r="D51" s="46"/>
      <c r="E51" s="46"/>
      <c r="F51" s="46"/>
      <c r="G51" s="46"/>
      <c r="H51" s="46"/>
      <c r="I51" s="46"/>
      <c r="J51" s="46"/>
      <c r="K51" s="46"/>
      <c r="N51" s="143"/>
    </row>
    <row r="52" spans="1:14" s="63" customFormat="1" ht="23.4" customHeight="1" x14ac:dyDescent="0.25">
      <c r="B52" s="49"/>
      <c r="C52" s="137"/>
      <c r="D52" s="46"/>
      <c r="E52" s="46"/>
      <c r="F52" s="46"/>
      <c r="G52" s="46"/>
      <c r="H52" s="46"/>
      <c r="I52" s="49"/>
      <c r="J52" s="46"/>
      <c r="K52" s="8" t="s">
        <v>3</v>
      </c>
      <c r="N52" s="143"/>
    </row>
    <row r="53" spans="1:14" ht="23.4" customHeight="1" x14ac:dyDescent="0.25">
      <c r="E53" s="141"/>
      <c r="F53" s="141" t="s">
        <v>4</v>
      </c>
      <c r="G53" s="141"/>
      <c r="H53" s="142"/>
      <c r="I53" s="141"/>
      <c r="J53" s="141" t="s">
        <v>5</v>
      </c>
      <c r="K53" s="141"/>
    </row>
    <row r="54" spans="1:14" ht="23.4" customHeight="1" x14ac:dyDescent="0.25">
      <c r="C54" s="144"/>
      <c r="D54" s="145"/>
      <c r="E54" s="55" t="s">
        <v>7</v>
      </c>
      <c r="F54" s="11"/>
      <c r="G54" s="55" t="s">
        <v>8</v>
      </c>
      <c r="H54" s="56"/>
      <c r="I54" s="55" t="s">
        <v>7</v>
      </c>
      <c r="J54" s="11"/>
      <c r="K54" s="55" t="s">
        <v>8</v>
      </c>
    </row>
    <row r="55" spans="1:14" ht="23" x14ac:dyDescent="0.25">
      <c r="A55" s="146" t="s">
        <v>225</v>
      </c>
      <c r="C55" s="57"/>
      <c r="E55" s="38"/>
      <c r="F55" s="38"/>
      <c r="G55" s="38"/>
      <c r="H55" s="38"/>
      <c r="I55" s="38"/>
      <c r="J55" s="38"/>
      <c r="K55" s="38"/>
    </row>
    <row r="56" spans="1:14" ht="23" x14ac:dyDescent="0.25">
      <c r="A56" s="147" t="s">
        <v>226</v>
      </c>
      <c r="B56" s="63"/>
      <c r="C56" s="57"/>
      <c r="E56" s="26">
        <v>-784572799</v>
      </c>
      <c r="F56" s="38"/>
      <c r="G56" s="26">
        <v>309211930</v>
      </c>
      <c r="H56" s="38"/>
      <c r="I56" s="26">
        <v>-513232</v>
      </c>
      <c r="J56" s="38"/>
      <c r="K56" s="26">
        <v>3556006</v>
      </c>
    </row>
    <row r="57" spans="1:14" ht="23" x14ac:dyDescent="0.25">
      <c r="A57" s="147" t="s">
        <v>227</v>
      </c>
      <c r="B57" s="63"/>
      <c r="C57" s="57"/>
      <c r="E57" s="26">
        <v>99871910</v>
      </c>
      <c r="F57" s="38"/>
      <c r="G57" s="26">
        <v>-261786055</v>
      </c>
      <c r="H57" s="38"/>
      <c r="I57" s="26">
        <v>-88438</v>
      </c>
      <c r="J57" s="38"/>
      <c r="K57" s="26">
        <v>-395794</v>
      </c>
    </row>
    <row r="58" spans="1:14" ht="23" x14ac:dyDescent="0.25">
      <c r="A58" s="147" t="s">
        <v>228</v>
      </c>
      <c r="B58" s="63"/>
      <c r="C58" s="57"/>
      <c r="E58" s="26">
        <v>-49398039</v>
      </c>
      <c r="F58" s="38"/>
      <c r="G58" s="26">
        <v>15586857</v>
      </c>
      <c r="H58" s="38"/>
      <c r="I58" s="26">
        <v>0</v>
      </c>
      <c r="J58" s="38"/>
      <c r="K58" s="26">
        <v>-2937864</v>
      </c>
    </row>
    <row r="59" spans="1:14" ht="23" x14ac:dyDescent="0.25">
      <c r="A59" s="147" t="s">
        <v>229</v>
      </c>
      <c r="B59" s="63"/>
      <c r="C59" s="57"/>
      <c r="E59" s="26">
        <v>-16744298</v>
      </c>
      <c r="F59" s="38"/>
      <c r="G59" s="26">
        <v>16773838</v>
      </c>
      <c r="H59" s="38"/>
      <c r="I59" s="26">
        <v>642272</v>
      </c>
      <c r="J59" s="38"/>
      <c r="K59" s="26">
        <v>-928912</v>
      </c>
    </row>
    <row r="60" spans="1:14" ht="23" x14ac:dyDescent="0.25">
      <c r="A60" s="7" t="s">
        <v>230</v>
      </c>
      <c r="B60" s="63"/>
      <c r="C60" s="57"/>
      <c r="E60" s="26">
        <v>-20178570</v>
      </c>
      <c r="F60" s="38"/>
      <c r="G60" s="26">
        <v>-15600349</v>
      </c>
      <c r="H60" s="38"/>
      <c r="I60" s="26">
        <v>-1880400</v>
      </c>
      <c r="J60" s="38"/>
      <c r="K60" s="26">
        <v>-964933</v>
      </c>
    </row>
    <row r="61" spans="1:14" ht="23" x14ac:dyDescent="0.25">
      <c r="A61" s="7" t="s">
        <v>231</v>
      </c>
      <c r="B61" s="63"/>
      <c r="C61" s="57"/>
      <c r="E61" s="26">
        <v>517693</v>
      </c>
      <c r="F61" s="26"/>
      <c r="G61" s="26">
        <v>0</v>
      </c>
      <c r="H61" s="26"/>
      <c r="I61" s="26">
        <v>631377</v>
      </c>
      <c r="J61" s="26"/>
      <c r="K61" s="26">
        <v>-247107</v>
      </c>
    </row>
    <row r="62" spans="1:14" ht="23" x14ac:dyDescent="0.25">
      <c r="A62" s="7" t="s">
        <v>232</v>
      </c>
      <c r="B62" s="63"/>
      <c r="C62" s="57"/>
      <c r="E62" s="71">
        <v>-7128220</v>
      </c>
      <c r="F62" s="38"/>
      <c r="G62" s="71">
        <v>-6385860</v>
      </c>
      <c r="H62" s="38"/>
      <c r="I62" s="71">
        <v>0</v>
      </c>
      <c r="J62" s="38"/>
      <c r="K62" s="71">
        <v>0</v>
      </c>
    </row>
    <row r="63" spans="1:14" ht="23.4" customHeight="1" x14ac:dyDescent="0.25">
      <c r="A63" s="147" t="s">
        <v>233</v>
      </c>
      <c r="B63" s="63"/>
      <c r="C63" s="57"/>
      <c r="E63" s="38">
        <f>SUM(E38:E46,E56:E62)</f>
        <v>1435685023</v>
      </c>
      <c r="F63" s="38"/>
      <c r="G63" s="38">
        <f>SUM(G38:G46,G56:G62)</f>
        <v>328350375</v>
      </c>
      <c r="H63" s="38"/>
      <c r="I63" s="38">
        <f>SUM(I38:I46,I56:I62)</f>
        <v>-7147571</v>
      </c>
      <c r="J63" s="38"/>
      <c r="K63" s="38">
        <f>SUM(K38:K46,K56:K62)</f>
        <v>-48630075</v>
      </c>
    </row>
    <row r="64" spans="1:14" ht="23.4" customHeight="1" x14ac:dyDescent="0.25">
      <c r="A64" s="147" t="s">
        <v>234</v>
      </c>
      <c r="B64" s="63"/>
      <c r="C64" s="57"/>
      <c r="E64" s="26">
        <v>20194</v>
      </c>
      <c r="F64" s="38"/>
      <c r="G64" s="26">
        <v>65568</v>
      </c>
      <c r="H64" s="38"/>
      <c r="I64" s="26">
        <v>1688527</v>
      </c>
      <c r="J64" s="38"/>
      <c r="K64" s="26">
        <v>4189032</v>
      </c>
    </row>
    <row r="65" spans="1:14" ht="23.4" customHeight="1" x14ac:dyDescent="0.25">
      <c r="A65" s="147" t="s">
        <v>235</v>
      </c>
      <c r="C65" s="57"/>
      <c r="E65" s="71">
        <v>-100469678</v>
      </c>
      <c r="F65" s="38"/>
      <c r="G65" s="71">
        <v>-74860554</v>
      </c>
      <c r="H65" s="38"/>
      <c r="I65" s="71">
        <v>0</v>
      </c>
      <c r="J65" s="38"/>
      <c r="K65" s="71">
        <v>0</v>
      </c>
    </row>
    <row r="66" spans="1:14" ht="23.4" customHeight="1" x14ac:dyDescent="0.25">
      <c r="A66" s="139" t="s">
        <v>236</v>
      </c>
      <c r="B66" s="148"/>
      <c r="C66" s="57"/>
      <c r="E66" s="64">
        <f>SUM(E63:E65)</f>
        <v>1335235539</v>
      </c>
      <c r="F66" s="38"/>
      <c r="G66" s="64">
        <f>SUM(G63:G65)</f>
        <v>253555389</v>
      </c>
      <c r="H66" s="38"/>
      <c r="I66" s="64">
        <f>SUM(I63:I65)</f>
        <v>-5459044</v>
      </c>
      <c r="J66" s="38"/>
      <c r="K66" s="64">
        <f>SUM(K63:K65)</f>
        <v>-44441043</v>
      </c>
    </row>
    <row r="67" spans="1:14" ht="23.4" customHeight="1" x14ac:dyDescent="0.25">
      <c r="A67" s="146" t="s">
        <v>237</v>
      </c>
      <c r="B67" s="142"/>
      <c r="C67" s="57"/>
      <c r="E67" s="35"/>
      <c r="F67" s="35"/>
      <c r="G67" s="35"/>
      <c r="H67" s="35"/>
      <c r="I67" s="35"/>
      <c r="J67" s="35"/>
      <c r="K67" s="35"/>
    </row>
    <row r="68" spans="1:14" ht="23.4" customHeight="1" x14ac:dyDescent="0.25">
      <c r="A68" s="7" t="s">
        <v>238</v>
      </c>
      <c r="C68" s="57"/>
      <c r="E68" s="26">
        <v>22080919</v>
      </c>
      <c r="F68" s="38"/>
      <c r="G68" s="26">
        <v>4871060</v>
      </c>
      <c r="H68" s="38"/>
      <c r="I68" s="26">
        <v>0</v>
      </c>
      <c r="J68" s="38"/>
      <c r="K68" s="26">
        <v>0</v>
      </c>
    </row>
    <row r="69" spans="1:14" ht="23.4" customHeight="1" x14ac:dyDescent="0.25">
      <c r="A69" s="7" t="s">
        <v>239</v>
      </c>
      <c r="C69" s="57"/>
      <c r="E69" s="26">
        <v>0</v>
      </c>
      <c r="F69" s="38"/>
      <c r="G69" s="26">
        <v>0</v>
      </c>
      <c r="H69" s="38"/>
      <c r="I69" s="26">
        <v>1988000000</v>
      </c>
      <c r="J69" s="38"/>
      <c r="K69" s="26">
        <v>1805000000</v>
      </c>
    </row>
    <row r="70" spans="1:14" ht="23.4" customHeight="1" x14ac:dyDescent="0.25">
      <c r="A70" s="7" t="s">
        <v>240</v>
      </c>
      <c r="C70" s="57"/>
      <c r="E70" s="26">
        <v>0</v>
      </c>
      <c r="F70" s="38"/>
      <c r="G70" s="26">
        <v>0</v>
      </c>
      <c r="H70" s="38"/>
      <c r="I70" s="26">
        <v>-1773000000</v>
      </c>
      <c r="J70" s="38"/>
      <c r="K70" s="26">
        <v>-2085000000</v>
      </c>
    </row>
    <row r="71" spans="1:14" ht="23.4" customHeight="1" x14ac:dyDescent="0.25">
      <c r="A71" s="7" t="s">
        <v>241</v>
      </c>
      <c r="C71" s="57"/>
      <c r="E71" s="26">
        <v>-3500000</v>
      </c>
      <c r="F71" s="38"/>
      <c r="G71" s="26">
        <v>-12000000</v>
      </c>
      <c r="H71" s="38"/>
      <c r="I71" s="26">
        <v>-8500000</v>
      </c>
      <c r="J71" s="38"/>
      <c r="K71" s="26">
        <v>0</v>
      </c>
    </row>
    <row r="72" spans="1:14" ht="23" x14ac:dyDescent="0.25">
      <c r="A72" s="7" t="s">
        <v>242</v>
      </c>
      <c r="C72" s="57"/>
      <c r="E72" s="26">
        <v>-80520451</v>
      </c>
      <c r="F72" s="38"/>
      <c r="G72" s="26">
        <v>61966427</v>
      </c>
      <c r="H72" s="38"/>
      <c r="I72" s="26">
        <v>-4366203</v>
      </c>
      <c r="J72" s="38"/>
      <c r="K72" s="26">
        <v>0</v>
      </c>
    </row>
    <row r="73" spans="1:14" ht="23" x14ac:dyDescent="0.25">
      <c r="A73" s="7" t="s">
        <v>297</v>
      </c>
      <c r="C73" s="57"/>
      <c r="E73" s="26">
        <v>-12212068</v>
      </c>
      <c r="F73" s="38"/>
      <c r="G73" s="26">
        <v>0</v>
      </c>
      <c r="H73" s="38"/>
      <c r="I73" s="26">
        <v>-12212068</v>
      </c>
      <c r="J73" s="38"/>
      <c r="K73" s="26">
        <v>0</v>
      </c>
    </row>
    <row r="74" spans="1:14" ht="23" x14ac:dyDescent="0.25">
      <c r="A74" s="7" t="s">
        <v>243</v>
      </c>
      <c r="C74" s="57"/>
      <c r="E74" s="26">
        <v>855957</v>
      </c>
      <c r="F74" s="38"/>
      <c r="G74" s="26">
        <v>0</v>
      </c>
      <c r="H74" s="38"/>
      <c r="I74" s="26">
        <v>855957</v>
      </c>
      <c r="J74" s="38"/>
      <c r="K74" s="26">
        <v>0</v>
      </c>
    </row>
    <row r="75" spans="1:14" ht="23" x14ac:dyDescent="0.25">
      <c r="A75" s="7" t="s">
        <v>244</v>
      </c>
      <c r="C75" s="57"/>
      <c r="E75" s="26">
        <v>0</v>
      </c>
      <c r="F75" s="38"/>
      <c r="G75" s="26">
        <v>0</v>
      </c>
      <c r="H75" s="38"/>
      <c r="I75" s="26">
        <v>0</v>
      </c>
      <c r="J75" s="38"/>
      <c r="K75" s="26">
        <v>51458583</v>
      </c>
      <c r="N75" s="34"/>
    </row>
    <row r="76" spans="1:14" ht="23" x14ac:dyDescent="0.25">
      <c r="A76" s="7" t="s">
        <v>245</v>
      </c>
      <c r="C76" s="57"/>
      <c r="E76" s="26">
        <v>0</v>
      </c>
      <c r="F76" s="38"/>
      <c r="G76" s="26">
        <v>0</v>
      </c>
      <c r="H76" s="38"/>
      <c r="I76" s="26">
        <v>-101793400</v>
      </c>
      <c r="J76" s="38"/>
      <c r="K76" s="26">
        <v>0</v>
      </c>
      <c r="N76" s="34"/>
    </row>
    <row r="77" spans="1:14" ht="23" x14ac:dyDescent="0.25">
      <c r="A77" s="7" t="s">
        <v>246</v>
      </c>
      <c r="C77" s="57"/>
      <c r="E77" s="26">
        <v>0</v>
      </c>
      <c r="F77" s="38"/>
      <c r="G77" s="26">
        <v>0</v>
      </c>
      <c r="H77" s="38"/>
      <c r="I77" s="26">
        <v>-24901882</v>
      </c>
      <c r="J77" s="38"/>
      <c r="K77" s="26">
        <v>-20731404</v>
      </c>
    </row>
    <row r="78" spans="1:14" ht="23" x14ac:dyDescent="0.25">
      <c r="A78" s="7" t="s">
        <v>247</v>
      </c>
      <c r="C78" s="57"/>
      <c r="E78" s="26">
        <v>-101149780</v>
      </c>
      <c r="F78" s="38"/>
      <c r="G78" s="26">
        <v>-81458623</v>
      </c>
      <c r="H78" s="38"/>
      <c r="I78" s="26">
        <v>-2341981</v>
      </c>
      <c r="J78" s="38"/>
      <c r="K78" s="26">
        <v>-2609141</v>
      </c>
    </row>
    <row r="79" spans="1:14" ht="23" x14ac:dyDescent="0.25">
      <c r="A79" s="7" t="s">
        <v>248</v>
      </c>
      <c r="C79" s="57"/>
      <c r="E79" s="26">
        <v>-22633478</v>
      </c>
      <c r="F79" s="38"/>
      <c r="G79" s="26">
        <v>-23685871</v>
      </c>
      <c r="H79" s="38"/>
      <c r="I79" s="26">
        <v>-305100</v>
      </c>
      <c r="J79" s="38"/>
      <c r="K79" s="26">
        <v>-1224223</v>
      </c>
    </row>
    <row r="80" spans="1:14" ht="23" x14ac:dyDescent="0.25">
      <c r="A80" s="7" t="s">
        <v>294</v>
      </c>
      <c r="C80" s="57"/>
      <c r="E80" s="26">
        <v>404888</v>
      </c>
      <c r="F80" s="38"/>
      <c r="G80" s="26">
        <v>609893</v>
      </c>
      <c r="H80" s="38"/>
      <c r="I80" s="26">
        <v>0</v>
      </c>
      <c r="J80" s="38"/>
      <c r="K80" s="26">
        <v>13000</v>
      </c>
    </row>
    <row r="81" spans="1:14" ht="23" x14ac:dyDescent="0.25">
      <c r="A81" s="7" t="s">
        <v>249</v>
      </c>
      <c r="C81" s="57"/>
      <c r="E81" s="26">
        <v>30140232</v>
      </c>
      <c r="F81" s="38"/>
      <c r="G81" s="26">
        <v>22431187</v>
      </c>
      <c r="H81" s="38"/>
      <c r="I81" s="26">
        <v>440144855</v>
      </c>
      <c r="J81" s="38"/>
      <c r="K81" s="26">
        <v>357639950</v>
      </c>
    </row>
    <row r="82" spans="1:14" ht="23" x14ac:dyDescent="0.25">
      <c r="A82" s="7" t="s">
        <v>250</v>
      </c>
      <c r="C82" s="57"/>
      <c r="E82" s="26">
        <v>2255680</v>
      </c>
      <c r="F82" s="38"/>
      <c r="G82" s="26">
        <v>3612158</v>
      </c>
      <c r="H82" s="38"/>
      <c r="I82" s="26">
        <v>15111476</v>
      </c>
      <c r="J82" s="38"/>
      <c r="K82" s="26">
        <v>16700626</v>
      </c>
    </row>
    <row r="83" spans="1:14" ht="23" x14ac:dyDescent="0.25">
      <c r="A83" s="146" t="s">
        <v>251</v>
      </c>
      <c r="C83" s="57"/>
      <c r="E83" s="37">
        <f>SUM(E68:E82)</f>
        <v>-164278101</v>
      </c>
      <c r="F83" s="38"/>
      <c r="G83" s="37">
        <f>SUM(G68:G82)</f>
        <v>-23653769</v>
      </c>
      <c r="H83" s="38"/>
      <c r="I83" s="37">
        <f>SUM(I68:I82)</f>
        <v>516691654</v>
      </c>
      <c r="J83" s="38"/>
      <c r="K83" s="37">
        <f>SUM(K68:K82)</f>
        <v>121247391</v>
      </c>
    </row>
    <row r="84" spans="1:14" ht="23" x14ac:dyDescent="0.25">
      <c r="A84" s="146"/>
      <c r="C84" s="57"/>
      <c r="E84" s="38"/>
      <c r="F84" s="38"/>
      <c r="G84" s="38"/>
      <c r="H84" s="38"/>
      <c r="I84" s="38"/>
      <c r="J84" s="38"/>
      <c r="K84" s="38"/>
    </row>
    <row r="85" spans="1:14" ht="23.4" customHeight="1" x14ac:dyDescent="0.25">
      <c r="A85" s="149" t="s">
        <v>41</v>
      </c>
      <c r="B85" s="148"/>
      <c r="C85" s="57"/>
      <c r="F85" s="35"/>
    </row>
    <row r="86" spans="1:14" ht="23.4" customHeight="1" x14ac:dyDescent="0.25">
      <c r="A86" s="1" t="s">
        <v>0</v>
      </c>
      <c r="B86" s="49"/>
      <c r="C86" s="137"/>
      <c r="D86" s="46"/>
      <c r="E86" s="46"/>
      <c r="F86" s="46"/>
      <c r="G86" s="46"/>
      <c r="H86" s="46"/>
      <c r="I86" s="46"/>
      <c r="J86" s="46"/>
      <c r="K86" s="46"/>
    </row>
    <row r="87" spans="1:14" s="63" customFormat="1" ht="21" customHeight="1" x14ac:dyDescent="0.25">
      <c r="A87" s="139" t="s">
        <v>224</v>
      </c>
      <c r="B87" s="46"/>
      <c r="C87" s="137"/>
      <c r="D87" s="46"/>
      <c r="E87" s="46"/>
      <c r="F87" s="46"/>
      <c r="G87" s="46"/>
      <c r="H87" s="46"/>
      <c r="I87" s="46"/>
      <c r="J87" s="46"/>
      <c r="K87" s="46"/>
      <c r="N87" s="143"/>
    </row>
    <row r="88" spans="1:14" s="63" customFormat="1" ht="21" customHeight="1" x14ac:dyDescent="0.25">
      <c r="A88" s="140" t="s">
        <v>85</v>
      </c>
      <c r="B88" s="49"/>
      <c r="C88" s="137"/>
      <c r="D88" s="46"/>
      <c r="E88" s="46"/>
      <c r="F88" s="46"/>
      <c r="G88" s="46"/>
      <c r="H88" s="46"/>
      <c r="I88" s="46"/>
      <c r="J88" s="46"/>
      <c r="K88" s="46"/>
      <c r="N88" s="143"/>
    </row>
    <row r="89" spans="1:14" s="63" customFormat="1" ht="21" customHeight="1" x14ac:dyDescent="0.25">
      <c r="B89" s="49"/>
      <c r="C89" s="137"/>
      <c r="D89" s="46"/>
      <c r="E89" s="46"/>
      <c r="F89" s="46"/>
      <c r="G89" s="46"/>
      <c r="H89" s="46"/>
      <c r="I89" s="49"/>
      <c r="J89" s="46"/>
      <c r="K89" s="8" t="s">
        <v>3</v>
      </c>
      <c r="N89" s="143"/>
    </row>
    <row r="90" spans="1:14" s="63" customFormat="1" ht="21" customHeight="1" x14ac:dyDescent="0.25">
      <c r="A90" s="7"/>
      <c r="B90" s="34"/>
      <c r="C90" s="7"/>
      <c r="D90" s="34"/>
      <c r="E90" s="141"/>
      <c r="F90" s="141" t="s">
        <v>4</v>
      </c>
      <c r="G90" s="141"/>
      <c r="H90" s="142"/>
      <c r="I90" s="141"/>
      <c r="J90" s="141" t="s">
        <v>5</v>
      </c>
      <c r="K90" s="141"/>
      <c r="N90" s="143"/>
    </row>
    <row r="91" spans="1:14" ht="21" customHeight="1" x14ac:dyDescent="0.25">
      <c r="C91" s="57"/>
      <c r="D91" s="145"/>
      <c r="E91" s="55" t="s">
        <v>7</v>
      </c>
      <c r="F91" s="11"/>
      <c r="G91" s="55" t="s">
        <v>8</v>
      </c>
      <c r="H91" s="56"/>
      <c r="I91" s="55" t="s">
        <v>7</v>
      </c>
      <c r="J91" s="11"/>
      <c r="K91" s="55" t="s">
        <v>8</v>
      </c>
    </row>
    <row r="92" spans="1:14" ht="21" customHeight="1" x14ac:dyDescent="0.25">
      <c r="C92" s="144"/>
      <c r="D92" s="145"/>
      <c r="E92" s="60"/>
      <c r="F92" s="11"/>
      <c r="G92" s="59"/>
      <c r="H92" s="56"/>
      <c r="I92" s="60"/>
      <c r="J92" s="11"/>
      <c r="K92" s="60"/>
    </row>
    <row r="93" spans="1:14" ht="21" customHeight="1" x14ac:dyDescent="0.25">
      <c r="A93" s="146" t="s">
        <v>252</v>
      </c>
      <c r="B93" s="142"/>
      <c r="C93" s="57"/>
      <c r="E93" s="38"/>
      <c r="F93" s="38"/>
      <c r="G93" s="38"/>
      <c r="H93" s="38"/>
      <c r="I93" s="38"/>
      <c r="J93" s="38"/>
      <c r="K93" s="38"/>
    </row>
    <row r="94" spans="1:14" ht="21" customHeight="1" x14ac:dyDescent="0.25">
      <c r="A94" s="147" t="s">
        <v>253</v>
      </c>
      <c r="B94" s="148"/>
      <c r="C94" s="57"/>
      <c r="E94" s="26">
        <v>-360263490</v>
      </c>
      <c r="F94" s="38"/>
      <c r="G94" s="26">
        <v>-120318406</v>
      </c>
      <c r="H94" s="38"/>
      <c r="I94" s="26">
        <v>-80000000</v>
      </c>
      <c r="J94" s="38"/>
      <c r="K94" s="26">
        <v>70000000</v>
      </c>
    </row>
    <row r="95" spans="1:14" ht="21" customHeight="1" x14ac:dyDescent="0.25">
      <c r="A95" s="147" t="s">
        <v>254</v>
      </c>
      <c r="C95" s="57"/>
      <c r="E95" s="26">
        <v>0</v>
      </c>
      <c r="F95" s="38"/>
      <c r="G95" s="26">
        <v>0</v>
      </c>
      <c r="H95" s="38"/>
      <c r="I95" s="26">
        <v>0</v>
      </c>
      <c r="J95" s="38"/>
      <c r="K95" s="26">
        <v>20000000</v>
      </c>
    </row>
    <row r="96" spans="1:14" ht="21" customHeight="1" x14ac:dyDescent="0.25">
      <c r="A96" s="147" t="s">
        <v>255</v>
      </c>
      <c r="B96" s="148"/>
      <c r="C96" s="57"/>
      <c r="E96" s="26">
        <v>60000000</v>
      </c>
      <c r="F96" s="38"/>
      <c r="G96" s="26">
        <v>0</v>
      </c>
      <c r="H96" s="38"/>
      <c r="I96" s="26">
        <v>0</v>
      </c>
      <c r="J96" s="38"/>
      <c r="K96" s="26">
        <v>0</v>
      </c>
    </row>
    <row r="97" spans="1:15" ht="21" customHeight="1" x14ac:dyDescent="0.25">
      <c r="A97" s="7" t="s">
        <v>256</v>
      </c>
      <c r="C97" s="57"/>
      <c r="E97" s="26">
        <v>0</v>
      </c>
      <c r="F97" s="38"/>
      <c r="G97" s="26">
        <v>0</v>
      </c>
      <c r="H97" s="38"/>
      <c r="I97" s="26">
        <v>-20000000</v>
      </c>
      <c r="J97" s="38"/>
      <c r="K97" s="26">
        <v>0</v>
      </c>
    </row>
    <row r="98" spans="1:15" ht="21" customHeight="1" x14ac:dyDescent="0.25">
      <c r="A98" s="147" t="s">
        <v>257</v>
      </c>
      <c r="C98" s="57"/>
      <c r="E98" s="26">
        <v>-148789086</v>
      </c>
      <c r="F98" s="38"/>
      <c r="G98" s="26">
        <v>-167065173</v>
      </c>
      <c r="H98" s="38"/>
      <c r="I98" s="26">
        <v>0</v>
      </c>
      <c r="J98" s="38"/>
      <c r="K98" s="26">
        <v>0</v>
      </c>
    </row>
    <row r="99" spans="1:15" ht="21" customHeight="1" x14ac:dyDescent="0.25">
      <c r="A99" s="7" t="s">
        <v>258</v>
      </c>
      <c r="C99" s="57"/>
      <c r="E99" s="26">
        <v>-27433361</v>
      </c>
      <c r="F99" s="38"/>
      <c r="G99" s="26">
        <v>-35363480</v>
      </c>
      <c r="H99" s="38"/>
      <c r="I99" s="26">
        <v>-3708384</v>
      </c>
      <c r="J99" s="38"/>
      <c r="K99" s="26">
        <v>-3821271</v>
      </c>
    </row>
    <row r="100" spans="1:15" ht="21" customHeight="1" x14ac:dyDescent="0.25">
      <c r="A100" s="147" t="s">
        <v>259</v>
      </c>
      <c r="C100" s="57"/>
      <c r="E100" s="26">
        <v>22750000</v>
      </c>
      <c r="F100" s="38"/>
      <c r="G100" s="26">
        <v>0</v>
      </c>
      <c r="H100" s="38"/>
      <c r="I100" s="26">
        <v>0</v>
      </c>
      <c r="J100" s="38"/>
      <c r="K100" s="26">
        <v>0</v>
      </c>
    </row>
    <row r="101" spans="1:15" ht="21" customHeight="1" x14ac:dyDescent="0.25">
      <c r="A101" s="147" t="s">
        <v>260</v>
      </c>
      <c r="C101" s="57"/>
      <c r="E101" s="26">
        <v>-2558309</v>
      </c>
      <c r="F101" s="38"/>
      <c r="G101" s="26">
        <v>0</v>
      </c>
      <c r="H101" s="38"/>
      <c r="I101" s="26">
        <v>0</v>
      </c>
      <c r="J101" s="38"/>
      <c r="K101" s="26">
        <v>0</v>
      </c>
    </row>
    <row r="102" spans="1:15" ht="21" customHeight="1" x14ac:dyDescent="0.25">
      <c r="A102" s="7" t="s">
        <v>261</v>
      </c>
      <c r="C102" s="57"/>
      <c r="E102" s="26">
        <v>-16805353</v>
      </c>
      <c r="F102" s="38"/>
      <c r="G102" s="26">
        <v>-11999972</v>
      </c>
      <c r="H102" s="38"/>
      <c r="I102" s="26">
        <v>0</v>
      </c>
      <c r="J102" s="38"/>
      <c r="K102" s="26">
        <v>0</v>
      </c>
    </row>
    <row r="103" spans="1:15" ht="21" customHeight="1" x14ac:dyDescent="0.25">
      <c r="A103" s="7" t="s">
        <v>262</v>
      </c>
      <c r="C103" s="57"/>
      <c r="E103" s="26">
        <v>-269834762</v>
      </c>
      <c r="F103" s="38"/>
      <c r="G103" s="26">
        <v>-257586315</v>
      </c>
      <c r="H103" s="38"/>
      <c r="I103" s="26">
        <v>-269834762</v>
      </c>
      <c r="J103" s="38"/>
      <c r="K103" s="26">
        <v>-257586315</v>
      </c>
    </row>
    <row r="104" spans="1:15" ht="21" customHeight="1" x14ac:dyDescent="0.25">
      <c r="A104" s="7" t="s">
        <v>263</v>
      </c>
      <c r="C104" s="57"/>
      <c r="E104" s="26">
        <v>-156250</v>
      </c>
      <c r="F104" s="38"/>
      <c r="G104" s="26">
        <v>-625000</v>
      </c>
      <c r="H104" s="38"/>
      <c r="I104" s="26">
        <v>0</v>
      </c>
      <c r="J104" s="38"/>
      <c r="K104" s="26">
        <v>0</v>
      </c>
    </row>
    <row r="105" spans="1:15" ht="21" customHeight="1" x14ac:dyDescent="0.25">
      <c r="A105" s="7" t="s">
        <v>264</v>
      </c>
      <c r="C105" s="57"/>
      <c r="E105" s="71">
        <v>-31985058</v>
      </c>
      <c r="F105" s="38"/>
      <c r="G105" s="71">
        <v>-58954622</v>
      </c>
      <c r="H105" s="38"/>
      <c r="I105" s="71">
        <v>-620139</v>
      </c>
      <c r="J105" s="38"/>
      <c r="K105" s="71">
        <v>-766577</v>
      </c>
    </row>
    <row r="106" spans="1:15" ht="21" customHeight="1" x14ac:dyDescent="0.25">
      <c r="A106" s="146" t="s">
        <v>265</v>
      </c>
      <c r="C106" s="57"/>
      <c r="E106" s="38">
        <f>SUM(E94:E105)</f>
        <v>-775075669</v>
      </c>
      <c r="F106" s="38"/>
      <c r="G106" s="38">
        <f>SUM(G94:G105)</f>
        <v>-651912968</v>
      </c>
      <c r="H106" s="38"/>
      <c r="I106" s="38">
        <f>SUM(I94:I105)</f>
        <v>-374163285</v>
      </c>
      <c r="J106" s="38"/>
      <c r="K106" s="38">
        <f>SUM(K94:K105)</f>
        <v>-172174163</v>
      </c>
    </row>
    <row r="107" spans="1:15" ht="21" customHeight="1" x14ac:dyDescent="0.25">
      <c r="A107" s="7" t="s">
        <v>266</v>
      </c>
      <c r="C107" s="57"/>
      <c r="E107" s="26">
        <v>8672302</v>
      </c>
      <c r="F107" s="38"/>
      <c r="G107" s="26">
        <v>1576860</v>
      </c>
      <c r="H107" s="38"/>
      <c r="I107" s="26">
        <v>0</v>
      </c>
      <c r="J107" s="38"/>
      <c r="K107" s="26">
        <v>0</v>
      </c>
    </row>
    <row r="108" spans="1:15" ht="21" customHeight="1" x14ac:dyDescent="0.25">
      <c r="A108" s="146" t="s">
        <v>287</v>
      </c>
      <c r="C108" s="57"/>
      <c r="E108" s="150">
        <f>SUM(E66,E83,E106,E107)</f>
        <v>404554071</v>
      </c>
      <c r="F108" s="38"/>
      <c r="G108" s="150">
        <f>SUM(G66,G83,G106,G107)</f>
        <v>-420434488</v>
      </c>
      <c r="H108" s="38"/>
      <c r="I108" s="150">
        <f>SUM(I66,I83,I106,I107)</f>
        <v>137069325</v>
      </c>
      <c r="J108" s="38"/>
      <c r="K108" s="150">
        <f>SUM(K66,K83,K106,K107)</f>
        <v>-95367815</v>
      </c>
    </row>
    <row r="109" spans="1:15" ht="21" customHeight="1" x14ac:dyDescent="0.25">
      <c r="A109" s="147" t="s">
        <v>267</v>
      </c>
      <c r="B109" s="63"/>
      <c r="C109" s="57"/>
      <c r="E109" s="71">
        <v>329536154</v>
      </c>
      <c r="F109" s="38"/>
      <c r="G109" s="71">
        <v>749970642</v>
      </c>
      <c r="H109" s="38"/>
      <c r="I109" s="71">
        <v>36192146</v>
      </c>
      <c r="J109" s="38"/>
      <c r="K109" s="71">
        <v>131559961</v>
      </c>
    </row>
    <row r="110" spans="1:15" ht="21" customHeight="1" thickBot="1" x14ac:dyDescent="0.3">
      <c r="A110" s="140" t="s">
        <v>268</v>
      </c>
      <c r="B110" s="148"/>
      <c r="C110" s="57"/>
      <c r="E110" s="151">
        <f>SUM(E108:E109)</f>
        <v>734090225</v>
      </c>
      <c r="F110" s="38"/>
      <c r="G110" s="151">
        <f>SUM(G108:G109)</f>
        <v>329536154</v>
      </c>
      <c r="H110" s="38"/>
      <c r="I110" s="151">
        <f>SUM(I108:I109)</f>
        <v>173261471</v>
      </c>
      <c r="J110" s="38"/>
      <c r="K110" s="151">
        <f>SUM(K108:K109)</f>
        <v>36192146</v>
      </c>
    </row>
    <row r="111" spans="1:15" ht="21" customHeight="1" thickTop="1" x14ac:dyDescent="0.25">
      <c r="C111" s="57"/>
      <c r="D111" s="38"/>
      <c r="E111" s="38"/>
      <c r="F111" s="38"/>
      <c r="G111" s="38"/>
      <c r="H111" s="38"/>
      <c r="I111" s="38"/>
      <c r="J111" s="38"/>
      <c r="K111" s="38"/>
      <c r="M111" s="143"/>
      <c r="O111" s="143"/>
    </row>
    <row r="112" spans="1:15" ht="21" customHeight="1" x14ac:dyDescent="0.25">
      <c r="A112" s="146" t="s">
        <v>269</v>
      </c>
      <c r="C112" s="57"/>
      <c r="D112" s="38"/>
      <c r="E112" s="38"/>
      <c r="F112" s="38"/>
      <c r="G112" s="38"/>
      <c r="H112" s="38"/>
      <c r="I112" s="38"/>
      <c r="J112" s="38"/>
      <c r="K112" s="38"/>
      <c r="M112" s="143"/>
      <c r="O112" s="143"/>
    </row>
    <row r="113" spans="1:15" ht="21" customHeight="1" x14ac:dyDescent="0.25">
      <c r="A113" s="7" t="s">
        <v>270</v>
      </c>
      <c r="C113" s="57"/>
      <c r="D113" s="38"/>
      <c r="E113" s="38"/>
      <c r="F113" s="38"/>
      <c r="G113" s="38"/>
      <c r="H113" s="38"/>
      <c r="I113" s="26"/>
      <c r="J113" s="38"/>
      <c r="K113" s="26"/>
      <c r="M113" s="143"/>
      <c r="O113" s="143"/>
    </row>
    <row r="114" spans="1:15" ht="21" customHeight="1" x14ac:dyDescent="0.25">
      <c r="A114" s="7" t="s">
        <v>271</v>
      </c>
      <c r="C114" s="57"/>
      <c r="D114" s="38"/>
      <c r="E114" s="26">
        <v>0</v>
      </c>
      <c r="F114" s="38"/>
      <c r="G114" s="26">
        <v>0</v>
      </c>
      <c r="H114" s="38"/>
      <c r="I114" s="26">
        <v>0</v>
      </c>
      <c r="J114" s="38"/>
      <c r="K114" s="26">
        <v>5279592</v>
      </c>
      <c r="M114" s="143"/>
      <c r="O114" s="143"/>
    </row>
    <row r="115" spans="1:15" ht="21" customHeight="1" x14ac:dyDescent="0.25">
      <c r="A115" s="7" t="s">
        <v>272</v>
      </c>
      <c r="C115" s="57"/>
      <c r="D115" s="38"/>
      <c r="E115" s="26">
        <v>6965670</v>
      </c>
      <c r="F115" s="26"/>
      <c r="G115" s="26">
        <v>2605459</v>
      </c>
      <c r="H115" s="26"/>
      <c r="I115" s="26">
        <v>0</v>
      </c>
      <c r="J115" s="26"/>
      <c r="K115" s="26">
        <v>4785</v>
      </c>
      <c r="M115" s="143"/>
      <c r="O115" s="143"/>
    </row>
    <row r="116" spans="1:15" ht="21" customHeight="1" x14ac:dyDescent="0.25">
      <c r="A116" s="7" t="s">
        <v>273</v>
      </c>
      <c r="C116" s="57"/>
      <c r="D116" s="38"/>
      <c r="E116" s="26">
        <v>292920</v>
      </c>
      <c r="F116" s="26"/>
      <c r="G116" s="26">
        <v>1399336</v>
      </c>
      <c r="H116" s="26"/>
      <c r="I116" s="26">
        <v>0</v>
      </c>
      <c r="J116" s="26"/>
      <c r="K116" s="26">
        <v>0</v>
      </c>
      <c r="M116" s="143"/>
      <c r="O116" s="143"/>
    </row>
    <row r="117" spans="1:15" ht="21" customHeight="1" x14ac:dyDescent="0.25">
      <c r="A117" s="7" t="s">
        <v>274</v>
      </c>
      <c r="C117" s="57"/>
      <c r="D117" s="38"/>
      <c r="E117" s="26">
        <v>26563047</v>
      </c>
      <c r="F117" s="38"/>
      <c r="G117" s="26">
        <v>11805499</v>
      </c>
      <c r="H117" s="38"/>
      <c r="I117" s="26">
        <v>2522495</v>
      </c>
      <c r="J117" s="38"/>
      <c r="K117" s="26">
        <v>1893511</v>
      </c>
      <c r="M117" s="143"/>
      <c r="O117" s="143"/>
    </row>
    <row r="118" spans="1:15" ht="21" customHeight="1" x14ac:dyDescent="0.25">
      <c r="A118" s="7" t="s">
        <v>275</v>
      </c>
      <c r="C118" s="57"/>
      <c r="D118" s="38"/>
      <c r="E118" s="26">
        <v>0</v>
      </c>
      <c r="F118" s="26"/>
      <c r="G118" s="26">
        <v>554922</v>
      </c>
      <c r="H118" s="26"/>
      <c r="I118" s="26">
        <v>0</v>
      </c>
      <c r="J118" s="26"/>
      <c r="K118" s="26">
        <v>0</v>
      </c>
      <c r="M118" s="143"/>
      <c r="O118" s="143"/>
    </row>
    <row r="119" spans="1:15" ht="21" customHeight="1" x14ac:dyDescent="0.25">
      <c r="A119" s="7" t="s">
        <v>276</v>
      </c>
      <c r="C119" s="57"/>
      <c r="D119" s="38"/>
      <c r="E119" s="26">
        <v>0</v>
      </c>
      <c r="F119" s="38"/>
      <c r="G119" s="26">
        <v>148100</v>
      </c>
      <c r="H119" s="38"/>
      <c r="I119" s="26">
        <v>5296845</v>
      </c>
      <c r="J119" s="38"/>
      <c r="K119" s="26">
        <v>0</v>
      </c>
      <c r="M119" s="143"/>
      <c r="O119" s="143"/>
    </row>
    <row r="120" spans="1:15" ht="21" customHeight="1" x14ac:dyDescent="0.25">
      <c r="A120" s="7" t="s">
        <v>277</v>
      </c>
      <c r="C120" s="57"/>
      <c r="D120" s="38"/>
      <c r="E120" s="26">
        <v>61002</v>
      </c>
      <c r="F120" s="38"/>
      <c r="G120" s="26">
        <v>395573</v>
      </c>
      <c r="H120" s="38"/>
      <c r="I120" s="26">
        <v>0</v>
      </c>
      <c r="J120" s="38"/>
      <c r="K120" s="26">
        <v>0</v>
      </c>
      <c r="M120" s="143"/>
      <c r="O120" s="143"/>
    </row>
    <row r="121" spans="1:15" ht="21" customHeight="1" x14ac:dyDescent="0.25">
      <c r="A121" s="7" t="s">
        <v>278</v>
      </c>
      <c r="C121" s="57"/>
      <c r="D121" s="38"/>
      <c r="E121" s="26">
        <v>0</v>
      </c>
      <c r="F121" s="38"/>
      <c r="G121" s="26">
        <v>0</v>
      </c>
      <c r="H121" s="38"/>
      <c r="I121" s="26">
        <v>108960856</v>
      </c>
      <c r="J121" s="38"/>
      <c r="K121" s="26">
        <v>222369809</v>
      </c>
    </row>
    <row r="122" spans="1:15" ht="21" customHeight="1" x14ac:dyDescent="0.25">
      <c r="A122" s="7" t="s">
        <v>279</v>
      </c>
      <c r="C122" s="57"/>
      <c r="D122" s="38"/>
      <c r="E122" s="26">
        <v>41984704</v>
      </c>
      <c r="F122" s="38"/>
      <c r="G122" s="26">
        <v>13281763</v>
      </c>
      <c r="H122" s="38"/>
      <c r="I122" s="26">
        <v>2738119</v>
      </c>
      <c r="J122" s="38"/>
      <c r="K122" s="26">
        <v>3743090</v>
      </c>
    </row>
    <row r="123" spans="1:15" ht="21" customHeight="1" x14ac:dyDescent="0.25">
      <c r="A123" s="7" t="s">
        <v>280</v>
      </c>
      <c r="C123" s="57"/>
      <c r="D123" s="38"/>
      <c r="E123" s="26">
        <v>-1436298</v>
      </c>
      <c r="F123" s="38"/>
      <c r="G123" s="26">
        <v>-1696705</v>
      </c>
      <c r="H123" s="38"/>
      <c r="I123" s="26">
        <v>-138365</v>
      </c>
      <c r="J123" s="38"/>
      <c r="K123" s="26">
        <v>-420340</v>
      </c>
    </row>
    <row r="124" spans="1:15" ht="21" customHeight="1" x14ac:dyDescent="0.25">
      <c r="A124" s="7" t="s">
        <v>281</v>
      </c>
      <c r="C124" s="57"/>
      <c r="D124" s="38"/>
      <c r="E124" s="26">
        <v>-1538042</v>
      </c>
      <c r="F124" s="38"/>
      <c r="G124" s="26">
        <v>-1416763</v>
      </c>
      <c r="H124" s="38"/>
      <c r="I124" s="26">
        <v>-157690</v>
      </c>
      <c r="J124" s="38"/>
      <c r="K124" s="26">
        <v>-449888</v>
      </c>
    </row>
    <row r="125" spans="1:15" ht="21" customHeight="1" x14ac:dyDescent="0.25">
      <c r="C125" s="57"/>
      <c r="D125" s="38"/>
      <c r="E125" s="26"/>
      <c r="F125" s="38"/>
      <c r="G125" s="26"/>
      <c r="H125" s="38"/>
      <c r="I125" s="26"/>
      <c r="J125" s="38"/>
      <c r="K125" s="38"/>
    </row>
    <row r="126" spans="1:15" ht="20.25" customHeight="1" x14ac:dyDescent="0.25">
      <c r="A126" s="149" t="s">
        <v>41</v>
      </c>
      <c r="B126" s="148"/>
      <c r="C126" s="57"/>
      <c r="E126" s="35"/>
      <c r="F126" s="35"/>
      <c r="G126" s="26"/>
    </row>
    <row r="127" spans="1:15" ht="23" x14ac:dyDescent="0.25"/>
    <row r="128" spans="1:15" s="7" customFormat="1" ht="23" x14ac:dyDescent="0.25">
      <c r="B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143"/>
    </row>
    <row r="129" spans="2:14" s="7" customFormat="1" ht="23" x14ac:dyDescent="0.25">
      <c r="B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143"/>
    </row>
    <row r="130" spans="2:14" s="7" customFormat="1" ht="23" x14ac:dyDescent="0.25">
      <c r="B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143"/>
    </row>
  </sheetData>
  <pageMargins left="0.78740157480314965" right="0.39370078740157483" top="0.78740157480314965" bottom="0.39370078740157483" header="0.19685039370078741" footer="0.19685039370078741"/>
  <pageSetup paperSize="9" scale="65" fitToHeight="0" orientation="portrait" r:id="rId1"/>
  <headerFooter>
    <evenHeader>&amp;R&amp;"Arial,Italic"&amp;12For internal use only</evenHeader>
  </headerFooter>
  <rowBreaks count="2" manualBreakCount="2">
    <brk id="48" max="16383" man="1"/>
    <brk id="8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9" ma:contentTypeDescription="Create a new document." ma:contentTypeScope="" ma:versionID="24d89ec75b9e253ff6d1286f34a6eb83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08882e547e47678d9eb73bd71b4493c2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0adfb4-39fb-4152-b6f5-a9bc99301f4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01FD7902-819B-4C9A-BC93-0BFB441CD4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D35927-CB95-4D19-BBCD-7A5AE7A704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382BA7-ECEE-46C0-B737-D91F47222217}">
  <ds:schemaRefs>
    <ds:schemaRef ds:uri="http://schemas.microsoft.com/office/2006/metadata/properties"/>
    <ds:schemaRef ds:uri="http://schemas.microsoft.com/office/infopath/2007/PartnerControls"/>
    <ds:schemaRef ds:uri="2b0adfb4-39fb-4152-b6f5-a9bc99301f4e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</vt:lpstr>
      <vt:lpstr>PLT</vt:lpstr>
      <vt:lpstr>Consolidated </vt:lpstr>
      <vt:lpstr>The Company</vt:lpstr>
      <vt:lpstr>Cashflow </vt:lpstr>
      <vt:lpstr>BST!Print_Area</vt:lpstr>
      <vt:lpstr>'Cashflow '!Print_Area</vt:lpstr>
      <vt:lpstr>'Consolidated '!Print_Area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Chukamol Sooksai</dc:creator>
  <cp:lastModifiedBy>Naiyarat Gueapai</cp:lastModifiedBy>
  <cp:lastPrinted>2026-02-21T13:34:04Z</cp:lastPrinted>
  <dcterms:created xsi:type="dcterms:W3CDTF">2026-02-05T07:04:18Z</dcterms:created>
  <dcterms:modified xsi:type="dcterms:W3CDTF">2026-02-26T03:19:25Z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0x01010039646FC449F41E4BAF8F5E34D6415797</vt:lpwstr>
  </property>
  <property fmtid="{D5CDD505-2E9C-101B-9397-08002B2CF9AE}" pid="3" name="MediaServiceImageTags">
    <vt:lpwstr/>
  </property>
</Properties>
</file>