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thaiunion-my.sharepoint.com/personal/yoda_likitcharoennukul_thaiunion_com/Documents/yoda/FS/2025/YE25/Elcid file Year 2025/"/>
    </mc:Choice>
  </mc:AlternateContent>
  <xr:revisionPtr revIDLastSave="2" documentId="13_ncr:1_{8C1AE26D-3512-4CEC-9BA9-74EF97335108}" xr6:coauthVersionLast="47" xr6:coauthVersionMax="47" xr10:uidLastSave="{7B8BF7CC-7BE9-40BD-B863-C433F737A583}"/>
  <bookViews>
    <workbookView xWindow="-120" yWindow="-120" windowWidth="29040" windowHeight="15720" xr2:uid="{00000000-000D-0000-FFFF-FFFF00000000}"/>
  </bookViews>
  <sheets>
    <sheet name="BS 6-8" sheetId="1" r:id="rId1"/>
    <sheet name="PL 9-10" sheetId="2" r:id="rId2"/>
    <sheet name="EQ Consol 11" sheetId="3" r:id="rId3"/>
    <sheet name="EQ Sep 12" sheetId="4" r:id="rId4"/>
    <sheet name="CF 13" sheetId="5" r:id="rId5"/>
  </sheets>
  <externalReferences>
    <externalReference r:id="rId6"/>
  </externalReferences>
  <definedNames>
    <definedName name="_xlnm.Print_Area" localSheetId="0">'BS 6-8'!$A$1:$L$97</definedName>
    <definedName name="_xlnm.Print_Area" localSheetId="4">'CF 13'!$A$1:$M$46</definedName>
    <definedName name="_xlnm.Print_Area" localSheetId="2">'EQ Consol 11'!$A$1:$AB$42</definedName>
    <definedName name="_xlnm.Print_Area" localSheetId="3">'EQ Sep 12'!$A$1:$T$41</definedName>
    <definedName name="_xlnm.Print_Area" localSheetId="1">'PL 9-10'!$A$1:$N$71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2" roundtripDataSignature="AMtx7mhQ35kBcuSHeL5tHshYMIiU9+kvrQ=="/>
    </ext>
  </extLst>
</workbook>
</file>

<file path=xl/calcChain.xml><?xml version="1.0" encoding="utf-8"?>
<calcChain xmlns="http://schemas.openxmlformats.org/spreadsheetml/2006/main">
  <c r="P22" i="4" l="1"/>
  <c r="N22" i="4"/>
  <c r="L22" i="4"/>
  <c r="J22" i="4"/>
  <c r="H22" i="4"/>
  <c r="F22" i="4"/>
  <c r="AA24" i="3"/>
  <c r="Z24" i="3"/>
  <c r="T24" i="3"/>
  <c r="R24" i="3"/>
  <c r="P24" i="3"/>
  <c r="N24" i="3"/>
  <c r="L24" i="3"/>
  <c r="J24" i="3"/>
  <c r="H24" i="3"/>
  <c r="F24" i="3"/>
  <c r="K37" i="5" l="1"/>
  <c r="G37" i="5"/>
  <c r="P36" i="4"/>
  <c r="P37" i="4" s="1"/>
  <c r="N37" i="3"/>
  <c r="Z37" i="3"/>
  <c r="Z39" i="3" s="1"/>
  <c r="M34" i="5"/>
  <c r="K34" i="5"/>
  <c r="I34" i="5"/>
  <c r="G34" i="5"/>
  <c r="M23" i="5"/>
  <c r="K23" i="5"/>
  <c r="I23" i="5"/>
  <c r="G23" i="5"/>
  <c r="L37" i="4"/>
  <c r="J37" i="4"/>
  <c r="H37" i="4"/>
  <c r="F37" i="4"/>
  <c r="P32" i="4"/>
  <c r="N32" i="4"/>
  <c r="L32" i="4"/>
  <c r="J32" i="4"/>
  <c r="H32" i="4"/>
  <c r="F32" i="4"/>
  <c r="P17" i="4"/>
  <c r="P24" i="4" s="1"/>
  <c r="N17" i="4"/>
  <c r="N24" i="4" s="1"/>
  <c r="L17" i="4"/>
  <c r="L24" i="4" s="1"/>
  <c r="J17" i="4"/>
  <c r="J24" i="4" s="1"/>
  <c r="H17" i="4"/>
  <c r="H24" i="4" s="1"/>
  <c r="F17" i="4"/>
  <c r="F39" i="3"/>
  <c r="T39" i="3"/>
  <c r="R39" i="3"/>
  <c r="P39" i="3"/>
  <c r="L39" i="3"/>
  <c r="J39" i="3"/>
  <c r="H39" i="3"/>
  <c r="Z34" i="3"/>
  <c r="T34" i="3"/>
  <c r="R34" i="3"/>
  <c r="P34" i="3"/>
  <c r="N34" i="3"/>
  <c r="L34" i="3"/>
  <c r="J34" i="3"/>
  <c r="H34" i="3"/>
  <c r="F34" i="3"/>
  <c r="Z19" i="3"/>
  <c r="Z26" i="3" s="1"/>
  <c r="T19" i="3"/>
  <c r="T26" i="3" s="1"/>
  <c r="R19" i="3"/>
  <c r="R26" i="3" s="1"/>
  <c r="P19" i="3"/>
  <c r="P26" i="3" s="1"/>
  <c r="N19" i="3"/>
  <c r="N26" i="3" s="1"/>
  <c r="L19" i="3"/>
  <c r="L26" i="3" s="1"/>
  <c r="J19" i="3"/>
  <c r="J26" i="3" s="1"/>
  <c r="H19" i="3"/>
  <c r="H26" i="3" s="1"/>
  <c r="F19" i="3"/>
  <c r="F26" i="3" s="1"/>
  <c r="F29" i="3" s="1"/>
  <c r="AB14" i="3"/>
  <c r="N70" i="2"/>
  <c r="L70" i="2"/>
  <c r="J70" i="2"/>
  <c r="H70" i="2"/>
  <c r="H32" i="2"/>
  <c r="J32" i="2"/>
  <c r="J36" i="2" s="1"/>
  <c r="I36" i="2"/>
  <c r="H46" i="2" l="1"/>
  <c r="H36" i="2"/>
  <c r="I36" i="5"/>
  <c r="I39" i="5" s="1"/>
  <c r="F24" i="4"/>
  <c r="F27" i="4" s="1"/>
  <c r="F39" i="4" s="1"/>
  <c r="G36" i="5"/>
  <c r="G39" i="5" s="1"/>
  <c r="M36" i="5"/>
  <c r="M39" i="5" s="1"/>
  <c r="K36" i="5"/>
  <c r="K39" i="5" s="1"/>
  <c r="F41" i="3"/>
  <c r="R29" i="3"/>
  <c r="R41" i="3" s="1"/>
  <c r="T29" i="3"/>
  <c r="T41" i="3" s="1"/>
  <c r="J46" i="2"/>
  <c r="R36" i="4"/>
  <c r="R35" i="4"/>
  <c r="T31" i="4"/>
  <c r="T32" i="4" s="1"/>
  <c r="R31" i="4"/>
  <c r="R32" i="4" s="1"/>
  <c r="V38" i="3"/>
  <c r="V37" i="3"/>
  <c r="V33" i="3"/>
  <c r="R37" i="4" l="1"/>
  <c r="X37" i="3"/>
  <c r="V39" i="3"/>
  <c r="X33" i="3"/>
  <c r="V34" i="3"/>
  <c r="N63" i="2"/>
  <c r="N54" i="2"/>
  <c r="N13" i="2"/>
  <c r="N16" i="2" s="1"/>
  <c r="N24" i="2" s="1"/>
  <c r="J63" i="2"/>
  <c r="J54" i="2"/>
  <c r="J13" i="2"/>
  <c r="J16" i="2" s="1"/>
  <c r="J24" i="2" s="1"/>
  <c r="J27" i="2" s="1"/>
  <c r="L91" i="1"/>
  <c r="L93" i="1" s="1"/>
  <c r="H91" i="1"/>
  <c r="H93" i="1" s="1"/>
  <c r="L62" i="1"/>
  <c r="L54" i="1"/>
  <c r="H62" i="1"/>
  <c r="H54" i="1"/>
  <c r="L33" i="1"/>
  <c r="L20" i="1"/>
  <c r="H33" i="1"/>
  <c r="H20" i="1"/>
  <c r="J64" i="2" l="1"/>
  <c r="H64" i="1"/>
  <c r="H95" i="1" s="1"/>
  <c r="AB33" i="3"/>
  <c r="AB34" i="3" s="1"/>
  <c r="X34" i="3"/>
  <c r="AB37" i="3"/>
  <c r="H35" i="1"/>
  <c r="L35" i="1"/>
  <c r="L64" i="1"/>
  <c r="L95" i="1" s="1"/>
  <c r="N27" i="2"/>
  <c r="N30" i="2" s="1"/>
  <c r="N32" i="2" s="1"/>
  <c r="T12" i="4"/>
  <c r="L63" i="2"/>
  <c r="H63" i="2"/>
  <c r="L54" i="2"/>
  <c r="H54" i="2"/>
  <c r="N36" i="2" l="1"/>
  <c r="N46" i="2"/>
  <c r="N64" i="2" s="1"/>
  <c r="N38" i="3"/>
  <c r="X38" i="3" s="1"/>
  <c r="H64" i="2"/>
  <c r="N36" i="4"/>
  <c r="T36" i="4" s="1"/>
  <c r="J54" i="1"/>
  <c r="N39" i="3" l="1"/>
  <c r="AB38" i="3"/>
  <c r="AB39" i="3" s="1"/>
  <c r="X39" i="3"/>
  <c r="V18" i="3"/>
  <c r="X18" i="3" s="1"/>
  <c r="AB18" i="3" s="1"/>
  <c r="V22" i="3"/>
  <c r="V23" i="3"/>
  <c r="H13" i="2"/>
  <c r="H16" i="2" s="1"/>
  <c r="R16" i="4"/>
  <c r="R17" i="4" s="1"/>
  <c r="F54" i="1"/>
  <c r="X22" i="3" l="1"/>
  <c r="V24" i="3"/>
  <c r="V19" i="3"/>
  <c r="V26" i="3" s="1"/>
  <c r="J29" i="3"/>
  <c r="J41" i="3" s="1"/>
  <c r="Z29" i="3"/>
  <c r="Z41" i="3" s="1"/>
  <c r="F92" i="1" s="1"/>
  <c r="L29" i="3"/>
  <c r="L41" i="3" s="1"/>
  <c r="H29" i="3"/>
  <c r="H41" i="3" s="1"/>
  <c r="P29" i="3"/>
  <c r="P41" i="3" s="1"/>
  <c r="X23" i="3"/>
  <c r="AB23" i="3" s="1"/>
  <c r="A1" i="5"/>
  <c r="T21" i="4"/>
  <c r="T16" i="4"/>
  <c r="T17" i="4" s="1"/>
  <c r="P27" i="4"/>
  <c r="P39" i="4" s="1"/>
  <c r="L27" i="4"/>
  <c r="L39" i="4" s="1"/>
  <c r="J27" i="4"/>
  <c r="J39" i="4" s="1"/>
  <c r="H27" i="4"/>
  <c r="H39" i="4" s="1"/>
  <c r="A1" i="4"/>
  <c r="A3" i="3"/>
  <c r="L13" i="2"/>
  <c r="L16" i="2" s="1"/>
  <c r="A1" i="3"/>
  <c r="A70" i="1"/>
  <c r="J62" i="1"/>
  <c r="F62" i="1"/>
  <c r="A41" i="1"/>
  <c r="J33" i="1"/>
  <c r="F33" i="1"/>
  <c r="J20" i="1"/>
  <c r="F20" i="1"/>
  <c r="R22" i="4" l="1"/>
  <c r="R24" i="4" s="1"/>
  <c r="R27" i="4" s="1"/>
  <c r="R39" i="4" s="1"/>
  <c r="J89" i="1" s="1"/>
  <c r="AB22" i="3"/>
  <c r="AB24" i="3" s="1"/>
  <c r="X24" i="3"/>
  <c r="AB19" i="3"/>
  <c r="X19" i="3"/>
  <c r="X26" i="3" s="1"/>
  <c r="F35" i="1"/>
  <c r="V29" i="3"/>
  <c r="V41" i="3" s="1"/>
  <c r="F89" i="1" s="1"/>
  <c r="H24" i="2"/>
  <c r="H27" i="2" s="1"/>
  <c r="L24" i="2"/>
  <c r="F64" i="1"/>
  <c r="J64" i="1"/>
  <c r="J35" i="1"/>
  <c r="AB26" i="3" l="1"/>
  <c r="L27" i="2"/>
  <c r="L30" i="2" s="1"/>
  <c r="L32" i="2" l="1"/>
  <c r="N35" i="4"/>
  <c r="T20" i="4"/>
  <c r="T22" i="4" s="1"/>
  <c r="T24" i="4" s="1"/>
  <c r="N27" i="4"/>
  <c r="N29" i="3"/>
  <c r="N41" i="3" s="1"/>
  <c r="F88" i="1" l="1"/>
  <c r="F91" i="1" s="1"/>
  <c r="F93" i="1" s="1"/>
  <c r="F95" i="1" s="1"/>
  <c r="L46" i="2"/>
  <c r="L64" i="2" s="1"/>
  <c r="L36" i="2"/>
  <c r="N37" i="4"/>
  <c r="N39" i="4" s="1"/>
  <c r="T35" i="4"/>
  <c r="T37" i="4" s="1"/>
  <c r="T27" i="4"/>
  <c r="X29" i="3"/>
  <c r="J88" i="1" l="1"/>
  <c r="J91" i="1" s="1"/>
  <c r="J93" i="1" s="1"/>
  <c r="J95" i="1" s="1"/>
  <c r="X41" i="3"/>
  <c r="AB29" i="3"/>
  <c r="AB41" i="3" s="1"/>
  <c r="T39" i="4"/>
</calcChain>
</file>

<file path=xl/sharedStrings.xml><?xml version="1.0" encoding="utf-8"?>
<sst xmlns="http://schemas.openxmlformats.org/spreadsheetml/2006/main" count="338" uniqueCount="201">
  <si>
    <t>Statement of financial position</t>
  </si>
  <si>
    <t xml:space="preserve"> </t>
  </si>
  <si>
    <t xml:space="preserve">Consolidated </t>
  </si>
  <si>
    <t xml:space="preserve">Separate  </t>
  </si>
  <si>
    <t>financial statements</t>
  </si>
  <si>
    <t>31 December</t>
  </si>
  <si>
    <t xml:space="preserve"> 31 December</t>
  </si>
  <si>
    <t>Assets</t>
  </si>
  <si>
    <t>Note</t>
  </si>
  <si>
    <t>2025</t>
  </si>
  <si>
    <t>2024</t>
  </si>
  <si>
    <t>(in thousand Baht)</t>
  </si>
  <si>
    <t>Current assets</t>
  </si>
  <si>
    <t>Cash and cash equivalents</t>
  </si>
  <si>
    <t>Short-term investments</t>
  </si>
  <si>
    <t>Trade and other receivables, net</t>
  </si>
  <si>
    <t>8, 23</t>
  </si>
  <si>
    <t>Short-term loans to subsidiaries</t>
  </si>
  <si>
    <t>Current portion of long-term loan to a subsidiary</t>
  </si>
  <si>
    <t>Inventories, net</t>
  </si>
  <si>
    <t xml:space="preserve">Investment in debt instruments </t>
  </si>
  <si>
    <t>measured at amortised cost</t>
  </si>
  <si>
    <t>Derivative assets</t>
  </si>
  <si>
    <t>Other current assets</t>
  </si>
  <si>
    <t>Total current assets</t>
  </si>
  <si>
    <t>Non-current assets</t>
  </si>
  <si>
    <t>Investment in subsidiaries using cost method</t>
  </si>
  <si>
    <t>Long-term loan to a subsidiary</t>
  </si>
  <si>
    <t xml:space="preserve">Investments in debt instruments </t>
  </si>
  <si>
    <t>measured at amortised cost - non-current</t>
  </si>
  <si>
    <t>Property, plant and equipment, net</t>
  </si>
  <si>
    <t>Right-of-use assets, net</t>
  </si>
  <si>
    <t>Intangible assets, net</t>
  </si>
  <si>
    <t>Derivative assets - non-current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</si>
  <si>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</si>
  <si>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</si>
  <si>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</si>
  <si>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</si>
  <si>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</si>
  <si>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</si>
  <si>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</si>
  <si>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16, 23</t>
  </si>
  <si>
    <t>Short-term loans from a subsidiary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</si>
  <si>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</si>
  <si>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</si>
  <si>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</si>
  <si>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</si>
  <si>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</si>
  <si>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</si>
  <si>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</si>
  <si>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</si>
  <si>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Derivative liabilities - non-current</t>
  </si>
  <si>
    <t>Deferred tax liabilities, net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</si>
  <si>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</si>
  <si>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</si>
  <si>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</si>
  <si>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11"/>
        <rFont val="Times New Roman"/>
        <family val="1"/>
      </rPr>
      <t xml:space="preserve">  </t>
    </r>
  </si>
  <si>
    <t>Equity</t>
  </si>
  <si>
    <t>Share capital</t>
  </si>
  <si>
    <t>Authorised share capital</t>
  </si>
  <si>
    <t xml:space="preserve">(3,000,000,000 ordinary shares, par value  </t>
  </si>
  <si>
    <t xml:space="preserve">  at Baht 1 per share)</t>
  </si>
  <si>
    <t xml:space="preserve">Issued and paid-up share capital 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</si>
  <si>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</si>
  <si>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</si>
  <si>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</si>
  <si>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</si>
  <si>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</si>
  <si>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</si>
  <si>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</si>
  <si>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</si>
  <si>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</si>
  <si>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</si>
  <si>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</si>
  <si>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income</t>
  </si>
  <si>
    <t>Consolidated</t>
  </si>
  <si>
    <t>Separate</t>
  </si>
  <si>
    <t>Year ended 31 December</t>
  </si>
  <si>
    <t>Revenue from sales and services</t>
  </si>
  <si>
    <t>5, 23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</si>
  <si>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</si>
  <si>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</si>
  <si>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</si>
  <si>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</si>
  <si>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</si>
  <si>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</si>
  <si>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Reversal of (loss from) impairment of financial assets, net</t>
  </si>
  <si>
    <t>Other gains (losses), net</t>
  </si>
  <si>
    <t>Gain from sale of investment in subsidiaries</t>
  </si>
  <si>
    <t>Finance costs</t>
  </si>
  <si>
    <t>Profit before income tax</t>
  </si>
  <si>
    <t>Income tax expense</t>
  </si>
  <si>
    <t>Profit for the year</t>
  </si>
  <si>
    <t>Profit (loss) attributable to:</t>
  </si>
  <si>
    <t xml:space="preserve">Owners of the parent </t>
  </si>
  <si>
    <t>Basic earnings per share for profit attributable</t>
  </si>
  <si>
    <t>to the owners of the parent (Baht per share)</t>
  </si>
  <si>
    <t>Basic earnings per share (Baht per share)</t>
  </si>
  <si>
    <t>Statement of comprehensive income</t>
  </si>
  <si>
    <t>Other comprehensive income (expenses):</t>
  </si>
  <si>
    <t>profit or loss</t>
  </si>
  <si>
    <t>net of income tax</t>
  </si>
  <si>
    <t>15.1, 17</t>
  </si>
  <si>
    <t>subsequently to profit or loss</t>
  </si>
  <si>
    <t>Exchange differences on translation</t>
  </si>
  <si>
    <t>Hedging reserve reclassified, net income tax</t>
  </si>
  <si>
    <t>4, 15.1</t>
  </si>
  <si>
    <t xml:space="preserve">Change in fair value of hedging derivatives, </t>
  </si>
  <si>
    <t>Total comprehensive income (expenses)</t>
  </si>
  <si>
    <t>attributable to:</t>
  </si>
  <si>
    <t>Owners of the parent</t>
  </si>
  <si>
    <t>Total comprehensive income for the year</t>
  </si>
  <si>
    <t>Statement of changes in equity</t>
  </si>
  <si>
    <t>Consolidated financial statements</t>
  </si>
  <si>
    <t>Appropriated</t>
  </si>
  <si>
    <t>Surplus arising</t>
  </si>
  <si>
    <t>from business</t>
  </si>
  <si>
    <t>Issued and</t>
  </si>
  <si>
    <t>Premium</t>
  </si>
  <si>
    <t>Exchange</t>
  </si>
  <si>
    <t>combination</t>
  </si>
  <si>
    <t>Total other</t>
  </si>
  <si>
    <t xml:space="preserve"> attributable to </t>
  </si>
  <si>
    <t>Non-</t>
  </si>
  <si>
    <t>paid-up</t>
  </si>
  <si>
    <t>on share</t>
  </si>
  <si>
    <t>Legal</t>
  </si>
  <si>
    <t>Other</t>
  </si>
  <si>
    <t>differences on</t>
  </si>
  <si>
    <t>Hedging</t>
  </si>
  <si>
    <t>under common</t>
  </si>
  <si>
    <t>components</t>
  </si>
  <si>
    <t>owners of</t>
  </si>
  <si>
    <t>controlling</t>
  </si>
  <si>
    <t>Total</t>
  </si>
  <si>
    <t>share capital</t>
  </si>
  <si>
    <t>capital</t>
  </si>
  <si>
    <t>reserve</t>
  </si>
  <si>
    <t>translation</t>
  </si>
  <si>
    <t>control</t>
  </si>
  <si>
    <t>of equity</t>
  </si>
  <si>
    <t>the parent</t>
  </si>
  <si>
    <t>interests</t>
  </si>
  <si>
    <t>equity</t>
  </si>
  <si>
    <t>Year ended 31 December 2024</t>
  </si>
  <si>
    <t>Balance at 1 January 2024</t>
  </si>
  <si>
    <t>Transactions with owners, recorded directly in equity</t>
  </si>
  <si>
    <t xml:space="preserve"> Distributions to owners </t>
  </si>
  <si>
    <t>Dividends payment</t>
  </si>
  <si>
    <t>Comprehensive income (expense) for the year</t>
  </si>
  <si>
    <t>Other comprehensive expense for the year</t>
  </si>
  <si>
    <t>Total comprehensive income (expense) for the year</t>
  </si>
  <si>
    <t>Balance at 31 December 2024</t>
  </si>
  <si>
    <t>Year ended 31 December 2025</t>
  </si>
  <si>
    <t>Balance at 1 January 2025</t>
  </si>
  <si>
    <t>Total distributions to owners</t>
  </si>
  <si>
    <t>Profit (loss) for the year</t>
  </si>
  <si>
    <t>Balance at 31 December 2025</t>
  </si>
  <si>
    <t>Separate financial statements</t>
  </si>
  <si>
    <t>reserves</t>
  </si>
  <si>
    <t xml:space="preserve">Total distributions to owners </t>
  </si>
  <si>
    <t>Statement of cash flows</t>
  </si>
  <si>
    <t>Net cash from operating activities</t>
  </si>
  <si>
    <t>Cash flows from investing activities</t>
  </si>
  <si>
    <t xml:space="preserve">Purchases of property, plant and equipment </t>
  </si>
  <si>
    <t>Purchases of intangible assets</t>
  </si>
  <si>
    <t>Proceeds from disposals of property, plant and equipment</t>
  </si>
  <si>
    <t>Cash receipts from investments in debt instruments</t>
  </si>
  <si>
    <t>Interest received</t>
  </si>
  <si>
    <t>Cash flows from financing activities</t>
  </si>
  <si>
    <t>from a subsidiary</t>
  </si>
  <si>
    <t>Cash paid for lease liabilities</t>
  </si>
  <si>
    <t>Interest paid</t>
  </si>
  <si>
    <t>Other finance costs paid</t>
  </si>
  <si>
    <t>Cash receipts from non-controlling interests for additional</t>
  </si>
  <si>
    <t>share capital in a subsidiary</t>
  </si>
  <si>
    <t>Dividends paid to shareholders</t>
  </si>
  <si>
    <t>Net cash used in financing activities</t>
  </si>
  <si>
    <t>Cash and cash equivalents at 1 January</t>
  </si>
  <si>
    <t>Cash and cash equivalents at 31 December</t>
  </si>
  <si>
    <t xml:space="preserve"> (included in trade and other payables)</t>
  </si>
  <si>
    <t>Acquisitions of right-of-use assets under lease contracts</t>
  </si>
  <si>
    <t>Dividend payable</t>
  </si>
  <si>
    <t>Cash payments for short-term investments</t>
  </si>
  <si>
    <t>Cash receipts from short-term investments</t>
  </si>
  <si>
    <t>Cash payments for investments in debt instruments</t>
  </si>
  <si>
    <t>Exchange differences on cash and cash equivalents</t>
  </si>
  <si>
    <t>Remeasurements loss of employee obligations,</t>
  </si>
  <si>
    <t>i-Tail Corporation Public Company Limited and its Subsidiaries</t>
  </si>
  <si>
    <t>Other comprehensive income (expense) for the year</t>
  </si>
  <si>
    <t>Net cash from (used in) investing activities</t>
  </si>
  <si>
    <t xml:space="preserve">Net cash receipts from (payments for) short-term loans </t>
  </si>
  <si>
    <t>Cash payment for investment in a subsidiary</t>
  </si>
  <si>
    <t>Net cash payments for short-term loans to subsidiaries</t>
  </si>
  <si>
    <t>Net increase (decrease) in cash and cash equivalents</t>
  </si>
  <si>
    <t>Non-cash transactions</t>
  </si>
  <si>
    <t>Payable balances from purchase of property, plant and equipment</t>
  </si>
  <si>
    <t xml:space="preserve">Item that will not be reclassified subsequently to </t>
  </si>
  <si>
    <t xml:space="preserve">Total item that will not be reclassified subsequently to </t>
  </si>
  <si>
    <t xml:space="preserve">Items that will or may be reclassified subsequently to </t>
  </si>
  <si>
    <t>Total items that will or may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</si>
</sst>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#,##0;\(#,##0\)"/>
    <numFmt numFmtId="166" formatCode="_(* #,##0_);_(* \(#,##0\);_(* &quot;-&quot;_)\ \ \ \ \ ;_(@_)"/>
    <numFmt numFmtId="167" formatCode="_(* #,##0_);_(* \(#,##0\);_(* &quot;-&quot;??_);_(@_)"/>
    <numFmt numFmtId="168" formatCode="#,##0;\(#,##0\);_(* &quot;-&quot;???_);_(@_)"/>
    <numFmt numFmtId="169" formatCode="#,##0.0;\(#,##0.0\);\-"/>
    <numFmt numFmtId="170" formatCode="_(* #,##0.00_);_(* \(#,##0.00\);_(* &quot;-&quot;_);_(@_)"/>
    <numFmt numFmtId="171" formatCode="_-* #,##0_-;\-* #,##0_-;_-* &quot;-&quot;??_-;_-@_-"/>
  </numFmts>
  <fonts count="24" x14ac:knownFonts="1">
    <font>
      <sz val="14"/>
      <color rgb="FF000000"/>
      <name val="Angsana New"/>
      <scheme val="minor"/>
    </font>
    <font>
      <sz val="14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  <scheme val="minor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rgb="FF00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" fillId="0" borderId="1" applyFont="0" applyFill="0" applyBorder="0" applyAlignment="0" applyProtection="0"/>
    <xf numFmtId="0" fontId="2" fillId="0" borderId="1"/>
    <xf numFmtId="43" fontId="3" fillId="0" borderId="0" applyFont="0" applyFill="0" applyBorder="0" applyAlignment="0" applyProtection="0"/>
  </cellStyleXfs>
  <cellXfs count="210">
    <xf numFmtId="0" fontId="0" fillId="0" borderId="0" xfId="0"/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1" xfId="0" quotePrefix="1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Border="1" applyProtection="1"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righ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quotePrefix="1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41" fontId="10" fillId="0" borderId="1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41" fontId="10" fillId="0" borderId="5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horizontal="right" vertical="center"/>
      <protection locked="0"/>
    </xf>
    <xf numFmtId="41" fontId="10" fillId="0" borderId="2" xfId="0" applyNumberFormat="1" applyFont="1" applyBorder="1" applyAlignment="1" applyProtection="1">
      <alignment horizontal="right" vertical="center"/>
      <protection locked="0"/>
    </xf>
    <xf numFmtId="41" fontId="9" fillId="0" borderId="1" xfId="0" applyNumberFormat="1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1" fontId="10" fillId="0" borderId="1" xfId="0" applyNumberFormat="1" applyFont="1" applyBorder="1" applyAlignment="1" applyProtection="1">
      <alignment vertical="center"/>
      <protection locked="0"/>
    </xf>
    <xf numFmtId="41" fontId="11" fillId="0" borderId="1" xfId="0" applyNumberFormat="1" applyFont="1" applyBorder="1" applyAlignment="1" applyProtection="1">
      <alignment horizontal="right" vertical="center"/>
      <protection locked="0"/>
    </xf>
    <xf numFmtId="41" fontId="11" fillId="0" borderId="0" xfId="0" applyNumberFormat="1" applyFont="1" applyAlignment="1" applyProtection="1">
      <alignment horizontal="right"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Alignment="1" applyProtection="1">
      <alignment vertical="center"/>
      <protection locked="0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quotePrefix="1" applyFont="1" applyAlignment="1" applyProtection="1">
      <alignment vertical="center"/>
      <protection locked="0"/>
    </xf>
    <xf numFmtId="41" fontId="10" fillId="0" borderId="3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1" fontId="5" fillId="0" borderId="0" xfId="3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41" fontId="9" fillId="0" borderId="2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 applyProtection="1">
      <alignment vertical="center"/>
      <protection locked="0"/>
    </xf>
    <xf numFmtId="166" fontId="10" fillId="0" borderId="1" xfId="0" applyNumberFormat="1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right" vertical="center"/>
      <protection locked="0"/>
    </xf>
    <xf numFmtId="49" fontId="10" fillId="0" borderId="1" xfId="0" applyNumberFormat="1" applyFont="1" applyBorder="1" applyAlignment="1" applyProtection="1">
      <alignment horizontal="right" vertical="center"/>
      <protection locked="0"/>
    </xf>
    <xf numFmtId="165" fontId="10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5" fontId="9" fillId="0" borderId="0" xfId="0" applyNumberFormat="1" applyFont="1" applyAlignment="1" applyProtection="1">
      <alignment vertical="center"/>
      <protection locked="0"/>
    </xf>
    <xf numFmtId="41" fontId="13" fillId="0" borderId="2" xfId="0" applyNumberFormat="1" applyFont="1" applyBorder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7" fontId="13" fillId="0" borderId="0" xfId="0" applyNumberFormat="1" applyFont="1" applyAlignment="1" applyProtection="1">
      <alignment vertical="center"/>
      <protection locked="0"/>
    </xf>
    <xf numFmtId="167" fontId="15" fillId="0" borderId="0" xfId="0" applyNumberFormat="1" applyFont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right" vertical="center"/>
      <protection locked="0"/>
    </xf>
    <xf numFmtId="41" fontId="13" fillId="0" borderId="1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left" vertical="center"/>
      <protection locked="0"/>
    </xf>
    <xf numFmtId="164" fontId="13" fillId="0" borderId="0" xfId="0" applyNumberFormat="1" applyFont="1" applyAlignment="1" applyProtection="1">
      <alignment vertical="center"/>
      <protection locked="0"/>
    </xf>
    <xf numFmtId="41" fontId="13" fillId="0" borderId="0" xfId="0" applyNumberFormat="1" applyFont="1" applyProtection="1">
      <protection locked="0"/>
    </xf>
    <xf numFmtId="41" fontId="13" fillId="0" borderId="1" xfId="0" applyNumberFormat="1" applyFont="1" applyBorder="1" applyProtection="1"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41" fontId="14" fillId="0" borderId="2" xfId="0" applyNumberFormat="1" applyFont="1" applyBorder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horizontal="right" vertical="center"/>
      <protection locked="0"/>
    </xf>
    <xf numFmtId="0" fontId="13" fillId="0" borderId="0" xfId="0" quotePrefix="1" applyFont="1" applyAlignment="1" applyProtection="1">
      <alignment vertical="center"/>
      <protection locked="0"/>
    </xf>
    <xf numFmtId="41" fontId="14" fillId="0" borderId="1" xfId="0" applyNumberFormat="1" applyFont="1" applyBorder="1" applyAlignment="1" applyProtection="1">
      <alignment horizontal="right" vertical="center"/>
      <protection locked="0"/>
    </xf>
    <xf numFmtId="41" fontId="14" fillId="0" borderId="0" xfId="0" applyNumberFormat="1" applyFont="1" applyAlignment="1" applyProtection="1">
      <alignment vertical="center"/>
      <protection locked="0"/>
    </xf>
    <xf numFmtId="167" fontId="14" fillId="0" borderId="0" xfId="0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41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4" fillId="0" borderId="5" xfId="0" applyNumberFormat="1" applyFont="1" applyBorder="1" applyAlignment="1">
      <alignment horizontal="right"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3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/>
    <xf numFmtId="0" fontId="20" fillId="0" borderId="0" xfId="0" applyFont="1" applyAlignment="1" applyProtection="1">
      <alignment horizontal="left" vertical="center"/>
      <protection locked="0"/>
    </xf>
    <xf numFmtId="37" fontId="14" fillId="0" borderId="0" xfId="0" applyNumberFormat="1" applyFont="1" applyAlignment="1" applyProtection="1">
      <alignment horizontal="left" vertical="center"/>
      <protection locked="0"/>
    </xf>
    <xf numFmtId="37" fontId="15" fillId="0" borderId="1" xfId="0" applyNumberFormat="1" applyFont="1" applyBorder="1" applyAlignment="1" applyProtection="1">
      <alignment horizontal="left" vertical="center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166" fontId="14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166" fontId="13" fillId="0" borderId="1" xfId="0" applyNumberFormat="1" applyFont="1" applyBorder="1" applyAlignment="1" applyProtection="1">
      <alignment horizontal="right" vertical="center"/>
      <protection locked="0"/>
    </xf>
    <xf numFmtId="166" fontId="13" fillId="0" borderId="1" xfId="0" applyNumberFormat="1" applyFont="1" applyBorder="1" applyAlignment="1" applyProtection="1">
      <alignment vertical="center"/>
      <protection locked="0"/>
    </xf>
    <xf numFmtId="166" fontId="14" fillId="0" borderId="1" xfId="0" applyNumberFormat="1" applyFont="1" applyBorder="1" applyAlignment="1" applyProtection="1">
      <alignment horizontal="right" vertical="center"/>
      <protection locked="0"/>
    </xf>
    <xf numFmtId="0" fontId="16" fillId="0" borderId="1" xfId="0" applyFont="1" applyBorder="1" applyProtection="1">
      <protection locked="0"/>
    </xf>
    <xf numFmtId="165" fontId="14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vertical="center"/>
      <protection locked="0"/>
    </xf>
    <xf numFmtId="165" fontId="14" fillId="0" borderId="0" xfId="0" applyNumberFormat="1" applyFont="1" applyAlignment="1" applyProtection="1">
      <alignment horizontal="right" vertical="center"/>
      <protection locked="0"/>
    </xf>
    <xf numFmtId="165" fontId="13" fillId="0" borderId="1" xfId="0" applyNumberFormat="1" applyFont="1" applyBorder="1" applyAlignment="1" applyProtection="1">
      <alignment vertical="center"/>
      <protection locked="0"/>
    </xf>
    <xf numFmtId="165" fontId="13" fillId="0" borderId="1" xfId="0" applyNumberFormat="1" applyFont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vertical="center"/>
      <protection locked="0"/>
    </xf>
    <xf numFmtId="165" fontId="13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65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165" fontId="13" fillId="0" borderId="0" xfId="0" quotePrefix="1" applyNumberFormat="1" applyFont="1" applyAlignment="1" applyProtection="1">
      <alignment horizontal="center" vertical="center"/>
      <protection locked="0"/>
    </xf>
    <xf numFmtId="165" fontId="15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0" fontId="19" fillId="0" borderId="1" xfId="0" applyFont="1" applyBorder="1" applyProtection="1">
      <protection locked="0"/>
    </xf>
    <xf numFmtId="165" fontId="14" fillId="0" borderId="1" xfId="0" applyNumberFormat="1" applyFont="1" applyBorder="1" applyAlignment="1" applyProtection="1">
      <alignment horizontal="right" vertical="center"/>
      <protection locked="0"/>
    </xf>
    <xf numFmtId="168" fontId="13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41" fontId="13" fillId="0" borderId="5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Protection="1">
      <protection locked="0"/>
    </xf>
    <xf numFmtId="0" fontId="16" fillId="0" borderId="0" xfId="0" quotePrefix="1" applyFont="1" applyProtection="1">
      <protection locked="0"/>
    </xf>
    <xf numFmtId="41" fontId="13" fillId="0" borderId="5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4" fillId="0" borderId="8" xfId="0" applyNumberFormat="1" applyFont="1" applyBorder="1" applyAlignment="1">
      <alignment horizontal="right" vertical="center"/>
    </xf>
    <xf numFmtId="41" fontId="14" fillId="0" borderId="3" xfId="0" applyNumberFormat="1" applyFont="1" applyBorder="1" applyAlignment="1">
      <alignment horizontal="right" vertical="center"/>
    </xf>
    <xf numFmtId="37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167" fontId="17" fillId="0" borderId="0" xfId="0" applyNumberFormat="1" applyFont="1" applyAlignment="1" applyProtection="1">
      <alignment horizontal="center" vertical="center"/>
      <protection locked="0"/>
    </xf>
    <xf numFmtId="167" fontId="14" fillId="0" borderId="0" xfId="0" applyNumberFormat="1" applyFont="1" applyAlignment="1" applyProtection="1">
      <alignment horizontal="center" vertical="center"/>
      <protection locked="0"/>
    </xf>
    <xf numFmtId="165" fontId="13" fillId="0" borderId="1" xfId="0" applyNumberFormat="1" applyFont="1" applyBorder="1" applyAlignment="1" applyProtection="1">
      <alignment horizontal="center"/>
      <protection locked="0"/>
    </xf>
    <xf numFmtId="165" fontId="14" fillId="0" borderId="1" xfId="0" applyNumberFormat="1" applyFont="1" applyBorder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166" fontId="14" fillId="0" borderId="1" xfId="0" applyNumberFormat="1" applyFont="1" applyBorder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169" fontId="15" fillId="0" borderId="0" xfId="0" applyNumberFormat="1" applyFont="1" applyAlignment="1" applyProtection="1">
      <alignment horizontal="center" vertical="center"/>
      <protection locked="0"/>
    </xf>
    <xf numFmtId="164" fontId="15" fillId="0" borderId="0" xfId="0" applyNumberFormat="1" applyFont="1" applyAlignment="1" applyProtection="1">
      <alignment vertical="center"/>
      <protection locked="0"/>
    </xf>
    <xf numFmtId="41" fontId="18" fillId="0" borderId="0" xfId="0" applyNumberFormat="1" applyFont="1" applyProtection="1">
      <protection locked="0"/>
    </xf>
    <xf numFmtId="41" fontId="15" fillId="0" borderId="0" xfId="0" applyNumberFormat="1" applyFont="1" applyAlignment="1" applyProtection="1">
      <alignment horizontal="right" vertical="center"/>
      <protection locked="0"/>
    </xf>
    <xf numFmtId="41" fontId="15" fillId="0" borderId="1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Protection="1">
      <protection locked="0"/>
    </xf>
    <xf numFmtId="164" fontId="15" fillId="0" borderId="0" xfId="0" applyNumberFormat="1" applyFont="1" applyAlignment="1" applyProtection="1">
      <alignment horizontal="center" vertical="center"/>
      <protection locked="0"/>
    </xf>
    <xf numFmtId="41" fontId="23" fillId="0" borderId="1" xfId="0" applyNumberFormat="1" applyFont="1" applyBorder="1" applyAlignment="1" applyProtection="1">
      <alignment horizontal="right" vertical="center"/>
      <protection locked="0"/>
    </xf>
    <xf numFmtId="41" fontId="9" fillId="0" borderId="1" xfId="2" applyNumberFormat="1" applyFont="1" applyAlignment="1">
      <alignment horizontal="right" vertical="center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1" xfId="0" quotePrefix="1" applyFont="1" applyBorder="1" applyAlignment="1" applyProtection="1">
      <alignment vertical="center"/>
      <protection locked="0"/>
    </xf>
    <xf numFmtId="0" fontId="13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64" fontId="1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Protection="1">
      <protection locked="0"/>
    </xf>
    <xf numFmtId="0" fontId="10" fillId="0" borderId="1" xfId="0" applyFont="1" applyBorder="1" applyProtection="1">
      <protection locked="0"/>
    </xf>
    <xf numFmtId="49" fontId="10" fillId="0" borderId="1" xfId="0" quotePrefix="1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quotePrefix="1" applyFont="1" applyBorder="1" applyAlignment="1" applyProtection="1">
      <alignment horizontal="center" vertical="center"/>
      <protection locked="0"/>
    </xf>
    <xf numFmtId="165" fontId="15" fillId="0" borderId="0" xfId="0" applyNumberFormat="1" applyFont="1" applyAlignment="1" applyProtection="1">
      <alignment horizontal="center" vertical="center"/>
      <protection locked="0"/>
    </xf>
    <xf numFmtId="165" fontId="13" fillId="0" borderId="2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Protection="1">
      <protection locked="0"/>
    </xf>
    <xf numFmtId="165" fontId="13" fillId="0" borderId="4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165" fontId="14" fillId="0" borderId="1" xfId="0" applyNumberFormat="1" applyFont="1" applyBorder="1" applyAlignment="1" applyProtection="1">
      <alignment horizontal="center" vertical="center"/>
      <protection locked="0"/>
    </xf>
    <xf numFmtId="166" fontId="1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165" fontId="13" fillId="0" borderId="4" xfId="0" applyNumberFormat="1" applyFont="1" applyBorder="1" applyAlignment="1" applyProtection="1">
      <alignment horizontal="center"/>
      <protection locked="0"/>
    </xf>
    <xf numFmtId="165" fontId="15" fillId="0" borderId="1" xfId="0" applyNumberFormat="1" applyFont="1" applyBorder="1" applyAlignment="1" applyProtection="1">
      <alignment horizontal="center" vertical="center"/>
      <protection locked="0"/>
    </xf>
  </cellXfs>
  <cellStyles count="4">
    <cellStyle name="Comma" xfId="3" builtinId="3"/>
    <cellStyle name="Comma 3 3 2" xfId="1" xr:uid="{F30EF284-219D-46C2-8711-7E4A47DD8D27}"/>
    <cellStyle name="Normal" xfId="0" builtinId="0"/>
    <cellStyle name="Normal 11 2" xfId="2" xr:uid="{953E09FE-20D4-4D03-9249-C3165BBD87F1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37AC3119-B6DA-439C-88A1-92C883E95640}"/>
  </tableStyles>
  <colors>
    <mruColors>
      <color rgb="FFFAFAFA"/>
      <color rgb="FFFF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22" Type="http://customschemas.google.com/relationships/workbookmetadata" Target="metadata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utangkura\Desktop\ITC\Draft%20FS%20YE24\TH\05.11.24\1564097%20-%202024%20Dec-FSA-i-Tail%20Corporation%20-12t_V2.XLSX" TargetMode="External"/><Relationship Id="rId1" Type="http://schemas.openxmlformats.org/officeDocument/2006/relationships/externalLinkPath" Target="https://onedrive-global.kpmg.com/Users/chutangkura/Desktop/ITC/Draft%20FS%20YE24/TH/05.11.24/1564097%20-%202024%20Dec-FSA-i-Tail%20Corporation%20-12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7-9"/>
      <sheetName val="PL 10-11"/>
      <sheetName val="EQ Consol 12"/>
      <sheetName val="EQ Sep 13"/>
      <sheetName val="CF 14"/>
    </sheetNames>
    <sheetDataSet>
      <sheetData sheetId="0">
        <row r="67">
          <cell r="I67">
            <v>3000000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N107"/>
  <sheetViews>
    <sheetView tabSelected="1" view="pageBreakPreview" topLeftCell="A45" zoomScale="70" zoomScaleNormal="55" zoomScaleSheetLayoutView="70" zoomScalePageLayoutView="55" workbookViewId="0">
      <selection activeCell="L58" sqref="L58"/>
    </sheetView>
  </sheetViews>
  <sheetFormatPr defaultColWidth="10.1640625" defaultRowHeight="18.600000000000001" customHeight="1" x14ac:dyDescent="0.3"/>
  <cols>
    <col min="1" max="2" width="1.6640625" style="3" customWidth="1"/>
    <col min="3" max="3" width="46.1640625" style="3" customWidth="1"/>
    <col min="4" max="4" width="8.1640625" style="63" customWidth="1"/>
    <col min="5" max="5" width="1" style="3" customWidth="1"/>
    <col min="6" max="6" width="17.1640625" style="3" customWidth="1"/>
    <col min="7" max="7" width="1" style="3" customWidth="1"/>
    <col min="8" max="8" width="17.1640625" style="3" customWidth="1"/>
    <col min="9" max="9" width="1" style="3" customWidth="1"/>
    <col min="10" max="10" width="17.1640625" style="3" customWidth="1"/>
    <col min="11" max="11" width="1" style="3" customWidth="1"/>
    <col min="12" max="12" width="17.1640625" style="3" customWidth="1"/>
    <col min="13" max="16384" width="10.1640625" style="3"/>
  </cols>
  <sheetData>
    <row r="1" spans="1:12" ht="21" customHeight="1" x14ac:dyDescent="0.3">
      <c r="A1" s="1" t="s">
        <v>188</v>
      </c>
      <c r="B1" s="2"/>
      <c r="D1" s="3"/>
    </row>
    <row r="2" spans="1:12" ht="18.600000000000001" customHeight="1" x14ac:dyDescent="0.3">
      <c r="A2" s="4" t="s">
        <v>0</v>
      </c>
      <c r="B2" s="5"/>
      <c r="C2" s="5"/>
      <c r="D2" s="6"/>
      <c r="E2" s="5"/>
      <c r="F2" s="5"/>
      <c r="G2" s="5"/>
      <c r="H2" s="5"/>
      <c r="I2" s="5"/>
      <c r="J2" s="5"/>
      <c r="K2" s="7"/>
      <c r="L2" s="5"/>
    </row>
    <row r="3" spans="1:12" s="12" customFormat="1" ht="18.600000000000001" customHeight="1" x14ac:dyDescent="0.3">
      <c r="A3" s="8" t="s">
        <v>1</v>
      </c>
      <c r="B3" s="9"/>
      <c r="C3" s="9"/>
      <c r="D3" s="10"/>
      <c r="E3" s="9"/>
      <c r="F3" s="9"/>
      <c r="G3" s="9"/>
      <c r="H3" s="9"/>
      <c r="I3" s="9"/>
      <c r="J3" s="9"/>
      <c r="K3" s="11"/>
      <c r="L3" s="9"/>
    </row>
    <row r="4" spans="1:12" s="17" customFormat="1" ht="18.600000000000001" customHeight="1" x14ac:dyDescent="0.25">
      <c r="A4" s="13"/>
      <c r="B4" s="13"/>
      <c r="C4" s="14"/>
      <c r="D4" s="15"/>
      <c r="E4" s="16"/>
      <c r="F4" s="197" t="s">
        <v>2</v>
      </c>
      <c r="G4" s="195"/>
      <c r="H4" s="195"/>
      <c r="I4" s="18"/>
      <c r="J4" s="197" t="s">
        <v>3</v>
      </c>
      <c r="K4" s="195"/>
      <c r="L4" s="195"/>
    </row>
    <row r="5" spans="1:12" s="17" customFormat="1" ht="18.600000000000001" customHeight="1" x14ac:dyDescent="0.25">
      <c r="A5" s="13"/>
      <c r="B5" s="13"/>
      <c r="C5" s="14"/>
      <c r="D5" s="15"/>
      <c r="E5" s="16"/>
      <c r="F5" s="199" t="s">
        <v>4</v>
      </c>
      <c r="G5" s="199"/>
      <c r="H5" s="199"/>
      <c r="I5" s="19"/>
      <c r="J5" s="199" t="s">
        <v>4</v>
      </c>
      <c r="K5" s="199"/>
      <c r="L5" s="199"/>
    </row>
    <row r="6" spans="1:12" s="17" customFormat="1" ht="18.600000000000001" customHeight="1" x14ac:dyDescent="0.25">
      <c r="A6" s="13"/>
      <c r="B6" s="13"/>
      <c r="C6" s="14"/>
      <c r="D6" s="15"/>
      <c r="E6" s="16"/>
      <c r="F6" s="198" t="s">
        <v>5</v>
      </c>
      <c r="G6" s="198"/>
      <c r="H6" s="198"/>
      <c r="I6" s="20"/>
      <c r="J6" s="198" t="s">
        <v>6</v>
      </c>
      <c r="K6" s="198"/>
      <c r="L6" s="198"/>
    </row>
    <row r="7" spans="1:12" s="17" customFormat="1" ht="18.600000000000001" customHeight="1" x14ac:dyDescent="0.25">
      <c r="A7" s="13" t="s">
        <v>7</v>
      </c>
      <c r="B7" s="13"/>
      <c r="C7" s="14"/>
      <c r="D7" s="15" t="s">
        <v>8</v>
      </c>
      <c r="E7" s="16"/>
      <c r="F7" s="21" t="s">
        <v>9</v>
      </c>
      <c r="G7" s="20"/>
      <c r="H7" s="21" t="s">
        <v>10</v>
      </c>
      <c r="I7" s="20"/>
      <c r="J7" s="21" t="s">
        <v>9</v>
      </c>
      <c r="K7" s="20"/>
      <c r="L7" s="21" t="s">
        <v>10</v>
      </c>
    </row>
    <row r="8" spans="1:12" s="17" customFormat="1" ht="18.600000000000001" customHeight="1" x14ac:dyDescent="0.25">
      <c r="A8" s="13"/>
      <c r="B8" s="13"/>
      <c r="C8" s="14"/>
      <c r="D8" s="15"/>
      <c r="E8" s="16"/>
      <c r="F8" s="192" t="s">
        <v>11</v>
      </c>
      <c r="G8" s="192"/>
      <c r="H8" s="192"/>
      <c r="I8" s="192"/>
      <c r="J8" s="192"/>
      <c r="K8" s="192"/>
      <c r="L8" s="192"/>
    </row>
    <row r="9" spans="1:12" s="29" customFormat="1" ht="18.600000000000001" customHeight="1" x14ac:dyDescent="0.25">
      <c r="A9" s="23" t="s">
        <v>12</v>
      </c>
      <c r="B9" s="24"/>
      <c r="C9" s="24"/>
      <c r="D9" s="25"/>
      <c r="E9" s="26"/>
      <c r="F9" s="27"/>
      <c r="G9" s="28"/>
      <c r="H9" s="28"/>
      <c r="I9" s="28"/>
      <c r="J9" s="27"/>
      <c r="K9" s="28"/>
      <c r="L9" s="28"/>
    </row>
    <row r="10" spans="1:12" s="34" customFormat="1" ht="18.600000000000001" customHeight="1" x14ac:dyDescent="0.25">
      <c r="A10" s="30" t="s">
        <v>13</v>
      </c>
      <c r="B10" s="30"/>
      <c r="C10" s="30"/>
      <c r="D10" s="25">
        <v>6</v>
      </c>
      <c r="E10" s="31"/>
      <c r="F10" s="32">
        <v>6488662</v>
      </c>
      <c r="G10" s="33"/>
      <c r="H10" s="32">
        <v>5408352</v>
      </c>
      <c r="I10" s="33"/>
      <c r="J10" s="32">
        <v>6433141</v>
      </c>
      <c r="K10" s="33"/>
      <c r="L10" s="32">
        <v>5371418</v>
      </c>
    </row>
    <row r="11" spans="1:12" s="34" customFormat="1" ht="18.600000000000001" customHeight="1" x14ac:dyDescent="0.25">
      <c r="A11" s="30" t="s">
        <v>14</v>
      </c>
      <c r="B11" s="30"/>
      <c r="C11" s="30"/>
      <c r="D11" s="25">
        <v>7</v>
      </c>
      <c r="E11" s="31"/>
      <c r="F11" s="32">
        <v>4000000</v>
      </c>
      <c r="G11" s="33"/>
      <c r="H11" s="32">
        <v>6281358</v>
      </c>
      <c r="I11" s="33"/>
      <c r="J11" s="32">
        <v>4000000</v>
      </c>
      <c r="K11" s="33"/>
      <c r="L11" s="32">
        <v>6281358</v>
      </c>
    </row>
    <row r="12" spans="1:12" s="34" customFormat="1" ht="18.600000000000001" customHeight="1" x14ac:dyDescent="0.25">
      <c r="A12" s="30" t="s">
        <v>15</v>
      </c>
      <c r="B12" s="30"/>
      <c r="C12" s="30"/>
      <c r="D12" s="25" t="s">
        <v>16</v>
      </c>
      <c r="E12" s="31"/>
      <c r="F12" s="32">
        <v>3765967</v>
      </c>
      <c r="G12" s="33"/>
      <c r="H12" s="32">
        <v>3950525</v>
      </c>
      <c r="I12" s="33"/>
      <c r="J12" s="32">
        <v>2926132</v>
      </c>
      <c r="K12" s="33"/>
      <c r="L12" s="32">
        <v>3401645</v>
      </c>
    </row>
    <row r="13" spans="1:12" s="34" customFormat="1" ht="18.600000000000001" customHeight="1" x14ac:dyDescent="0.25">
      <c r="A13" s="30" t="s">
        <v>17</v>
      </c>
      <c r="B13" s="30"/>
      <c r="C13" s="30"/>
      <c r="D13" s="25">
        <v>23</v>
      </c>
      <c r="E13" s="31"/>
      <c r="F13" s="32">
        <v>0</v>
      </c>
      <c r="G13" s="33"/>
      <c r="H13" s="32">
        <v>0</v>
      </c>
      <c r="I13" s="33"/>
      <c r="J13" s="32">
        <v>1341743</v>
      </c>
      <c r="K13" s="33"/>
      <c r="L13" s="32">
        <v>611218</v>
      </c>
    </row>
    <row r="14" spans="1:12" s="34" customFormat="1" ht="18.600000000000001" customHeight="1" x14ac:dyDescent="0.25">
      <c r="A14" s="30" t="s">
        <v>18</v>
      </c>
      <c r="B14" s="30"/>
      <c r="C14" s="30"/>
      <c r="D14" s="25">
        <v>23</v>
      </c>
      <c r="E14" s="31"/>
      <c r="F14" s="32">
        <v>0</v>
      </c>
      <c r="G14" s="33"/>
      <c r="H14" s="32">
        <v>0</v>
      </c>
      <c r="I14" s="33"/>
      <c r="J14" s="32">
        <v>0</v>
      </c>
      <c r="K14" s="33"/>
      <c r="L14" s="32">
        <v>101489</v>
      </c>
    </row>
    <row r="15" spans="1:12" s="34" customFormat="1" ht="18.600000000000001" customHeight="1" x14ac:dyDescent="0.25">
      <c r="A15" s="30" t="s">
        <v>19</v>
      </c>
      <c r="B15" s="30"/>
      <c r="C15" s="30"/>
      <c r="D15" s="25">
        <v>9</v>
      </c>
      <c r="E15" s="31"/>
      <c r="F15" s="32">
        <v>4337557</v>
      </c>
      <c r="G15" s="33"/>
      <c r="H15" s="32">
        <v>3534820</v>
      </c>
      <c r="I15" s="33"/>
      <c r="J15" s="32">
        <v>3537513</v>
      </c>
      <c r="K15" s="33"/>
      <c r="L15" s="32">
        <v>3061872</v>
      </c>
    </row>
    <row r="16" spans="1:12" s="34" customFormat="1" ht="18.600000000000001" customHeight="1" x14ac:dyDescent="0.25">
      <c r="A16" s="30" t="s">
        <v>20</v>
      </c>
      <c r="B16" s="30"/>
      <c r="C16" s="30"/>
      <c r="D16" s="25"/>
      <c r="E16" s="31"/>
      <c r="F16" s="32"/>
      <c r="G16" s="33"/>
      <c r="H16" s="32"/>
      <c r="I16" s="33"/>
      <c r="J16" s="32"/>
      <c r="K16" s="33"/>
      <c r="L16" s="32"/>
    </row>
    <row r="17" spans="1:12" s="34" customFormat="1" ht="18.600000000000001" customHeight="1" x14ac:dyDescent="0.25">
      <c r="A17" s="30"/>
      <c r="B17" s="30" t="s">
        <v>21</v>
      </c>
      <c r="C17" s="30"/>
      <c r="D17" s="25">
        <v>10</v>
      </c>
      <c r="E17" s="31"/>
      <c r="F17" s="32">
        <v>849312</v>
      </c>
      <c r="G17" s="33"/>
      <c r="H17" s="32">
        <v>872631</v>
      </c>
      <c r="I17" s="33"/>
      <c r="J17" s="32">
        <v>849312</v>
      </c>
      <c r="K17" s="33"/>
      <c r="L17" s="32">
        <v>872631</v>
      </c>
    </row>
    <row r="18" spans="1:12" s="34" customFormat="1" ht="18.600000000000001" customHeight="1" x14ac:dyDescent="0.25">
      <c r="A18" s="30" t="s">
        <v>22</v>
      </c>
      <c r="B18" s="30"/>
      <c r="C18" s="30"/>
      <c r="D18" s="25">
        <v>4</v>
      </c>
      <c r="E18" s="31"/>
      <c r="F18" s="32">
        <v>363699</v>
      </c>
      <c r="G18" s="33"/>
      <c r="H18" s="32">
        <v>212008</v>
      </c>
      <c r="I18" s="33"/>
      <c r="J18" s="32">
        <v>363699</v>
      </c>
      <c r="K18" s="33"/>
      <c r="L18" s="32">
        <v>212008</v>
      </c>
    </row>
    <row r="19" spans="1:12" s="34" customFormat="1" ht="18.600000000000001" customHeight="1" x14ac:dyDescent="0.25">
      <c r="A19" s="30" t="s">
        <v>23</v>
      </c>
      <c r="B19" s="30"/>
      <c r="C19" s="30"/>
      <c r="D19" s="25"/>
      <c r="E19" s="31"/>
      <c r="F19" s="35">
        <v>321917</v>
      </c>
      <c r="G19" s="33"/>
      <c r="H19" s="35">
        <v>289952</v>
      </c>
      <c r="I19" s="33"/>
      <c r="J19" s="35">
        <v>319011</v>
      </c>
      <c r="K19" s="33"/>
      <c r="L19" s="35">
        <v>289130</v>
      </c>
    </row>
    <row r="20" spans="1:12" s="34" customFormat="1" ht="18.600000000000001" customHeight="1" x14ac:dyDescent="0.25">
      <c r="A20" s="36" t="s">
        <v>24</v>
      </c>
      <c r="B20" s="30"/>
      <c r="C20" s="30"/>
      <c r="D20" s="25"/>
      <c r="E20" s="31"/>
      <c r="F20" s="64">
        <f>SUM(F10:F19)</f>
        <v>20127114</v>
      </c>
      <c r="G20" s="65"/>
      <c r="H20" s="64">
        <f>SUM(H10:H19)</f>
        <v>20549646</v>
      </c>
      <c r="I20" s="65"/>
      <c r="J20" s="64">
        <f>SUM(J10:J19)</f>
        <v>19770551</v>
      </c>
      <c r="K20" s="65"/>
      <c r="L20" s="64">
        <f>SUM(L10:L19)</f>
        <v>20202769</v>
      </c>
    </row>
    <row r="21" spans="1:12" s="34" customFormat="1" ht="18.600000000000001" customHeight="1" x14ac:dyDescent="0.25">
      <c r="A21" s="36"/>
      <c r="B21" s="30"/>
      <c r="C21" s="30"/>
      <c r="D21" s="25"/>
      <c r="E21" s="31"/>
      <c r="F21" s="32"/>
      <c r="G21" s="33"/>
      <c r="H21" s="32"/>
      <c r="I21" s="33"/>
      <c r="J21" s="32"/>
      <c r="K21" s="33"/>
      <c r="L21" s="32"/>
    </row>
    <row r="22" spans="1:12" s="34" customFormat="1" ht="18.600000000000001" customHeight="1" x14ac:dyDescent="0.25">
      <c r="A22" s="23" t="s">
        <v>25</v>
      </c>
      <c r="B22" s="30"/>
      <c r="C22" s="30"/>
      <c r="D22" s="25"/>
      <c r="E22" s="31"/>
      <c r="F22" s="32"/>
      <c r="G22" s="33"/>
      <c r="H22" s="32"/>
      <c r="I22" s="33"/>
      <c r="J22" s="32"/>
      <c r="K22" s="33"/>
      <c r="L22" s="32"/>
    </row>
    <row r="23" spans="1:12" s="34" customFormat="1" ht="18.600000000000001" customHeight="1" x14ac:dyDescent="0.25">
      <c r="A23" s="30" t="s">
        <v>26</v>
      </c>
      <c r="B23" s="30"/>
      <c r="C23" s="30"/>
      <c r="D23" s="25">
        <v>11</v>
      </c>
      <c r="E23" s="31"/>
      <c r="F23" s="32">
        <v>0</v>
      </c>
      <c r="G23" s="33"/>
      <c r="H23" s="32">
        <v>0</v>
      </c>
      <c r="I23" s="33"/>
      <c r="J23" s="32">
        <v>258800</v>
      </c>
      <c r="K23" s="33"/>
      <c r="L23" s="32">
        <v>258800</v>
      </c>
    </row>
    <row r="24" spans="1:12" s="34" customFormat="1" ht="18.600000000000001" hidden="1" customHeight="1" x14ac:dyDescent="0.25">
      <c r="A24" s="30" t="s">
        <v>27</v>
      </c>
      <c r="B24" s="30"/>
      <c r="C24" s="30"/>
      <c r="D24" s="25">
        <v>23</v>
      </c>
      <c r="E24" s="31"/>
      <c r="F24" s="32">
        <v>0</v>
      </c>
      <c r="G24" s="33"/>
      <c r="H24" s="32">
        <v>0</v>
      </c>
      <c r="I24" s="33"/>
      <c r="J24" s="32">
        <v>0</v>
      </c>
      <c r="K24" s="33"/>
      <c r="L24" s="32">
        <v>0</v>
      </c>
    </row>
    <row r="25" spans="1:12" s="34" customFormat="1" ht="18.600000000000001" hidden="1" customHeight="1" x14ac:dyDescent="0.25">
      <c r="A25" s="30" t="s">
        <v>28</v>
      </c>
      <c r="B25" s="30"/>
      <c r="C25" s="30"/>
      <c r="D25" s="25"/>
      <c r="E25" s="31"/>
      <c r="F25" s="32"/>
      <c r="G25" s="33"/>
      <c r="H25" s="32"/>
      <c r="I25" s="33"/>
      <c r="J25" s="32"/>
      <c r="K25" s="33"/>
      <c r="L25" s="32"/>
    </row>
    <row r="26" spans="1:12" s="34" customFormat="1" ht="18.600000000000001" hidden="1" customHeight="1" x14ac:dyDescent="0.25">
      <c r="A26" s="30"/>
      <c r="B26" s="30" t="s">
        <v>29</v>
      </c>
      <c r="C26" s="30"/>
      <c r="D26" s="25">
        <v>10</v>
      </c>
      <c r="E26" s="31"/>
      <c r="F26" s="32">
        <v>0</v>
      </c>
      <c r="G26" s="33"/>
      <c r="H26" s="32">
        <v>0</v>
      </c>
      <c r="I26" s="33"/>
      <c r="J26" s="32">
        <v>0</v>
      </c>
      <c r="K26" s="33"/>
      <c r="L26" s="32">
        <v>0</v>
      </c>
    </row>
    <row r="27" spans="1:12" s="34" customFormat="1" ht="18.600000000000001" customHeight="1" x14ac:dyDescent="0.25">
      <c r="A27" s="30" t="s">
        <v>30</v>
      </c>
      <c r="B27" s="30"/>
      <c r="C27" s="30"/>
      <c r="D27" s="25">
        <v>12</v>
      </c>
      <c r="E27" s="31"/>
      <c r="F27" s="32">
        <v>6483594</v>
      </c>
      <c r="G27" s="33"/>
      <c r="H27" s="32">
        <v>6009062</v>
      </c>
      <c r="I27" s="33"/>
      <c r="J27" s="32">
        <v>6483578</v>
      </c>
      <c r="K27" s="33"/>
      <c r="L27" s="32">
        <v>6009022</v>
      </c>
    </row>
    <row r="28" spans="1:12" s="34" customFormat="1" ht="18.600000000000001" customHeight="1" x14ac:dyDescent="0.25">
      <c r="A28" s="30" t="s">
        <v>31</v>
      </c>
      <c r="B28" s="30"/>
      <c r="C28" s="30"/>
      <c r="D28" s="25">
        <v>13</v>
      </c>
      <c r="E28" s="31"/>
      <c r="F28" s="32">
        <v>49163</v>
      </c>
      <c r="G28" s="33"/>
      <c r="H28" s="32">
        <v>43398</v>
      </c>
      <c r="I28" s="33"/>
      <c r="J28" s="32">
        <v>49163</v>
      </c>
      <c r="K28" s="33"/>
      <c r="L28" s="32">
        <v>43398</v>
      </c>
    </row>
    <row r="29" spans="1:12" s="34" customFormat="1" ht="18.600000000000001" customHeight="1" x14ac:dyDescent="0.25">
      <c r="A29" s="30" t="s">
        <v>32</v>
      </c>
      <c r="B29" s="30"/>
      <c r="C29" s="30"/>
      <c r="D29" s="25">
        <v>14</v>
      </c>
      <c r="E29" s="31"/>
      <c r="F29" s="32">
        <v>33460</v>
      </c>
      <c r="G29" s="33"/>
      <c r="H29" s="32">
        <v>34433</v>
      </c>
      <c r="I29" s="33"/>
      <c r="J29" s="32">
        <v>33428</v>
      </c>
      <c r="K29" s="33"/>
      <c r="L29" s="32">
        <v>34367</v>
      </c>
    </row>
    <row r="30" spans="1:12" s="34" customFormat="1" ht="18.600000000000001" customHeight="1" x14ac:dyDescent="0.25">
      <c r="A30" s="30" t="s">
        <v>33</v>
      </c>
      <c r="B30" s="30"/>
      <c r="C30" s="30"/>
      <c r="D30" s="25">
        <v>4</v>
      </c>
      <c r="E30" s="31"/>
      <c r="F30" s="32">
        <v>24545</v>
      </c>
      <c r="G30" s="33"/>
      <c r="H30" s="32">
        <v>4259</v>
      </c>
      <c r="I30" s="33"/>
      <c r="J30" s="32">
        <v>24545</v>
      </c>
      <c r="K30" s="33"/>
      <c r="L30" s="32">
        <v>4259</v>
      </c>
    </row>
    <row r="31" spans="1:12" s="34" customFormat="1" ht="18.600000000000001" customHeight="1" x14ac:dyDescent="0.25">
      <c r="A31" s="30" t="s">
        <v>34</v>
      </c>
      <c r="B31" s="36"/>
      <c r="C31" s="30"/>
      <c r="D31" s="25">
        <v>15.2</v>
      </c>
      <c r="E31" s="31"/>
      <c r="F31" s="32">
        <v>47009</v>
      </c>
      <c r="G31" s="33"/>
      <c r="H31" s="32">
        <v>10445</v>
      </c>
      <c r="I31" s="33"/>
      <c r="J31" s="32">
        <v>0</v>
      </c>
      <c r="K31" s="33"/>
      <c r="L31" s="32">
        <v>0</v>
      </c>
    </row>
    <row r="32" spans="1:12" s="34" customFormat="1" ht="18.600000000000001" customHeight="1" x14ac:dyDescent="0.25">
      <c r="A32" s="30" t="s">
        <v>35</v>
      </c>
      <c r="B32" s="30"/>
      <c r="C32" s="30"/>
      <c r="D32" s="25">
        <v>23</v>
      </c>
      <c r="E32" s="31"/>
      <c r="F32" s="38">
        <v>207913</v>
      </c>
      <c r="G32" s="33"/>
      <c r="H32" s="38">
        <v>276692</v>
      </c>
      <c r="I32" s="33"/>
      <c r="J32" s="38">
        <v>207913</v>
      </c>
      <c r="K32" s="33"/>
      <c r="L32" s="38">
        <v>276692</v>
      </c>
    </row>
    <row r="33" spans="1:14" s="34" customFormat="1" ht="18.600000000000001" customHeight="1" x14ac:dyDescent="0.25">
      <c r="A33" s="36" t="s">
        <v>36</v>
      </c>
      <c r="B33" s="30"/>
      <c r="C33" s="30"/>
      <c r="D33" s="25"/>
      <c r="E33" s="31"/>
      <c r="F33" s="64">
        <f>SUM(F23:F32)</f>
        <v>6845684</v>
      </c>
      <c r="G33" s="65"/>
      <c r="H33" s="64">
        <f>SUM(H23:H32)</f>
        <v>6378289</v>
      </c>
      <c r="I33" s="65"/>
      <c r="J33" s="64">
        <f>SUM(J23:J32)</f>
        <v>7057427</v>
      </c>
      <c r="K33" s="65"/>
      <c r="L33" s="64">
        <f>SUM(L23:L32)</f>
        <v>6626538</v>
      </c>
      <c r="N33" s="17"/>
    </row>
    <row r="34" spans="1:14" s="34" customFormat="1" ht="18.600000000000001" customHeight="1" x14ac:dyDescent="0.25">
      <c r="A34" s="36"/>
      <c r="B34" s="30"/>
      <c r="C34" s="30"/>
      <c r="D34" s="25"/>
      <c r="E34" s="31"/>
      <c r="F34" s="39"/>
      <c r="G34" s="37"/>
      <c r="H34" s="39"/>
      <c r="I34" s="37"/>
      <c r="J34" s="39"/>
      <c r="K34" s="37"/>
      <c r="L34" s="39"/>
    </row>
    <row r="35" spans="1:14" s="17" customFormat="1" ht="18.600000000000001" customHeight="1" thickBot="1" x14ac:dyDescent="0.3">
      <c r="A35" s="13" t="s">
        <v>37</v>
      </c>
      <c r="B35" s="14"/>
      <c r="C35" s="14"/>
      <c r="D35" s="15"/>
      <c r="E35" s="40"/>
      <c r="F35" s="66">
        <f>SUM(F33,F20)</f>
        <v>26972798</v>
      </c>
      <c r="G35" s="67"/>
      <c r="H35" s="66">
        <f>SUM(H33,H20)</f>
        <v>26927935</v>
      </c>
      <c r="I35" s="67"/>
      <c r="J35" s="66">
        <f>SUM(J33,J20)</f>
        <v>26827978</v>
      </c>
      <c r="K35" s="67"/>
      <c r="L35" s="66">
        <f>SUM(L33,L20)</f>
        <v>26829307</v>
      </c>
    </row>
    <row r="36" spans="1:14" s="12" customFormat="1" ht="18.600000000000001" customHeight="1" thickTop="1" x14ac:dyDescent="0.3">
      <c r="A36" s="9"/>
      <c r="B36" s="11"/>
      <c r="C36" s="11"/>
      <c r="D36" s="41"/>
      <c r="E36" s="42"/>
      <c r="F36" s="43"/>
      <c r="G36" s="43"/>
      <c r="H36" s="43"/>
      <c r="I36" s="43"/>
      <c r="J36" s="43"/>
      <c r="K36" s="43"/>
      <c r="L36" s="43"/>
    </row>
    <row r="37" spans="1:14" s="12" customFormat="1" ht="18.600000000000001" customHeight="1" x14ac:dyDescent="0.3">
      <c r="A37" s="11"/>
      <c r="B37" s="11"/>
      <c r="C37" s="11"/>
      <c r="D37" s="41"/>
      <c r="E37" s="42"/>
      <c r="F37" s="43"/>
      <c r="G37" s="43"/>
      <c r="H37" s="43"/>
      <c r="I37" s="43"/>
      <c r="J37" s="43"/>
      <c r="K37" s="43"/>
      <c r="L37" s="43"/>
    </row>
    <row r="38" spans="1:14" s="12" customFormat="1" ht="18.600000000000001" customHeight="1" x14ac:dyDescent="0.3">
      <c r="A38" s="11"/>
      <c r="B38" s="11"/>
      <c r="C38" s="11"/>
      <c r="D38" s="10"/>
      <c r="E38" s="11"/>
      <c r="F38" s="11"/>
      <c r="G38" s="11"/>
      <c r="H38" s="11"/>
      <c r="I38" s="11"/>
      <c r="J38" s="11"/>
      <c r="K38" s="11"/>
      <c r="L38" s="11"/>
    </row>
    <row r="39" spans="1:14" ht="21" customHeight="1" x14ac:dyDescent="0.3">
      <c r="A39" s="1" t="s">
        <v>188</v>
      </c>
      <c r="B39" s="2"/>
      <c r="D39" s="3"/>
    </row>
    <row r="40" spans="1:14" ht="18.600000000000001" customHeight="1" x14ac:dyDescent="0.3">
      <c r="A40" s="4" t="s">
        <v>0</v>
      </c>
      <c r="B40" s="5"/>
      <c r="C40" s="5"/>
      <c r="D40" s="6"/>
      <c r="E40" s="5"/>
      <c r="F40" s="5"/>
      <c r="G40" s="5"/>
      <c r="H40" s="5"/>
      <c r="I40" s="5"/>
      <c r="J40" s="5"/>
      <c r="K40" s="7"/>
      <c r="L40" s="5"/>
    </row>
    <row r="41" spans="1:14" s="12" customFormat="1" ht="18.600000000000001" customHeight="1" x14ac:dyDescent="0.3">
      <c r="A41" s="9" t="str">
        <f>A3</f>
        <v xml:space="preserve"> </v>
      </c>
      <c r="B41" s="9"/>
      <c r="C41" s="9"/>
      <c r="D41" s="10"/>
      <c r="E41" s="9"/>
      <c r="F41" s="9"/>
      <c r="G41" s="9"/>
      <c r="H41" s="9"/>
      <c r="I41" s="9"/>
      <c r="J41" s="9"/>
      <c r="K41" s="11"/>
      <c r="L41" s="9"/>
    </row>
    <row r="42" spans="1:14" s="17" customFormat="1" ht="18.600000000000001" customHeight="1" x14ac:dyDescent="0.25">
      <c r="A42" s="14"/>
      <c r="B42" s="14"/>
      <c r="C42" s="14"/>
      <c r="D42" s="15"/>
      <c r="E42" s="16"/>
      <c r="F42" s="197" t="s">
        <v>2</v>
      </c>
      <c r="G42" s="195"/>
      <c r="H42" s="195"/>
      <c r="I42" s="18"/>
      <c r="J42" s="197" t="s">
        <v>3</v>
      </c>
      <c r="K42" s="195"/>
      <c r="L42" s="195"/>
    </row>
    <row r="43" spans="1:14" s="17" customFormat="1" ht="18.600000000000001" customHeight="1" x14ac:dyDescent="0.25">
      <c r="A43" s="13"/>
      <c r="B43" s="14"/>
      <c r="C43" s="14"/>
      <c r="D43" s="15"/>
      <c r="E43" s="16"/>
      <c r="F43" s="199" t="s">
        <v>4</v>
      </c>
      <c r="G43" s="199"/>
      <c r="H43" s="199"/>
      <c r="I43" s="19"/>
      <c r="J43" s="199" t="s">
        <v>4</v>
      </c>
      <c r="K43" s="199"/>
      <c r="L43" s="199"/>
    </row>
    <row r="44" spans="1:14" s="17" customFormat="1" ht="18.600000000000001" customHeight="1" x14ac:dyDescent="0.25">
      <c r="A44" s="13"/>
      <c r="B44" s="13"/>
      <c r="C44" s="13"/>
      <c r="D44" s="15"/>
      <c r="E44" s="16"/>
      <c r="F44" s="198" t="s">
        <v>5</v>
      </c>
      <c r="G44" s="198"/>
      <c r="H44" s="198"/>
      <c r="I44" s="20"/>
      <c r="J44" s="198" t="s">
        <v>5</v>
      </c>
      <c r="K44" s="198"/>
      <c r="L44" s="198"/>
    </row>
    <row r="45" spans="1:14" s="17" customFormat="1" ht="18.600000000000001" customHeight="1" x14ac:dyDescent="0.25">
      <c r="A45" s="36" t="s">
        <v>38</v>
      </c>
      <c r="B45" s="13"/>
      <c r="C45" s="14"/>
      <c r="D45" s="15" t="s">
        <v>8</v>
      </c>
      <c r="E45" s="16"/>
      <c r="F45" s="21" t="s">
        <v>9</v>
      </c>
      <c r="G45" s="20"/>
      <c r="H45" s="21" t="s">
        <v>10</v>
      </c>
      <c r="I45" s="20"/>
      <c r="J45" s="21" t="s">
        <v>9</v>
      </c>
      <c r="K45" s="20"/>
      <c r="L45" s="21" t="s">
        <v>10</v>
      </c>
    </row>
    <row r="46" spans="1:14" s="17" customFormat="1" ht="18.600000000000001" customHeight="1" x14ac:dyDescent="0.25">
      <c r="A46" s="13"/>
      <c r="B46" s="13"/>
      <c r="C46" s="14"/>
      <c r="D46" s="15"/>
      <c r="E46" s="16"/>
      <c r="F46" s="192" t="s">
        <v>11</v>
      </c>
      <c r="G46" s="192"/>
      <c r="H46" s="192"/>
      <c r="I46" s="192"/>
      <c r="J46" s="192"/>
      <c r="K46" s="192"/>
      <c r="L46" s="192"/>
    </row>
    <row r="47" spans="1:14" s="29" customFormat="1" ht="18.600000000000001" customHeight="1" x14ac:dyDescent="0.25">
      <c r="A47" s="23" t="s">
        <v>39</v>
      </c>
      <c r="B47" s="24"/>
      <c r="C47" s="24"/>
      <c r="D47" s="25"/>
      <c r="E47" s="26"/>
      <c r="F47" s="27"/>
      <c r="G47" s="28"/>
      <c r="H47" s="28"/>
      <c r="I47" s="28"/>
      <c r="J47" s="27"/>
      <c r="K47" s="28"/>
      <c r="L47" s="28"/>
    </row>
    <row r="48" spans="1:14" s="34" customFormat="1" ht="18.600000000000001" customHeight="1" x14ac:dyDescent="0.25">
      <c r="A48" s="30" t="s">
        <v>40</v>
      </c>
      <c r="B48" s="30"/>
      <c r="C48" s="30"/>
      <c r="D48" s="25" t="s">
        <v>41</v>
      </c>
      <c r="E48" s="31"/>
      <c r="F48" s="32">
        <v>2235461</v>
      </c>
      <c r="G48" s="44"/>
      <c r="H48" s="32">
        <v>1814847</v>
      </c>
      <c r="I48" s="44"/>
      <c r="J48" s="45">
        <v>2043072</v>
      </c>
      <c r="K48" s="44"/>
      <c r="L48" s="45">
        <v>1628158</v>
      </c>
    </row>
    <row r="49" spans="1:12" s="34" customFormat="1" ht="18.600000000000001" customHeight="1" x14ac:dyDescent="0.25">
      <c r="A49" s="30" t="s">
        <v>42</v>
      </c>
      <c r="B49" s="30"/>
      <c r="C49" s="30"/>
      <c r="D49" s="25">
        <v>23</v>
      </c>
      <c r="E49" s="31"/>
      <c r="F49" s="45">
        <v>0</v>
      </c>
      <c r="G49" s="44"/>
      <c r="H49" s="45">
        <v>0</v>
      </c>
      <c r="I49" s="44"/>
      <c r="J49" s="45">
        <v>830</v>
      </c>
      <c r="K49" s="44"/>
      <c r="L49" s="45">
        <v>0</v>
      </c>
    </row>
    <row r="50" spans="1:12" s="34" customFormat="1" ht="18.600000000000001" customHeight="1" x14ac:dyDescent="0.25">
      <c r="A50" s="30" t="s">
        <v>43</v>
      </c>
      <c r="B50" s="30"/>
      <c r="C50" s="30"/>
      <c r="D50" s="25">
        <v>13</v>
      </c>
      <c r="E50" s="31"/>
      <c r="F50" s="32">
        <v>23934</v>
      </c>
      <c r="G50" s="33"/>
      <c r="H50" s="32">
        <v>10755</v>
      </c>
      <c r="I50" s="33"/>
      <c r="J50" s="32">
        <v>23934</v>
      </c>
      <c r="K50" s="33"/>
      <c r="L50" s="32">
        <v>10755</v>
      </c>
    </row>
    <row r="51" spans="1:12" s="34" customFormat="1" ht="18.600000000000001" customHeight="1" x14ac:dyDescent="0.25">
      <c r="A51" s="30" t="s">
        <v>44</v>
      </c>
      <c r="B51" s="30"/>
      <c r="D51" s="25"/>
      <c r="E51" s="31"/>
      <c r="F51" s="32">
        <v>3260</v>
      </c>
      <c r="G51" s="33"/>
      <c r="H51" s="32">
        <v>3990</v>
      </c>
      <c r="I51" s="33"/>
      <c r="J51" s="45">
        <v>0</v>
      </c>
      <c r="K51" s="33"/>
      <c r="L51" s="45">
        <v>0</v>
      </c>
    </row>
    <row r="52" spans="1:12" s="34" customFormat="1" ht="18.600000000000001" customHeight="1" x14ac:dyDescent="0.25">
      <c r="A52" s="30" t="s">
        <v>45</v>
      </c>
      <c r="B52" s="30"/>
      <c r="C52" s="30"/>
      <c r="D52" s="25">
        <v>4</v>
      </c>
      <c r="E52" s="31"/>
      <c r="F52" s="32">
        <v>14860</v>
      </c>
      <c r="G52" s="33"/>
      <c r="H52" s="32">
        <v>237636</v>
      </c>
      <c r="I52" s="33"/>
      <c r="J52" s="45">
        <v>14860</v>
      </c>
      <c r="K52" s="33"/>
      <c r="L52" s="45">
        <v>237636</v>
      </c>
    </row>
    <row r="53" spans="1:12" s="34" customFormat="1" ht="18.600000000000001" customHeight="1" x14ac:dyDescent="0.25">
      <c r="A53" s="30" t="s">
        <v>46</v>
      </c>
      <c r="B53" s="30"/>
      <c r="C53" s="30"/>
      <c r="D53" s="25"/>
      <c r="E53" s="31"/>
      <c r="F53" s="35">
        <v>32496</v>
      </c>
      <c r="G53" s="33"/>
      <c r="H53" s="35">
        <v>28582</v>
      </c>
      <c r="I53" s="33"/>
      <c r="J53" s="35">
        <v>24866</v>
      </c>
      <c r="K53" s="33"/>
      <c r="L53" s="35">
        <v>22356</v>
      </c>
    </row>
    <row r="54" spans="1:12" s="34" customFormat="1" ht="18.600000000000001" customHeight="1" x14ac:dyDescent="0.25">
      <c r="A54" s="36" t="s">
        <v>47</v>
      </c>
      <c r="B54" s="30"/>
      <c r="C54" s="30"/>
      <c r="D54" s="25"/>
      <c r="E54" s="31"/>
      <c r="F54" s="64">
        <f>SUM(F48:F53)</f>
        <v>2310011</v>
      </c>
      <c r="G54" s="65"/>
      <c r="H54" s="64">
        <f>SUM(H48:H53)</f>
        <v>2095810</v>
      </c>
      <c r="I54" s="65"/>
      <c r="J54" s="64">
        <f>SUM(J48:J53)</f>
        <v>2107562</v>
      </c>
      <c r="K54" s="65"/>
      <c r="L54" s="64">
        <f>SUM(L48:L53)</f>
        <v>1898905</v>
      </c>
    </row>
    <row r="55" spans="1:12" s="34" customFormat="1" ht="18.600000000000001" customHeight="1" x14ac:dyDescent="0.25">
      <c r="A55" s="36"/>
      <c r="B55" s="30"/>
      <c r="C55" s="30"/>
      <c r="D55" s="25"/>
      <c r="E55" s="31"/>
      <c r="F55" s="32"/>
      <c r="G55" s="33"/>
      <c r="H55" s="32"/>
      <c r="I55" s="33"/>
      <c r="J55" s="32"/>
      <c r="K55" s="33"/>
      <c r="L55" s="32"/>
    </row>
    <row r="56" spans="1:12" s="29" customFormat="1" ht="18.600000000000001" customHeight="1" x14ac:dyDescent="0.25">
      <c r="A56" s="23" t="s">
        <v>48</v>
      </c>
      <c r="B56" s="24"/>
      <c r="C56" s="24"/>
      <c r="D56" s="25"/>
      <c r="E56" s="26"/>
      <c r="F56" s="46"/>
      <c r="G56" s="47"/>
      <c r="H56" s="46"/>
      <c r="I56" s="47"/>
      <c r="J56" s="46"/>
      <c r="K56" s="47"/>
      <c r="L56" s="46"/>
    </row>
    <row r="57" spans="1:12" s="34" customFormat="1" ht="18.600000000000001" customHeight="1" x14ac:dyDescent="0.25">
      <c r="A57" s="30" t="s">
        <v>49</v>
      </c>
      <c r="B57" s="30"/>
      <c r="C57" s="30"/>
      <c r="D57" s="25">
        <v>13</v>
      </c>
      <c r="E57" s="31"/>
      <c r="F57" s="32">
        <v>27788</v>
      </c>
      <c r="G57" s="33"/>
      <c r="H57" s="32">
        <v>34360</v>
      </c>
      <c r="I57" s="33"/>
      <c r="J57" s="32">
        <v>27788</v>
      </c>
      <c r="K57" s="33"/>
      <c r="L57" s="32">
        <v>34360</v>
      </c>
    </row>
    <row r="58" spans="1:12" s="34" customFormat="1" ht="18.600000000000001" customHeight="1" x14ac:dyDescent="0.25">
      <c r="A58" s="30" t="s">
        <v>50</v>
      </c>
      <c r="B58" s="30"/>
      <c r="C58" s="30"/>
      <c r="D58" s="25">
        <v>17</v>
      </c>
      <c r="E58" s="31"/>
      <c r="F58" s="32">
        <v>679892</v>
      </c>
      <c r="G58" s="33"/>
      <c r="H58" s="32">
        <v>594840</v>
      </c>
      <c r="I58" s="33"/>
      <c r="J58" s="32">
        <v>679892</v>
      </c>
      <c r="K58" s="33"/>
      <c r="L58" s="32">
        <v>594840</v>
      </c>
    </row>
    <row r="59" spans="1:12" s="34" customFormat="1" ht="18.600000000000001" customHeight="1" x14ac:dyDescent="0.25">
      <c r="A59" s="30" t="s">
        <v>51</v>
      </c>
      <c r="B59" s="30"/>
      <c r="C59" s="30"/>
      <c r="D59" s="25">
        <v>4</v>
      </c>
      <c r="E59" s="31"/>
      <c r="F59" s="32">
        <v>0</v>
      </c>
      <c r="G59" s="33"/>
      <c r="H59" s="32">
        <v>10602</v>
      </c>
      <c r="I59" s="33"/>
      <c r="J59" s="32">
        <v>0</v>
      </c>
      <c r="K59" s="33"/>
      <c r="L59" s="32">
        <v>10602</v>
      </c>
    </row>
    <row r="60" spans="1:12" s="34" customFormat="1" ht="18.600000000000001" customHeight="1" x14ac:dyDescent="0.25">
      <c r="A60" s="30" t="s">
        <v>52</v>
      </c>
      <c r="B60" s="30"/>
      <c r="C60" s="30"/>
      <c r="D60" s="25">
        <v>15.2</v>
      </c>
      <c r="E60" s="31"/>
      <c r="F60" s="32">
        <v>0</v>
      </c>
      <c r="G60" s="33"/>
      <c r="H60" s="32">
        <v>0</v>
      </c>
      <c r="I60" s="33"/>
      <c r="J60" s="32">
        <v>22351</v>
      </c>
      <c r="K60" s="33"/>
      <c r="L60" s="32">
        <v>20084</v>
      </c>
    </row>
    <row r="61" spans="1:12" s="34" customFormat="1" ht="18.600000000000001" customHeight="1" x14ac:dyDescent="0.25">
      <c r="A61" s="30" t="s">
        <v>53</v>
      </c>
      <c r="B61" s="30"/>
      <c r="C61" s="30"/>
      <c r="D61" s="25">
        <v>23</v>
      </c>
      <c r="E61" s="31"/>
      <c r="F61" s="38">
        <v>129062</v>
      </c>
      <c r="G61" s="33"/>
      <c r="H61" s="38">
        <v>53457</v>
      </c>
      <c r="I61" s="33"/>
      <c r="J61" s="38">
        <v>129062</v>
      </c>
      <c r="K61" s="33"/>
      <c r="L61" s="38">
        <v>53457</v>
      </c>
    </row>
    <row r="62" spans="1:12" s="34" customFormat="1" ht="18.600000000000001" customHeight="1" x14ac:dyDescent="0.25">
      <c r="A62" s="36" t="s">
        <v>54</v>
      </c>
      <c r="B62" s="30"/>
      <c r="C62" s="30"/>
      <c r="D62" s="25"/>
      <c r="E62" s="31"/>
      <c r="F62" s="64">
        <f>SUM(F57:F61)</f>
        <v>836742</v>
      </c>
      <c r="G62" s="65"/>
      <c r="H62" s="64">
        <f>SUM(H57:H61)</f>
        <v>693259</v>
      </c>
      <c r="I62" s="65"/>
      <c r="J62" s="64">
        <f>SUM(J57:J61)</f>
        <v>859093</v>
      </c>
      <c r="K62" s="65"/>
      <c r="L62" s="64">
        <f>SUM(L57:L61)</f>
        <v>713343</v>
      </c>
    </row>
    <row r="63" spans="1:12" s="34" customFormat="1" ht="18.600000000000001" customHeight="1" x14ac:dyDescent="0.25">
      <c r="A63" s="30"/>
      <c r="B63" s="30"/>
      <c r="C63" s="30"/>
      <c r="D63" s="25"/>
      <c r="E63" s="31"/>
      <c r="F63" s="39"/>
      <c r="G63" s="37"/>
      <c r="H63" s="39"/>
      <c r="I63" s="37"/>
      <c r="J63" s="39"/>
      <c r="K63" s="37"/>
      <c r="L63" s="39"/>
    </row>
    <row r="64" spans="1:12" s="34" customFormat="1" ht="18.600000000000001" customHeight="1" x14ac:dyDescent="0.25">
      <c r="A64" s="36" t="s">
        <v>55</v>
      </c>
      <c r="B64" s="30"/>
      <c r="C64" s="30"/>
      <c r="D64" s="25"/>
      <c r="E64" s="31"/>
      <c r="F64" s="64">
        <f>SUM(F62,F54)</f>
        <v>3146753</v>
      </c>
      <c r="G64" s="65"/>
      <c r="H64" s="64">
        <f>SUM(H62,H54)</f>
        <v>2789069</v>
      </c>
      <c r="I64" s="65"/>
      <c r="J64" s="64">
        <f>SUM(J62,J54)</f>
        <v>2966655</v>
      </c>
      <c r="K64" s="65"/>
      <c r="L64" s="64">
        <f>SUM(L62,L54)</f>
        <v>2612248</v>
      </c>
    </row>
    <row r="65" spans="1:12" s="34" customFormat="1" ht="18.600000000000001" customHeight="1" x14ac:dyDescent="0.25">
      <c r="A65" s="36"/>
      <c r="B65" s="30"/>
      <c r="C65" s="30"/>
      <c r="D65" s="25"/>
      <c r="E65" s="31"/>
      <c r="F65" s="48"/>
      <c r="G65" s="48"/>
      <c r="H65" s="48"/>
      <c r="I65" s="48"/>
      <c r="J65" s="48"/>
      <c r="K65" s="48"/>
      <c r="L65" s="48"/>
    </row>
    <row r="66" spans="1:12" s="34" customFormat="1" ht="18.600000000000001" customHeight="1" x14ac:dyDescent="0.25">
      <c r="A66" s="36"/>
      <c r="B66" s="30"/>
      <c r="C66" s="30"/>
      <c r="D66" s="25"/>
      <c r="E66" s="31"/>
      <c r="F66" s="48"/>
      <c r="G66" s="48"/>
      <c r="H66" s="48"/>
      <c r="I66" s="48"/>
      <c r="J66" s="48"/>
      <c r="K66" s="48"/>
      <c r="L66" s="48"/>
    </row>
    <row r="67" spans="1:12" s="34" customFormat="1" ht="18.600000000000001" customHeight="1" x14ac:dyDescent="0.25">
      <c r="A67" s="36"/>
      <c r="B67" s="30"/>
      <c r="C67" s="30"/>
      <c r="D67" s="25"/>
      <c r="E67" s="31"/>
      <c r="F67" s="48"/>
      <c r="G67" s="48"/>
      <c r="H67" s="48"/>
      <c r="I67" s="48"/>
      <c r="J67" s="48"/>
      <c r="K67" s="48"/>
      <c r="L67" s="48"/>
    </row>
    <row r="68" spans="1:12" s="34" customFormat="1" ht="21" customHeight="1" x14ac:dyDescent="0.3">
      <c r="A68" s="1" t="s">
        <v>188</v>
      </c>
      <c r="B68" s="49"/>
    </row>
    <row r="69" spans="1:12" s="34" customFormat="1" ht="18.600000000000001" customHeight="1" x14ac:dyDescent="0.25">
      <c r="A69" s="4" t="s">
        <v>0</v>
      </c>
      <c r="B69" s="36"/>
      <c r="C69" s="36"/>
      <c r="D69" s="24"/>
      <c r="E69" s="36"/>
      <c r="F69" s="36"/>
      <c r="G69" s="36"/>
      <c r="H69" s="36"/>
      <c r="I69" s="36"/>
      <c r="J69" s="36"/>
      <c r="K69" s="30"/>
      <c r="L69" s="36"/>
    </row>
    <row r="70" spans="1:12" s="17" customFormat="1" ht="18.600000000000001" customHeight="1" x14ac:dyDescent="0.25">
      <c r="A70" s="50" t="str">
        <f>A3</f>
        <v xml:space="preserve"> </v>
      </c>
      <c r="B70" s="50"/>
      <c r="C70" s="50"/>
      <c r="D70" s="51"/>
      <c r="E70" s="50"/>
      <c r="F70" s="50"/>
      <c r="G70" s="50"/>
      <c r="H70" s="50"/>
      <c r="I70" s="50"/>
      <c r="J70" s="50"/>
      <c r="K70" s="19"/>
      <c r="L70" s="50"/>
    </row>
    <row r="71" spans="1:12" s="17" customFormat="1" ht="18.600000000000001" customHeight="1" x14ac:dyDescent="0.25">
      <c r="A71" s="52"/>
      <c r="B71" s="52"/>
      <c r="C71" s="52"/>
      <c r="D71" s="15"/>
      <c r="E71" s="16"/>
      <c r="F71" s="197" t="s">
        <v>2</v>
      </c>
      <c r="G71" s="195"/>
      <c r="H71" s="195"/>
      <c r="I71" s="18"/>
      <c r="J71" s="197" t="s">
        <v>3</v>
      </c>
      <c r="K71" s="195"/>
      <c r="L71" s="195"/>
    </row>
    <row r="72" spans="1:12" s="17" customFormat="1" ht="18.600000000000001" customHeight="1" x14ac:dyDescent="0.25">
      <c r="A72" s="13"/>
      <c r="B72" s="13"/>
      <c r="C72" s="13"/>
      <c r="D72" s="15"/>
      <c r="E72" s="16"/>
      <c r="F72" s="199" t="s">
        <v>4</v>
      </c>
      <c r="G72" s="199"/>
      <c r="H72" s="199"/>
      <c r="I72" s="19"/>
      <c r="J72" s="199" t="s">
        <v>4</v>
      </c>
      <c r="K72" s="199"/>
      <c r="L72" s="199"/>
    </row>
    <row r="73" spans="1:12" s="17" customFormat="1" ht="18.600000000000001" customHeight="1" x14ac:dyDescent="0.25">
      <c r="A73" s="14"/>
      <c r="B73" s="14"/>
      <c r="C73" s="14"/>
      <c r="D73" s="15"/>
      <c r="E73" s="16"/>
      <c r="F73" s="198" t="s">
        <v>5</v>
      </c>
      <c r="G73" s="198"/>
      <c r="H73" s="198"/>
      <c r="I73" s="20"/>
      <c r="J73" s="198" t="s">
        <v>5</v>
      </c>
      <c r="K73" s="198"/>
      <c r="L73" s="198"/>
    </row>
    <row r="74" spans="1:12" s="17" customFormat="1" ht="18.600000000000001" customHeight="1" x14ac:dyDescent="0.25">
      <c r="A74" s="36" t="s">
        <v>56</v>
      </c>
      <c r="B74" s="13"/>
      <c r="C74" s="14"/>
      <c r="D74" s="15" t="s">
        <v>8</v>
      </c>
      <c r="E74" s="16"/>
      <c r="F74" s="21" t="s">
        <v>9</v>
      </c>
      <c r="G74" s="20"/>
      <c r="H74" s="21" t="s">
        <v>10</v>
      </c>
      <c r="I74" s="20"/>
      <c r="J74" s="21" t="s">
        <v>9</v>
      </c>
      <c r="K74" s="20"/>
      <c r="L74" s="21" t="s">
        <v>10</v>
      </c>
    </row>
    <row r="75" spans="1:12" s="17" customFormat="1" ht="18.600000000000001" customHeight="1" x14ac:dyDescent="0.25">
      <c r="A75" s="13"/>
      <c r="B75" s="13"/>
      <c r="C75" s="14"/>
      <c r="D75" s="15"/>
      <c r="E75" s="16"/>
      <c r="F75" s="192" t="s">
        <v>11</v>
      </c>
      <c r="G75" s="192"/>
      <c r="H75" s="192"/>
      <c r="I75" s="192"/>
      <c r="J75" s="192"/>
      <c r="K75" s="192"/>
      <c r="L75" s="192"/>
    </row>
    <row r="76" spans="1:12" s="29" customFormat="1" ht="18.600000000000001" customHeight="1" x14ac:dyDescent="0.25">
      <c r="A76" s="23" t="s">
        <v>57</v>
      </c>
      <c r="B76" s="24"/>
      <c r="C76" s="24"/>
      <c r="D76" s="25"/>
      <c r="E76" s="26"/>
      <c r="F76" s="27"/>
      <c r="G76" s="28"/>
      <c r="H76" s="28"/>
      <c r="I76" s="28"/>
      <c r="J76" s="27"/>
      <c r="K76" s="28"/>
      <c r="L76" s="28"/>
    </row>
    <row r="77" spans="1:12" s="34" customFormat="1" ht="18.600000000000001" customHeight="1" x14ac:dyDescent="0.25">
      <c r="A77" s="53" t="s">
        <v>58</v>
      </c>
      <c r="B77" s="30"/>
      <c r="C77" s="30"/>
      <c r="D77" s="25"/>
      <c r="E77" s="31"/>
      <c r="F77" s="54"/>
      <c r="G77" s="48"/>
      <c r="H77" s="48"/>
      <c r="I77" s="48"/>
      <c r="J77" s="54"/>
      <c r="K77" s="48"/>
      <c r="L77" s="48"/>
    </row>
    <row r="78" spans="1:12" s="34" customFormat="1" ht="18.600000000000001" customHeight="1" x14ac:dyDescent="0.25">
      <c r="A78" s="30"/>
      <c r="B78" s="53" t="s">
        <v>59</v>
      </c>
      <c r="C78" s="30"/>
      <c r="D78" s="25"/>
      <c r="E78" s="31"/>
      <c r="F78" s="54"/>
      <c r="G78" s="48"/>
      <c r="H78" s="48"/>
      <c r="I78" s="48"/>
      <c r="J78" s="54"/>
      <c r="K78" s="48"/>
      <c r="L78" s="48"/>
    </row>
    <row r="79" spans="1:12" s="34" customFormat="1" ht="18.600000000000001" customHeight="1" x14ac:dyDescent="0.25">
      <c r="A79" s="30"/>
      <c r="B79" s="53"/>
      <c r="C79" s="24" t="s">
        <v>60</v>
      </c>
      <c r="D79" s="25"/>
      <c r="E79" s="31"/>
      <c r="F79" s="54"/>
      <c r="G79" s="48"/>
      <c r="H79" s="48"/>
      <c r="I79" s="48"/>
      <c r="J79" s="54"/>
      <c r="K79" s="48"/>
      <c r="L79" s="48"/>
    </row>
    <row r="80" spans="1:12" s="34" customFormat="1" ht="18.600000000000001" customHeight="1" thickBot="1" x14ac:dyDescent="0.3">
      <c r="A80" s="30"/>
      <c r="B80" s="53"/>
      <c r="C80" s="55" t="s">
        <v>61</v>
      </c>
      <c r="D80" s="25"/>
      <c r="E80" s="31"/>
      <c r="F80" s="56">
        <v>3000000</v>
      </c>
      <c r="G80" s="33"/>
      <c r="H80" s="56">
        <v>3000000</v>
      </c>
      <c r="I80" s="33"/>
      <c r="J80" s="56">
        <v>3000000</v>
      </c>
      <c r="K80" s="33"/>
      <c r="L80" s="56">
        <v>3000000</v>
      </c>
    </row>
    <row r="81" spans="1:13" s="34" customFormat="1" ht="18.600000000000001" customHeight="1" thickTop="1" x14ac:dyDescent="0.25">
      <c r="A81" s="53"/>
      <c r="B81" s="53" t="s">
        <v>62</v>
      </c>
      <c r="C81" s="30"/>
      <c r="D81" s="25"/>
      <c r="E81" s="31"/>
      <c r="F81" s="32"/>
      <c r="G81" s="33"/>
      <c r="H81" s="32"/>
      <c r="I81" s="33"/>
      <c r="J81" s="32"/>
      <c r="K81" s="33"/>
      <c r="L81" s="32"/>
    </row>
    <row r="82" spans="1:13" s="34" customFormat="1" ht="18.600000000000001" customHeight="1" x14ac:dyDescent="0.25">
      <c r="A82" s="53"/>
      <c r="B82" s="53"/>
      <c r="C82" s="24" t="s">
        <v>60</v>
      </c>
      <c r="D82" s="25"/>
      <c r="E82" s="31"/>
      <c r="F82" s="32"/>
      <c r="G82" s="33"/>
      <c r="H82" s="32"/>
      <c r="I82" s="33"/>
      <c r="J82" s="32"/>
      <c r="K82" s="33"/>
      <c r="L82" s="32"/>
    </row>
    <row r="83" spans="1:13" s="34" customFormat="1" ht="18.600000000000001" customHeight="1" x14ac:dyDescent="0.25">
      <c r="A83" s="53"/>
      <c r="B83" s="30"/>
      <c r="C83" s="55" t="s">
        <v>61</v>
      </c>
      <c r="D83" s="25"/>
      <c r="E83" s="31"/>
      <c r="F83" s="45">
        <v>3000000</v>
      </c>
      <c r="G83" s="33"/>
      <c r="H83" s="45">
        <v>3000000</v>
      </c>
      <c r="I83" s="33"/>
      <c r="J83" s="45">
        <v>3000000</v>
      </c>
      <c r="K83" s="33"/>
      <c r="L83" s="45">
        <v>3000000</v>
      </c>
    </row>
    <row r="84" spans="1:13" s="34" customFormat="1" ht="18.600000000000001" customHeight="1" x14ac:dyDescent="0.25">
      <c r="A84" s="30" t="s">
        <v>63</v>
      </c>
      <c r="B84" s="53"/>
      <c r="C84" s="30"/>
      <c r="D84" s="25">
        <v>18</v>
      </c>
      <c r="E84" s="31"/>
      <c r="F84" s="32">
        <v>18394890</v>
      </c>
      <c r="G84" s="33"/>
      <c r="H84" s="32">
        <v>18394890</v>
      </c>
      <c r="I84" s="33"/>
      <c r="J84" s="32">
        <v>18394890</v>
      </c>
      <c r="K84" s="33"/>
      <c r="L84" s="32">
        <v>18394890</v>
      </c>
    </row>
    <row r="85" spans="1:13" s="34" customFormat="1" ht="18.600000000000001" customHeight="1" x14ac:dyDescent="0.25">
      <c r="A85" s="30" t="s">
        <v>64</v>
      </c>
      <c r="B85" s="30"/>
      <c r="C85" s="30"/>
      <c r="D85" s="25"/>
      <c r="E85" s="31"/>
      <c r="F85" s="32"/>
      <c r="G85" s="33"/>
      <c r="H85" s="32"/>
      <c r="I85" s="33"/>
      <c r="J85" s="32"/>
      <c r="K85" s="33"/>
      <c r="L85" s="32"/>
    </row>
    <row r="86" spans="1:13" s="34" customFormat="1" ht="18.600000000000001" customHeight="1" x14ac:dyDescent="0.25">
      <c r="A86" s="30"/>
      <c r="B86" s="30" t="s">
        <v>65</v>
      </c>
      <c r="C86" s="30"/>
      <c r="D86" s="25">
        <v>20</v>
      </c>
      <c r="E86" s="31"/>
      <c r="F86" s="32">
        <v>300000</v>
      </c>
      <c r="G86" s="33"/>
      <c r="H86" s="32">
        <v>300000</v>
      </c>
      <c r="I86" s="33"/>
      <c r="J86" s="32">
        <v>300000</v>
      </c>
      <c r="K86" s="33"/>
      <c r="L86" s="32">
        <v>300000</v>
      </c>
    </row>
    <row r="87" spans="1:13" s="34" customFormat="1" ht="18.600000000000001" customHeight="1" x14ac:dyDescent="0.25">
      <c r="A87" s="30"/>
      <c r="B87" s="30" t="s">
        <v>66</v>
      </c>
      <c r="C87" s="30"/>
      <c r="D87" s="25"/>
      <c r="E87" s="31"/>
      <c r="F87" s="32">
        <v>44</v>
      </c>
      <c r="G87" s="33"/>
      <c r="H87" s="32">
        <v>44</v>
      </c>
      <c r="I87" s="33"/>
      <c r="J87" s="32">
        <v>44</v>
      </c>
      <c r="K87" s="33"/>
      <c r="L87" s="32">
        <v>44</v>
      </c>
    </row>
    <row r="88" spans="1:13" s="34" customFormat="1" ht="18.600000000000001" customHeight="1" x14ac:dyDescent="0.25">
      <c r="A88" s="30"/>
      <c r="B88" s="30" t="s">
        <v>67</v>
      </c>
      <c r="C88" s="30"/>
      <c r="D88" s="25"/>
      <c r="E88" s="31"/>
      <c r="F88" s="32">
        <f>'EQ Consol 11'!N41</f>
        <v>2402206.8592900001</v>
      </c>
      <c r="G88" s="33"/>
      <c r="H88" s="32">
        <v>2996400.8592900001</v>
      </c>
      <c r="I88" s="33"/>
      <c r="J88" s="32">
        <f>'EQ Sep 12'!N39</f>
        <v>1995161.8592900001</v>
      </c>
      <c r="K88" s="33"/>
      <c r="L88" s="32">
        <v>2616978.8592900001</v>
      </c>
    </row>
    <row r="89" spans="1:13" s="34" customFormat="1" ht="18.600000000000001" customHeight="1" x14ac:dyDescent="0.25">
      <c r="A89" s="30" t="s">
        <v>68</v>
      </c>
      <c r="B89" s="30"/>
      <c r="C89" s="30"/>
      <c r="D89" s="25"/>
      <c r="E89" s="31"/>
      <c r="F89" s="38">
        <f>'EQ Consol 11'!V41</f>
        <v>-271462</v>
      </c>
      <c r="G89" s="33"/>
      <c r="H89" s="38">
        <v>-552914</v>
      </c>
      <c r="I89" s="33"/>
      <c r="J89" s="38">
        <f>'EQ Sep 12'!R39</f>
        <v>171227</v>
      </c>
      <c r="K89" s="33"/>
      <c r="L89" s="38">
        <v>-94854</v>
      </c>
    </row>
    <row r="90" spans="1:13" s="34" customFormat="1" ht="18.600000000000001" customHeight="1" x14ac:dyDescent="0.25">
      <c r="A90" s="36" t="s">
        <v>69</v>
      </c>
      <c r="B90" s="36"/>
      <c r="C90" s="36"/>
      <c r="D90" s="25"/>
      <c r="E90" s="31"/>
      <c r="F90" s="32"/>
      <c r="G90" s="33"/>
      <c r="H90" s="32"/>
      <c r="I90" s="33"/>
      <c r="J90" s="32"/>
      <c r="K90" s="33"/>
      <c r="L90" s="32"/>
    </row>
    <row r="91" spans="1:13" s="34" customFormat="1" ht="18.600000000000001" customHeight="1" x14ac:dyDescent="0.25">
      <c r="A91" s="36" t="s">
        <v>70</v>
      </c>
      <c r="B91" s="36"/>
      <c r="C91" s="30"/>
      <c r="D91" s="25"/>
      <c r="E91" s="31"/>
      <c r="F91" s="67">
        <f>SUM(F83:F89)</f>
        <v>23825678.85929</v>
      </c>
      <c r="G91" s="68"/>
      <c r="H91" s="67">
        <f>SUM(H83:H89)</f>
        <v>24138420.85929</v>
      </c>
      <c r="I91" s="68"/>
      <c r="J91" s="67">
        <f>SUM(J83:J89)</f>
        <v>23861322.85929</v>
      </c>
      <c r="K91" s="68"/>
      <c r="L91" s="67">
        <f>SUM(L83:L89)</f>
        <v>24217058.85929</v>
      </c>
    </row>
    <row r="92" spans="1:13" s="34" customFormat="1" ht="18.600000000000001" customHeight="1" x14ac:dyDescent="0.25">
      <c r="A92" s="30" t="s">
        <v>71</v>
      </c>
      <c r="B92" s="30"/>
      <c r="C92" s="30"/>
      <c r="D92" s="25"/>
      <c r="E92" s="31"/>
      <c r="F92" s="38">
        <f>'EQ Consol 11'!Z41</f>
        <v>366</v>
      </c>
      <c r="G92" s="33"/>
      <c r="H92" s="38">
        <v>445</v>
      </c>
      <c r="I92" s="33"/>
      <c r="J92" s="38">
        <v>0</v>
      </c>
      <c r="K92" s="33"/>
      <c r="L92" s="38">
        <v>0</v>
      </c>
    </row>
    <row r="93" spans="1:13" s="34" customFormat="1" ht="18.600000000000001" customHeight="1" x14ac:dyDescent="0.25">
      <c r="A93" s="36" t="s">
        <v>72</v>
      </c>
      <c r="B93" s="30"/>
      <c r="C93" s="30"/>
      <c r="D93" s="25"/>
      <c r="E93" s="31"/>
      <c r="F93" s="64">
        <f>SUM(F91:F92)</f>
        <v>23826044.85929</v>
      </c>
      <c r="G93" s="65"/>
      <c r="H93" s="64">
        <f>SUM(H91:H92)</f>
        <v>24138865.85929</v>
      </c>
      <c r="I93" s="65"/>
      <c r="J93" s="64">
        <f>SUM(J91:J92)</f>
        <v>23861322.85929</v>
      </c>
      <c r="K93" s="65"/>
      <c r="L93" s="64">
        <f>SUM(L91:L92)</f>
        <v>24217058.85929</v>
      </c>
      <c r="M93" s="57"/>
    </row>
    <row r="94" spans="1:13" s="34" customFormat="1" ht="18.600000000000001" customHeight="1" x14ac:dyDescent="0.25">
      <c r="A94" s="36"/>
      <c r="B94" s="36"/>
      <c r="C94" s="30"/>
      <c r="D94" s="25"/>
      <c r="E94" s="31"/>
      <c r="F94" s="39"/>
      <c r="G94" s="37"/>
      <c r="H94" s="39"/>
      <c r="I94" s="37"/>
      <c r="J94" s="39"/>
      <c r="K94" s="37"/>
      <c r="L94" s="39"/>
      <c r="M94" s="57"/>
    </row>
    <row r="95" spans="1:13" s="34" customFormat="1" ht="18.600000000000001" customHeight="1" thickBot="1" x14ac:dyDescent="0.3">
      <c r="A95" s="36" t="s">
        <v>73</v>
      </c>
      <c r="B95" s="36"/>
      <c r="C95" s="30"/>
      <c r="D95" s="58"/>
      <c r="E95" s="31"/>
      <c r="F95" s="69">
        <f>F93+F64</f>
        <v>26972797.85929</v>
      </c>
      <c r="G95" s="65"/>
      <c r="H95" s="69">
        <f>H93+H64</f>
        <v>26927934.85929</v>
      </c>
      <c r="I95" s="65"/>
      <c r="J95" s="69">
        <f>J93+J64</f>
        <v>26827977.85929</v>
      </c>
      <c r="K95" s="65"/>
      <c r="L95" s="69">
        <f>L93+L64</f>
        <v>26829306.85929</v>
      </c>
      <c r="M95" s="57"/>
    </row>
    <row r="96" spans="1:13" ht="18.600000000000001" customHeight="1" thickTop="1" x14ac:dyDescent="0.3">
      <c r="A96" s="5"/>
      <c r="B96" s="5"/>
      <c r="C96" s="7"/>
      <c r="D96" s="58"/>
      <c r="E96" s="59"/>
      <c r="F96" s="60"/>
      <c r="G96" s="60"/>
      <c r="H96" s="60"/>
      <c r="I96" s="60"/>
      <c r="J96" s="60"/>
      <c r="K96" s="61"/>
      <c r="L96" s="60"/>
    </row>
    <row r="97" spans="1:12" ht="18.600000000000001" customHeight="1" x14ac:dyDescent="0.3">
      <c r="A97" s="5"/>
      <c r="B97" s="5"/>
      <c r="C97" s="7"/>
      <c r="D97" s="58"/>
      <c r="E97" s="61"/>
      <c r="F97" s="61"/>
      <c r="G97" s="61"/>
      <c r="H97" s="61"/>
      <c r="I97" s="61"/>
      <c r="K97" s="61"/>
      <c r="L97" s="61"/>
    </row>
    <row r="98" spans="1:12" ht="18.600000000000001" customHeight="1" x14ac:dyDescent="0.3">
      <c r="A98" s="7"/>
      <c r="B98" s="7"/>
      <c r="C98" s="7"/>
      <c r="D98" s="58"/>
      <c r="E98" s="59"/>
      <c r="F98" s="62"/>
      <c r="G98" s="62"/>
      <c r="H98" s="62"/>
      <c r="I98" s="62"/>
      <c r="J98" s="62"/>
      <c r="K98" s="62"/>
      <c r="L98" s="62"/>
    </row>
    <row r="99" spans="1:12" ht="18.600000000000001" customHeight="1" x14ac:dyDescent="0.3">
      <c r="A99" s="7"/>
      <c r="B99" s="7"/>
      <c r="C99" s="7"/>
      <c r="D99" s="58"/>
      <c r="E99" s="59"/>
      <c r="F99" s="60"/>
      <c r="G99" s="60"/>
      <c r="H99" s="60"/>
      <c r="I99" s="60"/>
      <c r="J99" s="60"/>
      <c r="K99" s="60"/>
      <c r="L99" s="60"/>
    </row>
    <row r="100" spans="1:12" ht="18.600000000000001" customHeight="1" x14ac:dyDescent="0.3">
      <c r="A100" s="7"/>
      <c r="B100" s="7"/>
      <c r="C100" s="7"/>
      <c r="D100" s="58"/>
      <c r="E100" s="59"/>
      <c r="F100" s="60"/>
      <c r="G100" s="60"/>
      <c r="H100" s="60"/>
      <c r="I100" s="60"/>
      <c r="J100" s="60"/>
      <c r="K100" s="60"/>
      <c r="L100" s="60"/>
    </row>
    <row r="101" spans="1:12" ht="18.600000000000001" customHeight="1" x14ac:dyDescent="0.3">
      <c r="A101" s="7"/>
      <c r="B101" s="7"/>
      <c r="C101" s="7"/>
      <c r="D101" s="58"/>
      <c r="E101" s="59"/>
      <c r="F101" s="60"/>
      <c r="G101" s="60"/>
      <c r="H101" s="60"/>
      <c r="I101" s="60"/>
      <c r="J101" s="60"/>
      <c r="K101" s="60"/>
      <c r="L101" s="60"/>
    </row>
    <row r="102" spans="1:12" ht="18.600000000000001" customHeight="1" x14ac:dyDescent="0.3">
      <c r="A102" s="7"/>
      <c r="B102" s="7"/>
      <c r="C102" s="7"/>
      <c r="D102" s="58"/>
      <c r="E102" s="59"/>
      <c r="F102" s="60"/>
      <c r="G102" s="60"/>
      <c r="H102" s="60"/>
      <c r="I102" s="60"/>
      <c r="J102" s="60"/>
      <c r="K102" s="60"/>
      <c r="L102" s="60"/>
    </row>
    <row r="103" spans="1:12" ht="18.600000000000001" customHeight="1" x14ac:dyDescent="0.3">
      <c r="A103" s="7"/>
      <c r="B103" s="7"/>
      <c r="C103" s="7"/>
      <c r="D103" s="58"/>
      <c r="E103" s="59"/>
      <c r="F103" s="60"/>
      <c r="G103" s="60"/>
      <c r="H103" s="60"/>
      <c r="I103" s="60"/>
      <c r="J103" s="60"/>
      <c r="K103" s="60"/>
      <c r="L103" s="60"/>
    </row>
    <row r="104" spans="1:12" ht="18.600000000000001" customHeight="1" x14ac:dyDescent="0.3">
      <c r="A104" s="7"/>
      <c r="B104" s="7"/>
      <c r="C104" s="7"/>
      <c r="D104" s="58"/>
      <c r="E104" s="59"/>
      <c r="F104" s="60"/>
      <c r="G104" s="60"/>
      <c r="H104" s="60"/>
      <c r="I104" s="60"/>
      <c r="J104" s="60"/>
      <c r="K104" s="60"/>
      <c r="L104" s="60"/>
    </row>
    <row r="105" spans="1:12" ht="18.600000000000001" customHeight="1" x14ac:dyDescent="0.3">
      <c r="A105" s="7"/>
      <c r="B105" s="7"/>
      <c r="C105" s="7"/>
      <c r="D105" s="58"/>
      <c r="E105" s="59"/>
      <c r="F105" s="60"/>
      <c r="G105" s="60"/>
      <c r="H105" s="60"/>
      <c r="I105" s="60"/>
      <c r="J105" s="60"/>
      <c r="K105" s="60"/>
      <c r="L105" s="60"/>
    </row>
    <row r="106" spans="1:12" ht="18.600000000000001" customHeight="1" x14ac:dyDescent="0.3">
      <c r="A106" s="7"/>
      <c r="B106" s="7"/>
      <c r="C106" s="7"/>
      <c r="D106" s="58"/>
      <c r="E106" s="59"/>
      <c r="F106" s="60"/>
      <c r="G106" s="60"/>
      <c r="H106" s="60"/>
      <c r="I106" s="60"/>
      <c r="J106" s="60"/>
      <c r="K106" s="60"/>
      <c r="L106" s="60"/>
    </row>
    <row r="107" spans="1:12" ht="18.600000000000001" customHeight="1" x14ac:dyDescent="0.3">
      <c r="A107" s="7"/>
      <c r="B107" s="7"/>
      <c r="C107" s="7"/>
      <c r="E107" s="59"/>
      <c r="F107" s="60"/>
      <c r="G107" s="60"/>
      <c r="H107" s="60"/>
      <c r="I107" s="60"/>
      <c r="J107" s="60"/>
      <c r="K107" s="60"/>
      <c r="L107" s="60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F75:L75"/>
    <mergeCell ref="F46:L46"/>
    <mergeCell ref="F71:H71"/>
    <mergeCell ref="J71:L71"/>
    <mergeCell ref="F72:H72"/>
    <mergeCell ref="J72:L72"/>
    <mergeCell ref="F73:H73"/>
    <mergeCell ref="J73:L73"/>
    <mergeCell ref="F4:H4"/>
    <mergeCell ref="J4:L4"/>
    <mergeCell ref="F44:H44"/>
    <mergeCell ref="J44:L44"/>
    <mergeCell ref="F5:H5"/>
    <mergeCell ref="J5:L5"/>
    <mergeCell ref="F8:L8"/>
    <mergeCell ref="F6:H6"/>
    <mergeCell ref="J6:L6"/>
    <mergeCell ref="F42:H42"/>
    <mergeCell ref="J42:L42"/>
    <mergeCell ref="F43:H43"/>
    <mergeCell ref="J43:L43"/>
  </mergeCells>
  <conditionalFormatting sqref="F98:L98">
    <cfRule type="cellIs" dxfId="0" priority="1" operator="notEqual">
      <formula>0</formula>
    </cfRule>
  </conditionalFormatting>
  <pageMargins left="0.8" right="0.6" top="0.48" bottom="0.5" header="0.5" footer="0.5"/>
  <pageSetup paperSize="9" scale="80" firstPageNumber="6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8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N71"/>
  <sheetViews>
    <sheetView view="pageBreakPreview" zoomScale="70" zoomScaleNormal="100" zoomScaleSheetLayoutView="70" workbookViewId="0">
      <selection activeCell="M30" sqref="M30:M36"/>
    </sheetView>
  </sheetViews>
  <sheetFormatPr defaultColWidth="10.1640625" defaultRowHeight="17.45" customHeight="1" x14ac:dyDescent="0.25"/>
  <cols>
    <col min="1" max="4" width="1.1640625" style="34" customWidth="1"/>
    <col min="5" max="5" width="54.83203125" style="34" customWidth="1"/>
    <col min="6" max="6" width="8.6640625" style="29" customWidth="1"/>
    <col min="7" max="7" width="0.6640625" style="34" customWidth="1"/>
    <col min="8" max="8" width="16.6640625" style="34" customWidth="1"/>
    <col min="9" max="9" width="1.5" style="34" customWidth="1"/>
    <col min="10" max="10" width="16.6640625" style="34" customWidth="1"/>
    <col min="11" max="11" width="1.5" style="34" customWidth="1"/>
    <col min="12" max="12" width="16.6640625" style="34" customWidth="1"/>
    <col min="13" max="13" width="1.5" style="34" customWidth="1"/>
    <col min="14" max="14" width="16.6640625" style="34" customWidth="1"/>
    <col min="15" max="16384" width="10.1640625" style="34"/>
  </cols>
  <sheetData>
    <row r="1" spans="1:14" ht="21" customHeight="1" x14ac:dyDescent="0.3">
      <c r="A1" s="1" t="s">
        <v>188</v>
      </c>
      <c r="B1" s="49"/>
      <c r="F1" s="34"/>
    </row>
    <row r="2" spans="1:14" ht="17.45" customHeight="1" x14ac:dyDescent="0.25">
      <c r="A2" s="4" t="s">
        <v>74</v>
      </c>
      <c r="B2" s="36"/>
      <c r="C2" s="36"/>
      <c r="D2" s="36"/>
      <c r="E2" s="36"/>
      <c r="F2" s="25"/>
      <c r="G2" s="30"/>
      <c r="H2" s="70"/>
      <c r="I2" s="70"/>
      <c r="J2" s="70"/>
      <c r="K2" s="70"/>
      <c r="L2" s="70"/>
      <c r="M2" s="70"/>
      <c r="N2" s="70"/>
    </row>
    <row r="3" spans="1:14" s="17" customFormat="1" ht="17.45" customHeight="1" x14ac:dyDescent="0.25">
      <c r="A3" s="13"/>
      <c r="B3" s="14"/>
      <c r="C3" s="14"/>
      <c r="D3" s="14"/>
      <c r="E3" s="14"/>
      <c r="F3" s="15"/>
      <c r="G3" s="14"/>
      <c r="H3" s="71"/>
      <c r="I3" s="71"/>
      <c r="J3" s="71"/>
      <c r="K3" s="71"/>
      <c r="L3" s="71"/>
      <c r="M3" s="71"/>
      <c r="N3" s="71"/>
    </row>
    <row r="4" spans="1:14" s="17" customFormat="1" ht="17.45" customHeight="1" x14ac:dyDescent="0.25">
      <c r="A4" s="13"/>
      <c r="B4" s="14"/>
      <c r="C4" s="14"/>
      <c r="D4" s="14"/>
      <c r="E4" s="14"/>
      <c r="F4" s="15"/>
      <c r="G4" s="14"/>
      <c r="H4" s="197" t="s">
        <v>75</v>
      </c>
      <c r="I4" s="195"/>
      <c r="J4" s="195"/>
      <c r="K4" s="18"/>
      <c r="L4" s="197" t="s">
        <v>76</v>
      </c>
      <c r="M4" s="195"/>
      <c r="N4" s="195"/>
    </row>
    <row r="5" spans="1:14" s="17" customFormat="1" ht="17.45" customHeight="1" x14ac:dyDescent="0.25">
      <c r="A5" s="40"/>
      <c r="B5" s="40"/>
      <c r="C5" s="40"/>
      <c r="D5" s="40"/>
      <c r="E5" s="40"/>
      <c r="F5" s="72"/>
      <c r="G5" s="40"/>
      <c r="H5" s="197" t="s">
        <v>4</v>
      </c>
      <c r="I5" s="195"/>
      <c r="J5" s="195"/>
      <c r="K5" s="18"/>
      <c r="L5" s="197" t="s">
        <v>4</v>
      </c>
      <c r="M5" s="195"/>
      <c r="N5" s="195"/>
    </row>
    <row r="6" spans="1:14" s="17" customFormat="1" ht="17.45" customHeight="1" x14ac:dyDescent="0.25">
      <c r="A6" s="40"/>
      <c r="B6" s="40"/>
      <c r="C6" s="40"/>
      <c r="D6" s="40"/>
      <c r="E6" s="40"/>
      <c r="F6" s="72"/>
      <c r="G6" s="40"/>
      <c r="H6" s="196" t="s">
        <v>77</v>
      </c>
      <c r="I6" s="196"/>
      <c r="J6" s="196"/>
      <c r="K6" s="73"/>
      <c r="L6" s="196" t="s">
        <v>77</v>
      </c>
      <c r="M6" s="196"/>
      <c r="N6" s="196"/>
    </row>
    <row r="7" spans="1:14" s="17" customFormat="1" ht="17.45" customHeight="1" x14ac:dyDescent="0.25">
      <c r="A7" s="40"/>
      <c r="B7" s="40"/>
      <c r="C7" s="40"/>
      <c r="D7" s="40"/>
      <c r="E7" s="40"/>
      <c r="F7" s="15" t="s">
        <v>8</v>
      </c>
      <c r="G7" s="40"/>
      <c r="H7" s="21" t="s">
        <v>9</v>
      </c>
      <c r="I7" s="20"/>
      <c r="J7" s="21" t="s">
        <v>10</v>
      </c>
      <c r="K7" s="20"/>
      <c r="L7" s="21" t="s">
        <v>9</v>
      </c>
      <c r="M7" s="20"/>
      <c r="N7" s="21" t="s">
        <v>10</v>
      </c>
    </row>
    <row r="8" spans="1:14" s="17" customFormat="1" ht="17.45" customHeight="1" x14ac:dyDescent="0.25">
      <c r="A8" s="40"/>
      <c r="B8" s="40"/>
      <c r="C8" s="40"/>
      <c r="D8" s="40"/>
      <c r="E8" s="40"/>
      <c r="F8" s="15"/>
      <c r="G8" s="16"/>
      <c r="H8" s="192" t="s">
        <v>11</v>
      </c>
      <c r="I8" s="192"/>
      <c r="J8" s="192"/>
      <c r="K8" s="192"/>
      <c r="L8" s="192"/>
      <c r="M8" s="192"/>
      <c r="N8" s="192"/>
    </row>
    <row r="9" spans="1:14" s="17" customFormat="1" ht="17.45" customHeight="1" x14ac:dyDescent="0.25">
      <c r="A9" s="13"/>
      <c r="B9" s="14"/>
      <c r="C9" s="14"/>
      <c r="D9" s="14"/>
      <c r="E9" s="14"/>
      <c r="F9" s="15"/>
      <c r="G9" s="14"/>
      <c r="H9" s="74"/>
      <c r="I9" s="74"/>
      <c r="J9" s="74"/>
      <c r="K9" s="74"/>
      <c r="L9" s="74"/>
      <c r="M9" s="74"/>
      <c r="N9" s="74"/>
    </row>
    <row r="10" spans="1:14" ht="17.45" customHeight="1" x14ac:dyDescent="0.25">
      <c r="A10" s="30" t="s">
        <v>78</v>
      </c>
      <c r="B10" s="30"/>
      <c r="C10" s="30"/>
      <c r="D10" s="30"/>
      <c r="E10" s="30"/>
      <c r="F10" s="25" t="s">
        <v>79</v>
      </c>
      <c r="G10" s="30"/>
      <c r="H10" s="32">
        <v>18223378</v>
      </c>
      <c r="I10" s="33"/>
      <c r="J10" s="32">
        <v>17729048</v>
      </c>
      <c r="K10" s="33"/>
      <c r="L10" s="32">
        <v>17274145</v>
      </c>
      <c r="M10" s="33"/>
      <c r="N10" s="32">
        <v>16930082</v>
      </c>
    </row>
    <row r="11" spans="1:14" ht="17.45" customHeight="1" x14ac:dyDescent="0.25">
      <c r="A11" s="30" t="s">
        <v>80</v>
      </c>
      <c r="B11" s="31"/>
      <c r="C11" s="31"/>
      <c r="D11" s="31"/>
      <c r="E11" s="31"/>
      <c r="F11" s="25">
        <v>23</v>
      </c>
      <c r="G11" s="31"/>
      <c r="H11" s="38">
        <v>-13646553</v>
      </c>
      <c r="I11" s="33"/>
      <c r="J11" s="38">
        <v>-12810082</v>
      </c>
      <c r="K11" s="33"/>
      <c r="L11" s="38">
        <v>-13110934</v>
      </c>
      <c r="M11" s="33"/>
      <c r="N11" s="38">
        <v>-12457500</v>
      </c>
    </row>
    <row r="12" spans="1:14" ht="7.5" customHeight="1" x14ac:dyDescent="0.25">
      <c r="A12" s="36"/>
      <c r="B12" s="31"/>
      <c r="C12" s="31"/>
      <c r="D12" s="31"/>
      <c r="E12" s="31"/>
      <c r="F12" s="25"/>
      <c r="G12" s="31"/>
      <c r="H12" s="32"/>
      <c r="I12" s="33"/>
      <c r="J12" s="32"/>
      <c r="K12" s="33"/>
      <c r="L12" s="32"/>
      <c r="M12" s="33"/>
      <c r="N12" s="32"/>
    </row>
    <row r="13" spans="1:14" ht="17.45" customHeight="1" x14ac:dyDescent="0.25">
      <c r="A13" s="36" t="s">
        <v>81</v>
      </c>
      <c r="B13" s="75"/>
      <c r="C13" s="75"/>
      <c r="D13" s="76"/>
      <c r="E13" s="76"/>
      <c r="F13" s="25"/>
      <c r="G13" s="30"/>
      <c r="H13" s="67">
        <f>H10+H11</f>
        <v>4576825</v>
      </c>
      <c r="I13" s="108"/>
      <c r="J13" s="67">
        <f>J10+J11</f>
        <v>4918966</v>
      </c>
      <c r="K13" s="108"/>
      <c r="L13" s="67">
        <f>L10+L11</f>
        <v>4163211</v>
      </c>
      <c r="M13" s="108"/>
      <c r="N13" s="67">
        <f>N10+N11</f>
        <v>4472582</v>
      </c>
    </row>
    <row r="14" spans="1:14" ht="17.45" customHeight="1" x14ac:dyDescent="0.25">
      <c r="A14" s="77" t="s">
        <v>82</v>
      </c>
      <c r="B14" s="75"/>
      <c r="C14" s="75"/>
      <c r="D14" s="76"/>
      <c r="E14" s="76"/>
      <c r="F14" s="25">
        <v>23</v>
      </c>
      <c r="G14" s="30"/>
      <c r="H14" s="38">
        <v>513213</v>
      </c>
      <c r="I14" s="33"/>
      <c r="J14" s="38">
        <v>695587</v>
      </c>
      <c r="K14" s="33"/>
      <c r="L14" s="38">
        <v>566476</v>
      </c>
      <c r="M14" s="33"/>
      <c r="N14" s="38">
        <v>760164</v>
      </c>
    </row>
    <row r="15" spans="1:14" ht="7.5" customHeight="1" x14ac:dyDescent="0.25">
      <c r="A15" s="36"/>
      <c r="B15" s="31"/>
      <c r="C15" s="31"/>
      <c r="D15" s="31"/>
      <c r="E15" s="31"/>
      <c r="F15" s="25"/>
      <c r="G15" s="31"/>
      <c r="H15" s="32"/>
      <c r="I15" s="33"/>
      <c r="J15" s="32"/>
      <c r="K15" s="33"/>
      <c r="L15" s="32"/>
      <c r="M15" s="33"/>
      <c r="N15" s="32"/>
    </row>
    <row r="16" spans="1:14" ht="17.45" customHeight="1" x14ac:dyDescent="0.25">
      <c r="A16" s="78" t="s">
        <v>83</v>
      </c>
      <c r="B16" s="75"/>
      <c r="C16" s="75"/>
      <c r="D16" s="76"/>
      <c r="E16" s="76"/>
      <c r="F16" s="25"/>
      <c r="G16" s="30"/>
      <c r="H16" s="67">
        <f>SUM(H13:H14)</f>
        <v>5090038</v>
      </c>
      <c r="I16" s="65"/>
      <c r="J16" s="67">
        <f>SUM(J13:J14)</f>
        <v>5614553</v>
      </c>
      <c r="K16" s="65"/>
      <c r="L16" s="67">
        <f>SUM(L13:L14)</f>
        <v>4729687</v>
      </c>
      <c r="M16" s="65"/>
      <c r="N16" s="67">
        <f>SUM(N13:N14)</f>
        <v>5232746</v>
      </c>
    </row>
    <row r="17" spans="1:14" ht="17.45" customHeight="1" x14ac:dyDescent="0.25">
      <c r="A17" s="53" t="s">
        <v>84</v>
      </c>
      <c r="B17" s="75"/>
      <c r="C17" s="75"/>
      <c r="D17" s="76"/>
      <c r="E17" s="76"/>
      <c r="F17" s="25">
        <v>23</v>
      </c>
      <c r="G17" s="30"/>
      <c r="H17" s="32">
        <v>-685879</v>
      </c>
      <c r="I17" s="33"/>
      <c r="J17" s="32">
        <v>-576377</v>
      </c>
      <c r="K17" s="33"/>
      <c r="L17" s="32">
        <v>-491102</v>
      </c>
      <c r="M17" s="33"/>
      <c r="N17" s="32">
        <v>-407852</v>
      </c>
    </row>
    <row r="18" spans="1:14" ht="17.45" customHeight="1" x14ac:dyDescent="0.25">
      <c r="A18" s="53" t="s">
        <v>85</v>
      </c>
      <c r="B18" s="75"/>
      <c r="C18" s="75"/>
      <c r="D18" s="76"/>
      <c r="E18" s="76"/>
      <c r="F18" s="25">
        <v>23</v>
      </c>
      <c r="G18" s="30"/>
      <c r="H18" s="32">
        <v>-1222738</v>
      </c>
      <c r="I18" s="33"/>
      <c r="J18" s="32">
        <v>-1061155</v>
      </c>
      <c r="K18" s="33"/>
      <c r="L18" s="32">
        <v>-1102821</v>
      </c>
      <c r="M18" s="33"/>
      <c r="N18" s="32">
        <v>-929773</v>
      </c>
    </row>
    <row r="19" spans="1:14" ht="17.45" customHeight="1" x14ac:dyDescent="0.25">
      <c r="A19" s="53" t="s">
        <v>86</v>
      </c>
      <c r="B19" s="75"/>
      <c r="C19" s="75"/>
      <c r="D19" s="76"/>
      <c r="E19" s="76"/>
      <c r="F19" s="25"/>
      <c r="G19" s="30"/>
      <c r="H19" s="32">
        <v>-856</v>
      </c>
      <c r="I19" s="33"/>
      <c r="J19" s="32">
        <v>-18865</v>
      </c>
      <c r="K19" s="33"/>
      <c r="L19" s="32">
        <v>1303</v>
      </c>
      <c r="M19" s="33"/>
      <c r="N19" s="32">
        <v>-11</v>
      </c>
    </row>
    <row r="20" spans="1:14" ht="17.45" customHeight="1" x14ac:dyDescent="0.25">
      <c r="A20" s="53" t="s">
        <v>87</v>
      </c>
      <c r="B20" s="75"/>
      <c r="C20" s="75"/>
      <c r="D20" s="76"/>
      <c r="E20" s="76"/>
      <c r="F20" s="25">
        <v>4</v>
      </c>
      <c r="G20" s="30"/>
      <c r="H20" s="32">
        <v>-43704</v>
      </c>
      <c r="I20" s="33"/>
      <c r="J20" s="32">
        <v>-214308</v>
      </c>
      <c r="K20" s="33"/>
      <c r="L20" s="32">
        <v>-48484</v>
      </c>
      <c r="M20" s="33"/>
      <c r="N20" s="32">
        <v>-210874</v>
      </c>
    </row>
    <row r="21" spans="1:14" ht="17.45" hidden="1" customHeight="1" x14ac:dyDescent="0.25">
      <c r="A21" s="53" t="s">
        <v>88</v>
      </c>
      <c r="B21" s="75"/>
      <c r="C21" s="75"/>
      <c r="D21" s="76"/>
      <c r="E21" s="76"/>
      <c r="F21" s="15"/>
      <c r="G21" s="30"/>
      <c r="H21" s="32"/>
      <c r="I21" s="32"/>
      <c r="J21" s="32"/>
      <c r="K21" s="32"/>
      <c r="L21" s="32"/>
      <c r="M21" s="32"/>
      <c r="N21" s="32"/>
    </row>
    <row r="22" spans="1:14" ht="17.45" customHeight="1" x14ac:dyDescent="0.25">
      <c r="A22" s="53" t="s">
        <v>89</v>
      </c>
      <c r="B22" s="75"/>
      <c r="C22" s="75"/>
      <c r="D22" s="76"/>
      <c r="E22" s="76"/>
      <c r="F22" s="15">
        <v>23</v>
      </c>
      <c r="G22" s="30"/>
      <c r="H22" s="38">
        <v>-10258</v>
      </c>
      <c r="I22" s="33"/>
      <c r="J22" s="38">
        <v>-6027</v>
      </c>
      <c r="K22" s="33"/>
      <c r="L22" s="38">
        <v>-10234</v>
      </c>
      <c r="M22" s="33"/>
      <c r="N22" s="38">
        <v>-6455</v>
      </c>
    </row>
    <row r="23" spans="1:14" ht="7.5" customHeight="1" x14ac:dyDescent="0.25">
      <c r="A23" s="36"/>
      <c r="B23" s="31"/>
      <c r="C23" s="31"/>
      <c r="D23" s="31"/>
      <c r="E23" s="31"/>
      <c r="F23" s="25"/>
      <c r="G23" s="31"/>
      <c r="H23" s="32"/>
      <c r="I23" s="33"/>
      <c r="J23" s="32"/>
      <c r="K23" s="33"/>
      <c r="L23" s="32"/>
      <c r="M23" s="33"/>
      <c r="N23" s="32"/>
    </row>
    <row r="24" spans="1:14" ht="17.45" customHeight="1" x14ac:dyDescent="0.25">
      <c r="A24" s="36" t="s">
        <v>90</v>
      </c>
      <c r="B24" s="30"/>
      <c r="C24" s="30"/>
      <c r="D24" s="30"/>
      <c r="E24" s="30"/>
      <c r="F24" s="25"/>
      <c r="G24" s="30"/>
      <c r="H24" s="67">
        <f>SUM(H16:H23)</f>
        <v>3126603</v>
      </c>
      <c r="I24" s="65"/>
      <c r="J24" s="67">
        <f>SUM(J16:J23)</f>
        <v>3737821</v>
      </c>
      <c r="K24" s="65"/>
      <c r="L24" s="67">
        <f>SUM(L16:L23)</f>
        <v>3078349</v>
      </c>
      <c r="M24" s="65"/>
      <c r="N24" s="67">
        <f>SUM(N16:N23)</f>
        <v>3677781</v>
      </c>
    </row>
    <row r="25" spans="1:14" ht="17.45" customHeight="1" x14ac:dyDescent="0.25">
      <c r="A25" s="30" t="s">
        <v>91</v>
      </c>
      <c r="B25" s="30"/>
      <c r="C25" s="30"/>
      <c r="D25" s="30"/>
      <c r="E25" s="30"/>
      <c r="F25" s="25">
        <v>15.1</v>
      </c>
      <c r="G25" s="30"/>
      <c r="H25" s="38">
        <v>-148751</v>
      </c>
      <c r="I25" s="33"/>
      <c r="J25" s="38">
        <v>-140707</v>
      </c>
      <c r="K25" s="33"/>
      <c r="L25" s="38">
        <v>-128054</v>
      </c>
      <c r="M25" s="33"/>
      <c r="N25" s="38">
        <v>-106235</v>
      </c>
    </row>
    <row r="26" spans="1:14" ht="7.5" customHeight="1" x14ac:dyDescent="0.25">
      <c r="A26" s="36"/>
      <c r="B26" s="31"/>
      <c r="C26" s="31"/>
      <c r="D26" s="31"/>
      <c r="E26" s="31"/>
      <c r="F26" s="25"/>
      <c r="G26" s="31"/>
      <c r="H26" s="32"/>
      <c r="I26" s="33"/>
      <c r="J26" s="32"/>
      <c r="K26" s="33"/>
      <c r="L26" s="32"/>
      <c r="M26" s="33"/>
      <c r="N26" s="32"/>
    </row>
    <row r="27" spans="1:14" ht="17.45" customHeight="1" thickBot="1" x14ac:dyDescent="0.3">
      <c r="A27" s="75" t="s">
        <v>92</v>
      </c>
      <c r="B27" s="76"/>
      <c r="C27" s="76"/>
      <c r="D27" s="76"/>
      <c r="E27" s="76"/>
      <c r="F27" s="25"/>
      <c r="G27" s="30"/>
      <c r="H27" s="109">
        <f>SUM(H24:H25)</f>
        <v>2977852</v>
      </c>
      <c r="I27" s="65"/>
      <c r="J27" s="109">
        <f>SUM(J24:J25)</f>
        <v>3597114</v>
      </c>
      <c r="K27" s="65"/>
      <c r="L27" s="109">
        <f>SUM(L24:L25)</f>
        <v>2950295</v>
      </c>
      <c r="M27" s="65"/>
      <c r="N27" s="109">
        <f>SUM(N24:N25)</f>
        <v>3571546</v>
      </c>
    </row>
    <row r="28" spans="1:14" ht="7.5" customHeight="1" thickTop="1" x14ac:dyDescent="0.25">
      <c r="A28" s="36"/>
      <c r="B28" s="31"/>
      <c r="C28" s="31"/>
      <c r="D28" s="31"/>
      <c r="E28" s="31"/>
      <c r="F28" s="25"/>
      <c r="G28" s="31"/>
      <c r="H28" s="32"/>
      <c r="I28" s="33"/>
      <c r="J28" s="32"/>
      <c r="K28" s="33"/>
      <c r="L28" s="32"/>
      <c r="M28" s="33"/>
      <c r="N28" s="32"/>
    </row>
    <row r="29" spans="1:14" ht="17.45" customHeight="1" x14ac:dyDescent="0.25">
      <c r="A29" s="78" t="s">
        <v>93</v>
      </c>
      <c r="B29" s="75"/>
      <c r="C29" s="75"/>
      <c r="D29" s="76"/>
      <c r="E29" s="76"/>
      <c r="F29" s="25"/>
      <c r="G29" s="30"/>
      <c r="H29" s="32"/>
      <c r="I29" s="33"/>
      <c r="J29" s="32"/>
      <c r="K29" s="33"/>
      <c r="L29" s="32"/>
      <c r="M29" s="33"/>
      <c r="N29" s="32"/>
    </row>
    <row r="30" spans="1:14" ht="17.45" customHeight="1" x14ac:dyDescent="0.25">
      <c r="A30" s="53" t="s">
        <v>94</v>
      </c>
      <c r="B30" s="75"/>
      <c r="C30" s="75"/>
      <c r="D30" s="76"/>
      <c r="E30" s="76"/>
      <c r="F30" s="25"/>
      <c r="G30" s="30"/>
      <c r="H30" s="32">
        <v>2977918</v>
      </c>
      <c r="I30" s="33"/>
      <c r="J30" s="32">
        <v>3597261</v>
      </c>
      <c r="K30" s="33"/>
      <c r="L30" s="32">
        <f>L27</f>
        <v>2950295</v>
      </c>
      <c r="M30" s="33"/>
      <c r="N30" s="32">
        <f>N27</f>
        <v>3571546</v>
      </c>
    </row>
    <row r="31" spans="1:14" ht="17.45" customHeight="1" x14ac:dyDescent="0.25">
      <c r="A31" s="53" t="s">
        <v>71</v>
      </c>
      <c r="B31" s="75"/>
      <c r="C31" s="75"/>
      <c r="D31" s="76"/>
      <c r="E31" s="76"/>
      <c r="F31" s="25"/>
      <c r="G31" s="30"/>
      <c r="H31" s="35">
        <v>-66</v>
      </c>
      <c r="I31" s="33"/>
      <c r="J31" s="35">
        <v>-147</v>
      </c>
      <c r="K31" s="33"/>
      <c r="L31" s="35">
        <v>0</v>
      </c>
      <c r="M31" s="33"/>
      <c r="N31" s="35">
        <v>0</v>
      </c>
    </row>
    <row r="32" spans="1:14" ht="17.45" customHeight="1" thickBot="1" x14ac:dyDescent="0.3">
      <c r="A32" s="75" t="s">
        <v>92</v>
      </c>
      <c r="B32" s="76"/>
      <c r="C32" s="76"/>
      <c r="D32" s="76"/>
      <c r="E32" s="76"/>
      <c r="F32" s="25"/>
      <c r="G32" s="30"/>
      <c r="H32" s="109">
        <f t="shared" ref="H32:N32" si="0">SUM(H30:H31)</f>
        <v>2977852</v>
      </c>
      <c r="I32" s="65"/>
      <c r="J32" s="109">
        <f t="shared" si="0"/>
        <v>3597114</v>
      </c>
      <c r="K32" s="65"/>
      <c r="L32" s="109">
        <f t="shared" si="0"/>
        <v>2950295</v>
      </c>
      <c r="M32" s="65"/>
      <c r="N32" s="109">
        <f t="shared" si="0"/>
        <v>3571546</v>
      </c>
    </row>
    <row r="33" spans="1:14" ht="7.5" customHeight="1" thickTop="1" x14ac:dyDescent="0.25">
      <c r="A33" s="36"/>
      <c r="B33" s="31"/>
      <c r="C33" s="31"/>
      <c r="D33" s="31"/>
      <c r="E33" s="31"/>
      <c r="F33" s="25"/>
      <c r="G33" s="31"/>
      <c r="H33" s="32"/>
      <c r="I33" s="33"/>
      <c r="J33" s="32"/>
      <c r="K33" s="33"/>
      <c r="L33" s="32"/>
      <c r="M33" s="33"/>
      <c r="N33" s="32"/>
    </row>
    <row r="34" spans="1:14" ht="17.45" customHeight="1" x14ac:dyDescent="0.25">
      <c r="A34" s="78" t="s">
        <v>95</v>
      </c>
      <c r="B34" s="75"/>
      <c r="C34" s="75"/>
      <c r="D34" s="76"/>
      <c r="E34" s="76"/>
      <c r="F34" s="25"/>
      <c r="G34" s="30"/>
      <c r="H34" s="32"/>
      <c r="I34" s="33"/>
      <c r="J34" s="32"/>
      <c r="K34" s="33"/>
      <c r="L34" s="32"/>
      <c r="M34" s="33"/>
      <c r="N34" s="32"/>
    </row>
    <row r="35" spans="1:14" ht="17.45" customHeight="1" x14ac:dyDescent="0.25">
      <c r="A35" s="78"/>
      <c r="B35" s="75" t="s">
        <v>96</v>
      </c>
      <c r="C35" s="75"/>
      <c r="D35" s="76"/>
      <c r="E35" s="76"/>
      <c r="F35" s="25"/>
      <c r="G35" s="30"/>
      <c r="H35" s="32"/>
      <c r="I35" s="33"/>
      <c r="J35" s="32"/>
      <c r="K35" s="33"/>
      <c r="L35" s="32"/>
      <c r="M35" s="33"/>
      <c r="N35" s="32"/>
    </row>
    <row r="36" spans="1:14" ht="17.45" customHeight="1" thickBot="1" x14ac:dyDescent="0.3">
      <c r="A36" s="77" t="s">
        <v>97</v>
      </c>
      <c r="C36" s="75"/>
      <c r="D36" s="76"/>
      <c r="E36" s="76"/>
      <c r="F36" s="25">
        <v>22</v>
      </c>
      <c r="G36" s="30"/>
      <c r="H36" s="110">
        <f>H32/'BS 6-8'!F80</f>
        <v>0.99261733333333335</v>
      </c>
      <c r="I36" s="65">
        <f>I32/'[1]BS 7-9'!I67</f>
        <v>0</v>
      </c>
      <c r="J36" s="110">
        <f>J32/'BS 6-8'!H80</f>
        <v>1.199038</v>
      </c>
      <c r="K36" s="65"/>
      <c r="L36" s="110">
        <f>L32/'BS 6-8'!J80</f>
        <v>0.9834316666666667</v>
      </c>
      <c r="M36" s="65"/>
      <c r="N36" s="110">
        <f>N32/'BS 6-8'!L80</f>
        <v>1.1905153333333334</v>
      </c>
    </row>
    <row r="37" spans="1:14" ht="17.45" customHeight="1" thickTop="1" x14ac:dyDescent="0.25"/>
    <row r="38" spans="1:14" ht="21" customHeight="1" x14ac:dyDescent="0.3">
      <c r="A38" s="1" t="s">
        <v>188</v>
      </c>
      <c r="B38" s="49"/>
      <c r="F38" s="34"/>
    </row>
    <row r="39" spans="1:14" ht="17.45" customHeight="1" x14ac:dyDescent="0.25">
      <c r="A39" s="4" t="s">
        <v>98</v>
      </c>
      <c r="B39" s="36"/>
      <c r="C39" s="36"/>
      <c r="D39" s="36"/>
      <c r="E39" s="36"/>
      <c r="F39" s="25"/>
      <c r="G39" s="30"/>
      <c r="H39" s="70"/>
      <c r="I39" s="70"/>
      <c r="J39" s="70"/>
      <c r="K39" s="70"/>
      <c r="L39" s="70"/>
      <c r="M39" s="70"/>
      <c r="N39" s="70"/>
    </row>
    <row r="40" spans="1:14" s="17" customFormat="1" ht="17.45" customHeight="1" x14ac:dyDescent="0.25">
      <c r="A40" s="13"/>
      <c r="B40" s="14"/>
      <c r="C40" s="14"/>
      <c r="D40" s="14"/>
      <c r="E40" s="14"/>
      <c r="F40" s="15"/>
      <c r="G40" s="14"/>
      <c r="H40" s="71"/>
      <c r="I40" s="71"/>
      <c r="J40" s="71"/>
      <c r="K40" s="71"/>
      <c r="L40" s="71"/>
      <c r="M40" s="71"/>
      <c r="N40" s="71"/>
    </row>
    <row r="41" spans="1:14" s="17" customFormat="1" ht="17.45" customHeight="1" x14ac:dyDescent="0.25">
      <c r="A41" s="13"/>
      <c r="B41" s="14"/>
      <c r="C41" s="14"/>
      <c r="D41" s="14"/>
      <c r="E41" s="14"/>
      <c r="F41" s="15"/>
      <c r="G41" s="14"/>
      <c r="H41" s="197" t="s">
        <v>75</v>
      </c>
      <c r="I41" s="195"/>
      <c r="J41" s="195"/>
      <c r="K41" s="18"/>
      <c r="L41" s="197" t="s">
        <v>76</v>
      </c>
      <c r="M41" s="195"/>
      <c r="N41" s="195"/>
    </row>
    <row r="42" spans="1:14" s="17" customFormat="1" ht="17.45" customHeight="1" x14ac:dyDescent="0.25">
      <c r="A42" s="40"/>
      <c r="B42" s="40"/>
      <c r="C42" s="40"/>
      <c r="D42" s="40"/>
      <c r="E42" s="40"/>
      <c r="F42" s="72"/>
      <c r="G42" s="40"/>
      <c r="H42" s="197" t="s">
        <v>4</v>
      </c>
      <c r="I42" s="195"/>
      <c r="J42" s="195"/>
      <c r="K42" s="18"/>
      <c r="L42" s="197" t="s">
        <v>4</v>
      </c>
      <c r="M42" s="195"/>
      <c r="N42" s="195"/>
    </row>
    <row r="43" spans="1:14" s="17" customFormat="1" ht="17.45" customHeight="1" x14ac:dyDescent="0.25">
      <c r="A43" s="40"/>
      <c r="B43" s="40"/>
      <c r="C43" s="40"/>
      <c r="D43" s="40"/>
      <c r="E43" s="40"/>
      <c r="F43" s="72"/>
      <c r="G43" s="40"/>
      <c r="H43" s="196" t="s">
        <v>77</v>
      </c>
      <c r="I43" s="196"/>
      <c r="J43" s="196"/>
      <c r="K43" s="73"/>
      <c r="L43" s="196" t="s">
        <v>77</v>
      </c>
      <c r="M43" s="196"/>
      <c r="N43" s="196"/>
    </row>
    <row r="44" spans="1:14" s="17" customFormat="1" ht="17.45" customHeight="1" x14ac:dyDescent="0.25">
      <c r="A44" s="40"/>
      <c r="B44" s="40"/>
      <c r="C44" s="40"/>
      <c r="D44" s="40"/>
      <c r="E44" s="40"/>
      <c r="F44" s="15" t="s">
        <v>8</v>
      </c>
      <c r="G44" s="40"/>
      <c r="H44" s="21" t="s">
        <v>9</v>
      </c>
      <c r="I44" s="20"/>
      <c r="J44" s="21" t="s">
        <v>10</v>
      </c>
      <c r="K44" s="20"/>
      <c r="L44" s="21" t="s">
        <v>9</v>
      </c>
      <c r="M44" s="20"/>
      <c r="N44" s="21" t="s">
        <v>10</v>
      </c>
    </row>
    <row r="45" spans="1:14" s="17" customFormat="1" ht="17.45" customHeight="1" x14ac:dyDescent="0.25">
      <c r="A45" s="40"/>
      <c r="B45" s="40"/>
      <c r="C45" s="40"/>
      <c r="D45" s="40"/>
      <c r="E45" s="40"/>
      <c r="F45" s="15"/>
      <c r="G45" s="16"/>
      <c r="H45" s="192" t="s">
        <v>11</v>
      </c>
      <c r="I45" s="192"/>
      <c r="J45" s="192"/>
      <c r="K45" s="192"/>
      <c r="L45" s="192"/>
      <c r="M45" s="192"/>
      <c r="N45" s="192"/>
    </row>
    <row r="46" spans="1:14" ht="17.45" customHeight="1" x14ac:dyDescent="0.25">
      <c r="A46" s="77" t="s">
        <v>92</v>
      </c>
      <c r="B46" s="76"/>
      <c r="C46" s="76"/>
      <c r="D46" s="76"/>
      <c r="E46" s="76"/>
      <c r="F46" s="25"/>
      <c r="G46" s="30"/>
      <c r="H46" s="111">
        <f>H32</f>
        <v>2977852</v>
      </c>
      <c r="I46" s="112"/>
      <c r="J46" s="111">
        <f>J32</f>
        <v>3597114</v>
      </c>
      <c r="K46" s="112"/>
      <c r="L46" s="111">
        <f>L32</f>
        <v>2950295</v>
      </c>
      <c r="M46" s="112"/>
      <c r="N46" s="111">
        <f>N32</f>
        <v>3571546</v>
      </c>
    </row>
    <row r="47" spans="1:14" ht="7.5" customHeight="1" x14ac:dyDescent="0.25">
      <c r="A47" s="36"/>
      <c r="B47" s="31"/>
      <c r="C47" s="31"/>
      <c r="D47" s="31"/>
      <c r="E47" s="31"/>
      <c r="F47" s="25"/>
      <c r="G47" s="31"/>
      <c r="H47" s="32"/>
      <c r="I47" s="33"/>
      <c r="J47" s="32"/>
      <c r="K47" s="33"/>
      <c r="L47" s="32"/>
      <c r="M47" s="33"/>
      <c r="N47" s="32"/>
    </row>
    <row r="48" spans="1:14" s="87" customFormat="1" ht="17.45" customHeight="1" x14ac:dyDescent="0.25">
      <c r="A48" s="81" t="s">
        <v>99</v>
      </c>
      <c r="B48" s="82"/>
      <c r="C48" s="82"/>
      <c r="D48" s="82"/>
      <c r="E48" s="83"/>
      <c r="F48" s="84"/>
      <c r="G48" s="85"/>
      <c r="H48" s="86"/>
      <c r="I48" s="80"/>
      <c r="J48" s="86"/>
      <c r="K48" s="80"/>
      <c r="L48" s="86"/>
      <c r="M48" s="80"/>
      <c r="N48" s="86"/>
    </row>
    <row r="49" spans="1:14" s="87" customFormat="1" ht="17.45" customHeight="1" x14ac:dyDescent="0.25">
      <c r="A49" s="88" t="s">
        <v>197</v>
      </c>
      <c r="B49" s="89"/>
      <c r="C49" s="89"/>
      <c r="D49" s="90"/>
      <c r="E49" s="83"/>
      <c r="F49" s="84"/>
      <c r="G49" s="85"/>
      <c r="H49" s="86"/>
      <c r="I49" s="80"/>
      <c r="J49" s="86"/>
      <c r="K49" s="80"/>
      <c r="L49" s="86"/>
      <c r="M49" s="80"/>
      <c r="N49" s="86"/>
    </row>
    <row r="50" spans="1:14" s="87" customFormat="1" ht="17.45" customHeight="1" x14ac:dyDescent="0.25">
      <c r="A50" s="188"/>
      <c r="B50" s="91" t="s">
        <v>100</v>
      </c>
      <c r="C50" s="89"/>
      <c r="D50" s="90"/>
      <c r="E50" s="83"/>
      <c r="F50" s="84"/>
      <c r="G50" s="85"/>
      <c r="H50" s="86"/>
      <c r="I50" s="80"/>
      <c r="J50" s="86"/>
      <c r="K50" s="80"/>
      <c r="L50" s="86"/>
      <c r="M50" s="80"/>
      <c r="N50" s="86"/>
    </row>
    <row r="51" spans="1:14" s="87" customFormat="1" ht="17.45" customHeight="1" x14ac:dyDescent="0.25">
      <c r="A51" s="189" t="s">
        <v>187</v>
      </c>
      <c r="C51" s="92"/>
      <c r="D51" s="190"/>
      <c r="E51" s="190"/>
      <c r="F51" s="89"/>
      <c r="G51" s="93"/>
      <c r="H51" s="86"/>
      <c r="I51" s="94"/>
      <c r="J51" s="86"/>
      <c r="K51" s="94"/>
      <c r="L51" s="95"/>
      <c r="M51" s="94"/>
      <c r="N51" s="95"/>
    </row>
    <row r="52" spans="1:14" s="87" customFormat="1" ht="17.45" customHeight="1" x14ac:dyDescent="0.25">
      <c r="A52" s="191"/>
      <c r="B52" s="96"/>
      <c r="C52" s="96" t="s">
        <v>101</v>
      </c>
      <c r="E52" s="190"/>
      <c r="F52" s="97" t="s">
        <v>102</v>
      </c>
      <c r="G52" s="85"/>
      <c r="H52" s="79">
        <v>-122404</v>
      </c>
      <c r="I52" s="80"/>
      <c r="J52" s="79">
        <v>-21344</v>
      </c>
      <c r="K52" s="80"/>
      <c r="L52" s="79">
        <v>-122404</v>
      </c>
      <c r="M52" s="80"/>
      <c r="N52" s="79">
        <v>-21344.14071</v>
      </c>
    </row>
    <row r="53" spans="1:14" s="87" customFormat="1" ht="17.45" customHeight="1" x14ac:dyDescent="0.25">
      <c r="A53" s="82" t="s">
        <v>198</v>
      </c>
      <c r="C53" s="90"/>
      <c r="D53" s="98"/>
      <c r="E53" s="98"/>
      <c r="F53" s="89"/>
      <c r="G53" s="85"/>
      <c r="H53" s="86"/>
      <c r="I53" s="80"/>
      <c r="J53" s="86"/>
      <c r="K53" s="80"/>
      <c r="L53" s="86"/>
      <c r="M53" s="80"/>
      <c r="N53" s="86"/>
    </row>
    <row r="54" spans="1:14" s="87" customFormat="1" ht="17.45" customHeight="1" x14ac:dyDescent="0.25">
      <c r="A54" s="99"/>
      <c r="B54" s="82" t="s">
        <v>100</v>
      </c>
      <c r="C54" s="98"/>
      <c r="E54" s="98"/>
      <c r="F54" s="89"/>
      <c r="G54" s="85"/>
      <c r="H54" s="113">
        <f>SUM(H52)</f>
        <v>-122404</v>
      </c>
      <c r="I54" s="114"/>
      <c r="J54" s="113">
        <f>SUM(J52)</f>
        <v>-21344</v>
      </c>
      <c r="K54" s="114"/>
      <c r="L54" s="113">
        <f>SUM(L52)</f>
        <v>-122404</v>
      </c>
      <c r="M54" s="114"/>
      <c r="N54" s="113">
        <f>SUM(N52)</f>
        <v>-21344.14071</v>
      </c>
    </row>
    <row r="55" spans="1:14" ht="7.5" customHeight="1" x14ac:dyDescent="0.25">
      <c r="A55" s="36"/>
      <c r="B55" s="31"/>
      <c r="C55" s="31"/>
      <c r="D55" s="31"/>
      <c r="E55" s="31"/>
      <c r="F55" s="25"/>
      <c r="G55" s="31"/>
      <c r="H55" s="32"/>
      <c r="I55" s="33"/>
      <c r="J55" s="32"/>
      <c r="K55" s="33"/>
      <c r="L55" s="32"/>
      <c r="M55" s="33"/>
      <c r="N55" s="32"/>
    </row>
    <row r="56" spans="1:14" s="87" customFormat="1" ht="17.45" customHeight="1" x14ac:dyDescent="0.25">
      <c r="A56" s="88" t="s">
        <v>199</v>
      </c>
      <c r="B56" s="90"/>
      <c r="C56" s="90"/>
      <c r="D56" s="90"/>
      <c r="E56" s="83"/>
      <c r="F56" s="84"/>
      <c r="G56" s="85"/>
      <c r="H56" s="86"/>
      <c r="I56" s="80"/>
      <c r="J56" s="86"/>
      <c r="K56" s="80"/>
      <c r="L56" s="86"/>
      <c r="M56" s="80"/>
      <c r="N56" s="86"/>
    </row>
    <row r="57" spans="1:14" s="87" customFormat="1" ht="17.45" customHeight="1" x14ac:dyDescent="0.25">
      <c r="A57" s="99"/>
      <c r="B57" s="91" t="s">
        <v>100</v>
      </c>
      <c r="C57" s="90"/>
      <c r="D57" s="90"/>
      <c r="E57" s="83"/>
      <c r="F57" s="84"/>
      <c r="G57" s="85"/>
      <c r="H57" s="86"/>
      <c r="I57" s="80"/>
      <c r="J57" s="86"/>
      <c r="K57" s="80"/>
      <c r="L57" s="86"/>
      <c r="M57" s="80"/>
      <c r="N57" s="86"/>
    </row>
    <row r="58" spans="1:14" s="87" customFormat="1" ht="17.45" customHeight="1" x14ac:dyDescent="0.25">
      <c r="A58" s="102" t="s">
        <v>104</v>
      </c>
      <c r="C58" s="98"/>
      <c r="D58" s="90"/>
      <c r="E58" s="98"/>
      <c r="F58" s="84"/>
      <c r="G58" s="85"/>
      <c r="H58" s="86">
        <v>-20158</v>
      </c>
      <c r="I58" s="80"/>
      <c r="J58" s="86">
        <v>-9201</v>
      </c>
      <c r="K58" s="80"/>
      <c r="L58" s="86">
        <v>0</v>
      </c>
      <c r="M58" s="80"/>
      <c r="N58" s="86">
        <v>0</v>
      </c>
    </row>
    <row r="59" spans="1:14" s="87" customFormat="1" ht="17.45" customHeight="1" x14ac:dyDescent="0.25">
      <c r="A59" s="102" t="s">
        <v>105</v>
      </c>
      <c r="C59" s="90"/>
      <c r="D59" s="90"/>
      <c r="E59" s="90"/>
      <c r="F59" s="97" t="s">
        <v>106</v>
      </c>
      <c r="G59" s="85"/>
      <c r="H59" s="86">
        <v>-149431</v>
      </c>
      <c r="I59" s="80"/>
      <c r="J59" s="86">
        <v>88093</v>
      </c>
      <c r="K59" s="80"/>
      <c r="L59" s="86">
        <v>-191448</v>
      </c>
      <c r="M59" s="80"/>
      <c r="N59" s="86">
        <v>95822</v>
      </c>
    </row>
    <row r="60" spans="1:14" s="87" customFormat="1" ht="17.45" customHeight="1" x14ac:dyDescent="0.25">
      <c r="A60" s="102" t="s">
        <v>107</v>
      </c>
      <c r="C60" s="90"/>
      <c r="D60" s="90"/>
      <c r="E60" s="90"/>
      <c r="F60" s="84"/>
      <c r="G60" s="85"/>
      <c r="H60" s="86"/>
      <c r="I60" s="80"/>
      <c r="J60" s="86"/>
      <c r="K60" s="80"/>
      <c r="L60" s="86"/>
      <c r="M60" s="80"/>
      <c r="N60" s="86"/>
    </row>
    <row r="61" spans="1:14" s="87" customFormat="1" ht="17.45" customHeight="1" x14ac:dyDescent="0.25">
      <c r="A61" s="99"/>
      <c r="B61" s="90"/>
      <c r="C61" s="90" t="s">
        <v>101</v>
      </c>
      <c r="E61" s="90"/>
      <c r="F61" s="97" t="s">
        <v>106</v>
      </c>
      <c r="G61" s="85"/>
      <c r="H61" s="79">
        <v>451028</v>
      </c>
      <c r="I61" s="80"/>
      <c r="J61" s="79">
        <v>-384918</v>
      </c>
      <c r="K61" s="80"/>
      <c r="L61" s="79">
        <v>457529</v>
      </c>
      <c r="M61" s="80"/>
      <c r="N61" s="79">
        <v>-385789</v>
      </c>
    </row>
    <row r="62" spans="1:14" s="87" customFormat="1" ht="17.45" customHeight="1" x14ac:dyDescent="0.25">
      <c r="A62" s="82" t="s">
        <v>200</v>
      </c>
      <c r="C62" s="98"/>
      <c r="D62" s="90"/>
      <c r="E62" s="98"/>
      <c r="F62" s="89"/>
      <c r="G62" s="85"/>
      <c r="H62" s="86"/>
      <c r="I62" s="80"/>
      <c r="J62" s="86"/>
      <c r="K62" s="80"/>
      <c r="L62" s="86"/>
      <c r="M62" s="80"/>
      <c r="N62" s="86"/>
    </row>
    <row r="63" spans="1:14" s="87" customFormat="1" ht="17.45" customHeight="1" x14ac:dyDescent="0.25">
      <c r="A63" s="99"/>
      <c r="B63" s="82" t="s">
        <v>103</v>
      </c>
      <c r="D63" s="90"/>
      <c r="E63" s="98"/>
      <c r="F63" s="89"/>
      <c r="G63" s="85"/>
      <c r="H63" s="115">
        <f>SUM(H58:H61)</f>
        <v>281439</v>
      </c>
      <c r="I63" s="116"/>
      <c r="J63" s="115">
        <f>SUM(J58:J61)</f>
        <v>-306026</v>
      </c>
      <c r="K63" s="116"/>
      <c r="L63" s="115">
        <f>SUM(L58:L61)</f>
        <v>266081</v>
      </c>
      <c r="M63" s="116"/>
      <c r="N63" s="115">
        <f>SUM(N58:N61)</f>
        <v>-289967</v>
      </c>
    </row>
    <row r="64" spans="1:14" s="87" customFormat="1" ht="17.45" customHeight="1" thickBot="1" x14ac:dyDescent="0.3">
      <c r="A64" s="81" t="s">
        <v>111</v>
      </c>
      <c r="B64" s="82"/>
      <c r="C64" s="81"/>
      <c r="E64" s="31"/>
      <c r="F64" s="89"/>
      <c r="G64" s="93"/>
      <c r="H64" s="117">
        <f>SUM(H46,H54,H63)</f>
        <v>3136887</v>
      </c>
      <c r="I64" s="118"/>
      <c r="J64" s="117">
        <f>SUM(J46,J54,J63)</f>
        <v>3269744</v>
      </c>
      <c r="K64" s="118"/>
      <c r="L64" s="117">
        <f>SUM(L46,L54,L63)</f>
        <v>3093972</v>
      </c>
      <c r="M64" s="118"/>
      <c r="N64" s="117">
        <f>SUM(N46,N54,N63)</f>
        <v>3260234.8592900001</v>
      </c>
    </row>
    <row r="65" spans="1:14" ht="7.5" customHeight="1" thickTop="1" x14ac:dyDescent="0.25">
      <c r="A65" s="36"/>
      <c r="B65" s="31"/>
      <c r="C65" s="31"/>
      <c r="D65" s="31"/>
      <c r="F65" s="25"/>
      <c r="G65" s="31"/>
      <c r="H65" s="32"/>
      <c r="I65" s="33"/>
      <c r="J65" s="32"/>
      <c r="K65" s="33"/>
      <c r="L65" s="32"/>
      <c r="M65" s="33"/>
      <c r="N65" s="32"/>
    </row>
    <row r="66" spans="1:14" ht="17.45" customHeight="1" x14ac:dyDescent="0.25">
      <c r="A66" s="75" t="s">
        <v>108</v>
      </c>
      <c r="B66" s="76"/>
      <c r="C66" s="76"/>
      <c r="D66" s="76"/>
      <c r="E66" s="76"/>
      <c r="F66" s="24"/>
      <c r="G66" s="30"/>
      <c r="H66" s="33"/>
      <c r="I66" s="44"/>
      <c r="J66" s="33"/>
      <c r="K66" s="44"/>
      <c r="L66" s="33"/>
      <c r="M66" s="44"/>
      <c r="N66" s="33"/>
    </row>
    <row r="67" spans="1:14" s="87" customFormat="1" ht="17.45" customHeight="1" x14ac:dyDescent="0.25">
      <c r="B67" s="81" t="s">
        <v>109</v>
      </c>
      <c r="C67" s="105"/>
      <c r="D67" s="105"/>
      <c r="E67" s="105"/>
      <c r="F67" s="106"/>
      <c r="G67" s="90"/>
      <c r="H67" s="80"/>
      <c r="I67" s="107"/>
      <c r="J67" s="80"/>
      <c r="K67" s="107"/>
      <c r="L67" s="80"/>
      <c r="M67" s="107"/>
      <c r="N67" s="80"/>
    </row>
    <row r="68" spans="1:14" s="87" customFormat="1" ht="17.45" customHeight="1" x14ac:dyDescent="0.25">
      <c r="A68" s="99" t="s">
        <v>110</v>
      </c>
      <c r="C68" s="105"/>
      <c r="D68" s="105"/>
      <c r="E68" s="105"/>
      <c r="F68" s="106"/>
      <c r="G68" s="90"/>
      <c r="H68" s="80">
        <v>3136966</v>
      </c>
      <c r="I68" s="107"/>
      <c r="J68" s="80">
        <v>3269898</v>
      </c>
      <c r="K68" s="107"/>
      <c r="L68" s="80">
        <v>3093972</v>
      </c>
      <c r="M68" s="107"/>
      <c r="N68" s="80">
        <v>3260234.8592900001</v>
      </c>
    </row>
    <row r="69" spans="1:14" s="87" customFormat="1" ht="17.45" customHeight="1" x14ac:dyDescent="0.25">
      <c r="A69" s="99" t="s">
        <v>71</v>
      </c>
      <c r="C69" s="105"/>
      <c r="D69" s="105"/>
      <c r="E69" s="105"/>
      <c r="F69" s="97"/>
      <c r="G69" s="90"/>
      <c r="H69" s="79">
        <v>-79</v>
      </c>
      <c r="I69" s="80"/>
      <c r="J69" s="79">
        <v>-154</v>
      </c>
      <c r="K69" s="80"/>
      <c r="L69" s="79">
        <v>0</v>
      </c>
      <c r="M69" s="80"/>
      <c r="N69" s="79">
        <v>0</v>
      </c>
    </row>
    <row r="70" spans="1:14" s="87" customFormat="1" ht="17.45" customHeight="1" thickBot="1" x14ac:dyDescent="0.3">
      <c r="A70" s="81" t="s">
        <v>111</v>
      </c>
      <c r="B70" s="105"/>
      <c r="C70" s="105"/>
      <c r="D70" s="105"/>
      <c r="E70" s="105"/>
      <c r="F70" s="106"/>
      <c r="G70" s="90"/>
      <c r="H70" s="117">
        <f>SUM(H68:H69)</f>
        <v>3136887</v>
      </c>
      <c r="I70" s="119"/>
      <c r="J70" s="117">
        <f>SUM(J68:J69)</f>
        <v>3269744</v>
      </c>
      <c r="K70" s="119"/>
      <c r="L70" s="117">
        <f>SUM(L68:L69)</f>
        <v>3093972</v>
      </c>
      <c r="M70" s="119"/>
      <c r="N70" s="117">
        <f>SUM(N68:N69)</f>
        <v>3260234.8592900001</v>
      </c>
    </row>
    <row r="71" spans="1:14" ht="17.4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4">
    <mergeCell ref="H45:N45"/>
    <mergeCell ref="H41:J41"/>
    <mergeCell ref="L41:N41"/>
    <mergeCell ref="H42:J42"/>
    <mergeCell ref="L42:N42"/>
    <mergeCell ref="H43:J43"/>
    <mergeCell ref="L43:N43"/>
    <mergeCell ref="H8:N8"/>
    <mergeCell ref="H4:J4"/>
    <mergeCell ref="L4:N4"/>
    <mergeCell ref="H5:J5"/>
    <mergeCell ref="L5:N5"/>
    <mergeCell ref="H6:J6"/>
    <mergeCell ref="L6:N6"/>
  </mergeCells>
  <pageMargins left="0.8" right="0.6" top="0.48" bottom="0.5" header="0.5" footer="0.5"/>
  <pageSetup paperSize="9" scale="75" firstPageNumber="9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ax="1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AB58"/>
  <sheetViews>
    <sheetView view="pageBreakPreview" topLeftCell="P1" zoomScale="70" zoomScaleNormal="70" zoomScaleSheetLayoutView="70" workbookViewId="0">
      <selection activeCell="AD25" sqref="AD25"/>
    </sheetView>
  </sheetViews>
  <sheetFormatPr defaultColWidth="10.1640625" defaultRowHeight="18" customHeight="1" x14ac:dyDescent="0.25"/>
  <cols>
    <col min="1" max="2" width="1.1640625" style="87" customWidth="1"/>
    <col min="3" max="3" width="61.5" style="87" customWidth="1"/>
    <col min="4" max="4" width="6.83203125" style="147" customWidth="1"/>
    <col min="5" max="5" width="2.5" style="87" customWidth="1"/>
    <col min="6" max="6" width="14.5" style="87" customWidth="1"/>
    <col min="7" max="7" width="0.83203125" style="87" customWidth="1"/>
    <col min="8" max="8" width="14.6640625" style="87" customWidth="1"/>
    <col min="9" max="9" width="0.83203125" style="87" customWidth="1"/>
    <col min="10" max="10" width="12.6640625" style="87" customWidth="1"/>
    <col min="11" max="11" width="0.83203125" style="87" customWidth="1"/>
    <col min="12" max="12" width="12.6640625" style="87" customWidth="1"/>
    <col min="13" max="13" width="0.83203125" style="87" customWidth="1"/>
    <col min="14" max="14" width="15.83203125" style="87" customWidth="1"/>
    <col min="15" max="15" width="0.83203125" style="87" customWidth="1"/>
    <col min="16" max="16" width="14.6640625" style="87" customWidth="1"/>
    <col min="17" max="17" width="1" style="87" customWidth="1"/>
    <col min="18" max="18" width="16.1640625" style="87" bestFit="1" customWidth="1"/>
    <col min="19" max="19" width="1" style="87" customWidth="1"/>
    <col min="20" max="20" width="23.1640625" style="87" customWidth="1"/>
    <col min="21" max="21" width="1" style="87" customWidth="1"/>
    <col min="22" max="22" width="16.1640625" style="87" bestFit="1" customWidth="1"/>
    <col min="23" max="23" width="1" style="87" customWidth="1"/>
    <col min="24" max="24" width="15" style="87" customWidth="1"/>
    <col min="25" max="25" width="1" style="87" customWidth="1"/>
    <col min="26" max="26" width="15.83203125" style="87" bestFit="1" customWidth="1"/>
    <col min="27" max="27" width="1" style="87" customWidth="1"/>
    <col min="28" max="28" width="14.33203125" style="87" customWidth="1"/>
    <col min="29" max="16384" width="10.1640625" style="87"/>
  </cols>
  <sheetData>
    <row r="1" spans="1:28" ht="18" customHeight="1" x14ac:dyDescent="0.25">
      <c r="A1" s="120" t="str">
        <f>'PL 9-10'!A1</f>
        <v>i-Tail Corporation Public Company Limited and its Subsidiaries</v>
      </c>
      <c r="B1" s="121"/>
      <c r="C1" s="121"/>
      <c r="D1" s="122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4"/>
      <c r="Q1" s="123"/>
      <c r="R1" s="123"/>
      <c r="S1" s="123"/>
      <c r="T1" s="123"/>
      <c r="U1" s="123"/>
      <c r="V1" s="124"/>
      <c r="W1" s="123"/>
      <c r="X1" s="124"/>
      <c r="Y1" s="123"/>
      <c r="Z1" s="124"/>
      <c r="AA1" s="123"/>
      <c r="AB1" s="125"/>
    </row>
    <row r="2" spans="1:28" ht="18" customHeight="1" x14ac:dyDescent="0.25">
      <c r="A2" s="126" t="s">
        <v>112</v>
      </c>
      <c r="B2" s="81"/>
      <c r="C2" s="81"/>
      <c r="D2" s="127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23"/>
      <c r="R2" s="123"/>
      <c r="S2" s="123"/>
      <c r="T2" s="123"/>
      <c r="U2" s="123"/>
      <c r="V2" s="124"/>
      <c r="W2" s="123"/>
      <c r="X2" s="124"/>
      <c r="Y2" s="123"/>
      <c r="Z2" s="124"/>
      <c r="AA2" s="123"/>
      <c r="AB2" s="123"/>
    </row>
    <row r="3" spans="1:28" s="132" customFormat="1" ht="18" customHeight="1" x14ac:dyDescent="0.25">
      <c r="A3" s="128">
        <f>'PL 9-10'!A3</f>
        <v>0</v>
      </c>
      <c r="B3" s="92"/>
      <c r="C3" s="92"/>
      <c r="D3" s="127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30"/>
      <c r="Q3" s="129"/>
      <c r="R3" s="129"/>
      <c r="S3" s="129"/>
      <c r="T3" s="129"/>
      <c r="U3" s="129"/>
      <c r="V3" s="130"/>
      <c r="W3" s="129"/>
      <c r="X3" s="130"/>
      <c r="Y3" s="129"/>
      <c r="Z3" s="130"/>
      <c r="AA3" s="129"/>
      <c r="AB3" s="131"/>
    </row>
    <row r="4" spans="1:28" ht="18" customHeight="1" x14ac:dyDescent="0.25">
      <c r="A4" s="81"/>
      <c r="B4" s="81"/>
      <c r="C4" s="81"/>
      <c r="D4" s="127"/>
      <c r="E4" s="81"/>
      <c r="F4" s="205" t="s">
        <v>113</v>
      </c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17"/>
      <c r="Z4" s="17"/>
      <c r="AA4" s="17"/>
      <c r="AB4" s="17"/>
    </row>
    <row r="5" spans="1:28" ht="18" customHeight="1" x14ac:dyDescent="0.25">
      <c r="A5" s="90"/>
      <c r="B5" s="90"/>
      <c r="C5" s="90"/>
      <c r="D5" s="134"/>
      <c r="E5" s="135"/>
      <c r="F5" s="136"/>
      <c r="G5" s="137"/>
      <c r="H5" s="136"/>
      <c r="I5" s="137"/>
      <c r="J5" s="201" t="s">
        <v>64</v>
      </c>
      <c r="K5" s="202"/>
      <c r="L5" s="202"/>
      <c r="M5" s="202"/>
      <c r="N5" s="202"/>
      <c r="O5" s="137"/>
      <c r="P5" s="201" t="s">
        <v>68</v>
      </c>
      <c r="Q5" s="202"/>
      <c r="R5" s="202"/>
      <c r="S5" s="202"/>
      <c r="T5" s="202"/>
      <c r="U5" s="202"/>
      <c r="V5" s="202"/>
      <c r="W5" s="137"/>
      <c r="X5" s="132"/>
      <c r="Y5" s="138"/>
      <c r="Z5" s="138"/>
      <c r="AA5" s="138"/>
      <c r="AB5" s="139"/>
    </row>
    <row r="6" spans="1:28" ht="18" customHeight="1" x14ac:dyDescent="0.25">
      <c r="A6" s="90"/>
      <c r="B6" s="90"/>
      <c r="C6" s="90"/>
      <c r="D6" s="134"/>
      <c r="E6" s="135"/>
      <c r="F6" s="139"/>
      <c r="G6" s="138"/>
      <c r="H6" s="139"/>
      <c r="I6" s="138"/>
      <c r="J6" s="203" t="s">
        <v>114</v>
      </c>
      <c r="K6" s="204"/>
      <c r="L6" s="204"/>
      <c r="M6" s="17"/>
      <c r="N6" s="17"/>
      <c r="O6" s="138"/>
      <c r="P6" s="140"/>
      <c r="Q6" s="17"/>
      <c r="R6" s="17"/>
      <c r="S6" s="17"/>
      <c r="T6" s="17"/>
      <c r="U6" s="17"/>
      <c r="V6" s="17"/>
      <c r="W6" s="138"/>
      <c r="X6" s="138"/>
      <c r="Y6" s="138"/>
      <c r="Z6" s="138"/>
      <c r="AA6" s="138"/>
      <c r="AB6" s="139"/>
    </row>
    <row r="7" spans="1:28" ht="18" customHeight="1" x14ac:dyDescent="0.25">
      <c r="A7" s="90"/>
      <c r="B7" s="90"/>
      <c r="C7" s="90"/>
      <c r="D7" s="134"/>
      <c r="E7" s="135"/>
      <c r="F7" s="139"/>
      <c r="G7" s="138"/>
      <c r="H7" s="139"/>
      <c r="I7" s="138"/>
      <c r="J7" s="140"/>
      <c r="K7" s="141"/>
      <c r="L7" s="141"/>
      <c r="M7" s="17"/>
      <c r="N7" s="17"/>
      <c r="O7" s="138"/>
      <c r="P7" s="140"/>
      <c r="Q7" s="17"/>
      <c r="R7" s="17"/>
      <c r="S7" s="17"/>
      <c r="T7" s="142" t="s">
        <v>115</v>
      </c>
      <c r="U7" s="17"/>
      <c r="V7" s="17"/>
      <c r="W7" s="138"/>
      <c r="X7" s="138"/>
      <c r="Y7" s="138"/>
      <c r="Z7" s="138"/>
      <c r="AA7" s="138"/>
      <c r="AB7" s="139"/>
    </row>
    <row r="8" spans="1:28" ht="18" customHeight="1" x14ac:dyDescent="0.25">
      <c r="A8" s="90"/>
      <c r="B8" s="90"/>
      <c r="C8" s="90"/>
      <c r="D8" s="134"/>
      <c r="E8" s="135"/>
      <c r="F8" s="139"/>
      <c r="G8" s="138"/>
      <c r="H8" s="139"/>
      <c r="I8" s="138"/>
      <c r="J8" s="140"/>
      <c r="K8" s="141"/>
      <c r="L8" s="141"/>
      <c r="M8" s="17"/>
      <c r="N8" s="17"/>
      <c r="O8" s="138"/>
      <c r="P8" s="140"/>
      <c r="Q8" s="17"/>
      <c r="R8" s="17"/>
      <c r="S8" s="17"/>
      <c r="T8" s="142" t="s">
        <v>116</v>
      </c>
      <c r="U8" s="17"/>
      <c r="V8" s="17"/>
      <c r="W8" s="138"/>
      <c r="X8" s="143" t="s">
        <v>72</v>
      </c>
      <c r="Y8" s="138"/>
      <c r="Z8" s="138"/>
      <c r="AA8" s="138"/>
      <c r="AB8" s="139"/>
    </row>
    <row r="9" spans="1:28" ht="18" customHeight="1" x14ac:dyDescent="0.25">
      <c r="A9" s="90"/>
      <c r="B9" s="90"/>
      <c r="C9" s="82"/>
      <c r="D9" s="134"/>
      <c r="E9" s="135"/>
      <c r="F9" s="143" t="s">
        <v>117</v>
      </c>
      <c r="G9" s="143"/>
      <c r="H9" s="143" t="s">
        <v>118</v>
      </c>
      <c r="I9" s="143"/>
      <c r="M9" s="143"/>
      <c r="N9" s="143"/>
      <c r="O9" s="143"/>
      <c r="P9" s="143" t="s">
        <v>119</v>
      </c>
      <c r="Q9" s="143"/>
      <c r="S9" s="143"/>
      <c r="T9" s="143" t="s">
        <v>120</v>
      </c>
      <c r="U9" s="143"/>
      <c r="V9" s="143" t="s">
        <v>121</v>
      </c>
      <c r="W9" s="143"/>
      <c r="X9" s="143" t="s">
        <v>122</v>
      </c>
      <c r="Y9" s="143"/>
      <c r="Z9" s="144" t="s">
        <v>123</v>
      </c>
      <c r="AA9" s="143"/>
      <c r="AB9" s="143"/>
    </row>
    <row r="10" spans="1:28" ht="18" customHeight="1" x14ac:dyDescent="0.25">
      <c r="A10" s="90"/>
      <c r="B10" s="90"/>
      <c r="C10" s="82"/>
      <c r="D10" s="134"/>
      <c r="E10" s="135"/>
      <c r="F10" s="143" t="s">
        <v>124</v>
      </c>
      <c r="G10" s="143"/>
      <c r="H10" s="143" t="s">
        <v>125</v>
      </c>
      <c r="I10" s="143"/>
      <c r="J10" s="145" t="s">
        <v>126</v>
      </c>
      <c r="K10" s="143"/>
      <c r="L10" s="143" t="s">
        <v>127</v>
      </c>
      <c r="M10" s="143"/>
      <c r="N10" s="143"/>
      <c r="O10" s="143"/>
      <c r="P10" s="143" t="s">
        <v>128</v>
      </c>
      <c r="Q10" s="143"/>
      <c r="R10" s="143" t="s">
        <v>129</v>
      </c>
      <c r="S10" s="143"/>
      <c r="T10" s="143" t="s">
        <v>130</v>
      </c>
      <c r="U10" s="143"/>
      <c r="V10" s="143" t="s">
        <v>131</v>
      </c>
      <c r="W10" s="143"/>
      <c r="X10" s="143" t="s">
        <v>132</v>
      </c>
      <c r="Y10" s="143"/>
      <c r="Z10" s="143" t="s">
        <v>133</v>
      </c>
      <c r="AA10" s="143"/>
      <c r="AB10" s="143" t="s">
        <v>134</v>
      </c>
    </row>
    <row r="11" spans="1:28" ht="18" customHeight="1" x14ac:dyDescent="0.25">
      <c r="A11" s="90"/>
      <c r="B11" s="90"/>
      <c r="C11" s="82"/>
      <c r="D11" s="146" t="s">
        <v>8</v>
      </c>
      <c r="E11" s="135"/>
      <c r="F11" s="143" t="s">
        <v>135</v>
      </c>
      <c r="G11" s="143"/>
      <c r="H11" s="143" t="s">
        <v>136</v>
      </c>
      <c r="I11" s="143"/>
      <c r="J11" s="143" t="s">
        <v>137</v>
      </c>
      <c r="K11" s="143"/>
      <c r="L11" s="143" t="s">
        <v>159</v>
      </c>
      <c r="M11" s="143"/>
      <c r="N11" s="143" t="s">
        <v>67</v>
      </c>
      <c r="O11" s="143"/>
      <c r="P11" s="143" t="s">
        <v>138</v>
      </c>
      <c r="Q11" s="143"/>
      <c r="R11" s="143" t="s">
        <v>159</v>
      </c>
      <c r="S11" s="143"/>
      <c r="T11" s="143" t="s">
        <v>139</v>
      </c>
      <c r="U11" s="143"/>
      <c r="V11" s="143" t="s">
        <v>140</v>
      </c>
      <c r="W11" s="143"/>
      <c r="X11" s="143" t="s">
        <v>141</v>
      </c>
      <c r="Y11" s="143"/>
      <c r="Z11" s="143" t="s">
        <v>142</v>
      </c>
      <c r="AA11" s="143"/>
      <c r="AB11" s="143" t="s">
        <v>143</v>
      </c>
    </row>
    <row r="12" spans="1:28" ht="18" customHeight="1" x14ac:dyDescent="0.25">
      <c r="A12" s="90"/>
      <c r="B12" s="90"/>
      <c r="C12" s="82"/>
      <c r="E12" s="135"/>
      <c r="F12" s="200" t="s">
        <v>11</v>
      </c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</row>
    <row r="13" spans="1:28" s="148" customFormat="1" ht="18" customHeight="1" x14ac:dyDescent="0.2">
      <c r="A13" s="128" t="s">
        <v>144</v>
      </c>
      <c r="B13" s="128"/>
      <c r="C13" s="128"/>
      <c r="E13" s="149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</row>
    <row r="14" spans="1:28" ht="18" customHeight="1" x14ac:dyDescent="0.25">
      <c r="A14" s="82" t="s">
        <v>145</v>
      </c>
      <c r="B14" s="82"/>
      <c r="C14" s="82"/>
      <c r="D14" s="134"/>
      <c r="E14" s="150"/>
      <c r="F14" s="103">
        <v>3000000</v>
      </c>
      <c r="G14" s="101"/>
      <c r="H14" s="103">
        <v>18394890</v>
      </c>
      <c r="I14" s="101"/>
      <c r="J14" s="103">
        <v>300000</v>
      </c>
      <c r="K14" s="101"/>
      <c r="L14" s="103">
        <v>44</v>
      </c>
      <c r="M14" s="101"/>
      <c r="N14" s="103">
        <v>1670222</v>
      </c>
      <c r="O14" s="101"/>
      <c r="P14" s="103">
        <v>-15531</v>
      </c>
      <c r="Q14" s="101"/>
      <c r="R14" s="103">
        <v>184988</v>
      </c>
      <c r="S14" s="101"/>
      <c r="T14" s="103">
        <v>-416352</v>
      </c>
      <c r="U14" s="101"/>
      <c r="V14" s="103">
        <v>-246895</v>
      </c>
      <c r="W14" s="101"/>
      <c r="X14" s="103">
        <v>23118261</v>
      </c>
      <c r="Y14" s="101"/>
      <c r="Z14" s="103">
        <v>599</v>
      </c>
      <c r="AA14" s="101"/>
      <c r="AB14" s="116">
        <f>SUM(X14:Z14)</f>
        <v>23118860</v>
      </c>
    </row>
    <row r="15" spans="1:28" ht="18" customHeight="1" x14ac:dyDescent="0.25">
      <c r="A15" s="82"/>
      <c r="B15" s="82"/>
      <c r="C15" s="82"/>
      <c r="D15" s="134"/>
      <c r="E15" s="150"/>
      <c r="F15" s="103"/>
      <c r="G15" s="101"/>
      <c r="H15" s="103"/>
      <c r="I15" s="101"/>
      <c r="J15" s="103"/>
      <c r="K15" s="101"/>
      <c r="L15" s="103"/>
      <c r="M15" s="101"/>
      <c r="N15" s="103"/>
      <c r="O15" s="101"/>
      <c r="P15" s="103"/>
      <c r="Q15" s="101"/>
      <c r="R15" s="103"/>
      <c r="S15" s="101"/>
      <c r="T15" s="103"/>
      <c r="U15" s="101"/>
      <c r="V15" s="103"/>
      <c r="W15" s="101"/>
      <c r="X15" s="103"/>
      <c r="Y15" s="101"/>
      <c r="Z15" s="103"/>
      <c r="AA15" s="101"/>
      <c r="AB15" s="103"/>
    </row>
    <row r="16" spans="1:28" ht="18" customHeight="1" x14ac:dyDescent="0.25">
      <c r="A16" s="57" t="s">
        <v>146</v>
      </c>
      <c r="B16" s="82"/>
      <c r="C16" s="82"/>
      <c r="D16" s="134"/>
      <c r="E16" s="150"/>
      <c r="F16" s="103"/>
      <c r="G16" s="101"/>
      <c r="H16" s="103"/>
      <c r="I16" s="101"/>
      <c r="J16" s="103"/>
      <c r="K16" s="101"/>
      <c r="L16" s="103"/>
      <c r="M16" s="101"/>
      <c r="N16" s="103"/>
      <c r="O16" s="101"/>
      <c r="P16" s="103"/>
      <c r="Q16" s="101"/>
      <c r="R16" s="103"/>
      <c r="S16" s="101"/>
      <c r="T16" s="103"/>
      <c r="U16" s="101"/>
      <c r="V16" s="103"/>
      <c r="W16" s="101"/>
      <c r="X16" s="103"/>
      <c r="Y16" s="101"/>
      <c r="Z16" s="103"/>
      <c r="AA16" s="101"/>
      <c r="AB16" s="103"/>
    </row>
    <row r="17" spans="1:28" ht="18" customHeight="1" x14ac:dyDescent="0.25">
      <c r="A17" s="151" t="s">
        <v>147</v>
      </c>
      <c r="D17" s="134"/>
      <c r="E17" s="150"/>
      <c r="F17" s="103"/>
      <c r="G17" s="101"/>
      <c r="H17" s="103"/>
      <c r="I17" s="101"/>
      <c r="J17" s="103"/>
      <c r="K17" s="101"/>
      <c r="L17" s="103"/>
      <c r="M17" s="101"/>
      <c r="N17" s="103"/>
      <c r="O17" s="101"/>
      <c r="P17" s="103"/>
      <c r="Q17" s="101"/>
      <c r="R17" s="103"/>
      <c r="S17" s="101"/>
      <c r="T17" s="103"/>
      <c r="U17" s="101"/>
      <c r="V17" s="103"/>
      <c r="W17" s="101"/>
      <c r="X17" s="103"/>
      <c r="Y17" s="101"/>
      <c r="Z17" s="103"/>
      <c r="AA17" s="101"/>
      <c r="AB17" s="103"/>
    </row>
    <row r="18" spans="1:28" ht="18" customHeight="1" x14ac:dyDescent="0.25">
      <c r="B18" s="87" t="s">
        <v>148</v>
      </c>
      <c r="D18" s="152">
        <v>19</v>
      </c>
      <c r="E18" s="150"/>
      <c r="F18" s="153">
        <v>0</v>
      </c>
      <c r="G18" s="80"/>
      <c r="H18" s="153">
        <v>0</v>
      </c>
      <c r="I18" s="80"/>
      <c r="J18" s="153">
        <v>0</v>
      </c>
      <c r="K18" s="80"/>
      <c r="L18" s="153">
        <v>0</v>
      </c>
      <c r="M18" s="80"/>
      <c r="N18" s="153">
        <v>-2249738</v>
      </c>
      <c r="O18" s="80"/>
      <c r="P18" s="153">
        <v>0</v>
      </c>
      <c r="Q18" s="80"/>
      <c r="R18" s="153">
        <v>0</v>
      </c>
      <c r="S18" s="80"/>
      <c r="T18" s="153">
        <v>0</v>
      </c>
      <c r="U18" s="80"/>
      <c r="V18" s="156">
        <f>SUM(P18:U18)</f>
        <v>0</v>
      </c>
      <c r="W18" s="112"/>
      <c r="X18" s="156">
        <f>SUM(V18,F18:N18)</f>
        <v>-2249738</v>
      </c>
      <c r="Y18" s="80"/>
      <c r="Z18" s="153">
        <v>0</v>
      </c>
      <c r="AA18" s="80"/>
      <c r="AB18" s="156">
        <f t="shared" ref="AB18:AB22" si="0">SUM(X18:Z18)</f>
        <v>-2249738</v>
      </c>
    </row>
    <row r="19" spans="1:28" ht="18" customHeight="1" x14ac:dyDescent="0.25">
      <c r="A19" s="154" t="s">
        <v>160</v>
      </c>
      <c r="D19" s="152"/>
      <c r="E19" s="150"/>
      <c r="F19" s="157">
        <f>SUM(F18:F18)</f>
        <v>0</v>
      </c>
      <c r="G19" s="112"/>
      <c r="H19" s="157">
        <f>SUM(H18:H18)</f>
        <v>0</v>
      </c>
      <c r="I19" s="112"/>
      <c r="J19" s="157">
        <f>SUM(J18:J18)</f>
        <v>0</v>
      </c>
      <c r="K19" s="112"/>
      <c r="L19" s="157">
        <f>SUM(L18:L18)</f>
        <v>0</v>
      </c>
      <c r="M19" s="112"/>
      <c r="N19" s="157">
        <f>SUM(N18:N18)</f>
        <v>-2249738</v>
      </c>
      <c r="O19" s="112"/>
      <c r="P19" s="157">
        <f>SUM(P18:P18)</f>
        <v>0</v>
      </c>
      <c r="Q19" s="112"/>
      <c r="R19" s="157">
        <f>SUM(R18:R18)</f>
        <v>0</v>
      </c>
      <c r="S19" s="112"/>
      <c r="T19" s="157">
        <f>SUM(T18:T18)</f>
        <v>0</v>
      </c>
      <c r="U19" s="112"/>
      <c r="V19" s="157">
        <f>SUM(V18:V18)</f>
        <v>0</v>
      </c>
      <c r="W19" s="112"/>
      <c r="X19" s="157">
        <f>SUM(X18:X18)</f>
        <v>-2249738</v>
      </c>
      <c r="Y19" s="112"/>
      <c r="Z19" s="157">
        <f>SUM(Z18:Z18)</f>
        <v>0</v>
      </c>
      <c r="AA19" s="112"/>
      <c r="AB19" s="157">
        <f>SUM(AB18:AB18)</f>
        <v>-2249738</v>
      </c>
    </row>
    <row r="20" spans="1:28" ht="18" customHeight="1" x14ac:dyDescent="0.25">
      <c r="A20" s="90"/>
      <c r="B20" s="90"/>
      <c r="D20" s="152"/>
      <c r="E20" s="150"/>
      <c r="F20" s="86"/>
      <c r="G20" s="80"/>
      <c r="H20" s="86"/>
      <c r="I20" s="80"/>
      <c r="J20" s="86"/>
      <c r="K20" s="80"/>
      <c r="L20" s="86"/>
      <c r="M20" s="80"/>
      <c r="N20" s="86"/>
      <c r="O20" s="80"/>
      <c r="P20" s="86"/>
      <c r="Q20" s="80"/>
      <c r="R20" s="86"/>
      <c r="S20" s="80"/>
      <c r="T20" s="86"/>
      <c r="U20" s="80"/>
      <c r="V20" s="86"/>
      <c r="W20" s="80"/>
      <c r="X20" s="86"/>
      <c r="Y20" s="80"/>
      <c r="Z20" s="86"/>
      <c r="AA20" s="80"/>
      <c r="AB20" s="86"/>
    </row>
    <row r="21" spans="1:28" ht="18" customHeight="1" x14ac:dyDescent="0.25">
      <c r="A21" s="82" t="s">
        <v>149</v>
      </c>
      <c r="B21" s="90"/>
      <c r="D21" s="152"/>
      <c r="E21" s="150"/>
      <c r="F21" s="86"/>
      <c r="G21" s="80"/>
      <c r="H21" s="86"/>
      <c r="I21" s="80"/>
      <c r="J21" s="86"/>
      <c r="K21" s="80"/>
      <c r="L21" s="86"/>
      <c r="M21" s="80"/>
      <c r="N21" s="86"/>
      <c r="O21" s="80"/>
      <c r="P21" s="86"/>
      <c r="Q21" s="80"/>
      <c r="R21" s="86"/>
      <c r="S21" s="80"/>
      <c r="T21" s="86"/>
      <c r="U21" s="80"/>
      <c r="V21" s="86"/>
      <c r="W21" s="80"/>
      <c r="X21" s="86"/>
      <c r="Y21" s="80"/>
      <c r="Z21" s="86"/>
      <c r="AA21" s="80"/>
      <c r="AB21" s="86"/>
    </row>
    <row r="22" spans="1:28" ht="18" customHeight="1" x14ac:dyDescent="0.25">
      <c r="B22" s="90" t="s">
        <v>156</v>
      </c>
      <c r="C22" s="90"/>
      <c r="D22" s="152"/>
      <c r="E22" s="150"/>
      <c r="F22" s="86">
        <v>0</v>
      </c>
      <c r="G22" s="80"/>
      <c r="H22" s="86">
        <v>0</v>
      </c>
      <c r="I22" s="80"/>
      <c r="J22" s="86">
        <v>0</v>
      </c>
      <c r="K22" s="80"/>
      <c r="L22" s="86">
        <v>0</v>
      </c>
      <c r="M22" s="80"/>
      <c r="N22" s="86">
        <v>3597261</v>
      </c>
      <c r="O22" s="80"/>
      <c r="P22" s="86">
        <v>0</v>
      </c>
      <c r="Q22" s="80"/>
      <c r="R22" s="86">
        <v>0</v>
      </c>
      <c r="S22" s="80"/>
      <c r="T22" s="86">
        <v>0</v>
      </c>
      <c r="U22" s="80"/>
      <c r="V22" s="158">
        <f>SUM(P22:U22)</f>
        <v>0</v>
      </c>
      <c r="W22" s="80"/>
      <c r="X22" s="158">
        <f>SUM(V22,F22:N22)</f>
        <v>3597261</v>
      </c>
      <c r="Y22" s="80"/>
      <c r="Z22" s="86">
        <v>-147</v>
      </c>
      <c r="AA22" s="80"/>
      <c r="AB22" s="158">
        <f t="shared" si="0"/>
        <v>3597114</v>
      </c>
    </row>
    <row r="23" spans="1:28" ht="18" customHeight="1" x14ac:dyDescent="0.25">
      <c r="A23" s="99"/>
      <c r="B23" s="90" t="s">
        <v>150</v>
      </c>
      <c r="C23" s="90"/>
      <c r="D23" s="152"/>
      <c r="E23" s="150"/>
      <c r="F23" s="79">
        <v>0</v>
      </c>
      <c r="G23" s="80"/>
      <c r="H23" s="79">
        <v>0</v>
      </c>
      <c r="I23" s="80"/>
      <c r="J23" s="79">
        <v>0</v>
      </c>
      <c r="K23" s="80"/>
      <c r="L23" s="79">
        <v>0</v>
      </c>
      <c r="M23" s="80"/>
      <c r="N23" s="79">
        <v>-21344.14071</v>
      </c>
      <c r="O23" s="80"/>
      <c r="P23" s="79">
        <v>-9194</v>
      </c>
      <c r="Q23" s="80"/>
      <c r="R23" s="79">
        <v>-296825</v>
      </c>
      <c r="S23" s="80"/>
      <c r="T23" s="79">
        <v>0</v>
      </c>
      <c r="U23" s="80"/>
      <c r="V23" s="111">
        <f>SUM(P23:U23)</f>
        <v>-306019</v>
      </c>
      <c r="W23" s="80"/>
      <c r="X23" s="111">
        <f>SUM(V23,F23:N23)</f>
        <v>-327363.14071000001</v>
      </c>
      <c r="Y23" s="80"/>
      <c r="Z23" s="79">
        <v>-7</v>
      </c>
      <c r="AA23" s="80"/>
      <c r="AB23" s="111">
        <f>SUM(X23:Z23)</f>
        <v>-327370.14071000001</v>
      </c>
    </row>
    <row r="24" spans="1:28" ht="18" customHeight="1" x14ac:dyDescent="0.25">
      <c r="A24" s="81" t="s">
        <v>151</v>
      </c>
      <c r="B24" s="90"/>
      <c r="C24" s="90"/>
      <c r="D24" s="152"/>
      <c r="E24" s="150"/>
      <c r="F24" s="159">
        <f>SUM(F22:F23)</f>
        <v>0</v>
      </c>
      <c r="G24" s="114"/>
      <c r="H24" s="159">
        <f>SUM(H22:H23)</f>
        <v>0</v>
      </c>
      <c r="I24" s="114"/>
      <c r="J24" s="159">
        <f>SUM(J22:J23)</f>
        <v>0</v>
      </c>
      <c r="K24" s="114"/>
      <c r="L24" s="159">
        <f>SUM(L22:L23)</f>
        <v>0</v>
      </c>
      <c r="M24" s="114"/>
      <c r="N24" s="159">
        <f>SUM(N22:N23)</f>
        <v>3575916.8592900001</v>
      </c>
      <c r="O24" s="114"/>
      <c r="P24" s="159">
        <f>SUM(P22:P23)</f>
        <v>-9194</v>
      </c>
      <c r="Q24" s="114"/>
      <c r="R24" s="159">
        <f>SUM(R22:R23)</f>
        <v>-296825</v>
      </c>
      <c r="S24" s="114"/>
      <c r="T24" s="159">
        <f>SUM(T22:T23)</f>
        <v>0</v>
      </c>
      <c r="U24" s="114"/>
      <c r="V24" s="159">
        <f>SUM(V22:V23)</f>
        <v>-306019</v>
      </c>
      <c r="W24" s="114"/>
      <c r="X24" s="159">
        <f>SUM(X22:X23)</f>
        <v>3269897.8592900001</v>
      </c>
      <c r="Y24" s="114"/>
      <c r="Z24" s="159">
        <f>SUM(Z22:Z23)</f>
        <v>-154</v>
      </c>
      <c r="AA24" s="116">
        <f>SUM(AA22:AA23)</f>
        <v>0</v>
      </c>
      <c r="AB24" s="159">
        <f>SUM(AB22:AB23)</f>
        <v>3269743.8592900001</v>
      </c>
    </row>
    <row r="25" spans="1:28" ht="18" customHeight="1" x14ac:dyDescent="0.25">
      <c r="A25" s="99"/>
      <c r="B25" s="90"/>
      <c r="C25" s="90"/>
      <c r="D25" s="152"/>
      <c r="E25" s="150"/>
      <c r="F25" s="86"/>
      <c r="G25" s="80"/>
      <c r="H25" s="86"/>
      <c r="I25" s="80"/>
      <c r="J25" s="86"/>
      <c r="K25" s="80"/>
      <c r="L25" s="86"/>
      <c r="M25" s="80"/>
      <c r="N25" s="86"/>
      <c r="O25" s="80"/>
      <c r="P25" s="86"/>
      <c r="Q25" s="80"/>
      <c r="R25" s="86"/>
      <c r="S25" s="80"/>
      <c r="T25" s="86"/>
      <c r="U25" s="80"/>
      <c r="V25" s="86"/>
      <c r="W25" s="80"/>
      <c r="X25" s="86"/>
      <c r="Y25" s="80"/>
      <c r="Z25" s="86"/>
      <c r="AA25" s="80"/>
      <c r="AB25" s="86"/>
    </row>
    <row r="26" spans="1:28" ht="18" customHeight="1" thickBot="1" x14ac:dyDescent="0.3">
      <c r="A26" s="81" t="s">
        <v>152</v>
      </c>
      <c r="B26" s="82"/>
      <c r="C26" s="82"/>
      <c r="D26" s="134"/>
      <c r="E26" s="150"/>
      <c r="F26" s="160">
        <f>SUM(F14,F19,F22:F23)</f>
        <v>3000000</v>
      </c>
      <c r="G26" s="114"/>
      <c r="H26" s="160">
        <f>SUM(H14,H19,H22:H23)</f>
        <v>18394890</v>
      </c>
      <c r="I26" s="114"/>
      <c r="J26" s="160">
        <f>SUM(J14,J19,J22:J23)</f>
        <v>300000</v>
      </c>
      <c r="K26" s="114"/>
      <c r="L26" s="160">
        <f>SUM(L14,L19,L22:L23)</f>
        <v>44</v>
      </c>
      <c r="M26" s="114"/>
      <c r="N26" s="160">
        <f>SUM(N14,N19,N22:N23)</f>
        <v>2996400.8592900001</v>
      </c>
      <c r="O26" s="114"/>
      <c r="P26" s="160">
        <f>SUM(P14,P19,P22:P23)</f>
        <v>-24725</v>
      </c>
      <c r="Q26" s="114"/>
      <c r="R26" s="160">
        <f>SUM(R14,R19,R22:R23)</f>
        <v>-111837</v>
      </c>
      <c r="S26" s="114"/>
      <c r="T26" s="160">
        <f>SUM(T14,T19,T22:T23)</f>
        <v>-416352</v>
      </c>
      <c r="U26" s="114"/>
      <c r="V26" s="160">
        <f>SUM(V14,V19,V22:V23)</f>
        <v>-552914</v>
      </c>
      <c r="W26" s="114"/>
      <c r="X26" s="160">
        <f>SUM(X14,X19,X22:X23)</f>
        <v>24138420.85929</v>
      </c>
      <c r="Y26" s="114"/>
      <c r="Z26" s="160">
        <f>SUM(Z14,Z19,Z22:Z23)</f>
        <v>445</v>
      </c>
      <c r="AA26" s="114"/>
      <c r="AB26" s="160">
        <f>SUM(AB14,AB19,AB22:AB23)</f>
        <v>24138865.85929</v>
      </c>
    </row>
    <row r="27" spans="1:28" ht="18" customHeight="1" thickTop="1" x14ac:dyDescent="0.25">
      <c r="A27" s="81"/>
      <c r="B27" s="82"/>
      <c r="C27" s="82"/>
      <c r="D27" s="134"/>
      <c r="E27" s="150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</row>
    <row r="28" spans="1:28" s="148" customFormat="1" ht="18" customHeight="1" x14ac:dyDescent="0.2">
      <c r="A28" s="128" t="s">
        <v>153</v>
      </c>
      <c r="B28" s="128"/>
      <c r="C28" s="128"/>
      <c r="E28" s="149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</row>
    <row r="29" spans="1:28" ht="18" customHeight="1" x14ac:dyDescent="0.25">
      <c r="A29" s="82" t="s">
        <v>154</v>
      </c>
      <c r="B29" s="82"/>
      <c r="C29" s="82"/>
      <c r="D29" s="134"/>
      <c r="E29" s="150"/>
      <c r="F29" s="116">
        <f>SUM(F26)</f>
        <v>3000000</v>
      </c>
      <c r="G29" s="114"/>
      <c r="H29" s="116">
        <f>SUM(H26)</f>
        <v>18394890</v>
      </c>
      <c r="I29" s="114"/>
      <c r="J29" s="116">
        <f>SUM(J26)</f>
        <v>300000</v>
      </c>
      <c r="K29" s="114"/>
      <c r="L29" s="116">
        <f>SUM(L26)</f>
        <v>44</v>
      </c>
      <c r="M29" s="114"/>
      <c r="N29" s="116">
        <f>SUM(N26)</f>
        <v>2996400.8592900001</v>
      </c>
      <c r="O29" s="114"/>
      <c r="P29" s="116">
        <f>SUM(P26)</f>
        <v>-24725</v>
      </c>
      <c r="Q29" s="114"/>
      <c r="R29" s="116">
        <f>SUM(R26)</f>
        <v>-111837</v>
      </c>
      <c r="S29" s="114"/>
      <c r="T29" s="116">
        <f>SUM(T26)</f>
        <v>-416352</v>
      </c>
      <c r="U29" s="114"/>
      <c r="V29" s="116">
        <f>SUM(V26)</f>
        <v>-552914</v>
      </c>
      <c r="W29" s="114"/>
      <c r="X29" s="116">
        <f>SUM(X26)</f>
        <v>24138420.85929</v>
      </c>
      <c r="Y29" s="114"/>
      <c r="Z29" s="116">
        <f>SUM(Z26)</f>
        <v>445</v>
      </c>
      <c r="AA29" s="114"/>
      <c r="AB29" s="116">
        <f>SUM(X29:Z29)</f>
        <v>24138865.85929</v>
      </c>
    </row>
    <row r="30" spans="1:28" ht="18" customHeight="1" x14ac:dyDescent="0.25">
      <c r="A30" s="82"/>
      <c r="B30" s="82"/>
      <c r="C30" s="82"/>
      <c r="D30" s="134"/>
      <c r="E30" s="150"/>
      <c r="F30" s="103"/>
      <c r="G30" s="101"/>
      <c r="H30" s="103"/>
      <c r="I30" s="101"/>
      <c r="J30" s="103"/>
      <c r="K30" s="101"/>
      <c r="L30" s="103"/>
      <c r="M30" s="101"/>
      <c r="N30" s="103"/>
      <c r="O30" s="101"/>
      <c r="P30" s="103"/>
      <c r="Q30" s="101"/>
      <c r="R30" s="103"/>
      <c r="S30" s="101"/>
      <c r="T30" s="103"/>
      <c r="U30" s="101"/>
      <c r="V30" s="103"/>
      <c r="W30" s="101"/>
      <c r="X30" s="103"/>
      <c r="Y30" s="101"/>
      <c r="Z30" s="103"/>
      <c r="AA30" s="101"/>
      <c r="AB30" s="103"/>
    </row>
    <row r="31" spans="1:28" ht="18" customHeight="1" x14ac:dyDescent="0.25">
      <c r="A31" s="57" t="s">
        <v>146</v>
      </c>
      <c r="B31" s="82"/>
      <c r="C31" s="82"/>
      <c r="D31" s="134"/>
      <c r="E31" s="150"/>
      <c r="F31" s="103"/>
      <c r="G31" s="101"/>
      <c r="H31" s="103"/>
      <c r="I31" s="101"/>
      <c r="J31" s="103"/>
      <c r="K31" s="101"/>
      <c r="L31" s="103"/>
      <c r="M31" s="101"/>
      <c r="N31" s="103"/>
      <c r="O31" s="101"/>
      <c r="P31" s="103"/>
      <c r="Q31" s="101"/>
      <c r="R31" s="103"/>
      <c r="S31" s="101"/>
      <c r="T31" s="103"/>
      <c r="U31" s="101"/>
      <c r="V31" s="103"/>
      <c r="W31" s="101"/>
      <c r="X31" s="103"/>
      <c r="Y31" s="101"/>
      <c r="Z31" s="103"/>
      <c r="AA31" s="101"/>
      <c r="AB31" s="103"/>
    </row>
    <row r="32" spans="1:28" ht="18" customHeight="1" x14ac:dyDescent="0.25">
      <c r="A32" s="151" t="s">
        <v>147</v>
      </c>
      <c r="C32" s="82"/>
      <c r="D32" s="134"/>
      <c r="E32" s="150"/>
      <c r="F32" s="103"/>
      <c r="G32" s="101"/>
      <c r="H32" s="103"/>
      <c r="I32" s="101"/>
      <c r="J32" s="103"/>
      <c r="K32" s="101"/>
      <c r="L32" s="103"/>
      <c r="M32" s="101"/>
      <c r="N32" s="103"/>
      <c r="O32" s="101"/>
      <c r="P32" s="103"/>
      <c r="Q32" s="101"/>
      <c r="R32" s="103"/>
      <c r="S32" s="101"/>
      <c r="T32" s="103"/>
      <c r="U32" s="101"/>
      <c r="V32" s="103"/>
      <c r="W32" s="101"/>
      <c r="X32" s="103"/>
      <c r="Y32" s="101"/>
      <c r="Z32" s="103"/>
      <c r="AA32" s="101"/>
      <c r="AB32" s="103"/>
    </row>
    <row r="33" spans="1:28" ht="18" customHeight="1" x14ac:dyDescent="0.25">
      <c r="B33" s="87" t="s">
        <v>148</v>
      </c>
      <c r="D33" s="152">
        <v>19</v>
      </c>
      <c r="E33" s="150"/>
      <c r="F33" s="153">
        <v>0</v>
      </c>
      <c r="G33" s="80"/>
      <c r="H33" s="153">
        <v>0</v>
      </c>
      <c r="I33" s="80"/>
      <c r="J33" s="153">
        <v>0</v>
      </c>
      <c r="K33" s="80"/>
      <c r="L33" s="153">
        <v>0</v>
      </c>
      <c r="M33" s="80"/>
      <c r="N33" s="153">
        <v>-3449708</v>
      </c>
      <c r="O33" s="80"/>
      <c r="P33" s="153">
        <v>0</v>
      </c>
      <c r="Q33" s="80"/>
      <c r="R33" s="153">
        <v>0</v>
      </c>
      <c r="S33" s="80"/>
      <c r="T33" s="153">
        <v>0</v>
      </c>
      <c r="U33" s="80"/>
      <c r="V33" s="156">
        <f>SUM(P33:U33)</f>
        <v>0</v>
      </c>
      <c r="W33" s="112"/>
      <c r="X33" s="156">
        <f>SUM(V33,F33:N33)</f>
        <v>-3449708</v>
      </c>
      <c r="Y33" s="80"/>
      <c r="Z33" s="153">
        <v>0</v>
      </c>
      <c r="AA33" s="80"/>
      <c r="AB33" s="156">
        <f t="shared" ref="AB33:AB37" si="1">SUM(X33:Z33)</f>
        <v>-3449708</v>
      </c>
    </row>
    <row r="34" spans="1:28" ht="18" customHeight="1" x14ac:dyDescent="0.25">
      <c r="A34" s="154" t="s">
        <v>155</v>
      </c>
      <c r="B34" s="90"/>
      <c r="D34" s="152"/>
      <c r="E34" s="150"/>
      <c r="F34" s="157">
        <f>F33</f>
        <v>0</v>
      </c>
      <c r="G34" s="112"/>
      <c r="H34" s="157">
        <f>H33</f>
        <v>0</v>
      </c>
      <c r="I34" s="112"/>
      <c r="J34" s="157">
        <f>J33</f>
        <v>0</v>
      </c>
      <c r="K34" s="112"/>
      <c r="L34" s="157">
        <f>L33</f>
        <v>0</v>
      </c>
      <c r="M34" s="112"/>
      <c r="N34" s="157">
        <f>N33</f>
        <v>-3449708</v>
      </c>
      <c r="O34" s="112"/>
      <c r="P34" s="157">
        <f>P33</f>
        <v>0</v>
      </c>
      <c r="Q34" s="112"/>
      <c r="R34" s="157">
        <f>R33</f>
        <v>0</v>
      </c>
      <c r="S34" s="112"/>
      <c r="T34" s="157">
        <f>T33</f>
        <v>0</v>
      </c>
      <c r="U34" s="112"/>
      <c r="V34" s="157">
        <f>V33</f>
        <v>0</v>
      </c>
      <c r="W34" s="112"/>
      <c r="X34" s="157">
        <f>X33</f>
        <v>-3449708</v>
      </c>
      <c r="Y34" s="112"/>
      <c r="Z34" s="157">
        <f>Z33</f>
        <v>0</v>
      </c>
      <c r="AA34" s="112"/>
      <c r="AB34" s="157">
        <f>AB33</f>
        <v>-3449708</v>
      </c>
    </row>
    <row r="35" spans="1:28" ht="18" customHeight="1" x14ac:dyDescent="0.25">
      <c r="A35" s="90"/>
      <c r="B35" s="90"/>
      <c r="D35" s="152"/>
      <c r="E35" s="150"/>
      <c r="F35" s="86"/>
      <c r="G35" s="80"/>
      <c r="H35" s="86"/>
      <c r="I35" s="80"/>
      <c r="J35" s="86"/>
      <c r="K35" s="80"/>
      <c r="L35" s="86"/>
      <c r="M35" s="80"/>
      <c r="N35" s="86"/>
      <c r="O35" s="80"/>
      <c r="P35" s="86"/>
      <c r="Q35" s="80"/>
      <c r="R35" s="86"/>
      <c r="S35" s="80"/>
      <c r="T35" s="86"/>
      <c r="U35" s="80"/>
      <c r="V35" s="86"/>
      <c r="W35" s="80"/>
      <c r="X35" s="86"/>
      <c r="Y35" s="80"/>
      <c r="Z35" s="86"/>
      <c r="AA35" s="80"/>
      <c r="AB35" s="86"/>
    </row>
    <row r="36" spans="1:28" ht="18" customHeight="1" x14ac:dyDescent="0.25">
      <c r="A36" s="82" t="s">
        <v>149</v>
      </c>
      <c r="B36" s="90"/>
      <c r="D36" s="152"/>
      <c r="E36" s="150"/>
      <c r="F36" s="86"/>
      <c r="G36" s="80"/>
      <c r="H36" s="86"/>
      <c r="I36" s="80"/>
      <c r="J36" s="86"/>
      <c r="K36" s="80"/>
      <c r="L36" s="86"/>
      <c r="M36" s="80"/>
      <c r="N36" s="86"/>
      <c r="O36" s="80"/>
      <c r="P36" s="86"/>
      <c r="Q36" s="80"/>
      <c r="R36" s="86"/>
      <c r="S36" s="80"/>
      <c r="T36" s="86"/>
      <c r="U36" s="80"/>
      <c r="V36" s="86"/>
      <c r="W36" s="80"/>
      <c r="X36" s="86"/>
      <c r="Y36" s="80"/>
      <c r="Z36" s="86"/>
      <c r="AA36" s="80"/>
      <c r="AB36" s="86"/>
    </row>
    <row r="37" spans="1:28" ht="18" customHeight="1" x14ac:dyDescent="0.25">
      <c r="B37" s="90" t="s">
        <v>156</v>
      </c>
      <c r="C37" s="90"/>
      <c r="D37" s="152"/>
      <c r="E37" s="150"/>
      <c r="F37" s="86">
        <v>0</v>
      </c>
      <c r="G37" s="80"/>
      <c r="H37" s="86">
        <v>0</v>
      </c>
      <c r="I37" s="80"/>
      <c r="J37" s="86">
        <v>0</v>
      </c>
      <c r="K37" s="80"/>
      <c r="L37" s="86">
        <v>0</v>
      </c>
      <c r="M37" s="80"/>
      <c r="N37" s="158">
        <f>'PL 9-10'!H30</f>
        <v>2977918</v>
      </c>
      <c r="O37" s="80"/>
      <c r="P37" s="86">
        <v>0</v>
      </c>
      <c r="Q37" s="80"/>
      <c r="R37" s="86">
        <v>0</v>
      </c>
      <c r="S37" s="80"/>
      <c r="T37" s="86">
        <v>0</v>
      </c>
      <c r="U37" s="80"/>
      <c r="V37" s="158">
        <f>SUM(P37:U37)</f>
        <v>0</v>
      </c>
      <c r="W37" s="112"/>
      <c r="X37" s="158">
        <f>SUM(V37,F37:N37)</f>
        <v>2977918</v>
      </c>
      <c r="Y37" s="80"/>
      <c r="Z37" s="158">
        <f>'PL 9-10'!H31</f>
        <v>-66</v>
      </c>
      <c r="AA37" s="80"/>
      <c r="AB37" s="158">
        <f t="shared" si="1"/>
        <v>2977852</v>
      </c>
    </row>
    <row r="38" spans="1:28" ht="18" customHeight="1" x14ac:dyDescent="0.25">
      <c r="A38" s="99"/>
      <c r="B38" s="90" t="s">
        <v>189</v>
      </c>
      <c r="C38" s="90"/>
      <c r="D38" s="152"/>
      <c r="E38" s="150"/>
      <c r="F38" s="79">
        <v>0</v>
      </c>
      <c r="G38" s="80"/>
      <c r="H38" s="79">
        <v>0</v>
      </c>
      <c r="I38" s="80"/>
      <c r="J38" s="79">
        <v>0</v>
      </c>
      <c r="K38" s="80"/>
      <c r="L38" s="79">
        <v>0</v>
      </c>
      <c r="M38" s="80"/>
      <c r="N38" s="111">
        <f>'PL 9-10'!H54</f>
        <v>-122404</v>
      </c>
      <c r="O38" s="80"/>
      <c r="P38" s="79">
        <v>-20145</v>
      </c>
      <c r="Q38" s="80"/>
      <c r="R38" s="79">
        <v>301597</v>
      </c>
      <c r="S38" s="80"/>
      <c r="T38" s="79">
        <v>0</v>
      </c>
      <c r="U38" s="80"/>
      <c r="V38" s="111">
        <f>SUM(P38:U38)</f>
        <v>281452</v>
      </c>
      <c r="W38" s="112"/>
      <c r="X38" s="111">
        <f>SUM(V38,F38:N38)</f>
        <v>159048</v>
      </c>
      <c r="Y38" s="80"/>
      <c r="Z38" s="79">
        <v>-13</v>
      </c>
      <c r="AA38" s="80"/>
      <c r="AB38" s="111">
        <f>SUM(X38:Z38)</f>
        <v>159035</v>
      </c>
    </row>
    <row r="39" spans="1:28" ht="18" customHeight="1" x14ac:dyDescent="0.25">
      <c r="A39" s="81" t="s">
        <v>151</v>
      </c>
      <c r="B39" s="90"/>
      <c r="C39" s="90"/>
      <c r="D39" s="152"/>
      <c r="E39" s="150"/>
      <c r="F39" s="113">
        <f>SUM(F37:F38)</f>
        <v>0</v>
      </c>
      <c r="G39" s="114"/>
      <c r="H39" s="113">
        <f>SUM(H37:H38)</f>
        <v>0</v>
      </c>
      <c r="I39" s="114"/>
      <c r="J39" s="113">
        <f>SUM(J37:J38)</f>
        <v>0</v>
      </c>
      <c r="K39" s="114"/>
      <c r="L39" s="113">
        <f>SUM(L37:L38)</f>
        <v>0</v>
      </c>
      <c r="M39" s="114"/>
      <c r="N39" s="113">
        <f>SUM(N37:N38)</f>
        <v>2855514</v>
      </c>
      <c r="O39" s="114"/>
      <c r="P39" s="113">
        <f>SUM(P37:P38)</f>
        <v>-20145</v>
      </c>
      <c r="Q39" s="114"/>
      <c r="R39" s="113">
        <f>SUM(R37:R38)</f>
        <v>301597</v>
      </c>
      <c r="S39" s="114"/>
      <c r="T39" s="113">
        <f>SUM(T37:T38)</f>
        <v>0</v>
      </c>
      <c r="U39" s="114"/>
      <c r="V39" s="113">
        <f>SUM(V37:V38)</f>
        <v>281452</v>
      </c>
      <c r="W39" s="114"/>
      <c r="X39" s="113">
        <f>SUM(X37:X38)</f>
        <v>3136966</v>
      </c>
      <c r="Y39" s="114"/>
      <c r="Z39" s="113">
        <f>SUM(Z37:Z38)</f>
        <v>-79</v>
      </c>
      <c r="AA39" s="114"/>
      <c r="AB39" s="113">
        <f>SUM(AB37:AB38)</f>
        <v>3136887</v>
      </c>
    </row>
    <row r="40" spans="1:28" ht="18" customHeight="1" x14ac:dyDescent="0.25">
      <c r="A40" s="99"/>
      <c r="B40" s="90"/>
      <c r="C40" s="90"/>
      <c r="D40" s="152"/>
      <c r="E40" s="150"/>
      <c r="F40" s="86"/>
      <c r="G40" s="80"/>
      <c r="H40" s="86"/>
      <c r="I40" s="80"/>
      <c r="J40" s="86"/>
      <c r="K40" s="80"/>
      <c r="L40" s="86"/>
      <c r="M40" s="80"/>
      <c r="N40" s="86"/>
      <c r="O40" s="80"/>
      <c r="P40" s="86"/>
      <c r="Q40" s="80"/>
      <c r="R40" s="86"/>
      <c r="S40" s="80"/>
      <c r="T40" s="86"/>
      <c r="U40" s="80"/>
      <c r="V40" s="86"/>
      <c r="W40" s="80"/>
      <c r="X40" s="86"/>
      <c r="Y40" s="80"/>
      <c r="Z40" s="86"/>
      <c r="AA40" s="80"/>
      <c r="AB40" s="86"/>
    </row>
    <row r="41" spans="1:28" ht="18" customHeight="1" thickBot="1" x14ac:dyDescent="0.3">
      <c r="A41" s="81" t="s">
        <v>157</v>
      </c>
      <c r="B41" s="82"/>
      <c r="C41" s="82"/>
      <c r="D41" s="134"/>
      <c r="E41" s="150"/>
      <c r="F41" s="160">
        <f>SUM(F29,F34,F39)</f>
        <v>3000000</v>
      </c>
      <c r="G41" s="114"/>
      <c r="H41" s="160">
        <f>SUM(H29,H34,H39)</f>
        <v>18394890</v>
      </c>
      <c r="I41" s="114"/>
      <c r="J41" s="160">
        <f>SUM(J29,J34,J39)</f>
        <v>300000</v>
      </c>
      <c r="K41" s="114"/>
      <c r="L41" s="160">
        <f>SUM(L29,L34,L39)</f>
        <v>44</v>
      </c>
      <c r="M41" s="114"/>
      <c r="N41" s="160">
        <f>SUM(N29,N34,N39)</f>
        <v>2402206.8592900001</v>
      </c>
      <c r="O41" s="114"/>
      <c r="P41" s="160">
        <f>SUM(P29,P34,P39)</f>
        <v>-44870</v>
      </c>
      <c r="Q41" s="114"/>
      <c r="R41" s="160">
        <f>SUM(R29,R34,R39)</f>
        <v>189760</v>
      </c>
      <c r="S41" s="114"/>
      <c r="T41" s="160">
        <f>SUM(T29,T34,T39)</f>
        <v>-416352</v>
      </c>
      <c r="U41" s="114"/>
      <c r="V41" s="160">
        <f>SUM(V29,V34,V39)</f>
        <v>-271462</v>
      </c>
      <c r="W41" s="114"/>
      <c r="X41" s="160">
        <f>SUM(X29,X34,X39)</f>
        <v>23825678.85929</v>
      </c>
      <c r="Y41" s="114"/>
      <c r="Z41" s="160">
        <f>SUM(Z29,Z34,Z39)</f>
        <v>366</v>
      </c>
      <c r="AA41" s="114"/>
      <c r="AB41" s="160">
        <f>SUM(AB29,AB34,AB39)</f>
        <v>23826044.85929</v>
      </c>
    </row>
    <row r="42" spans="1:28" ht="18" customHeight="1" thickTop="1" x14ac:dyDescent="0.25"/>
    <row r="58" spans="1:1" ht="18" customHeight="1" x14ac:dyDescent="0.25">
      <c r="A58" s="15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F12:AB12"/>
    <mergeCell ref="J5:N5"/>
    <mergeCell ref="P5:V5"/>
    <mergeCell ref="J6:L6"/>
    <mergeCell ref="F4:X4"/>
  </mergeCells>
  <pageMargins left="0.8" right="0.6" top="0.48" bottom="0.5" header="0.5" footer="0.5"/>
  <pageSetup paperSize="9" scale="58" firstPageNumber="11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T59"/>
  <sheetViews>
    <sheetView view="pageBreakPreview" topLeftCell="C12" zoomScale="70" zoomScaleNormal="70" zoomScaleSheetLayoutView="70" workbookViewId="0">
      <selection activeCell="C37" sqref="C37"/>
    </sheetView>
  </sheetViews>
  <sheetFormatPr defaultColWidth="10.1640625" defaultRowHeight="17.45" customHeight="1" x14ac:dyDescent="0.25"/>
  <cols>
    <col min="1" max="2" width="1.1640625" style="87" customWidth="1"/>
    <col min="3" max="3" width="65.83203125" style="87" customWidth="1"/>
    <col min="4" max="4" width="7.1640625" style="169" customWidth="1"/>
    <col min="5" max="5" width="0.6640625" style="87" customWidth="1"/>
    <col min="6" max="6" width="15.83203125" style="87" customWidth="1"/>
    <col min="7" max="7" width="1.1640625" style="87" customWidth="1"/>
    <col min="8" max="8" width="15.83203125" style="87" customWidth="1"/>
    <col min="9" max="9" width="1.1640625" style="87" customWidth="1"/>
    <col min="10" max="10" width="15.1640625" style="87" customWidth="1"/>
    <col min="11" max="11" width="1.1640625" style="87" customWidth="1"/>
    <col min="12" max="12" width="15.5" style="87" customWidth="1"/>
    <col min="13" max="13" width="1.1640625" style="87" customWidth="1"/>
    <col min="14" max="14" width="15.83203125" style="87" customWidth="1"/>
    <col min="15" max="15" width="1.1640625" style="87" customWidth="1"/>
    <col min="16" max="16" width="15.83203125" style="87" customWidth="1"/>
    <col min="17" max="17" width="1.1640625" style="87" customWidth="1"/>
    <col min="18" max="18" width="15.83203125" style="87" customWidth="1"/>
    <col min="19" max="19" width="1.1640625" style="87" customWidth="1"/>
    <col min="20" max="20" width="15.83203125" style="87" customWidth="1"/>
    <col min="21" max="16384" width="10.1640625" style="87"/>
  </cols>
  <sheetData>
    <row r="1" spans="1:20" ht="17.45" customHeight="1" x14ac:dyDescent="0.25">
      <c r="A1" s="120" t="str">
        <f>'BS 6-8'!A1</f>
        <v>i-Tail Corporation Public Company Limited and its Subsidiaries</v>
      </c>
      <c r="B1" s="121"/>
      <c r="C1" s="121"/>
      <c r="D1" s="161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90"/>
      <c r="Q1" s="123"/>
      <c r="R1" s="123"/>
      <c r="S1" s="123"/>
      <c r="T1" s="123"/>
    </row>
    <row r="2" spans="1:20" ht="17.45" customHeight="1" x14ac:dyDescent="0.25">
      <c r="A2" s="126" t="s">
        <v>112</v>
      </c>
      <c r="B2" s="81"/>
      <c r="C2" s="81"/>
      <c r="D2" s="162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90"/>
      <c r="Q2" s="123"/>
      <c r="R2" s="123"/>
      <c r="S2" s="123"/>
      <c r="T2" s="123"/>
    </row>
    <row r="3" spans="1:20" s="132" customFormat="1" ht="15" x14ac:dyDescent="0.25">
      <c r="A3" s="128" t="s">
        <v>1</v>
      </c>
      <c r="B3" s="92"/>
      <c r="C3" s="92"/>
      <c r="D3" s="163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ht="17.45" customHeight="1" x14ac:dyDescent="0.25">
      <c r="A4" s="81"/>
      <c r="B4" s="81"/>
      <c r="C4" s="81"/>
      <c r="D4" s="164"/>
      <c r="E4" s="165"/>
      <c r="F4" s="206" t="s">
        <v>158</v>
      </c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0" ht="17.45" customHeight="1" x14ac:dyDescent="0.25">
      <c r="A5" s="90"/>
      <c r="B5" s="90"/>
      <c r="C5" s="90"/>
      <c r="D5" s="97"/>
      <c r="E5" s="135"/>
      <c r="F5" s="166"/>
      <c r="G5" s="166"/>
      <c r="H5" s="166"/>
      <c r="I5" s="166"/>
      <c r="J5" s="201" t="s">
        <v>64</v>
      </c>
      <c r="K5" s="207"/>
      <c r="L5" s="207"/>
      <c r="M5" s="207"/>
      <c r="N5" s="207"/>
      <c r="O5" s="166"/>
      <c r="P5" s="201" t="s">
        <v>68</v>
      </c>
      <c r="Q5" s="207"/>
      <c r="R5" s="207"/>
      <c r="S5" s="166"/>
      <c r="T5" s="167"/>
    </row>
    <row r="6" spans="1:20" ht="17.45" customHeight="1" x14ac:dyDescent="0.25">
      <c r="A6" s="90"/>
      <c r="B6" s="90"/>
      <c r="C6" s="90"/>
      <c r="D6" s="97"/>
      <c r="E6" s="135"/>
      <c r="I6" s="168"/>
      <c r="J6" s="208" t="s">
        <v>114</v>
      </c>
      <c r="K6" s="204"/>
      <c r="L6" s="204"/>
      <c r="M6" s="168"/>
      <c r="N6" s="168"/>
      <c r="O6" s="168"/>
      <c r="Q6" s="168"/>
      <c r="S6" s="168"/>
      <c r="T6" s="90"/>
    </row>
    <row r="7" spans="1:20" ht="17.45" customHeight="1" x14ac:dyDescent="0.25">
      <c r="A7" s="90"/>
      <c r="B7" s="90"/>
      <c r="C7" s="90"/>
      <c r="D7" s="97"/>
      <c r="E7" s="135"/>
      <c r="F7" s="168" t="s">
        <v>117</v>
      </c>
      <c r="G7" s="168"/>
      <c r="H7" s="168" t="s">
        <v>118</v>
      </c>
      <c r="I7" s="168"/>
      <c r="J7" s="166"/>
      <c r="K7" s="141"/>
      <c r="L7" s="141"/>
      <c r="M7" s="168"/>
      <c r="N7" s="168"/>
      <c r="O7" s="168"/>
      <c r="Q7" s="168"/>
      <c r="R7" s="143" t="s">
        <v>121</v>
      </c>
      <c r="S7" s="168"/>
      <c r="T7" s="90"/>
    </row>
    <row r="8" spans="1:20" ht="17.45" customHeight="1" x14ac:dyDescent="0.25">
      <c r="A8" s="90"/>
      <c r="B8" s="90"/>
      <c r="C8" s="90"/>
      <c r="D8" s="97"/>
      <c r="E8" s="135"/>
      <c r="F8" s="143" t="s">
        <v>124</v>
      </c>
      <c r="G8" s="143"/>
      <c r="H8" s="143" t="s">
        <v>125</v>
      </c>
      <c r="I8" s="143"/>
      <c r="J8" s="143" t="s">
        <v>126</v>
      </c>
      <c r="K8" s="143"/>
      <c r="L8" s="143" t="s">
        <v>127</v>
      </c>
      <c r="M8" s="143"/>
      <c r="N8" s="143"/>
      <c r="O8" s="143"/>
      <c r="P8" s="143" t="s">
        <v>129</v>
      </c>
      <c r="Q8" s="143"/>
      <c r="R8" s="143" t="s">
        <v>131</v>
      </c>
      <c r="S8" s="143"/>
      <c r="T8" s="135"/>
    </row>
    <row r="9" spans="1:20" ht="17.45" customHeight="1" x14ac:dyDescent="0.25">
      <c r="A9" s="90"/>
      <c r="B9" s="90"/>
      <c r="C9" s="90"/>
      <c r="D9" s="152" t="s">
        <v>8</v>
      </c>
      <c r="E9" s="135"/>
      <c r="F9" s="143" t="s">
        <v>135</v>
      </c>
      <c r="G9" s="143"/>
      <c r="H9" s="143" t="s">
        <v>136</v>
      </c>
      <c r="I9" s="143"/>
      <c r="J9" s="143" t="s">
        <v>137</v>
      </c>
      <c r="K9" s="143"/>
      <c r="L9" s="143" t="s">
        <v>159</v>
      </c>
      <c r="M9" s="143"/>
      <c r="N9" s="143" t="s">
        <v>67</v>
      </c>
      <c r="O9" s="143"/>
      <c r="P9" s="143" t="s">
        <v>159</v>
      </c>
      <c r="Q9" s="143"/>
      <c r="R9" s="143" t="s">
        <v>140</v>
      </c>
      <c r="S9" s="143"/>
      <c r="T9" s="143" t="s">
        <v>72</v>
      </c>
    </row>
    <row r="10" spans="1:20" ht="18" customHeight="1" x14ac:dyDescent="0.25">
      <c r="A10" s="90"/>
      <c r="B10" s="90"/>
      <c r="C10" s="90"/>
      <c r="E10" s="149"/>
      <c r="F10" s="209" t="s">
        <v>11</v>
      </c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</row>
    <row r="11" spans="1:20" s="171" customFormat="1" ht="17.45" customHeight="1" x14ac:dyDescent="0.2">
      <c r="A11" s="82" t="s">
        <v>144</v>
      </c>
      <c r="B11" s="82"/>
      <c r="C11" s="82"/>
      <c r="D11" s="163"/>
      <c r="E11" s="170"/>
      <c r="F11" s="131"/>
      <c r="G11" s="170"/>
      <c r="H11" s="170"/>
      <c r="I11" s="170"/>
      <c r="J11" s="131"/>
      <c r="K11" s="170"/>
      <c r="L11" s="170"/>
      <c r="M11" s="170"/>
      <c r="N11" s="170"/>
      <c r="O11" s="170"/>
      <c r="P11" s="131"/>
      <c r="Q11" s="170"/>
      <c r="R11" s="131"/>
      <c r="S11" s="170"/>
      <c r="T11" s="131"/>
    </row>
    <row r="12" spans="1:20" ht="17.45" customHeight="1" x14ac:dyDescent="0.25">
      <c r="A12" s="82" t="s">
        <v>145</v>
      </c>
      <c r="B12" s="82"/>
      <c r="C12" s="90"/>
      <c r="D12" s="97"/>
      <c r="E12" s="150"/>
      <c r="F12" s="103">
        <v>3000000</v>
      </c>
      <c r="G12" s="101"/>
      <c r="H12" s="103">
        <v>18394890</v>
      </c>
      <c r="I12" s="101"/>
      <c r="J12" s="103">
        <v>300000</v>
      </c>
      <c r="K12" s="101"/>
      <c r="L12" s="103">
        <v>44</v>
      </c>
      <c r="M12" s="101"/>
      <c r="N12" s="103">
        <v>1316515</v>
      </c>
      <c r="O12" s="101"/>
      <c r="P12" s="103">
        <v>195113</v>
      </c>
      <c r="Q12" s="101"/>
      <c r="R12" s="103">
        <v>195113</v>
      </c>
      <c r="S12" s="101"/>
      <c r="T12" s="116">
        <f t="shared" ref="T12:T20" si="0">SUM(E12:P12)</f>
        <v>23206562</v>
      </c>
    </row>
    <row r="13" spans="1:20" ht="15" x14ac:dyDescent="0.25">
      <c r="A13" s="82"/>
      <c r="B13" s="82"/>
      <c r="C13" s="90"/>
      <c r="D13" s="97"/>
      <c r="E13" s="150"/>
      <c r="F13" s="103"/>
      <c r="G13" s="101"/>
      <c r="H13" s="103"/>
      <c r="I13" s="101"/>
      <c r="J13" s="103"/>
      <c r="K13" s="101"/>
      <c r="L13" s="103"/>
      <c r="M13" s="101"/>
      <c r="N13" s="103"/>
      <c r="O13" s="101"/>
      <c r="P13" s="103"/>
      <c r="Q13" s="101"/>
      <c r="R13" s="103"/>
      <c r="S13" s="101"/>
      <c r="T13" s="103"/>
    </row>
    <row r="14" spans="1:20" ht="17.45" customHeight="1" x14ac:dyDescent="0.25">
      <c r="A14" s="57" t="s">
        <v>146</v>
      </c>
      <c r="B14" s="82"/>
      <c r="C14" s="82"/>
      <c r="D14" s="97"/>
      <c r="E14" s="150"/>
      <c r="F14" s="103"/>
      <c r="G14" s="101"/>
      <c r="H14" s="103"/>
      <c r="I14" s="101"/>
      <c r="J14" s="103"/>
      <c r="K14" s="101"/>
      <c r="L14" s="103"/>
      <c r="M14" s="101"/>
      <c r="N14" s="103"/>
      <c r="O14" s="101"/>
      <c r="P14" s="103"/>
      <c r="Q14" s="101"/>
      <c r="R14" s="103"/>
      <c r="S14" s="101"/>
      <c r="T14" s="103"/>
    </row>
    <row r="15" spans="1:20" ht="17.45" customHeight="1" x14ac:dyDescent="0.25">
      <c r="A15" s="151" t="s">
        <v>147</v>
      </c>
      <c r="C15" s="82"/>
      <c r="D15" s="97"/>
      <c r="E15" s="150"/>
      <c r="F15" s="103"/>
      <c r="G15" s="101"/>
      <c r="H15" s="103"/>
      <c r="I15" s="101"/>
      <c r="J15" s="103"/>
      <c r="K15" s="101"/>
      <c r="L15" s="103"/>
      <c r="M15" s="101"/>
      <c r="N15" s="103"/>
      <c r="O15" s="101"/>
      <c r="P15" s="103"/>
      <c r="Q15" s="101"/>
      <c r="R15" s="103"/>
      <c r="S15" s="101"/>
      <c r="T15" s="103"/>
    </row>
    <row r="16" spans="1:20" ht="17.45" customHeight="1" x14ac:dyDescent="0.25">
      <c r="B16" s="34" t="s">
        <v>148</v>
      </c>
      <c r="C16" s="82"/>
      <c r="D16" s="97">
        <v>19</v>
      </c>
      <c r="E16" s="150"/>
      <c r="F16" s="79">
        <v>0</v>
      </c>
      <c r="G16" s="80"/>
      <c r="H16" s="79">
        <v>0</v>
      </c>
      <c r="I16" s="80"/>
      <c r="J16" s="79">
        <v>0</v>
      </c>
      <c r="K16" s="80"/>
      <c r="L16" s="79">
        <v>0</v>
      </c>
      <c r="M16" s="80"/>
      <c r="N16" s="79">
        <v>-2249738</v>
      </c>
      <c r="O16" s="80"/>
      <c r="P16" s="79">
        <v>0</v>
      </c>
      <c r="Q16" s="80"/>
      <c r="R16" s="111">
        <f>P16</f>
        <v>0</v>
      </c>
      <c r="S16" s="80"/>
      <c r="T16" s="111">
        <f t="shared" si="0"/>
        <v>-2249738</v>
      </c>
    </row>
    <row r="17" spans="1:20" ht="17.45" customHeight="1" x14ac:dyDescent="0.25">
      <c r="A17" s="151" t="s">
        <v>160</v>
      </c>
      <c r="B17" s="90"/>
      <c r="C17" s="90"/>
      <c r="D17" s="97"/>
      <c r="E17" s="150"/>
      <c r="F17" s="113">
        <f>SUM(F16)</f>
        <v>0</v>
      </c>
      <c r="G17" s="112"/>
      <c r="H17" s="113">
        <f>SUM(H16)</f>
        <v>0</v>
      </c>
      <c r="I17" s="112"/>
      <c r="J17" s="113">
        <f>SUM(J16)</f>
        <v>0</v>
      </c>
      <c r="K17" s="112"/>
      <c r="L17" s="113">
        <f>SUM(L16)</f>
        <v>0</v>
      </c>
      <c r="M17" s="112"/>
      <c r="N17" s="113">
        <f>SUM(N16)</f>
        <v>-2249738</v>
      </c>
      <c r="O17" s="112"/>
      <c r="P17" s="113">
        <f>SUM(P16)</f>
        <v>0</v>
      </c>
      <c r="Q17" s="112"/>
      <c r="R17" s="113">
        <f>SUM(R16)</f>
        <v>0</v>
      </c>
      <c r="S17" s="112"/>
      <c r="T17" s="113">
        <f>SUM(T16)</f>
        <v>-2249738</v>
      </c>
    </row>
    <row r="18" spans="1:20" ht="15" x14ac:dyDescent="0.25">
      <c r="B18" s="90"/>
      <c r="C18" s="90"/>
      <c r="D18" s="97"/>
      <c r="E18" s="150"/>
      <c r="F18" s="86"/>
      <c r="G18" s="80"/>
      <c r="H18" s="86"/>
      <c r="I18" s="80"/>
      <c r="J18" s="86"/>
      <c r="K18" s="80"/>
      <c r="L18" s="86"/>
      <c r="M18" s="80"/>
      <c r="N18" s="86"/>
      <c r="O18" s="80"/>
      <c r="P18" s="86"/>
      <c r="Q18" s="80"/>
      <c r="R18" s="86"/>
      <c r="S18" s="80"/>
      <c r="T18" s="86"/>
    </row>
    <row r="19" spans="1:20" ht="17.45" customHeight="1" x14ac:dyDescent="0.25">
      <c r="A19" s="82" t="s">
        <v>149</v>
      </c>
      <c r="B19" s="90"/>
      <c r="C19" s="90"/>
      <c r="D19" s="97"/>
      <c r="E19" s="150"/>
      <c r="F19" s="86"/>
      <c r="G19" s="80"/>
      <c r="H19" s="86"/>
      <c r="I19" s="80"/>
      <c r="J19" s="86"/>
      <c r="K19" s="80"/>
      <c r="L19" s="86"/>
      <c r="M19" s="80"/>
      <c r="N19" s="86"/>
      <c r="O19" s="80"/>
      <c r="P19" s="86"/>
      <c r="Q19" s="80"/>
      <c r="R19" s="86"/>
      <c r="S19" s="80"/>
      <c r="T19" s="86"/>
    </row>
    <row r="20" spans="1:20" ht="17.45" customHeight="1" x14ac:dyDescent="0.25">
      <c r="B20" s="90" t="s">
        <v>92</v>
      </c>
      <c r="C20" s="90"/>
      <c r="D20" s="97"/>
      <c r="E20" s="150"/>
      <c r="F20" s="86">
        <v>0</v>
      </c>
      <c r="G20" s="80"/>
      <c r="H20" s="86">
        <v>0</v>
      </c>
      <c r="I20" s="80"/>
      <c r="J20" s="86">
        <v>0</v>
      </c>
      <c r="K20" s="80"/>
      <c r="L20" s="86">
        <v>0</v>
      </c>
      <c r="M20" s="80"/>
      <c r="N20" s="86">
        <v>3571546</v>
      </c>
      <c r="O20" s="80"/>
      <c r="P20" s="86">
        <v>0</v>
      </c>
      <c r="Q20" s="80"/>
      <c r="R20" s="86">
        <v>0</v>
      </c>
      <c r="S20" s="80"/>
      <c r="T20" s="158">
        <f t="shared" si="0"/>
        <v>3571546</v>
      </c>
    </row>
    <row r="21" spans="1:20" ht="17.45" customHeight="1" x14ac:dyDescent="0.25">
      <c r="B21" s="90" t="s">
        <v>150</v>
      </c>
      <c r="C21" s="90"/>
      <c r="D21" s="97"/>
      <c r="E21" s="150"/>
      <c r="F21" s="79">
        <v>0</v>
      </c>
      <c r="G21" s="80"/>
      <c r="H21" s="79">
        <v>0</v>
      </c>
      <c r="I21" s="80"/>
      <c r="J21" s="79">
        <v>0</v>
      </c>
      <c r="K21" s="80"/>
      <c r="L21" s="79">
        <v>0</v>
      </c>
      <c r="M21" s="80"/>
      <c r="N21" s="79">
        <v>-21344.14071</v>
      </c>
      <c r="O21" s="80"/>
      <c r="P21" s="79">
        <v>-289967</v>
      </c>
      <c r="Q21" s="80"/>
      <c r="R21" s="79">
        <v>-289967</v>
      </c>
      <c r="S21" s="80"/>
      <c r="T21" s="111">
        <f>SUM(F21:Q21)</f>
        <v>-311311.14071000001</v>
      </c>
    </row>
    <row r="22" spans="1:20" ht="17.45" customHeight="1" x14ac:dyDescent="0.25">
      <c r="A22" s="81" t="s">
        <v>151</v>
      </c>
      <c r="B22" s="90"/>
      <c r="C22" s="90"/>
      <c r="D22" s="97"/>
      <c r="E22" s="150"/>
      <c r="F22" s="159">
        <f>SUM(F20:F21)</f>
        <v>0</v>
      </c>
      <c r="G22" s="114"/>
      <c r="H22" s="159">
        <f>SUM(H20:H21)</f>
        <v>0</v>
      </c>
      <c r="I22" s="114"/>
      <c r="J22" s="159">
        <f>SUM(J20:J21)</f>
        <v>0</v>
      </c>
      <c r="K22" s="114"/>
      <c r="L22" s="159">
        <f>SUM(L20:L21)</f>
        <v>0</v>
      </c>
      <c r="M22" s="114"/>
      <c r="N22" s="159">
        <f>SUM(N20:N21)</f>
        <v>3550201.8592900001</v>
      </c>
      <c r="O22" s="114"/>
      <c r="P22" s="159">
        <f>SUM(P20:P21)</f>
        <v>-289967</v>
      </c>
      <c r="Q22" s="114"/>
      <c r="R22" s="159">
        <f>SUM(R20:R21)</f>
        <v>-289967</v>
      </c>
      <c r="S22" s="114"/>
      <c r="T22" s="159">
        <f>SUM(T20:T21)</f>
        <v>3260234.8592900001</v>
      </c>
    </row>
    <row r="23" spans="1:20" ht="13.5" customHeight="1" x14ac:dyDescent="0.25">
      <c r="B23" s="90"/>
      <c r="C23" s="90"/>
      <c r="D23" s="97"/>
      <c r="E23" s="150"/>
      <c r="F23" s="86"/>
      <c r="G23" s="80"/>
      <c r="H23" s="86"/>
      <c r="I23" s="80"/>
      <c r="J23" s="86"/>
      <c r="K23" s="80"/>
      <c r="L23" s="86"/>
      <c r="M23" s="80"/>
      <c r="N23" s="86"/>
      <c r="O23" s="80"/>
      <c r="P23" s="86"/>
      <c r="Q23" s="80"/>
      <c r="R23" s="86"/>
      <c r="S23" s="80"/>
      <c r="T23" s="86"/>
    </row>
    <row r="24" spans="1:20" ht="17.45" customHeight="1" thickBot="1" x14ac:dyDescent="0.3">
      <c r="A24" s="81" t="s">
        <v>152</v>
      </c>
      <c r="B24" s="81"/>
      <c r="C24" s="81"/>
      <c r="D24" s="97"/>
      <c r="E24" s="150"/>
      <c r="F24" s="160">
        <f>SUM(F12,F17,F22)</f>
        <v>3000000</v>
      </c>
      <c r="G24" s="114"/>
      <c r="H24" s="160">
        <f>SUM(H12,H17,H22)</f>
        <v>18394890</v>
      </c>
      <c r="I24" s="114"/>
      <c r="J24" s="160">
        <f>SUM(J12,J17,J22)</f>
        <v>300000</v>
      </c>
      <c r="K24" s="114"/>
      <c r="L24" s="160">
        <f>SUM(L12,L17,L22)</f>
        <v>44</v>
      </c>
      <c r="M24" s="114"/>
      <c r="N24" s="160">
        <f>SUM(N12,N17,N22)</f>
        <v>2616978.8592900001</v>
      </c>
      <c r="O24" s="114"/>
      <c r="P24" s="160">
        <f>SUM(P12,P17,P22)</f>
        <v>-94854</v>
      </c>
      <c r="Q24" s="114"/>
      <c r="R24" s="160">
        <f>SUM(R12,R17,R22)</f>
        <v>-94854</v>
      </c>
      <c r="S24" s="114"/>
      <c r="T24" s="160">
        <f>SUM(T12,T17,T22)</f>
        <v>24217058.85929</v>
      </c>
    </row>
    <row r="25" spans="1:20" ht="13.5" customHeight="1" thickTop="1" x14ac:dyDescent="0.25">
      <c r="A25" s="81"/>
      <c r="B25" s="81"/>
      <c r="C25" s="81"/>
      <c r="D25" s="97"/>
      <c r="E25" s="150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</row>
    <row r="26" spans="1:20" s="171" customFormat="1" ht="17.45" customHeight="1" x14ac:dyDescent="0.2">
      <c r="A26" s="82" t="s">
        <v>153</v>
      </c>
      <c r="B26" s="82"/>
      <c r="C26" s="82"/>
      <c r="D26" s="163"/>
      <c r="E26" s="170"/>
      <c r="F26" s="131"/>
      <c r="G26" s="170"/>
      <c r="H26" s="170"/>
      <c r="I26" s="170"/>
      <c r="J26" s="131"/>
      <c r="K26" s="170"/>
      <c r="L26" s="170"/>
      <c r="M26" s="170"/>
      <c r="N26" s="170"/>
      <c r="O26" s="170"/>
      <c r="P26" s="131"/>
      <c r="Q26" s="170"/>
      <c r="R26" s="131"/>
      <c r="S26" s="170"/>
      <c r="T26" s="131"/>
    </row>
    <row r="27" spans="1:20" ht="17.45" customHeight="1" x14ac:dyDescent="0.25">
      <c r="A27" s="82" t="s">
        <v>154</v>
      </c>
      <c r="B27" s="82"/>
      <c r="C27" s="90"/>
      <c r="D27" s="97"/>
      <c r="E27" s="150"/>
      <c r="F27" s="116">
        <f>SUM(F24)</f>
        <v>3000000</v>
      </c>
      <c r="G27" s="114"/>
      <c r="H27" s="116">
        <f>SUM(H24)</f>
        <v>18394890</v>
      </c>
      <c r="I27" s="114"/>
      <c r="J27" s="116">
        <f>SUM(J24)</f>
        <v>300000</v>
      </c>
      <c r="K27" s="114"/>
      <c r="L27" s="116">
        <f>SUM(L24)</f>
        <v>44</v>
      </c>
      <c r="M27" s="114"/>
      <c r="N27" s="116">
        <f>SUM(N24)</f>
        <v>2616978.8592900001</v>
      </c>
      <c r="O27" s="114"/>
      <c r="P27" s="116">
        <f>SUM(P24)</f>
        <v>-94854</v>
      </c>
      <c r="Q27" s="114"/>
      <c r="R27" s="116">
        <f>SUM(R24)</f>
        <v>-94854</v>
      </c>
      <c r="S27" s="114"/>
      <c r="T27" s="116">
        <f t="shared" ref="T27:T35" si="1">SUM(E27:P27)</f>
        <v>24217058.85929</v>
      </c>
    </row>
    <row r="28" spans="1:20" ht="15" x14ac:dyDescent="0.25">
      <c r="A28" s="82"/>
      <c r="B28" s="82"/>
      <c r="C28" s="90"/>
      <c r="D28" s="97"/>
      <c r="E28" s="150"/>
      <c r="F28" s="103"/>
      <c r="G28" s="101"/>
      <c r="H28" s="103"/>
      <c r="I28" s="101"/>
      <c r="J28" s="103"/>
      <c r="K28" s="101"/>
      <c r="L28" s="103"/>
      <c r="M28" s="101"/>
      <c r="N28" s="103"/>
      <c r="O28" s="101"/>
      <c r="P28" s="103"/>
      <c r="Q28" s="101"/>
      <c r="R28" s="103"/>
      <c r="S28" s="101"/>
      <c r="T28" s="103"/>
    </row>
    <row r="29" spans="1:20" ht="17.45" customHeight="1" x14ac:dyDescent="0.25">
      <c r="A29" s="57" t="s">
        <v>146</v>
      </c>
      <c r="B29" s="82"/>
      <c r="C29" s="90"/>
      <c r="D29" s="97"/>
      <c r="E29" s="150"/>
      <c r="F29" s="103"/>
      <c r="G29" s="101"/>
      <c r="H29" s="103"/>
      <c r="I29" s="101"/>
      <c r="J29" s="103"/>
      <c r="K29" s="101"/>
      <c r="L29" s="103"/>
      <c r="M29" s="101"/>
      <c r="N29" s="103"/>
      <c r="O29" s="101"/>
      <c r="P29" s="103"/>
      <c r="Q29" s="101"/>
      <c r="R29" s="103"/>
      <c r="S29" s="101"/>
      <c r="T29" s="103"/>
    </row>
    <row r="30" spans="1:20" ht="17.45" customHeight="1" x14ac:dyDescent="0.25">
      <c r="A30" s="151" t="s">
        <v>147</v>
      </c>
      <c r="C30" s="90"/>
      <c r="D30" s="97"/>
      <c r="E30" s="150"/>
      <c r="F30" s="103"/>
      <c r="G30" s="101"/>
      <c r="H30" s="103"/>
      <c r="I30" s="101"/>
      <c r="J30" s="103"/>
      <c r="K30" s="101"/>
      <c r="L30" s="103"/>
      <c r="M30" s="101"/>
      <c r="N30" s="103"/>
      <c r="O30" s="101"/>
      <c r="P30" s="103"/>
      <c r="Q30" s="101"/>
      <c r="R30" s="103"/>
      <c r="S30" s="101"/>
      <c r="T30" s="103"/>
    </row>
    <row r="31" spans="1:20" ht="17.45" customHeight="1" x14ac:dyDescent="0.25">
      <c r="B31" s="34" t="s">
        <v>148</v>
      </c>
      <c r="C31" s="90"/>
      <c r="D31" s="97">
        <v>19</v>
      </c>
      <c r="E31" s="150"/>
      <c r="F31" s="79">
        <v>0</v>
      </c>
      <c r="G31" s="80"/>
      <c r="H31" s="79">
        <v>0</v>
      </c>
      <c r="I31" s="80"/>
      <c r="J31" s="79">
        <v>0</v>
      </c>
      <c r="K31" s="80"/>
      <c r="L31" s="79">
        <v>0</v>
      </c>
      <c r="M31" s="80"/>
      <c r="N31" s="79">
        <v>-3449708</v>
      </c>
      <c r="O31" s="80"/>
      <c r="P31" s="79">
        <v>0</v>
      </c>
      <c r="Q31" s="80"/>
      <c r="R31" s="111">
        <f>P31</f>
        <v>0</v>
      </c>
      <c r="S31" s="112"/>
      <c r="T31" s="111">
        <f t="shared" si="1"/>
        <v>-3449708</v>
      </c>
    </row>
    <row r="32" spans="1:20" ht="17.45" customHeight="1" x14ac:dyDescent="0.25">
      <c r="A32" s="151" t="s">
        <v>160</v>
      </c>
      <c r="B32" s="90"/>
      <c r="C32" s="90"/>
      <c r="D32" s="97"/>
      <c r="E32" s="150"/>
      <c r="F32" s="159">
        <f>F31</f>
        <v>0</v>
      </c>
      <c r="G32" s="114"/>
      <c r="H32" s="159">
        <f>H31</f>
        <v>0</v>
      </c>
      <c r="I32" s="114"/>
      <c r="J32" s="159">
        <f>J31</f>
        <v>0</v>
      </c>
      <c r="K32" s="114"/>
      <c r="L32" s="159">
        <f>L31</f>
        <v>0</v>
      </c>
      <c r="M32" s="114"/>
      <c r="N32" s="159">
        <f>N31</f>
        <v>-3449708</v>
      </c>
      <c r="O32" s="114"/>
      <c r="P32" s="159">
        <f>P31</f>
        <v>0</v>
      </c>
      <c r="Q32" s="114"/>
      <c r="R32" s="159">
        <f>R31</f>
        <v>0</v>
      </c>
      <c r="S32" s="114"/>
      <c r="T32" s="159">
        <f>T31</f>
        <v>-3449708</v>
      </c>
    </row>
    <row r="33" spans="1:20" ht="15" x14ac:dyDescent="0.25">
      <c r="B33" s="90"/>
      <c r="C33" s="90"/>
      <c r="D33" s="97"/>
      <c r="E33" s="150"/>
      <c r="F33" s="86"/>
      <c r="G33" s="80"/>
      <c r="H33" s="86"/>
      <c r="I33" s="80"/>
      <c r="J33" s="86"/>
      <c r="K33" s="80"/>
      <c r="L33" s="86"/>
      <c r="M33" s="80"/>
      <c r="N33" s="86"/>
      <c r="O33" s="80"/>
      <c r="P33" s="86"/>
      <c r="Q33" s="80"/>
      <c r="R33" s="86"/>
      <c r="S33" s="80"/>
      <c r="T33" s="86"/>
    </row>
    <row r="34" spans="1:20" ht="17.45" customHeight="1" x14ac:dyDescent="0.25">
      <c r="A34" s="82" t="s">
        <v>149</v>
      </c>
      <c r="B34" s="90"/>
      <c r="C34" s="90"/>
      <c r="D34" s="97"/>
      <c r="E34" s="150"/>
      <c r="F34" s="86"/>
      <c r="G34" s="80"/>
      <c r="H34" s="86"/>
      <c r="I34" s="80"/>
      <c r="J34" s="86"/>
      <c r="K34" s="80"/>
      <c r="L34" s="86"/>
      <c r="M34" s="80"/>
      <c r="N34" s="86"/>
      <c r="O34" s="80"/>
      <c r="P34" s="86"/>
      <c r="Q34" s="80"/>
      <c r="R34" s="86"/>
      <c r="S34" s="80"/>
      <c r="T34" s="86"/>
    </row>
    <row r="35" spans="1:20" ht="17.45" customHeight="1" x14ac:dyDescent="0.25">
      <c r="B35" s="90" t="s">
        <v>92</v>
      </c>
      <c r="C35" s="90"/>
      <c r="D35" s="97"/>
      <c r="E35" s="150"/>
      <c r="F35" s="86">
        <v>0</v>
      </c>
      <c r="G35" s="80"/>
      <c r="H35" s="86">
        <v>0</v>
      </c>
      <c r="I35" s="80"/>
      <c r="J35" s="86">
        <v>0</v>
      </c>
      <c r="K35" s="80"/>
      <c r="L35" s="86">
        <v>0</v>
      </c>
      <c r="M35" s="80"/>
      <c r="N35" s="158">
        <f>'PL 9-10'!L30</f>
        <v>2950295</v>
      </c>
      <c r="O35" s="80"/>
      <c r="P35" s="86">
        <v>0</v>
      </c>
      <c r="Q35" s="80"/>
      <c r="R35" s="158">
        <f t="shared" ref="R35:R36" si="2">P35</f>
        <v>0</v>
      </c>
      <c r="S35" s="80"/>
      <c r="T35" s="158">
        <f t="shared" si="1"/>
        <v>2950295</v>
      </c>
    </row>
    <row r="36" spans="1:20" ht="17.45" customHeight="1" x14ac:dyDescent="0.25">
      <c r="B36" s="90" t="s">
        <v>189</v>
      </c>
      <c r="C36" s="90"/>
      <c r="D36" s="97"/>
      <c r="E36" s="150"/>
      <c r="F36" s="79">
        <v>0</v>
      </c>
      <c r="G36" s="80"/>
      <c r="H36" s="79">
        <v>0</v>
      </c>
      <c r="I36" s="80"/>
      <c r="J36" s="79">
        <v>0</v>
      </c>
      <c r="K36" s="80"/>
      <c r="L36" s="79">
        <v>0</v>
      </c>
      <c r="M36" s="80"/>
      <c r="N36" s="111">
        <f>'PL 9-10'!L54</f>
        <v>-122404</v>
      </c>
      <c r="O36" s="80"/>
      <c r="P36" s="111">
        <f>SUM('PL 9-10'!L59,'PL 9-10'!L61)</f>
        <v>266081</v>
      </c>
      <c r="Q36" s="80"/>
      <c r="R36" s="111">
        <f t="shared" si="2"/>
        <v>266081</v>
      </c>
      <c r="S36" s="80"/>
      <c r="T36" s="111">
        <f>SUM(F36:Q36)</f>
        <v>143677</v>
      </c>
    </row>
    <row r="37" spans="1:20" ht="17.45" customHeight="1" x14ac:dyDescent="0.25">
      <c r="A37" s="81" t="s">
        <v>111</v>
      </c>
      <c r="B37" s="90"/>
      <c r="C37" s="90"/>
      <c r="D37" s="97"/>
      <c r="E37" s="150"/>
      <c r="F37" s="159">
        <f>SUM(F35:F36)</f>
        <v>0</v>
      </c>
      <c r="G37" s="114"/>
      <c r="H37" s="159">
        <f>SUM(H35:H36)</f>
        <v>0</v>
      </c>
      <c r="I37" s="114"/>
      <c r="J37" s="159">
        <f>SUM(J35:J36)</f>
        <v>0</v>
      </c>
      <c r="K37" s="114"/>
      <c r="L37" s="159">
        <f>SUM(L35:L36)</f>
        <v>0</v>
      </c>
      <c r="M37" s="114"/>
      <c r="N37" s="159">
        <f>SUM(N35:N36)</f>
        <v>2827891</v>
      </c>
      <c r="O37" s="114"/>
      <c r="P37" s="159">
        <f>SUM(P35:P36)</f>
        <v>266081</v>
      </c>
      <c r="Q37" s="114"/>
      <c r="R37" s="159">
        <f>SUM(R35:R36)</f>
        <v>266081</v>
      </c>
      <c r="S37" s="114"/>
      <c r="T37" s="159">
        <f>SUM(T35:T36)</f>
        <v>3093972</v>
      </c>
    </row>
    <row r="38" spans="1:20" ht="13.5" customHeight="1" x14ac:dyDescent="0.25">
      <c r="B38" s="90"/>
      <c r="C38" s="90"/>
      <c r="D38" s="97"/>
      <c r="E38" s="150"/>
      <c r="F38" s="86"/>
      <c r="G38" s="80"/>
      <c r="H38" s="86"/>
      <c r="I38" s="80"/>
      <c r="J38" s="86"/>
      <c r="K38" s="80"/>
      <c r="L38" s="86"/>
      <c r="M38" s="80"/>
      <c r="N38" s="86"/>
      <c r="O38" s="80"/>
      <c r="P38" s="86"/>
      <c r="Q38" s="80"/>
      <c r="R38" s="86"/>
      <c r="S38" s="80"/>
      <c r="T38" s="86"/>
    </row>
    <row r="39" spans="1:20" ht="17.45" customHeight="1" thickBot="1" x14ac:dyDescent="0.3">
      <c r="A39" s="81" t="s">
        <v>157</v>
      </c>
      <c r="B39" s="81"/>
      <c r="C39" s="81"/>
      <c r="D39" s="97"/>
      <c r="E39" s="150"/>
      <c r="F39" s="160">
        <f>SUM(F27,F32,F37)</f>
        <v>3000000</v>
      </c>
      <c r="G39" s="114"/>
      <c r="H39" s="160">
        <f>SUM(H27,H32,H37)</f>
        <v>18394890</v>
      </c>
      <c r="I39" s="114"/>
      <c r="J39" s="160">
        <f>SUM(J27,J32,J37)</f>
        <v>300000</v>
      </c>
      <c r="K39" s="114"/>
      <c r="L39" s="160">
        <f>SUM(L27,L32,L37)</f>
        <v>44</v>
      </c>
      <c r="M39" s="114"/>
      <c r="N39" s="160">
        <f>SUM(N27,N32,N37)</f>
        <v>1995161.8592900001</v>
      </c>
      <c r="O39" s="114"/>
      <c r="P39" s="160">
        <f>SUM(P27,P32,P37)</f>
        <v>171227</v>
      </c>
      <c r="Q39" s="114"/>
      <c r="R39" s="160">
        <f>SUM(R27,R32,R37)</f>
        <v>171227</v>
      </c>
      <c r="S39" s="114"/>
      <c r="T39" s="160">
        <f>SUM(T27,T32,T37)</f>
        <v>23861322.85929</v>
      </c>
    </row>
    <row r="40" spans="1:20" ht="17.45" customHeight="1" thickTop="1" x14ac:dyDescent="0.25"/>
    <row r="59" spans="1:1" ht="17.45" customHeight="1" x14ac:dyDescent="0.25">
      <c r="A59" s="15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F4:T4"/>
    <mergeCell ref="J5:N5"/>
    <mergeCell ref="P5:R5"/>
    <mergeCell ref="J6:L6"/>
    <mergeCell ref="F10:T10"/>
  </mergeCells>
  <pageMargins left="0.8" right="0.6" top="0.48" bottom="0.5" header="0.5" footer="0.5"/>
  <pageSetup paperSize="9" scale="75" firstPageNumber="12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  <ignoredErrors>
    <ignoredError sqref="T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M63"/>
  <sheetViews>
    <sheetView view="pageBreakPreview" topLeftCell="A7" zoomScaleNormal="100" zoomScaleSheetLayoutView="100" workbookViewId="0">
      <selection activeCell="K19" sqref="K19"/>
    </sheetView>
  </sheetViews>
  <sheetFormatPr defaultColWidth="10.1640625" defaultRowHeight="18.600000000000001" customHeight="1" x14ac:dyDescent="0.25"/>
  <cols>
    <col min="1" max="3" width="1.6640625" style="87" customWidth="1"/>
    <col min="4" max="4" width="66.1640625" style="87" customWidth="1"/>
    <col min="5" max="5" width="8.1640625" style="184" customWidth="1"/>
    <col min="6" max="6" width="0.6640625" style="87" customWidth="1"/>
    <col min="7" max="7" width="15.83203125" style="87" customWidth="1"/>
    <col min="8" max="8" width="1.5" style="87" customWidth="1"/>
    <col min="9" max="9" width="15.83203125" style="87" customWidth="1"/>
    <col min="10" max="10" width="1.5" style="87" customWidth="1"/>
    <col min="11" max="11" width="15.83203125" style="87" customWidth="1"/>
    <col min="12" max="12" width="1.5" style="87" customWidth="1"/>
    <col min="13" max="13" width="15.83203125" style="87" customWidth="1"/>
    <col min="14" max="16384" width="10.1640625" style="87"/>
  </cols>
  <sheetData>
    <row r="1" spans="1:13" ht="18.600000000000001" customHeight="1" x14ac:dyDescent="0.25">
      <c r="A1" s="120" t="str">
        <f>'BS 6-8'!A1</f>
        <v>i-Tail Corporation Public Company Limited and its Subsidiaries</v>
      </c>
      <c r="B1" s="82"/>
      <c r="C1" s="82"/>
      <c r="D1" s="172"/>
      <c r="E1" s="91"/>
      <c r="F1" s="82"/>
      <c r="G1" s="82"/>
      <c r="H1" s="82"/>
      <c r="I1" s="82"/>
      <c r="J1" s="82"/>
      <c r="K1" s="82"/>
      <c r="L1" s="82"/>
      <c r="M1" s="90"/>
    </row>
    <row r="2" spans="1:13" ht="18.600000000000001" customHeight="1" x14ac:dyDescent="0.25">
      <c r="A2" s="173" t="s">
        <v>161</v>
      </c>
      <c r="B2" s="82"/>
      <c r="C2" s="82"/>
      <c r="D2" s="172"/>
      <c r="E2" s="91"/>
      <c r="F2" s="82"/>
      <c r="G2" s="82"/>
      <c r="H2" s="82"/>
      <c r="I2" s="82"/>
      <c r="J2" s="82"/>
      <c r="K2" s="82"/>
      <c r="L2" s="82"/>
      <c r="M2" s="82"/>
    </row>
    <row r="3" spans="1:13" ht="18.600000000000001" customHeight="1" x14ac:dyDescent="0.25">
      <c r="A3" s="173"/>
      <c r="B3" s="82"/>
      <c r="C3" s="82"/>
      <c r="D3" s="172"/>
      <c r="E3" s="91"/>
      <c r="F3" s="82"/>
      <c r="G3" s="82"/>
      <c r="H3" s="82"/>
      <c r="I3" s="82"/>
      <c r="J3" s="82"/>
      <c r="K3" s="82"/>
      <c r="L3" s="82"/>
      <c r="M3" s="82"/>
    </row>
    <row r="4" spans="1:13" s="132" customFormat="1" ht="18.600000000000001" customHeight="1" x14ac:dyDescent="0.25">
      <c r="A4" s="96"/>
      <c r="B4" s="96"/>
      <c r="C4" s="96"/>
      <c r="D4" s="96"/>
      <c r="E4" s="152"/>
      <c r="F4" s="96"/>
      <c r="G4" s="193" t="s">
        <v>75</v>
      </c>
      <c r="H4" s="194"/>
      <c r="I4" s="194"/>
      <c r="J4" s="174"/>
      <c r="K4" s="193" t="s">
        <v>76</v>
      </c>
      <c r="L4" s="194"/>
      <c r="M4" s="194"/>
    </row>
    <row r="5" spans="1:13" s="132" customFormat="1" ht="18.600000000000001" customHeight="1" x14ac:dyDescent="0.25">
      <c r="A5" s="175"/>
      <c r="B5" s="175"/>
      <c r="C5" s="175"/>
      <c r="D5" s="175"/>
      <c r="E5" s="152"/>
      <c r="F5" s="175"/>
      <c r="G5" s="193" t="s">
        <v>4</v>
      </c>
      <c r="H5" s="195"/>
      <c r="I5" s="195"/>
      <c r="J5" s="174"/>
      <c r="K5" s="193" t="s">
        <v>4</v>
      </c>
      <c r="L5" s="195"/>
      <c r="M5" s="195"/>
    </row>
    <row r="6" spans="1:13" s="132" customFormat="1" ht="18.600000000000001" customHeight="1" x14ac:dyDescent="0.25">
      <c r="A6" s="175"/>
      <c r="B6" s="175"/>
      <c r="C6" s="175"/>
      <c r="D6" s="175"/>
      <c r="E6" s="176"/>
      <c r="F6" s="175"/>
      <c r="G6" s="196" t="s">
        <v>77</v>
      </c>
      <c r="H6" s="196"/>
      <c r="I6" s="196"/>
      <c r="J6" s="73"/>
      <c r="K6" s="196" t="s">
        <v>77</v>
      </c>
      <c r="L6" s="196"/>
      <c r="M6" s="196"/>
    </row>
    <row r="7" spans="1:13" s="132" customFormat="1" ht="18.600000000000001" customHeight="1" x14ac:dyDescent="0.25">
      <c r="A7" s="175"/>
      <c r="B7" s="175"/>
      <c r="C7" s="175"/>
      <c r="D7" s="175"/>
      <c r="E7" s="152" t="s">
        <v>8</v>
      </c>
      <c r="F7" s="175"/>
      <c r="G7" s="21" t="s">
        <v>9</v>
      </c>
      <c r="H7" s="20"/>
      <c r="I7" s="21" t="s">
        <v>10</v>
      </c>
      <c r="J7" s="20"/>
      <c r="K7" s="21" t="s">
        <v>9</v>
      </c>
      <c r="L7" s="20"/>
      <c r="M7" s="21" t="s">
        <v>10</v>
      </c>
    </row>
    <row r="8" spans="1:13" s="132" customFormat="1" ht="18.600000000000001" customHeight="1" x14ac:dyDescent="0.25">
      <c r="A8" s="175"/>
      <c r="B8" s="175"/>
      <c r="C8" s="175"/>
      <c r="D8" s="175"/>
      <c r="F8" s="177"/>
      <c r="G8" s="192" t="s">
        <v>11</v>
      </c>
      <c r="H8" s="192"/>
      <c r="I8" s="192"/>
      <c r="J8" s="192"/>
      <c r="K8" s="192"/>
      <c r="L8" s="192"/>
      <c r="M8" s="192"/>
    </row>
    <row r="9" spans="1:13" s="132" customFormat="1" ht="18.600000000000001" customHeight="1" x14ac:dyDescent="0.25">
      <c r="A9" s="175"/>
      <c r="B9" s="175"/>
      <c r="C9" s="175"/>
      <c r="D9" s="175"/>
      <c r="F9" s="177"/>
      <c r="G9" s="22"/>
      <c r="H9" s="22"/>
      <c r="I9" s="22"/>
      <c r="J9" s="22"/>
      <c r="K9" s="22"/>
      <c r="L9" s="22"/>
      <c r="M9" s="22"/>
    </row>
    <row r="10" spans="1:13" ht="18.600000000000001" customHeight="1" x14ac:dyDescent="0.25">
      <c r="A10" s="82" t="s">
        <v>162</v>
      </c>
      <c r="B10" s="90"/>
      <c r="C10" s="90"/>
      <c r="D10" s="178"/>
      <c r="E10" s="179">
        <v>24.1</v>
      </c>
      <c r="F10" s="93"/>
      <c r="G10" s="100">
        <v>3073870</v>
      </c>
      <c r="H10" s="104"/>
      <c r="I10" s="100">
        <v>3581522</v>
      </c>
      <c r="J10" s="104"/>
      <c r="K10" s="100">
        <v>3716109</v>
      </c>
      <c r="L10" s="104"/>
      <c r="M10" s="100">
        <v>3650102</v>
      </c>
    </row>
    <row r="11" spans="1:13" ht="18.600000000000001" customHeight="1" x14ac:dyDescent="0.25">
      <c r="A11" s="82"/>
      <c r="B11" s="90"/>
      <c r="C11" s="90"/>
      <c r="D11" s="178"/>
      <c r="E11" s="180"/>
      <c r="F11" s="93"/>
      <c r="G11" s="86"/>
      <c r="H11" s="80"/>
      <c r="I11" s="86"/>
      <c r="J11" s="80"/>
      <c r="K11" s="86"/>
      <c r="L11" s="80"/>
      <c r="M11" s="86"/>
    </row>
    <row r="12" spans="1:13" s="184" customFormat="1" ht="18.600000000000001" customHeight="1" x14ac:dyDescent="0.25">
      <c r="A12" s="91" t="s">
        <v>163</v>
      </c>
      <c r="B12" s="89"/>
      <c r="C12" s="89"/>
      <c r="D12" s="89"/>
      <c r="E12" s="97"/>
      <c r="F12" s="89"/>
      <c r="G12" s="181"/>
      <c r="H12" s="182"/>
      <c r="I12" s="181"/>
      <c r="J12" s="182"/>
      <c r="K12" s="183"/>
      <c r="L12" s="182"/>
      <c r="M12" s="183"/>
    </row>
    <row r="13" spans="1:13" ht="18.600000000000001" customHeight="1" x14ac:dyDescent="0.25">
      <c r="A13" s="90" t="s">
        <v>164</v>
      </c>
      <c r="B13" s="90"/>
      <c r="C13" s="90"/>
      <c r="D13" s="90"/>
      <c r="E13" s="97"/>
      <c r="F13" s="90"/>
      <c r="G13" s="86">
        <v>-1123646</v>
      </c>
      <c r="H13" s="80"/>
      <c r="I13" s="86">
        <v>-956900</v>
      </c>
      <c r="J13" s="80"/>
      <c r="K13" s="86">
        <v>-1123646</v>
      </c>
      <c r="L13" s="80"/>
      <c r="M13" s="86">
        <v>-956822</v>
      </c>
    </row>
    <row r="14" spans="1:13" ht="18.600000000000001" customHeight="1" x14ac:dyDescent="0.25">
      <c r="A14" s="90" t="s">
        <v>165</v>
      </c>
      <c r="B14" s="90"/>
      <c r="C14" s="90"/>
      <c r="D14" s="90"/>
      <c r="E14" s="185"/>
      <c r="F14" s="90"/>
      <c r="G14" s="86">
        <v>-1337</v>
      </c>
      <c r="H14" s="80"/>
      <c r="I14" s="86">
        <v>-1276</v>
      </c>
      <c r="J14" s="80"/>
      <c r="K14" s="86">
        <v>-1337</v>
      </c>
      <c r="L14" s="80"/>
      <c r="M14" s="86">
        <v>-1172</v>
      </c>
    </row>
    <row r="15" spans="1:13" ht="18.600000000000001" customHeight="1" x14ac:dyDescent="0.25">
      <c r="A15" s="96" t="s">
        <v>166</v>
      </c>
      <c r="B15" s="96"/>
      <c r="C15" s="96"/>
      <c r="D15" s="96"/>
      <c r="E15" s="185"/>
      <c r="F15" s="90"/>
      <c r="G15" s="86">
        <v>11243</v>
      </c>
      <c r="H15" s="80"/>
      <c r="I15" s="86">
        <v>7600</v>
      </c>
      <c r="J15" s="80"/>
      <c r="K15" s="86">
        <v>11243</v>
      </c>
      <c r="L15" s="80"/>
      <c r="M15" s="86">
        <v>7600</v>
      </c>
    </row>
    <row r="16" spans="1:13" ht="18.600000000000001" customHeight="1" x14ac:dyDescent="0.25">
      <c r="A16" s="90" t="s">
        <v>192</v>
      </c>
      <c r="B16" s="90"/>
      <c r="C16" s="90"/>
      <c r="D16" s="90"/>
      <c r="E16" s="185">
        <v>11</v>
      </c>
      <c r="F16" s="90"/>
      <c r="G16" s="86">
        <v>0</v>
      </c>
      <c r="H16" s="80"/>
      <c r="I16" s="86">
        <v>0</v>
      </c>
      <c r="J16" s="80"/>
      <c r="K16" s="80">
        <v>0</v>
      </c>
      <c r="L16" s="80"/>
      <c r="M16" s="80">
        <v>-48600</v>
      </c>
    </row>
    <row r="17" spans="1:13" ht="18.600000000000001" customHeight="1" x14ac:dyDescent="0.25">
      <c r="A17" s="90" t="s">
        <v>183</v>
      </c>
      <c r="B17" s="90"/>
      <c r="C17" s="90"/>
      <c r="D17" s="90"/>
      <c r="E17" s="185"/>
      <c r="F17" s="90"/>
      <c r="G17" s="86">
        <v>-11106400</v>
      </c>
      <c r="H17" s="80"/>
      <c r="I17" s="86">
        <v>-6394000</v>
      </c>
      <c r="J17" s="80"/>
      <c r="K17" s="80">
        <v>-11106400</v>
      </c>
      <c r="L17" s="80"/>
      <c r="M17" s="80">
        <v>-6394000</v>
      </c>
    </row>
    <row r="18" spans="1:13" ht="18.600000000000001" customHeight="1" x14ac:dyDescent="0.25">
      <c r="A18" s="90" t="s">
        <v>184</v>
      </c>
      <c r="B18" s="90"/>
      <c r="C18" s="90"/>
      <c r="D18" s="90"/>
      <c r="E18" s="185"/>
      <c r="F18" s="90"/>
      <c r="G18" s="86">
        <v>13473492</v>
      </c>
      <c r="H18" s="80"/>
      <c r="I18" s="86">
        <v>0</v>
      </c>
      <c r="J18" s="80"/>
      <c r="K18" s="80">
        <v>13473492</v>
      </c>
      <c r="L18" s="80"/>
      <c r="M18" s="80">
        <v>0</v>
      </c>
    </row>
    <row r="19" spans="1:13" ht="18.600000000000001" customHeight="1" x14ac:dyDescent="0.25">
      <c r="A19" s="96" t="s">
        <v>193</v>
      </c>
      <c r="B19" s="96"/>
      <c r="C19" s="96"/>
      <c r="D19" s="96"/>
      <c r="E19" s="185"/>
      <c r="F19" s="90"/>
      <c r="G19" s="86">
        <v>0</v>
      </c>
      <c r="H19" s="80"/>
      <c r="I19" s="86">
        <v>0</v>
      </c>
      <c r="J19" s="80"/>
      <c r="K19" s="86">
        <v>-702145</v>
      </c>
      <c r="L19" s="80"/>
      <c r="M19" s="86">
        <v>-73277</v>
      </c>
    </row>
    <row r="20" spans="1:13" ht="18.600000000000001" customHeight="1" x14ac:dyDescent="0.25">
      <c r="A20" s="90" t="s">
        <v>185</v>
      </c>
      <c r="B20" s="90"/>
      <c r="C20" s="90"/>
      <c r="D20" s="90"/>
      <c r="E20" s="185"/>
      <c r="F20" s="90"/>
      <c r="G20" s="86">
        <v>-924184</v>
      </c>
      <c r="H20" s="80"/>
      <c r="I20" s="86">
        <v>0</v>
      </c>
      <c r="J20" s="80"/>
      <c r="K20" s="86">
        <v>-924184</v>
      </c>
      <c r="L20" s="80"/>
      <c r="M20" s="86">
        <v>0</v>
      </c>
    </row>
    <row r="21" spans="1:13" ht="18.600000000000001" customHeight="1" x14ac:dyDescent="0.25">
      <c r="A21" s="90" t="s">
        <v>167</v>
      </c>
      <c r="B21" s="90"/>
      <c r="C21" s="90"/>
      <c r="D21" s="90"/>
      <c r="E21" s="185"/>
      <c r="F21" s="90"/>
      <c r="G21" s="86">
        <v>942000</v>
      </c>
      <c r="H21" s="80"/>
      <c r="I21" s="86">
        <v>1760000</v>
      </c>
      <c r="J21" s="80"/>
      <c r="K21" s="86">
        <v>942000</v>
      </c>
      <c r="L21" s="80"/>
      <c r="M21" s="86">
        <v>1760000</v>
      </c>
    </row>
    <row r="22" spans="1:13" ht="18.600000000000001" customHeight="1" x14ac:dyDescent="0.25">
      <c r="A22" s="90" t="s">
        <v>168</v>
      </c>
      <c r="B22" s="90"/>
      <c r="C22" s="90"/>
      <c r="D22" s="90"/>
      <c r="E22" s="185"/>
      <c r="F22" s="90"/>
      <c r="G22" s="79">
        <v>311097</v>
      </c>
      <c r="H22" s="80"/>
      <c r="I22" s="79">
        <v>402246</v>
      </c>
      <c r="J22" s="80"/>
      <c r="K22" s="79">
        <v>350265</v>
      </c>
      <c r="L22" s="80"/>
      <c r="M22" s="79">
        <v>452757</v>
      </c>
    </row>
    <row r="23" spans="1:13" ht="18.600000000000001" customHeight="1" x14ac:dyDescent="0.25">
      <c r="A23" s="82" t="s">
        <v>190</v>
      </c>
      <c r="B23" s="90"/>
      <c r="C23" s="90"/>
      <c r="D23" s="178"/>
      <c r="E23" s="180"/>
      <c r="F23" s="90"/>
      <c r="G23" s="113">
        <f>SUM(G13:G22)</f>
        <v>1582265</v>
      </c>
      <c r="H23" s="114"/>
      <c r="I23" s="113">
        <f>SUM(I13:I22)</f>
        <v>-5182330</v>
      </c>
      <c r="J23" s="114"/>
      <c r="K23" s="113">
        <f>SUM(K13:K22)</f>
        <v>919288</v>
      </c>
      <c r="L23" s="114"/>
      <c r="M23" s="113">
        <f>SUM(M13:M22)</f>
        <v>-5253514</v>
      </c>
    </row>
    <row r="24" spans="1:13" ht="18.600000000000001" customHeight="1" x14ac:dyDescent="0.25">
      <c r="A24" s="82"/>
      <c r="B24" s="82"/>
      <c r="C24" s="90"/>
      <c r="D24" s="90"/>
      <c r="E24" s="97"/>
      <c r="F24" s="90"/>
      <c r="G24" s="86"/>
      <c r="H24" s="80"/>
      <c r="I24" s="86"/>
      <c r="J24" s="80"/>
      <c r="K24" s="86"/>
      <c r="L24" s="80"/>
      <c r="M24" s="86"/>
    </row>
    <row r="25" spans="1:13" ht="18.600000000000001" customHeight="1" x14ac:dyDescent="0.25">
      <c r="A25" s="91" t="s">
        <v>169</v>
      </c>
      <c r="B25" s="90"/>
      <c r="C25" s="90"/>
      <c r="D25" s="90"/>
      <c r="E25" s="97"/>
      <c r="F25" s="90"/>
      <c r="G25" s="86"/>
      <c r="H25" s="80"/>
      <c r="I25" s="86"/>
      <c r="J25" s="80"/>
      <c r="K25" s="86"/>
      <c r="L25" s="80"/>
      <c r="M25" s="86"/>
    </row>
    <row r="26" spans="1:13" ht="18.600000000000001" customHeight="1" x14ac:dyDescent="0.25">
      <c r="A26" s="90" t="s">
        <v>191</v>
      </c>
      <c r="B26" s="90"/>
      <c r="C26" s="90"/>
      <c r="D26" s="90"/>
      <c r="E26" s="185"/>
      <c r="F26" s="90"/>
      <c r="H26" s="80"/>
      <c r="J26" s="80"/>
      <c r="L26" s="80"/>
    </row>
    <row r="27" spans="1:13" ht="18.600000000000001" customHeight="1" x14ac:dyDescent="0.25">
      <c r="A27" s="90"/>
      <c r="B27" s="90" t="s">
        <v>170</v>
      </c>
      <c r="C27" s="90"/>
      <c r="D27" s="90"/>
      <c r="E27" s="185"/>
      <c r="F27" s="90"/>
      <c r="G27" s="86">
        <v>0</v>
      </c>
      <c r="H27" s="80"/>
      <c r="I27" s="86">
        <v>0</v>
      </c>
      <c r="J27" s="80"/>
      <c r="K27" s="86">
        <v>829</v>
      </c>
      <c r="L27" s="80"/>
      <c r="M27" s="86">
        <v>-33809</v>
      </c>
    </row>
    <row r="28" spans="1:13" ht="18.600000000000001" customHeight="1" x14ac:dyDescent="0.25">
      <c r="A28" s="90" t="s">
        <v>171</v>
      </c>
      <c r="B28" s="90"/>
      <c r="C28" s="90"/>
      <c r="D28" s="90"/>
      <c r="E28" s="185">
        <v>13</v>
      </c>
      <c r="F28" s="90"/>
      <c r="G28" s="86">
        <v>-25854</v>
      </c>
      <c r="H28" s="80"/>
      <c r="I28" s="86">
        <v>-15519</v>
      </c>
      <c r="J28" s="80"/>
      <c r="K28" s="86">
        <v>-25854</v>
      </c>
      <c r="L28" s="80"/>
      <c r="M28" s="86">
        <v>-15519</v>
      </c>
    </row>
    <row r="29" spans="1:13" ht="18.600000000000001" customHeight="1" x14ac:dyDescent="0.25">
      <c r="A29" s="90" t="s">
        <v>172</v>
      </c>
      <c r="B29" s="90"/>
      <c r="C29" s="90"/>
      <c r="D29" s="90"/>
      <c r="E29" s="97"/>
      <c r="F29" s="90"/>
      <c r="G29" s="86">
        <v>-1989</v>
      </c>
      <c r="H29" s="80"/>
      <c r="I29" s="86">
        <v>-1809</v>
      </c>
      <c r="J29" s="80"/>
      <c r="K29" s="86">
        <v>-1989</v>
      </c>
      <c r="L29" s="80"/>
      <c r="M29" s="86">
        <v>-1809</v>
      </c>
    </row>
    <row r="30" spans="1:13" ht="18.600000000000001" customHeight="1" x14ac:dyDescent="0.25">
      <c r="A30" s="90" t="s">
        <v>173</v>
      </c>
      <c r="B30" s="90"/>
      <c r="C30" s="90"/>
      <c r="D30" s="90"/>
      <c r="E30" s="97"/>
      <c r="F30" s="90"/>
      <c r="G30" s="86">
        <v>-5693</v>
      </c>
      <c r="H30" s="80"/>
      <c r="I30" s="86">
        <v>-3172</v>
      </c>
      <c r="J30" s="80"/>
      <c r="K30" s="86">
        <v>-5666</v>
      </c>
      <c r="L30" s="80"/>
      <c r="M30" s="86">
        <v>-3136</v>
      </c>
    </row>
    <row r="31" spans="1:13" ht="18.600000000000001" hidden="1" customHeight="1" x14ac:dyDescent="0.25">
      <c r="A31" s="90" t="s">
        <v>174</v>
      </c>
      <c r="B31" s="90"/>
      <c r="C31" s="90"/>
      <c r="D31" s="90"/>
      <c r="E31" s="97"/>
      <c r="F31" s="90"/>
      <c r="G31" s="86"/>
      <c r="H31" s="80"/>
      <c r="I31" s="86"/>
      <c r="J31" s="80"/>
      <c r="K31" s="86"/>
      <c r="L31" s="80"/>
      <c r="M31" s="86"/>
    </row>
    <row r="32" spans="1:13" ht="18.600000000000001" hidden="1" customHeight="1" x14ac:dyDescent="0.25">
      <c r="A32" s="90"/>
      <c r="B32" s="90" t="s">
        <v>175</v>
      </c>
      <c r="C32" s="90"/>
      <c r="D32" s="90"/>
      <c r="E32" s="97"/>
      <c r="F32" s="90"/>
      <c r="G32" s="86">
        <v>0</v>
      </c>
      <c r="H32" s="80"/>
      <c r="I32" s="86">
        <v>0</v>
      </c>
      <c r="J32" s="80"/>
      <c r="K32" s="86">
        <v>0</v>
      </c>
      <c r="L32" s="80"/>
      <c r="M32" s="86">
        <v>0</v>
      </c>
    </row>
    <row r="33" spans="1:13" ht="18.600000000000001" customHeight="1" x14ac:dyDescent="0.25">
      <c r="A33" s="90" t="s">
        <v>176</v>
      </c>
      <c r="B33" s="90"/>
      <c r="C33" s="90"/>
      <c r="D33" s="90"/>
      <c r="E33" s="97">
        <v>19</v>
      </c>
      <c r="F33" s="90"/>
      <c r="G33" s="79">
        <v>-3449708</v>
      </c>
      <c r="H33" s="80"/>
      <c r="I33" s="79">
        <v>-2249738</v>
      </c>
      <c r="J33" s="80"/>
      <c r="K33" s="79">
        <v>-3449708</v>
      </c>
      <c r="L33" s="80"/>
      <c r="M33" s="79">
        <v>-2249738</v>
      </c>
    </row>
    <row r="34" spans="1:13" ht="18.600000000000001" customHeight="1" x14ac:dyDescent="0.25">
      <c r="A34" s="82" t="s">
        <v>177</v>
      </c>
      <c r="B34" s="90"/>
      <c r="C34" s="90"/>
      <c r="D34" s="178"/>
      <c r="E34" s="97"/>
      <c r="F34" s="90"/>
      <c r="G34" s="113">
        <f>SUM(G27:G33)</f>
        <v>-3483244</v>
      </c>
      <c r="H34" s="114"/>
      <c r="I34" s="113">
        <f>SUM(I27:I33)</f>
        <v>-2270238</v>
      </c>
      <c r="J34" s="114"/>
      <c r="K34" s="113">
        <f>SUM(K27:K33)</f>
        <v>-3482388</v>
      </c>
      <c r="L34" s="114"/>
      <c r="M34" s="113">
        <f>SUM(M27:M33)</f>
        <v>-2304011</v>
      </c>
    </row>
    <row r="35" spans="1:13" ht="18.600000000000001" customHeight="1" x14ac:dyDescent="0.25">
      <c r="A35" s="82"/>
      <c r="B35" s="82"/>
      <c r="C35" s="90"/>
      <c r="D35" s="90"/>
      <c r="E35" s="97"/>
      <c r="F35" s="90"/>
      <c r="G35" s="86"/>
      <c r="H35" s="80"/>
      <c r="I35" s="86"/>
      <c r="J35" s="80"/>
      <c r="K35" s="86"/>
      <c r="L35" s="80"/>
      <c r="M35" s="86"/>
    </row>
    <row r="36" spans="1:13" ht="18.600000000000001" customHeight="1" x14ac:dyDescent="0.25">
      <c r="A36" s="82" t="s">
        <v>194</v>
      </c>
      <c r="B36" s="82"/>
      <c r="C36" s="90"/>
      <c r="D36" s="90"/>
      <c r="E36" s="97"/>
      <c r="F36" s="90"/>
      <c r="G36" s="187">
        <f>SUM(G34,G23,G10)</f>
        <v>1172891</v>
      </c>
      <c r="H36" s="114"/>
      <c r="I36" s="187">
        <f>SUM(I34,I23,I10)</f>
        <v>-3871046</v>
      </c>
      <c r="J36" s="114"/>
      <c r="K36" s="116">
        <f>SUM(K34,K23,K10)</f>
        <v>1153009</v>
      </c>
      <c r="L36" s="114"/>
      <c r="M36" s="187">
        <f>SUM(M34,M23,M10)</f>
        <v>-3907423</v>
      </c>
    </row>
    <row r="37" spans="1:13" ht="18.600000000000001" customHeight="1" x14ac:dyDescent="0.25">
      <c r="A37" s="90" t="s">
        <v>178</v>
      </c>
      <c r="B37" s="90"/>
      <c r="C37" s="90"/>
      <c r="D37" s="90"/>
      <c r="E37" s="97"/>
      <c r="F37" s="90"/>
      <c r="G37" s="158">
        <f>'BS 6-8'!H10</f>
        <v>5408352</v>
      </c>
      <c r="H37" s="80"/>
      <c r="I37" s="86">
        <v>9305088</v>
      </c>
      <c r="J37" s="80"/>
      <c r="K37" s="158">
        <f>'BS 6-8'!L10</f>
        <v>5371418</v>
      </c>
      <c r="L37" s="80"/>
      <c r="M37" s="86">
        <v>9301644</v>
      </c>
    </row>
    <row r="38" spans="1:13" ht="18.600000000000001" customHeight="1" x14ac:dyDescent="0.25">
      <c r="A38" s="90" t="s">
        <v>186</v>
      </c>
      <c r="B38" s="90"/>
      <c r="C38" s="90"/>
      <c r="D38" s="90"/>
      <c r="E38" s="97"/>
      <c r="F38" s="90"/>
      <c r="G38" s="79">
        <v>-92581</v>
      </c>
      <c r="H38" s="80"/>
      <c r="I38" s="79">
        <v>-25690</v>
      </c>
      <c r="J38" s="80"/>
      <c r="K38" s="79">
        <v>-91286</v>
      </c>
      <c r="L38" s="80"/>
      <c r="M38" s="79">
        <v>-22803</v>
      </c>
    </row>
    <row r="39" spans="1:13" ht="18.600000000000001" customHeight="1" thickBot="1" x14ac:dyDescent="0.3">
      <c r="A39" s="82" t="s">
        <v>179</v>
      </c>
      <c r="B39" s="90"/>
      <c r="C39" s="90"/>
      <c r="D39" s="90"/>
      <c r="E39" s="97">
        <v>6</v>
      </c>
      <c r="F39" s="90"/>
      <c r="G39" s="160">
        <f>SUM(G36:G38)</f>
        <v>6488662</v>
      </c>
      <c r="H39" s="114"/>
      <c r="I39" s="160">
        <f>SUM(I36:I38)</f>
        <v>5408352</v>
      </c>
      <c r="J39" s="114"/>
      <c r="K39" s="160">
        <f>SUM(K36:K38)</f>
        <v>6433141</v>
      </c>
      <c r="L39" s="114"/>
      <c r="M39" s="160">
        <f>SUM(M36:M38)</f>
        <v>5371418</v>
      </c>
    </row>
    <row r="40" spans="1:13" ht="18.600000000000001" customHeight="1" thickTop="1" x14ac:dyDescent="0.25">
      <c r="A40" s="82"/>
      <c r="B40" s="82"/>
      <c r="C40" s="90"/>
      <c r="D40" s="90"/>
      <c r="E40" s="97"/>
      <c r="F40" s="90"/>
      <c r="G40" s="86"/>
      <c r="H40" s="80"/>
      <c r="I40" s="86"/>
      <c r="J40" s="80"/>
      <c r="K40" s="86"/>
      <c r="L40" s="80"/>
      <c r="M40" s="86"/>
    </row>
    <row r="41" spans="1:13" s="184" customFormat="1" ht="18.600000000000001" customHeight="1" x14ac:dyDescent="0.25">
      <c r="A41" s="91" t="s">
        <v>195</v>
      </c>
      <c r="B41" s="89"/>
      <c r="C41" s="89"/>
      <c r="D41" s="89"/>
      <c r="E41" s="97"/>
      <c r="F41" s="89"/>
      <c r="G41" s="186"/>
      <c r="H41" s="182"/>
      <c r="I41" s="186"/>
      <c r="J41" s="182"/>
      <c r="K41" s="183"/>
      <c r="L41" s="182"/>
      <c r="M41" s="183"/>
    </row>
    <row r="42" spans="1:13" ht="18.600000000000001" customHeight="1" x14ac:dyDescent="0.25">
      <c r="A42" s="90" t="s">
        <v>196</v>
      </c>
      <c r="B42" s="90"/>
      <c r="C42" s="90"/>
      <c r="D42" s="90"/>
      <c r="E42" s="97"/>
      <c r="F42" s="90"/>
      <c r="G42" s="86"/>
      <c r="H42" s="80"/>
      <c r="I42" s="86"/>
      <c r="J42" s="80"/>
      <c r="K42" s="86"/>
      <c r="L42" s="80"/>
      <c r="M42" s="86"/>
    </row>
    <row r="43" spans="1:13" ht="18.600000000000001" customHeight="1" x14ac:dyDescent="0.25">
      <c r="A43" s="90"/>
      <c r="B43" s="90" t="s">
        <v>180</v>
      </c>
      <c r="C43" s="90"/>
      <c r="D43" s="90"/>
      <c r="E43" s="97"/>
      <c r="F43" s="98"/>
      <c r="G43" s="86">
        <v>105899</v>
      </c>
      <c r="H43" s="80"/>
      <c r="I43" s="86">
        <v>169082</v>
      </c>
      <c r="J43" s="80"/>
      <c r="K43" s="86">
        <v>105899</v>
      </c>
      <c r="L43" s="80"/>
      <c r="M43" s="86">
        <v>169082</v>
      </c>
    </row>
    <row r="44" spans="1:13" ht="18.600000000000001" customHeight="1" x14ac:dyDescent="0.25">
      <c r="A44" s="90" t="s">
        <v>181</v>
      </c>
      <c r="B44" s="90"/>
      <c r="C44" s="90"/>
      <c r="D44" s="90"/>
      <c r="E44" s="97">
        <v>13</v>
      </c>
      <c r="F44" s="90"/>
      <c r="G44" s="86">
        <v>29883</v>
      </c>
      <c r="H44" s="80"/>
      <c r="I44" s="86">
        <v>12011</v>
      </c>
      <c r="J44" s="80"/>
      <c r="K44" s="86">
        <v>29883</v>
      </c>
      <c r="L44" s="80"/>
      <c r="M44" s="86">
        <v>12011</v>
      </c>
    </row>
    <row r="45" spans="1:13" ht="18.600000000000001" hidden="1" customHeight="1" x14ac:dyDescent="0.25">
      <c r="A45" s="90" t="s">
        <v>182</v>
      </c>
      <c r="B45" s="90"/>
      <c r="C45" s="90"/>
      <c r="D45" s="90"/>
      <c r="E45" s="97"/>
      <c r="F45" s="90"/>
      <c r="G45" s="86">
        <v>0</v>
      </c>
      <c r="H45" s="80"/>
      <c r="I45" s="86">
        <v>0</v>
      </c>
      <c r="J45" s="80"/>
      <c r="K45" s="86">
        <v>0</v>
      </c>
      <c r="L45" s="80"/>
      <c r="M45" s="86">
        <v>0</v>
      </c>
    </row>
    <row r="46" spans="1:13" ht="18.600000000000001" customHeight="1" x14ac:dyDescent="0.25">
      <c r="A46" s="82"/>
      <c r="B46" s="82"/>
      <c r="C46" s="82"/>
      <c r="D46" s="90"/>
      <c r="E46" s="97"/>
      <c r="F46" s="90"/>
      <c r="G46" s="86"/>
      <c r="H46" s="80"/>
      <c r="I46" s="86"/>
      <c r="J46" s="80"/>
      <c r="K46" s="86"/>
      <c r="L46" s="80"/>
      <c r="M46" s="86" t="s">
        <v>1</v>
      </c>
    </row>
    <row r="63" spans="1:1" ht="18.600000000000001" customHeight="1" x14ac:dyDescent="0.25">
      <c r="A63" s="155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G8:M8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1" firstPageNumber="13" fitToHeight="0" orientation="portrait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1DC89FCFD0349938F13262A1C4D0A" ma:contentTypeVersion="12" ma:contentTypeDescription="Create a new document." ma:contentTypeScope="" ma:versionID="b9462ad7c4a4249717e83ee2514dbadf">
  <xsd:schema xmlns:xsd="http://www.w3.org/2001/XMLSchema" xmlns:xs="http://www.w3.org/2001/XMLSchema" xmlns:p="http://schemas.microsoft.com/office/2006/metadata/properties" xmlns:ns2="ac2a1493-29da-4172-8d0f-a60c7c3f06f4" xmlns:ns3="f379bb55-140a-468f-b7d7-087d702e57ea" targetNamespace="http://schemas.microsoft.com/office/2006/metadata/properties" ma:root="true" ma:fieldsID="f429ad8efa1705e66bfa7e07f1ce2683" ns2:_="" ns3:_="">
    <xsd:import namespace="ac2a1493-29da-4172-8d0f-a60c7c3f06f4"/>
    <xsd:import namespace="f379bb55-140a-468f-b7d7-087d702e5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1493-29da-4172-8d0f-a60c7c3f0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9bb55-140a-468f-b7d7-087d702e57e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c13401-b55e-4ae0-806e-f6f7568997c9}" ma:internalName="TaxCatchAll" ma:showField="CatchAllData" ma:web="f379bb55-140a-468f-b7d7-087d702e5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2a1493-29da-4172-8d0f-a60c7c3f06f4">
      <Terms xmlns="http://schemas.microsoft.com/office/infopath/2007/PartnerControls"/>
    </lcf76f155ced4ddcb4097134ff3c332f>
    <TaxCatchAll xmlns="f379bb55-140a-468f-b7d7-087d702e57ea" xsi:nil="true"/>
  </documentManagement>
</p:properties>
</file>

<file path=customXml/itemProps1.xml><?xml version="1.0" encoding="utf-8"?>
<ds:datastoreItem xmlns:ds="http://schemas.openxmlformats.org/officeDocument/2006/customXml" ds:itemID="{C2368502-3818-4446-B375-0922B96FCB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6BC9B-7F47-4FBF-9003-676E3F461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1493-29da-4172-8d0f-a60c7c3f06f4"/>
    <ds:schemaRef ds:uri="f379bb55-140a-468f-b7d7-087d702e5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85EF91-2FAE-4185-8DCC-33A2F65C6329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purl.org/dc/elements/1.1/"/>
    <ds:schemaRef ds:uri="4243d5be-521d-4052-81ca-f0f31ea6f2da"/>
    <ds:schemaRef ds:uri="05716746-add9-412a-97a9-1b5167d151a3"/>
    <ds:schemaRef ds:uri="f6ba49b0-bcda-4796-8236-5b5cc1493ace"/>
    <ds:schemaRef ds:uri="http://purl.org/dc/terms/"/>
    <ds:schemaRef ds:uri="ac2a1493-29da-4172-8d0f-a60c7c3f06f4"/>
    <ds:schemaRef ds:uri="f379bb55-140a-468f-b7d7-087d702e57e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EQ Consol 11</vt:lpstr>
      <vt:lpstr>EQ Sep 12</vt:lpstr>
      <vt:lpstr>CF 13</vt:lpstr>
      <vt:lpstr>'BS 6-8'!Print_Area</vt:lpstr>
      <vt:lpstr>'CF 13'!Print_Area</vt:lpstr>
      <vt:lpstr>'EQ Consol 11'!Print_Area</vt:lpstr>
      <vt:lpstr>'EQ Sep 12'!Print_Area</vt:lpstr>
      <vt:lpstr>'PL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Yoda Likitcharoennukul</cp:lastModifiedBy>
  <cp:revision/>
  <cp:lastPrinted>2026-02-09T11:15:54Z</cp:lastPrinted>
  <dcterms:created xsi:type="dcterms:W3CDTF">2011-05-10T09:08:54Z</dcterms:created>
  <dcterms:modified xsi:type="dcterms:W3CDTF">2026-02-16T01:29:23Z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0x01010065E1DC89FCFD0349938F13262A1C4D0A</vt:lpwstr>
  </property>
</Properties>
</file>