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8.4\Accounting\ACC_STAR\01.รายละเอียดประกอบงบการเงิน\SET\ปี2568\งบ YE'25\SET file YE'25\"/>
    </mc:Choice>
  </mc:AlternateContent>
  <xr:revisionPtr revIDLastSave="0" documentId="13_ncr:1_{1B57721C-9D02-4083-8647-76643EA65AD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4" r:id="rId2"/>
    <sheet name="statement of change" sheetId="8" r:id="rId3"/>
    <sheet name="CF" sheetId="7" r:id="rId4"/>
  </sheets>
  <definedNames>
    <definedName name="_Hlk124340047" localSheetId="0">BS!#REF!</definedName>
    <definedName name="Dec_31__15">#REF!</definedName>
    <definedName name="Dec_31__16">#REF!</definedName>
    <definedName name="FS">#REF!</definedName>
    <definedName name="Group">#REF!</definedName>
    <definedName name="GroupBS">#REF!</definedName>
    <definedName name="GroupPL">#REF!</definedName>
    <definedName name="map">#REF!</definedName>
    <definedName name="PLJan___Dec_14">#REF!</definedName>
    <definedName name="PLJan___Dec_15">#REF!</definedName>
    <definedName name="PLJan___Dec_16">#REF!</definedName>
    <definedName name="_xlnm.Print_Area" localSheetId="0">BS!$A$1:$H$88</definedName>
    <definedName name="_xlnm.Print_Area" localSheetId="3">CF!$A$1:$I$70</definedName>
    <definedName name="_xlnm.Print_Area" localSheetId="1">PL!$A$1:$H$45</definedName>
    <definedName name="_xlnm.Print_Area" localSheetId="2">'statement of change'!$A$1:$P$26</definedName>
    <definedName name="QB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8" l="1"/>
  <c r="J19" i="8"/>
  <c r="I58" i="7" l="1"/>
  <c r="I50" i="7"/>
  <c r="H36" i="4"/>
  <c r="H31" i="4"/>
  <c r="H37" i="4" s="1"/>
  <c r="H20" i="4"/>
  <c r="H13" i="4"/>
  <c r="H21" i="4" s="1"/>
  <c r="H23" i="4" s="1"/>
  <c r="H25" i="4" s="1"/>
  <c r="H79" i="1"/>
  <c r="H55" i="1"/>
  <c r="H48" i="1"/>
  <c r="H56" i="1" s="1"/>
  <c r="H25" i="1"/>
  <c r="H15" i="1"/>
  <c r="F36" i="4"/>
  <c r="F31" i="4"/>
  <c r="F20" i="4"/>
  <c r="F13" i="4"/>
  <c r="F21" i="4" l="1"/>
  <c r="F23" i="4" s="1"/>
  <c r="F25" i="4" s="1"/>
  <c r="F42" i="4" s="1"/>
  <c r="H80" i="1"/>
  <c r="H26" i="1"/>
  <c r="F37" i="4"/>
  <c r="H42" i="4"/>
  <c r="H39" i="4"/>
  <c r="F39" i="4" l="1"/>
  <c r="N10" i="8"/>
  <c r="D13" i="8"/>
  <c r="D16" i="8" s="1"/>
  <c r="F16" i="8"/>
  <c r="F24" i="8" s="1"/>
  <c r="N15" i="8"/>
  <c r="P15" i="8" s="1"/>
  <c r="N14" i="8"/>
  <c r="P14" i="8" s="1"/>
  <c r="N12" i="8"/>
  <c r="P12" i="8" s="1"/>
  <c r="N11" i="8"/>
  <c r="N13" i="8" l="1"/>
  <c r="N16" i="8" s="1"/>
  <c r="P11" i="8"/>
  <c r="P13" i="8" s="1"/>
  <c r="P10" i="8"/>
  <c r="P22" i="8"/>
  <c r="N22" i="8"/>
  <c r="N19" i="8"/>
  <c r="P16" i="8" l="1"/>
  <c r="L13" i="8" l="1"/>
  <c r="L16" i="8" s="1"/>
  <c r="N18" i="8" s="1"/>
  <c r="J13" i="8"/>
  <c r="J16" i="8" s="1"/>
  <c r="H13" i="8"/>
  <c r="H16" i="8" s="1"/>
  <c r="F25" i="1"/>
  <c r="F15" i="1"/>
  <c r="D21" i="8"/>
  <c r="D24" i="8" s="1"/>
  <c r="F26" i="1" l="1"/>
  <c r="F48" i="1"/>
  <c r="P18" i="8" l="1"/>
  <c r="N20" i="8" l="1"/>
  <c r="N21" i="8" s="1"/>
  <c r="N24" i="8" s="1"/>
  <c r="P20" i="8"/>
  <c r="H21" i="8"/>
  <c r="L21" i="8" l="1"/>
  <c r="L24" i="8" s="1"/>
  <c r="F55" i="1" l="1"/>
  <c r="G58" i="7" l="1"/>
  <c r="I7" i="7" l="1"/>
  <c r="I20" i="7" s="1"/>
  <c r="I35" i="7" s="1"/>
  <c r="I38" i="7" s="1"/>
  <c r="I59" i="7" s="1"/>
  <c r="I61" i="7" s="1"/>
  <c r="G50" i="7" l="1"/>
  <c r="F56" i="1" l="1"/>
  <c r="G7" i="7" l="1"/>
  <c r="G20" i="7" l="1"/>
  <c r="G35" i="7" s="1"/>
  <c r="G38" i="7" s="1"/>
  <c r="G59" i="7" s="1"/>
  <c r="P19" i="8" l="1"/>
  <c r="P21" i="8" s="1"/>
  <c r="J21" i="8"/>
  <c r="G61" i="7"/>
  <c r="H24" i="8" l="1"/>
  <c r="J24" i="8" l="1"/>
  <c r="P23" i="8" l="1"/>
  <c r="P24" i="8" s="1"/>
  <c r="F79" i="1"/>
  <c r="F80" i="1" s="1"/>
</calcChain>
</file>

<file path=xl/sharedStrings.xml><?xml version="1.0" encoding="utf-8"?>
<sst xmlns="http://schemas.openxmlformats.org/spreadsheetml/2006/main" count="242" uniqueCount="192">
  <si>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</si>
  <si>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</si>
  <si>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</si>
  <si>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</si>
  <si>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</si>
  <si>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</si>
  <si>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</si>
  <si>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</si>
  <si>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</si>
  <si>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</si>
  <si>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 xml:space="preserve">ส่วนของผู้ถือหุ้น 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</si>
  <si>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</si>
  <si>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</si>
  <si>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</si>
  <si>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</si>
  <si>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</si>
  <si>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</si>
  <si>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</si>
  <si>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 xml:space="preserve">ค่าใช้จ่ายในการบริหาร </t>
  </si>
  <si>
    <t>รวมค่าใช้จ่าย</t>
  </si>
  <si>
    <t>(หน่วย: บาท)</t>
  </si>
  <si>
    <t>รวม</t>
  </si>
  <si>
    <t>และชำระแล้ว</t>
  </si>
  <si>
    <t>ภาษีเงินได้นิติบุคคลค้างจ่าย</t>
  </si>
  <si>
    <t>กำไรสะสม</t>
  </si>
  <si>
    <t>ค่าใช้จ่ายภาษีเงินได้</t>
  </si>
  <si>
    <t xml:space="preserve">   จัดสรรแล้ว - สำรองตามกฎหมาย</t>
  </si>
  <si>
    <t xml:space="preserve">   ยังไม่ได้จัดสรร</t>
  </si>
  <si>
    <t>จัดสรรแล้ว -</t>
  </si>
  <si>
    <t>ตามกฏหมาย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</si>
  <si>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</si>
  <si>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</si>
  <si>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</si>
  <si>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>สินทรัพย์หมุนเวียนอื่น</t>
  </si>
  <si>
    <t>รวมสินทรัพย์ไม่หมุนเวียน</t>
  </si>
  <si>
    <t xml:space="preserve">รายได้ค่าธรรมเนียมและบริการ </t>
  </si>
  <si>
    <t>หนี้สินไม่หมุนเวียน</t>
  </si>
  <si>
    <t>รวมหนี้สิน</t>
  </si>
  <si>
    <t>รวมหนี้สินไม่หมุนเวียน</t>
  </si>
  <si>
    <t>สินค้าคงเหลือ</t>
  </si>
  <si>
    <t>ทรัพย์สินรอการขาย</t>
  </si>
  <si>
    <t xml:space="preserve">รายได้ดอกเบี้ยจากสัญญาเช่าซื้อ  </t>
  </si>
  <si>
    <t>ต้นทุนขาย</t>
  </si>
  <si>
    <t>ค่าใช้จ่ายในการขาย</t>
  </si>
  <si>
    <t>ขาดทุนจากการด้อยค่าและจำหน่ายทรัพย์สินรอการขาย</t>
  </si>
  <si>
    <t>สินทรัพย์ไม่มีตัวตน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</si>
  <si>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</si>
  <si>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</si>
  <si>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</si>
  <si>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</si>
  <si>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</si>
  <si>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</si>
  <si>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</si>
  <si>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</si>
  <si>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</si>
  <si>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18</t>
  </si>
  <si>
    <t>19</t>
  </si>
  <si>
    <t>20</t>
  </si>
  <si>
    <t xml:space="preserve">    ชำระภายในหนึ่งปี</t>
  </si>
  <si>
    <t>หนี้สินไม่หมุนเวียนอื่น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</si>
  <si>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</si>
  <si>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</si>
  <si>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กำไรสำหรับปี</t>
  </si>
  <si>
    <t>ลูกหนี้เงินให้กู้ยืมส่วนที่ถึงกำหนดชำระภายในหนึ่งปี</t>
  </si>
  <si>
    <t>ลูกหนี้ตามสัญญาเช่าซื้อส่วนที่ถึงกำหนดชำระภายในหนึ่งปี</t>
  </si>
  <si>
    <t xml:space="preserve">   ทุนจดทะเบียน </t>
  </si>
  <si>
    <t xml:space="preserve">   ทุนออกจำหน่ายและชำระเต็มมูลค่าแล้ว</t>
  </si>
  <si>
    <t>รายได้ดอกเบี้ยจากการให้กู้ยืม</t>
  </si>
  <si>
    <t>ทุนจดทะเบียน</t>
  </si>
  <si>
    <t>ที่ออกจำหน่าย</t>
  </si>
  <si>
    <t>ยังไม่ได้จัดสรร</t>
  </si>
  <si>
    <t>22</t>
  </si>
  <si>
    <t>ส่วนปรับปรุงอาคารเช่าและอุปกรณ์</t>
  </si>
  <si>
    <t>เงินกู้ยืมระยะยาวจากสถาบันการเงินส่วนที่ถึงกำหนด</t>
  </si>
  <si>
    <t>เงินกู้ยืมระยะยาวจากสถาบันการเงิน - สุทธิจากส่วนที่ถึง</t>
  </si>
  <si>
    <t>สำรอง</t>
  </si>
  <si>
    <t>กรรมการ</t>
  </si>
  <si>
    <t>เงินฝากธนาคารที่มีข้อจำกัดในการเบิกใช้</t>
  </si>
  <si>
    <t>กำไรขาดทุนเบ็ดเสร็จอื่นสำหรับปี</t>
  </si>
  <si>
    <t>กำไรขาดทุนเบ็ดเสร็จรวมสำหรับปี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</si>
  <si>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</si>
  <si>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</si>
  <si>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</si>
  <si>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ขาดทุนจากการดำเนินงานก่อนการเปลี่ยนแปลง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</si>
  <si>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</si>
  <si>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ลูกหนี้ตามสัญญาเช่าซื้อ</t>
  </si>
  <si>
    <t xml:space="preserve">   ทรัพย์สินรอการขาย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</si>
  <si>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</si>
  <si>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</si>
  <si>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</si>
  <si>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</si>
  <si>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</si>
  <si>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</si>
  <si>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</si>
  <si>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</si>
  <si>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 xml:space="preserve">รายการปรับกระทบยอดกำไรก่อนค่าใช้จ่ายภาษีเงินได้เป็นเงินสดรับ (จ่าย) </t>
  </si>
  <si>
    <t xml:space="preserve">   จากกิจกรรมดำเนินงาน</t>
  </si>
  <si>
    <t xml:space="preserve">   เงินฝากธนาคารที่มีข้อจำกัดในการเบิกใช้</t>
  </si>
  <si>
    <t>หนี้สินจากการดำเนินงานเพิ่มขึ้น (ลดลง)</t>
  </si>
  <si>
    <t>เงินสดจ่ายซื้อส่วนปรับปรุงอาคารเช่าและอุปกรณ์</t>
  </si>
  <si>
    <t>เงินสดรับจากเงินกู้ยืมระยะยาวจากสถาบันการเงิน</t>
  </si>
  <si>
    <t>กำไรขาดทุนเบ็ดเสร็จอื่น:</t>
  </si>
  <si>
    <t>กำไรต่อหุ้น</t>
  </si>
  <si>
    <t>จำนวนหุ้นสามัญถัวเฉลี่ยถ่วงน้ำหนัก (หุ้น)</t>
  </si>
  <si>
    <t>รับโอนทรัพย์สินรอการขายจากลูกหนี้ตามสัญญาเช่าซื้อและลูกหนี้เงินให้กู้ยืม</t>
  </si>
  <si>
    <t>งบกระแสเงินสด (ต่อ)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</si>
  <si>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</si>
  <si>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</si>
  <si>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รายได้จากการขายและบริการ</t>
  </si>
  <si>
    <t>7</t>
  </si>
  <si>
    <t>งบกำไรขาดทุนเบ็ดเสร็จ</t>
  </si>
  <si>
    <t>กำไรหรือขาดทุน:</t>
  </si>
  <si>
    <t>เงินสดใช้ไปในกิจกรรมดำเนินงาน</t>
  </si>
  <si>
    <t>เงินสดรับจากการจำหน่ายส่วนปรับปรุงอาคารเช่าและอุปกรณ์</t>
  </si>
  <si>
    <t>รายการที่ไม่เกี่ยวข้องกับกระแสเงินสด</t>
  </si>
  <si>
    <t>สินทรัพย์สิทธิการใช้</t>
  </si>
  <si>
    <t>หนี้สินตามสัญญาเช่าส่วนที่ถึงกำหนดชำระภายในหนึ่งปี</t>
  </si>
  <si>
    <t>องค์ประกอบอื่นของส่วนของผู้ถือหุ้น</t>
  </si>
  <si>
    <t>ผลขาดทุนด้านเครดิตที่คาดว่าจะเกิดขึ้น</t>
  </si>
  <si>
    <t>รายการที่จะถูกบันทึกในส่วนของกำไรหรือขาดทุนในภายหลัง</t>
  </si>
  <si>
    <t xml:space="preserve">   ผลขาดทุนด้านเครดิตที่คาดว่าจะเกิดขึ้น</t>
  </si>
  <si>
    <t>กำไรขาดทุนเบ็ดเสร็จอื่น</t>
  </si>
  <si>
    <t>ป้องกันความเสี่ยง</t>
  </si>
  <si>
    <t>กระแสเงินสด</t>
  </si>
  <si>
    <t>รายการที่จะไม่ถูกบันทึกในส่วนของกำไรหรือขาดทุนในภายหลัง</t>
  </si>
  <si>
    <t xml:space="preserve">กำไรขาดทุนเบ็ดเสร็จรวมสำหรับปี </t>
  </si>
  <si>
    <t>ส่วนของผู้ถือหุ้น</t>
  </si>
  <si>
    <t>21</t>
  </si>
  <si>
    <t>ต้นทุนทางการเงิน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</si>
  <si>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</si>
  <si>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</si>
  <si>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23</t>
  </si>
  <si>
    <t xml:space="preserve">   ต้นทุนทางการเงิน</t>
  </si>
  <si>
    <t>รายการที่จะถูกบันทึกในส่วนของกำไรหรือขาดทุนในภายหลัง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</si>
  <si>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 - สุทธิจากภาษีเงินได้</t>
  </si>
  <si>
    <t>เงินกู้ยืมระยะสั้นจากสถาบันการเงิน</t>
  </si>
  <si>
    <t>ชำระคืนหนี้สินตามสัญญาเช่า</t>
  </si>
  <si>
    <t>6</t>
  </si>
  <si>
    <t>จ่ายเงินปันผล</t>
  </si>
  <si>
    <t>จัดสรรสำรองตามกฎหมาย</t>
  </si>
  <si>
    <t>ชำระคืนเงินกู้ยืมระยะยาวจากสถาบันการเงิน</t>
  </si>
  <si>
    <t>กำไร (ขาดทุน) จากการ</t>
  </si>
  <si>
    <t>บริษัท สตาร์ มันนี่ จำกัด (มหาชน)</t>
  </si>
  <si>
    <t>หนี้สินตามสัญญาเช่า - สุทธิจากส่วนที่ถึงกำหนดชำระภายในหนึ่งปี</t>
  </si>
  <si>
    <t xml:space="preserve">   กำหนดชำระภายในหนี่งปี </t>
  </si>
  <si>
    <t xml:space="preserve">      หุ้นสามัญ 1,100,000,000 หุ้น มูลค่าหุ้นละ 0.50 บาท</t>
  </si>
  <si>
    <t xml:space="preserve">   รายได้ดอกเบี้ย</t>
  </si>
  <si>
    <t xml:space="preserve">   ลูกหนี้เงินให้กู้ยืม</t>
  </si>
  <si>
    <t xml:space="preserve">   สินค้าคงเหลือ</t>
  </si>
  <si>
    <t xml:space="preserve">   เงินสดรับดอกเบี้ย</t>
  </si>
  <si>
    <t xml:space="preserve">   เงินสดจ่ายภาษีเงินได้</t>
  </si>
  <si>
    <t>ส่วนเกินมูลค่า</t>
  </si>
  <si>
    <t>หุ้นสามัญ</t>
  </si>
  <si>
    <t>การเพิ่มขึ้นของสินทรัพย์สิทธิการใช้</t>
  </si>
  <si>
    <t>กำไรจากการป้องกันความเสี่ยงในกระแสเงินสด</t>
  </si>
  <si>
    <t>ส่วนเกินมูลค่าหุ้นสามัญ</t>
  </si>
  <si>
    <t>เงินสดจ่ายดอกเบี้ย</t>
  </si>
  <si>
    <t xml:space="preserve">กำไรขาดทุนเบ็ดเสร็จอื่นสำหรับปี 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</si>
  <si>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</si>
  <si>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เงินสดและรายการเทียบเท่าเงินสดเพิ่มขึ้น (ลดลง) สุทธิ</t>
  </si>
  <si>
    <t xml:space="preserve">   หนี้สินไม่หมุนเวียนอื่น</t>
  </si>
  <si>
    <t xml:space="preserve">สินทรัพย์จากการดำเนินงานลดลง (เพิ่มขึ้น) </t>
  </si>
  <si>
    <t>สินทรัพย์ภาษีเงินได้รอการตัดบัญชี</t>
  </si>
  <si>
    <t>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</si>
  <si>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</si>
  <si>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</si>
  <si>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</si>
  <si>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>กำไรต่อหุ้นขั้นพื้นฐาน (บาทต่อหุ้น)</t>
  </si>
  <si>
    <t>งบการเปลี่ยนแปลงส่วนของผู้ถือหุ้น</t>
  </si>
  <si>
    <t xml:space="preserve">   การปรับลดสินค้าคงเหลือเป็นมูลค่าสุทธิที่ได้รับ </t>
  </si>
  <si>
    <t>เงินสดสุทธิใช้ไปในกิจกรรมจัดหาเงิน</t>
  </si>
  <si>
    <t>หัก: ผลกระทบของภาษีเงินได้</t>
  </si>
  <si>
    <t xml:space="preserve">   ขาดทุน (กำไร) จากการจำหน่ายและตัดจำหน่ายส่วนปรับปรุงอาคารเช่าและอุปกรณ์</t>
  </si>
  <si>
    <t>ณ วันที่ 31 ธันวาคม 2568</t>
  </si>
  <si>
    <t>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</si>
  <si>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</si>
  <si>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</si>
  <si>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</si>
  <si>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ยอดคงเหลือ ณ วันที่ 31 ธันวาคม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</si>
  <si>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</si>
  <si>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</si>
  <si>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</si>
  <si>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ขาดทุน (โอนกลับ) จากการด้อยค่าของทรัพย์สินรอการขาย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</si>
  <si>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</si>
  <si>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</si>
  <si>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</si>
  <si>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กำไรจากการเปลี่ยนแปลงสัญญาเช่า</t>
  </si>
  <si>
    <t>เงินสดสุทธิได้มาจากกิจกรรมดำเนินงาน</t>
  </si>
  <si>
    <t>รับโอนส่วนปรับปรุงอาคารเช่าและอุปกรณ์จากทรัพย์สินรอการขาย</t>
  </si>
  <si>
    <t xml:space="preserve">   สินทรัพย์หมุนเวียนและสินค้าคงเหลือ</t>
  </si>
  <si>
    <t>16.1</t>
  </si>
  <si>
    <t>กำไรจากการวัดมูลค่าใหม่ของผลประโยชน์พนักงานที่กำหนดไว้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</si>
</sst>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.00;\(#,##0.00\)"/>
    <numFmt numFmtId="169" formatCode="_(* #,##0.00_);_(* \(#,##0.00\);_(* &quot;-&quot;_);_(@_)"/>
    <numFmt numFmtId="170" formatCode="[$-409]h:mm:ss\ AM/PM;@"/>
  </numFmts>
  <fonts count="1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9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54">
    <xf numFmtId="0" fontId="0" fillId="0" borderId="0" xfId="0"/>
    <xf numFmtId="164" fontId="5" fillId="0" borderId="0" xfId="0" applyNumberFormat="1" applyFont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5" fillId="0" borderId="2" xfId="1" applyNumberFormat="1" applyFont="1" applyFill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horizontal="left" vertical="justify"/>
    </xf>
    <xf numFmtId="167" fontId="5" fillId="0" borderId="0" xfId="2" applyNumberFormat="1" applyFont="1" applyFill="1"/>
    <xf numFmtId="0" fontId="3" fillId="0" borderId="0" xfId="0" applyFont="1"/>
    <xf numFmtId="0" fontId="5" fillId="0" borderId="0" xfId="2" applyNumberFormat="1" applyFont="1" applyFill="1" applyAlignment="1"/>
    <xf numFmtId="167" fontId="5" fillId="0" borderId="0" xfId="2" applyNumberFormat="1" applyFont="1" applyFill="1" applyAlignment="1">
      <alignment horizontal="center"/>
    </xf>
    <xf numFmtId="4" fontId="5" fillId="0" borderId="0" xfId="1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>
      <alignment horizontal="center" vertical="justify"/>
    </xf>
    <xf numFmtId="4" fontId="5" fillId="0" borderId="0" xfId="1" applyNumberFormat="1" applyFont="1" applyFill="1" applyBorder="1" applyAlignment="1">
      <alignment vertical="justify"/>
    </xf>
    <xf numFmtId="167" fontId="5" fillId="0" borderId="0" xfId="2" applyNumberFormat="1" applyFont="1" applyFill="1" applyBorder="1"/>
    <xf numFmtId="0" fontId="3" fillId="0" borderId="0" xfId="2" applyNumberFormat="1" applyFont="1" applyFill="1" applyAlignment="1"/>
    <xf numFmtId="0" fontId="4" fillId="0" borderId="0" xfId="0" applyFont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4" fontId="5" fillId="0" borderId="0" xfId="1" applyNumberFormat="1" applyFont="1" applyFill="1"/>
    <xf numFmtId="0" fontId="3" fillId="0" borderId="0" xfId="2" applyNumberFormat="1" applyFont="1" applyFill="1" applyBorder="1" applyAlignment="1">
      <alignment horizontal="left" vertical="justify"/>
    </xf>
    <xf numFmtId="167" fontId="5" fillId="0" borderId="0" xfId="2" applyNumberFormat="1" applyFont="1" applyFill="1" applyBorder="1" applyAlignment="1">
      <alignment horizontal="center"/>
    </xf>
    <xf numFmtId="4" fontId="5" fillId="0" borderId="0" xfId="1" applyNumberFormat="1" applyFont="1" applyFill="1" applyBorder="1"/>
    <xf numFmtId="164" fontId="5" fillId="0" borderId="0" xfId="1" applyNumberFormat="1" applyFont="1" applyFill="1" applyAlignment="1">
      <alignment horizontal="center" vertical="center"/>
    </xf>
    <xf numFmtId="0" fontId="3" fillId="0" borderId="0" xfId="0" quotePrefix="1" applyFont="1" applyAlignment="1">
      <alignment horizontal="left"/>
    </xf>
    <xf numFmtId="0" fontId="5" fillId="0" borderId="0" xfId="4" applyFont="1" applyAlignment="1">
      <alignment vertical="center"/>
    </xf>
    <xf numFmtId="166" fontId="5" fillId="0" borderId="0" xfId="4" applyNumberFormat="1" applyFont="1" applyAlignment="1">
      <alignment vertical="center"/>
    </xf>
    <xf numFmtId="0" fontId="5" fillId="0" borderId="0" xfId="0" applyFont="1"/>
    <xf numFmtId="165" fontId="5" fillId="0" borderId="0" xfId="1" applyFont="1" applyFill="1" applyBorder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justify"/>
    </xf>
    <xf numFmtId="166" fontId="5" fillId="0" borderId="0" xfId="0" applyNumberFormat="1" applyFont="1" applyAlignment="1">
      <alignment horizontal="left" vertical="center"/>
    </xf>
    <xf numFmtId="164" fontId="5" fillId="0" borderId="4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vertical="justify"/>
    </xf>
    <xf numFmtId="10" fontId="5" fillId="0" borderId="0" xfId="12" applyNumberFormat="1" applyFont="1" applyFill="1" applyBorder="1" applyAlignment="1">
      <alignment horizontal="left" vertical="center"/>
    </xf>
    <xf numFmtId="164" fontId="5" fillId="0" borderId="8" xfId="1" applyNumberFormat="1" applyFont="1" applyFill="1" applyBorder="1" applyAlignment="1">
      <alignment horizontal="right" vertical="center"/>
    </xf>
    <xf numFmtId="164" fontId="5" fillId="0" borderId="9" xfId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169" fontId="5" fillId="0" borderId="0" xfId="4" applyNumberFormat="1" applyFont="1" applyAlignment="1">
      <alignment vertical="center"/>
    </xf>
    <xf numFmtId="164" fontId="5" fillId="0" borderId="0" xfId="16" applyFont="1" applyFill="1" applyBorder="1" applyAlignment="1">
      <alignment horizontal="right" vertical="center"/>
    </xf>
    <xf numFmtId="49" fontId="3" fillId="0" borderId="0" xfId="4" applyNumberFormat="1" applyFont="1" applyAlignment="1">
      <alignment vertical="center"/>
    </xf>
    <xf numFmtId="49" fontId="4" fillId="0" borderId="0" xfId="4" applyNumberFormat="1" applyFont="1" applyAlignment="1">
      <alignment vertical="center"/>
    </xf>
    <xf numFmtId="49" fontId="5" fillId="0" borderId="0" xfId="4" applyNumberFormat="1" applyFont="1" applyAlignment="1">
      <alignment vertical="center"/>
    </xf>
    <xf numFmtId="1" fontId="3" fillId="0" borderId="0" xfId="4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5" fillId="0" borderId="1" xfId="0" quotePrefix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164" fontId="5" fillId="0" borderId="10" xfId="1" applyNumberFormat="1" applyFont="1" applyFill="1" applyBorder="1" applyAlignment="1">
      <alignment horizontal="right" vertical="center"/>
    </xf>
    <xf numFmtId="3" fontId="5" fillId="0" borderId="0" xfId="1" applyNumberFormat="1" applyFont="1" applyFill="1"/>
    <xf numFmtId="3" fontId="5" fillId="0" borderId="0" xfId="1" applyNumberFormat="1" applyFont="1" applyFill="1" applyBorder="1"/>
    <xf numFmtId="0" fontId="5" fillId="0" borderId="0" xfId="0" applyFont="1" applyAlignment="1">
      <alignment horizontal="left"/>
    </xf>
    <xf numFmtId="166" fontId="5" fillId="0" borderId="0" xfId="0" applyNumberFormat="1" applyFont="1" applyAlignment="1">
      <alignment vertical="top"/>
    </xf>
    <xf numFmtId="0" fontId="5" fillId="0" borderId="0" xfId="4" applyFont="1" applyAlignment="1">
      <alignment horizontal="right" vertical="center"/>
    </xf>
    <xf numFmtId="37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 vertical="top"/>
    </xf>
    <xf numFmtId="166" fontId="5" fillId="0" borderId="0" xfId="0" applyNumberFormat="1" applyFont="1" applyAlignment="1">
      <alignment horizontal="center" vertical="top"/>
    </xf>
    <xf numFmtId="166" fontId="5" fillId="0" borderId="1" xfId="0" applyNumberFormat="1" applyFont="1" applyBorder="1" applyAlignment="1">
      <alignment horizontal="center" vertical="top"/>
    </xf>
    <xf numFmtId="164" fontId="5" fillId="0" borderId="0" xfId="0" applyNumberFormat="1" applyFont="1" applyAlignment="1">
      <alignment horizontal="center" vertical="top"/>
    </xf>
    <xf numFmtId="0" fontId="3" fillId="0" borderId="0" xfId="7" applyFont="1" applyAlignment="1">
      <alignment vertical="top"/>
    </xf>
    <xf numFmtId="164" fontId="5" fillId="0" borderId="8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/>
    </xf>
    <xf numFmtId="170" fontId="3" fillId="0" borderId="0" xfId="0" applyNumberFormat="1" applyFont="1" applyAlignment="1">
      <alignment vertical="top"/>
    </xf>
    <xf numFmtId="37" fontId="5" fillId="0" borderId="0" xfId="0" applyNumberFormat="1" applyFont="1" applyAlignment="1">
      <alignment vertical="top"/>
    </xf>
    <xf numFmtId="0" fontId="5" fillId="0" borderId="1" xfId="2" applyNumberFormat="1" applyFont="1" applyFill="1" applyBorder="1" applyAlignment="1">
      <alignment horizontal="center"/>
    </xf>
    <xf numFmtId="166" fontId="5" fillId="0" borderId="0" xfId="11" applyNumberFormat="1" applyFont="1" applyFill="1" applyBorder="1" applyAlignment="1">
      <alignment vertical="center"/>
    </xf>
    <xf numFmtId="166" fontId="5" fillId="0" borderId="0" xfId="11" applyNumberFormat="1" applyFont="1" applyFill="1" applyAlignment="1">
      <alignment vertical="center"/>
    </xf>
    <xf numFmtId="164" fontId="5" fillId="0" borderId="0" xfId="11" applyNumberFormat="1" applyFont="1" applyFill="1" applyBorder="1" applyAlignment="1">
      <alignment horizontal="right" vertical="center"/>
    </xf>
    <xf numFmtId="164" fontId="5" fillId="0" borderId="0" xfId="11" applyNumberFormat="1" applyFont="1" applyFill="1" applyAlignment="1">
      <alignment horizontal="right" vertical="center"/>
    </xf>
    <xf numFmtId="164" fontId="5" fillId="0" borderId="1" xfId="11" applyNumberFormat="1" applyFont="1" applyFill="1" applyBorder="1" applyAlignment="1">
      <alignment horizontal="right" vertical="center"/>
    </xf>
    <xf numFmtId="164" fontId="5" fillId="0" borderId="0" xfId="11" applyNumberFormat="1" applyFont="1" applyFill="1" applyBorder="1" applyAlignment="1">
      <alignment vertical="center"/>
    </xf>
    <xf numFmtId="164" fontId="5" fillId="0" borderId="2" xfId="11" applyNumberFormat="1" applyFont="1" applyFill="1" applyBorder="1" applyAlignment="1">
      <alignment horizontal="right" vertical="center"/>
    </xf>
    <xf numFmtId="166" fontId="5" fillId="0" borderId="0" xfId="11" applyNumberFormat="1" applyFont="1" applyFill="1" applyBorder="1" applyAlignment="1">
      <alignment horizontal="centerContinuous" vertical="center"/>
    </xf>
    <xf numFmtId="166" fontId="5" fillId="0" borderId="0" xfId="11" applyNumberFormat="1" applyFont="1" applyFill="1" applyAlignment="1">
      <alignment horizontal="centerContinuous" vertical="center"/>
    </xf>
    <xf numFmtId="164" fontId="5" fillId="0" borderId="4" xfId="11" applyNumberFormat="1" applyFont="1" applyFill="1" applyBorder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49" fontId="5" fillId="0" borderId="0" xfId="1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164" fontId="11" fillId="0" borderId="0" xfId="1" applyNumberFormat="1" applyFont="1" applyFill="1" applyAlignment="1">
      <alignment vertical="center"/>
    </xf>
    <xf numFmtId="164" fontId="11" fillId="0" borderId="0" xfId="1" applyNumberFormat="1" applyFont="1" applyFill="1" applyBorder="1" applyAlignment="1">
      <alignment horizontal="right" vertical="center"/>
    </xf>
    <xf numFmtId="164" fontId="11" fillId="0" borderId="3" xfId="0" applyNumberFormat="1" applyFont="1" applyBorder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164" fontId="11" fillId="0" borderId="0" xfId="11" applyNumberFormat="1" applyFont="1" applyFill="1" applyBorder="1" applyAlignment="1">
      <alignment horizontal="right" vertical="center"/>
    </xf>
    <xf numFmtId="164" fontId="11" fillId="0" borderId="0" xfId="11" applyNumberFormat="1" applyFont="1" applyFill="1" applyAlignment="1">
      <alignment horizontal="right" vertical="center"/>
    </xf>
    <xf numFmtId="164" fontId="11" fillId="0" borderId="2" xfId="1" applyNumberFormat="1" applyFont="1" applyFill="1" applyBorder="1" applyAlignment="1">
      <alignment horizontal="right" vertical="center"/>
    </xf>
    <xf numFmtId="164" fontId="11" fillId="0" borderId="1" xfId="1" applyNumberFormat="1" applyFont="1" applyFill="1" applyBorder="1" applyAlignment="1">
      <alignment horizontal="right" vertical="center"/>
    </xf>
    <xf numFmtId="164" fontId="11" fillId="0" borderId="5" xfId="1" applyNumberFormat="1" applyFont="1" applyFill="1" applyBorder="1" applyAlignment="1">
      <alignment horizontal="right" vertical="center"/>
    </xf>
    <xf numFmtId="164" fontId="11" fillId="0" borderId="5" xfId="1" applyNumberFormat="1" applyFont="1" applyFill="1" applyBorder="1" applyAlignment="1">
      <alignment vertical="center"/>
    </xf>
    <xf numFmtId="164" fontId="11" fillId="0" borderId="1" xfId="1" applyNumberFormat="1" applyFont="1" applyFill="1" applyBorder="1" applyAlignment="1">
      <alignment horizontal="center" vertical="center"/>
    </xf>
    <xf numFmtId="164" fontId="11" fillId="0" borderId="0" xfId="16" applyFont="1" applyFill="1" applyBorder="1" applyAlignment="1">
      <alignment horizontal="right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1" xfId="4" applyNumberFormat="1" applyFont="1" applyBorder="1" applyAlignment="1">
      <alignment horizontal="right" vertical="center"/>
    </xf>
    <xf numFmtId="164" fontId="11" fillId="0" borderId="0" xfId="4" applyNumberFormat="1" applyFont="1" applyAlignment="1">
      <alignment horizontal="right" vertical="center"/>
    </xf>
    <xf numFmtId="164" fontId="11" fillId="0" borderId="0" xfId="0" applyNumberFormat="1" applyFont="1" applyAlignment="1">
      <alignment horizontal="center" vertical="center"/>
    </xf>
    <xf numFmtId="164" fontId="11" fillId="0" borderId="2" xfId="4" applyNumberFormat="1" applyFont="1" applyBorder="1" applyAlignment="1">
      <alignment horizontal="right" vertical="center"/>
    </xf>
    <xf numFmtId="164" fontId="11" fillId="0" borderId="3" xfId="4" applyNumberFormat="1" applyFont="1" applyBorder="1" applyAlignment="1">
      <alignment horizontal="right" vertical="center"/>
    </xf>
    <xf numFmtId="164" fontId="11" fillId="0" borderId="0" xfId="16" applyFont="1" applyFill="1" applyAlignment="1">
      <alignment horizontal="right" vertical="center"/>
    </xf>
    <xf numFmtId="43" fontId="11" fillId="0" borderId="3" xfId="14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0" fontId="5" fillId="0" borderId="0" xfId="5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166" fontId="5" fillId="0" borderId="0" xfId="0" quotePrefix="1" applyNumberFormat="1" applyFont="1" applyAlignment="1">
      <alignment horizontal="centerContinuous" vertical="center"/>
    </xf>
    <xf numFmtId="166" fontId="5" fillId="0" borderId="0" xfId="0" applyNumberFormat="1" applyFont="1" applyAlignment="1">
      <alignment horizontal="centerContinuous" vertical="center"/>
    </xf>
    <xf numFmtId="37" fontId="5" fillId="0" borderId="0" xfId="6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37" fontId="5" fillId="0" borderId="6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40" fontId="3" fillId="0" borderId="0" xfId="0" applyNumberFormat="1" applyFont="1" applyAlignment="1">
      <alignment horizontal="left" vertical="center"/>
    </xf>
    <xf numFmtId="0" fontId="3" fillId="0" borderId="0" xfId="4" quotePrefix="1" applyFont="1" applyAlignment="1">
      <alignment horizontal="left" vertical="center"/>
    </xf>
    <xf numFmtId="168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40" fontId="3" fillId="0" borderId="0" xfId="0" applyNumberFormat="1" applyFont="1" applyAlignment="1">
      <alignment vertical="center"/>
    </xf>
    <xf numFmtId="40" fontId="5" fillId="0" borderId="0" xfId="0" applyNumberFormat="1" applyFont="1" applyAlignment="1">
      <alignment vertical="center"/>
    </xf>
    <xf numFmtId="0" fontId="5" fillId="0" borderId="0" xfId="0" applyFont="1" applyAlignment="1">
      <alignment vertical="top"/>
    </xf>
    <xf numFmtId="168" fontId="5" fillId="0" borderId="0" xfId="0" applyNumberFormat="1" applyFont="1" applyAlignment="1">
      <alignment horizontal="centerContinuous" vertical="center"/>
    </xf>
    <xf numFmtId="37" fontId="5" fillId="0" borderId="7" xfId="0" applyNumberFormat="1" applyFont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justify"/>
    </xf>
    <xf numFmtId="166" fontId="5" fillId="0" borderId="2" xfId="0" applyNumberFormat="1" applyFont="1" applyBorder="1" applyAlignment="1">
      <alignment horizontal="center" vertical="top"/>
    </xf>
    <xf numFmtId="166" fontId="5" fillId="0" borderId="1" xfId="0" applyNumberFormat="1" applyFont="1" applyBorder="1" applyAlignment="1">
      <alignment horizontal="center" vertical="top"/>
    </xf>
  </cellXfs>
  <cellStyles count="17">
    <cellStyle name="Comma 2" xfId="11" xr:uid="{00000000-0005-0000-0000-000001000000}"/>
    <cellStyle name="Comma 2 2" xfId="13" xr:uid="{C8A9D03A-319D-4E29-8AA6-B67EF82352E4}"/>
    <cellStyle name="Comma 3" xfId="9" xr:uid="{00000000-0005-0000-0000-000002000000}"/>
    <cellStyle name="Comma 4" xfId="14" xr:uid="{59650C59-23FF-43A0-91E9-E6A201DEA519}"/>
    <cellStyle name="Comma_Chg in share" xfId="2" xr:uid="{00000000-0005-0000-0000-000003000000}"/>
    <cellStyle name="Normal 2" xfId="10" xr:uid="{00000000-0005-0000-0000-000005000000}"/>
    <cellStyle name="Normal 3" xfId="8" xr:uid="{00000000-0005-0000-0000-000006000000}"/>
    <cellStyle name="Normal 4" xfId="3" xr:uid="{00000000-0005-0000-0000-000007000000}"/>
    <cellStyle name="Normal 7" xfId="7" xr:uid="{00000000-0005-0000-0000-000008000000}"/>
    <cellStyle name="Normal_BS&amp;PLT Q1'2006" xfId="6" xr:uid="{00000000-0005-0000-0000-000009000000}"/>
    <cellStyle name="เครื่องหมายจุลภาค 4" xfId="15" xr:uid="{B8C7174B-6093-4829-91EE-3290A6AF4F5D}"/>
    <cellStyle name="เครื่องหมายจุลภาค 5" xfId="16" xr:uid="{02346587-15AB-41AD-8F41-2CE294C40DE7}"/>
    <cellStyle name="จุลภาค" xfId="1" builtinId="3"/>
    <cellStyle name="ปกติ" xfId="0" builtinId="0"/>
    <cellStyle name="ปกติ 4" xfId="4" xr:uid="{00000000-0005-0000-0000-00000C000000}"/>
    <cellStyle name="ปกติ_SCBL_2Q10_THAI" xfId="5" xr:uid="{00000000-0005-0000-0000-00000E000000}"/>
    <cellStyle name="เปอร์เซ็นต์" xfId="12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"/>
  <sheetViews>
    <sheetView showGridLines="0" tabSelected="1" view="pageBreakPreview" zoomScale="85" zoomScaleNormal="97" zoomScaleSheetLayoutView="85" workbookViewId="0"/>
  </sheetViews>
  <sheetFormatPr defaultColWidth="11" defaultRowHeight="24" customHeight="1" x14ac:dyDescent="0.2"/>
  <cols>
    <col min="1" max="1" width="33.7109375" style="4" customWidth="1"/>
    <col min="2" max="2" width="5.5703125" style="4" customWidth="1"/>
    <col min="3" max="3" width="15.5703125" style="12" customWidth="1"/>
    <col min="4" max="4" width="8.5703125" style="10" customWidth="1"/>
    <col min="5" max="5" width="1" style="10" customWidth="1"/>
    <col min="6" max="6" width="16.7109375" style="10" customWidth="1"/>
    <col min="7" max="7" width="1" style="16" customWidth="1"/>
    <col min="8" max="8" width="16.7109375" style="10" customWidth="1"/>
    <col min="9" max="9" width="1" style="4" customWidth="1"/>
    <col min="10" max="10" width="8.7109375" style="4" customWidth="1"/>
    <col min="11" max="11" width="14.140625" style="4" bestFit="1" customWidth="1"/>
    <col min="12" max="12" width="16.5703125" style="4" customWidth="1"/>
    <col min="13" max="13" width="11" style="4" bestFit="1" customWidth="1"/>
    <col min="14" max="14" width="15.42578125" style="4" customWidth="1"/>
    <col min="15" max="15" width="6.7109375" style="4" customWidth="1"/>
    <col min="16" max="16" width="19.7109375" style="4" customWidth="1"/>
    <col min="17" max="17" width="13.42578125" style="4" customWidth="1"/>
    <col min="18" max="26" width="40.7109375" style="4" customWidth="1"/>
    <col min="27" max="16384" width="11" style="4"/>
  </cols>
  <sheetData>
    <row r="1" spans="1:17" ht="24" customHeight="1" x14ac:dyDescent="0.2">
      <c r="A1" s="14" t="s">
        <v>142</v>
      </c>
    </row>
    <row r="2" spans="1:17" ht="24" customHeight="1" x14ac:dyDescent="0.2">
      <c r="A2" s="14" t="s">
        <v>165</v>
      </c>
    </row>
    <row r="3" spans="1:17" ht="24" customHeight="1" x14ac:dyDescent="0.2">
      <c r="A3" s="117" t="s">
        <v>173</v>
      </c>
    </row>
    <row r="4" spans="1:17" ht="24" customHeight="1" x14ac:dyDescent="0.2">
      <c r="B4" s="15"/>
      <c r="D4" s="16"/>
      <c r="E4" s="16"/>
      <c r="F4" s="16"/>
      <c r="H4" s="1" t="s">
        <v>20</v>
      </c>
    </row>
    <row r="5" spans="1:17" ht="24" customHeight="1" x14ac:dyDescent="0.2">
      <c r="A5" s="14"/>
      <c r="B5" s="17"/>
      <c r="D5" s="18" t="s">
        <v>0</v>
      </c>
      <c r="E5" s="23"/>
      <c r="F5" s="64" t="s">
        <v>174</v>
      </c>
      <c r="G5" s="118"/>
      <c r="H5" s="64" t="s">
        <v>163</v>
      </c>
    </row>
    <row r="6" spans="1:17" ht="24" customHeight="1" x14ac:dyDescent="0.2">
      <c r="A6" s="14" t="s">
        <v>1</v>
      </c>
      <c r="B6" s="17"/>
      <c r="D6" s="12"/>
      <c r="E6" s="12"/>
      <c r="F6" s="12"/>
      <c r="G6" s="17"/>
      <c r="H6" s="12"/>
    </row>
    <row r="7" spans="1:17" ht="24" customHeight="1" x14ac:dyDescent="0.2">
      <c r="A7" s="9" t="s">
        <v>2</v>
      </c>
      <c r="D7" s="12"/>
      <c r="E7" s="12"/>
      <c r="F7" s="12"/>
      <c r="H7" s="12"/>
      <c r="K7" s="17"/>
      <c r="L7" s="17"/>
      <c r="M7" s="17"/>
      <c r="N7" s="17"/>
      <c r="P7" s="17"/>
      <c r="Q7" s="17"/>
    </row>
    <row r="8" spans="1:17" ht="24" customHeight="1" x14ac:dyDescent="0.2">
      <c r="A8" s="7" t="s">
        <v>30</v>
      </c>
      <c r="D8" s="12" t="s">
        <v>137</v>
      </c>
      <c r="E8" s="12"/>
      <c r="F8" s="97">
        <v>17926142</v>
      </c>
      <c r="H8" s="97">
        <v>39799266</v>
      </c>
      <c r="K8" s="119"/>
      <c r="L8" s="16"/>
      <c r="N8" s="16"/>
      <c r="Q8" s="16"/>
    </row>
    <row r="9" spans="1:17" ht="24" customHeight="1" x14ac:dyDescent="0.2">
      <c r="A9" s="7" t="s">
        <v>77</v>
      </c>
      <c r="D9" s="12" t="s">
        <v>109</v>
      </c>
      <c r="E9" s="12"/>
      <c r="F9" s="97">
        <v>3066838</v>
      </c>
      <c r="H9" s="97">
        <v>3102162</v>
      </c>
      <c r="K9" s="119"/>
      <c r="L9" s="16"/>
      <c r="N9" s="16"/>
      <c r="Q9" s="16"/>
    </row>
    <row r="10" spans="1:17" ht="24" customHeight="1" x14ac:dyDescent="0.2">
      <c r="A10" s="7" t="s">
        <v>64</v>
      </c>
      <c r="D10" s="12" t="s">
        <v>46</v>
      </c>
      <c r="E10" s="12"/>
      <c r="F10" s="97">
        <v>284136544</v>
      </c>
      <c r="H10" s="97">
        <v>253798080</v>
      </c>
      <c r="K10" s="119"/>
      <c r="L10" s="16"/>
      <c r="N10" s="16"/>
      <c r="Q10" s="16"/>
    </row>
    <row r="11" spans="1:17" ht="24" customHeight="1" x14ac:dyDescent="0.2">
      <c r="A11" s="43" t="s">
        <v>63</v>
      </c>
      <c r="D11" s="12" t="s">
        <v>47</v>
      </c>
      <c r="E11" s="12"/>
      <c r="F11" s="97">
        <v>957846241</v>
      </c>
      <c r="H11" s="97">
        <v>898360822</v>
      </c>
      <c r="K11" s="119"/>
      <c r="L11" s="16"/>
      <c r="N11" s="16"/>
      <c r="Q11" s="16"/>
    </row>
    <row r="12" spans="1:17" ht="24" customHeight="1" x14ac:dyDescent="0.2">
      <c r="A12" s="7" t="s">
        <v>179</v>
      </c>
      <c r="D12" s="12" t="s">
        <v>48</v>
      </c>
      <c r="E12" s="12"/>
      <c r="F12" s="97">
        <v>5128412</v>
      </c>
      <c r="H12" s="97">
        <v>6510324</v>
      </c>
      <c r="K12" s="119"/>
      <c r="L12" s="16"/>
      <c r="N12" s="16"/>
      <c r="Q12" s="16"/>
    </row>
    <row r="13" spans="1:17" ht="24" customHeight="1" x14ac:dyDescent="0.2">
      <c r="A13" s="7" t="s">
        <v>39</v>
      </c>
      <c r="D13" s="12" t="s">
        <v>49</v>
      </c>
      <c r="E13" s="12"/>
      <c r="F13" s="97">
        <v>109070248</v>
      </c>
      <c r="H13" s="97">
        <v>109054302</v>
      </c>
      <c r="K13" s="119"/>
      <c r="L13" s="16"/>
      <c r="N13" s="16"/>
      <c r="Q13" s="16"/>
    </row>
    <row r="14" spans="1:17" ht="24" customHeight="1" x14ac:dyDescent="0.2">
      <c r="A14" s="4" t="s">
        <v>33</v>
      </c>
      <c r="D14" s="12" t="s">
        <v>50</v>
      </c>
      <c r="E14" s="12"/>
      <c r="F14" s="97">
        <v>22372387</v>
      </c>
      <c r="G14" s="21"/>
      <c r="H14" s="97">
        <v>23281855</v>
      </c>
      <c r="K14" s="119"/>
      <c r="L14" s="16"/>
      <c r="N14" s="16"/>
      <c r="Q14" s="16"/>
    </row>
    <row r="15" spans="1:17" ht="24" customHeight="1" x14ac:dyDescent="0.2">
      <c r="A15" s="8" t="s">
        <v>3</v>
      </c>
      <c r="D15" s="12"/>
      <c r="E15" s="12"/>
      <c r="F15" s="22">
        <f>SUM(F8:F14)</f>
        <v>1399546812</v>
      </c>
      <c r="G15" s="41"/>
      <c r="H15" s="22">
        <f>SUM(H8:H14)</f>
        <v>1333906811</v>
      </c>
      <c r="K15" s="119"/>
      <c r="L15" s="16"/>
      <c r="N15" s="16"/>
      <c r="Q15" s="16"/>
    </row>
    <row r="16" spans="1:17" ht="24" customHeight="1" x14ac:dyDescent="0.2">
      <c r="A16" s="9" t="s">
        <v>31</v>
      </c>
      <c r="D16" s="12"/>
      <c r="E16" s="12"/>
      <c r="F16" s="120"/>
      <c r="G16" s="21"/>
      <c r="H16" s="120"/>
      <c r="K16" s="119"/>
    </row>
    <row r="17" spans="1:17" ht="24" customHeight="1" x14ac:dyDescent="0.2">
      <c r="A17" s="121" t="s">
        <v>129</v>
      </c>
      <c r="D17" s="12" t="s">
        <v>46</v>
      </c>
      <c r="E17" s="12"/>
      <c r="F17" s="98">
        <v>46202789</v>
      </c>
      <c r="G17" s="21"/>
      <c r="H17" s="98">
        <v>27290779</v>
      </c>
      <c r="K17" s="119"/>
      <c r="L17" s="16"/>
      <c r="N17" s="16"/>
      <c r="Q17" s="16"/>
    </row>
    <row r="18" spans="1:17" ht="24" customHeight="1" x14ac:dyDescent="0.2">
      <c r="A18" s="43" t="s">
        <v>130</v>
      </c>
      <c r="D18" s="12" t="s">
        <v>47</v>
      </c>
      <c r="E18" s="12"/>
      <c r="F18" s="98">
        <v>1162224726</v>
      </c>
      <c r="G18" s="21"/>
      <c r="H18" s="98">
        <v>1451603497</v>
      </c>
      <c r="K18" s="119"/>
      <c r="L18" s="16"/>
      <c r="N18" s="16"/>
      <c r="Q18" s="16"/>
    </row>
    <row r="19" spans="1:17" ht="24" customHeight="1" x14ac:dyDescent="0.2">
      <c r="A19" s="121" t="s">
        <v>40</v>
      </c>
      <c r="D19" s="12" t="s">
        <v>51</v>
      </c>
      <c r="E19" s="12"/>
      <c r="F19" s="98">
        <v>15548213</v>
      </c>
      <c r="G19" s="21"/>
      <c r="H19" s="98">
        <v>23550214</v>
      </c>
      <c r="K19" s="119"/>
      <c r="L19" s="16"/>
      <c r="N19" s="16"/>
      <c r="Q19" s="16"/>
    </row>
    <row r="20" spans="1:17" ht="24" customHeight="1" x14ac:dyDescent="0.2">
      <c r="A20" s="122" t="s">
        <v>72</v>
      </c>
      <c r="D20" s="12" t="s">
        <v>52</v>
      </c>
      <c r="E20" s="12"/>
      <c r="F20" s="98">
        <v>27389592</v>
      </c>
      <c r="G20" s="21"/>
      <c r="H20" s="98">
        <v>33386940</v>
      </c>
      <c r="K20" s="119"/>
      <c r="L20" s="16"/>
      <c r="N20" s="16"/>
      <c r="Q20" s="16"/>
    </row>
    <row r="21" spans="1:17" ht="24" customHeight="1" x14ac:dyDescent="0.2">
      <c r="A21" s="7" t="s">
        <v>45</v>
      </c>
      <c r="D21" s="12" t="s">
        <v>53</v>
      </c>
      <c r="E21" s="12"/>
      <c r="F21" s="98">
        <v>12587444</v>
      </c>
      <c r="G21" s="21"/>
      <c r="H21" s="98">
        <v>8225764</v>
      </c>
      <c r="K21" s="119"/>
      <c r="L21" s="16"/>
      <c r="N21" s="16"/>
      <c r="Q21" s="16"/>
    </row>
    <row r="22" spans="1:17" ht="24" customHeight="1" x14ac:dyDescent="0.2">
      <c r="A22" s="7" t="s">
        <v>115</v>
      </c>
      <c r="D22" s="12" t="s">
        <v>57</v>
      </c>
      <c r="E22" s="12"/>
      <c r="F22" s="98">
        <v>72568500</v>
      </c>
      <c r="G22" s="21"/>
      <c r="H22" s="98">
        <v>54864245</v>
      </c>
      <c r="K22" s="119"/>
      <c r="L22" s="16"/>
      <c r="N22" s="16"/>
      <c r="Q22" s="16"/>
    </row>
    <row r="23" spans="1:17" ht="24" customHeight="1" x14ac:dyDescent="0.2">
      <c r="A23" s="7" t="s">
        <v>162</v>
      </c>
      <c r="D23" s="12" t="s">
        <v>190</v>
      </c>
      <c r="E23" s="12"/>
      <c r="F23" s="98">
        <v>50803774</v>
      </c>
      <c r="G23" s="21"/>
      <c r="H23" s="98">
        <v>53486865</v>
      </c>
      <c r="K23" s="119"/>
      <c r="L23" s="16"/>
      <c r="N23" s="16"/>
      <c r="Q23" s="16"/>
    </row>
    <row r="24" spans="1:17" ht="24" customHeight="1" x14ac:dyDescent="0.2">
      <c r="A24" s="4" t="s">
        <v>32</v>
      </c>
      <c r="D24" s="12"/>
      <c r="E24" s="12"/>
      <c r="F24" s="98">
        <v>7064677</v>
      </c>
      <c r="G24" s="21"/>
      <c r="H24" s="98">
        <v>7351015</v>
      </c>
      <c r="K24" s="119"/>
      <c r="L24" s="16"/>
      <c r="N24" s="16"/>
      <c r="Q24" s="16"/>
    </row>
    <row r="25" spans="1:17" ht="24" customHeight="1" x14ac:dyDescent="0.2">
      <c r="A25" s="9" t="s">
        <v>34</v>
      </c>
      <c r="D25" s="12"/>
      <c r="E25" s="12"/>
      <c r="F25" s="22">
        <f>SUM(F17:F24)</f>
        <v>1394389715</v>
      </c>
      <c r="G25" s="21"/>
      <c r="H25" s="22">
        <f>SUM(H17:H24)</f>
        <v>1659759319</v>
      </c>
      <c r="K25" s="119"/>
      <c r="L25" s="16"/>
      <c r="N25" s="16"/>
      <c r="Q25" s="16"/>
    </row>
    <row r="26" spans="1:17" ht="24" customHeight="1" thickBot="1" x14ac:dyDescent="0.25">
      <c r="A26" s="8" t="s">
        <v>4</v>
      </c>
      <c r="D26" s="12"/>
      <c r="E26" s="12"/>
      <c r="F26" s="49">
        <f>F15+F25</f>
        <v>2793936527</v>
      </c>
      <c r="G26" s="21"/>
      <c r="H26" s="49">
        <f>H15+H25</f>
        <v>2993666130</v>
      </c>
      <c r="K26" s="119"/>
      <c r="L26" s="16"/>
      <c r="N26" s="16"/>
      <c r="Q26" s="16"/>
    </row>
    <row r="27" spans="1:17" ht="24" customHeight="1" thickTop="1" x14ac:dyDescent="0.2">
      <c r="A27" s="8"/>
      <c r="D27" s="12"/>
      <c r="E27" s="12"/>
      <c r="F27" s="46"/>
      <c r="G27" s="21"/>
      <c r="H27" s="2"/>
      <c r="K27" s="119"/>
    </row>
    <row r="28" spans="1:17" ht="24" customHeight="1" x14ac:dyDescent="0.2">
      <c r="A28" s="4" t="s">
        <v>5</v>
      </c>
      <c r="D28" s="12"/>
      <c r="E28" s="12"/>
      <c r="F28" s="2"/>
      <c r="G28" s="21"/>
      <c r="H28" s="2"/>
      <c r="K28" s="119"/>
    </row>
    <row r="29" spans="1:17" ht="24" customHeight="1" x14ac:dyDescent="0.2">
      <c r="D29" s="12"/>
      <c r="E29" s="12"/>
      <c r="F29" s="2"/>
      <c r="G29" s="21"/>
      <c r="H29" s="2"/>
      <c r="K29" s="119"/>
    </row>
    <row r="30" spans="1:17" ht="24" customHeight="1" x14ac:dyDescent="0.2">
      <c r="D30" s="12"/>
      <c r="E30" s="12"/>
      <c r="F30" s="2"/>
      <c r="G30" s="21"/>
      <c r="H30" s="2"/>
      <c r="K30" s="119"/>
    </row>
    <row r="31" spans="1:17" ht="24" customHeight="1" x14ac:dyDescent="0.2">
      <c r="D31" s="12"/>
      <c r="E31" s="12"/>
      <c r="F31" s="2"/>
      <c r="G31" s="21"/>
      <c r="H31" s="2"/>
      <c r="K31" s="119"/>
    </row>
    <row r="32" spans="1:17" ht="24" customHeight="1" x14ac:dyDescent="0.2">
      <c r="D32" s="12"/>
      <c r="E32" s="12"/>
      <c r="F32" s="2"/>
      <c r="G32" s="21"/>
      <c r="H32" s="2"/>
      <c r="K32" s="119"/>
    </row>
    <row r="33" spans="1:17" s="48" customFormat="1" ht="24" customHeight="1" x14ac:dyDescent="0.2">
      <c r="A33" s="14" t="s">
        <v>142</v>
      </c>
      <c r="B33" s="123"/>
      <c r="C33" s="15"/>
      <c r="D33" s="124"/>
      <c r="E33" s="124"/>
      <c r="F33" s="124"/>
      <c r="K33" s="119"/>
      <c r="P33" s="4"/>
    </row>
    <row r="34" spans="1:17" s="48" customFormat="1" ht="24" customHeight="1" x14ac:dyDescent="0.2">
      <c r="A34" s="8" t="s">
        <v>166</v>
      </c>
      <c r="B34" s="123"/>
      <c r="C34" s="15"/>
      <c r="D34" s="123"/>
      <c r="E34" s="124"/>
      <c r="F34" s="123"/>
      <c r="K34" s="119"/>
    </row>
    <row r="35" spans="1:17" s="125" customFormat="1" ht="24" customHeight="1" x14ac:dyDescent="0.2">
      <c r="A35" s="117" t="s">
        <v>173</v>
      </c>
      <c r="B35" s="9"/>
      <c r="C35" s="9"/>
      <c r="D35" s="9"/>
      <c r="E35" s="9"/>
      <c r="F35" s="9"/>
      <c r="K35" s="119"/>
      <c r="P35" s="48"/>
    </row>
    <row r="36" spans="1:17" s="5" customFormat="1" ht="24" customHeight="1" x14ac:dyDescent="0.2">
      <c r="A36" s="15"/>
      <c r="B36" s="124"/>
      <c r="D36" s="15"/>
      <c r="E36" s="124"/>
      <c r="F36" s="124"/>
      <c r="G36" s="124"/>
      <c r="H36" s="126" t="s">
        <v>20</v>
      </c>
      <c r="K36" s="119"/>
      <c r="P36" s="125"/>
    </row>
    <row r="37" spans="1:17" s="5" customFormat="1" ht="24" customHeight="1" x14ac:dyDescent="0.2">
      <c r="A37" s="4"/>
      <c r="D37" s="127" t="s">
        <v>0</v>
      </c>
      <c r="E37" s="128"/>
      <c r="F37" s="64" t="s">
        <v>174</v>
      </c>
      <c r="G37" s="118"/>
      <c r="H37" s="64" t="s">
        <v>163</v>
      </c>
      <c r="I37" s="4"/>
      <c r="K37" s="119"/>
    </row>
    <row r="38" spans="1:17" ht="24" customHeight="1" x14ac:dyDescent="0.2">
      <c r="B38" s="15"/>
      <c r="D38" s="23"/>
      <c r="E38" s="23"/>
      <c r="F38" s="17"/>
      <c r="G38" s="118"/>
      <c r="H38" s="17"/>
      <c r="K38" s="119"/>
      <c r="P38" s="5"/>
    </row>
    <row r="39" spans="1:17" ht="24" customHeight="1" x14ac:dyDescent="0.2">
      <c r="A39" s="8" t="s">
        <v>6</v>
      </c>
      <c r="B39" s="15"/>
      <c r="D39" s="23"/>
      <c r="E39" s="23"/>
      <c r="F39" s="23"/>
      <c r="G39" s="17"/>
      <c r="H39" s="23"/>
      <c r="K39" s="119"/>
    </row>
    <row r="40" spans="1:17" ht="24" customHeight="1" x14ac:dyDescent="0.2">
      <c r="A40" s="9" t="s">
        <v>7</v>
      </c>
      <c r="B40" s="7"/>
      <c r="D40" s="12"/>
      <c r="E40" s="12"/>
      <c r="F40" s="12"/>
      <c r="G40" s="129"/>
      <c r="H40" s="12"/>
      <c r="K40" s="119"/>
      <c r="L40" s="17"/>
      <c r="M40" s="17"/>
      <c r="N40" s="17"/>
      <c r="P40" s="17"/>
      <c r="Q40" s="17"/>
    </row>
    <row r="41" spans="1:17" ht="24" customHeight="1" x14ac:dyDescent="0.2">
      <c r="A41" s="4" t="s">
        <v>135</v>
      </c>
      <c r="B41" s="7"/>
      <c r="D41" s="12" t="s">
        <v>54</v>
      </c>
      <c r="E41" s="12"/>
      <c r="F41" s="98">
        <v>1215340000</v>
      </c>
      <c r="G41" s="129"/>
      <c r="H41" s="98">
        <v>1354530000</v>
      </c>
      <c r="K41" s="119"/>
      <c r="L41" s="16"/>
      <c r="N41" s="16"/>
      <c r="Q41" s="16"/>
    </row>
    <row r="42" spans="1:17" ht="24" customHeight="1" x14ac:dyDescent="0.2">
      <c r="A42" s="4" t="s">
        <v>180</v>
      </c>
      <c r="B42" s="7"/>
      <c r="D42" s="12" t="s">
        <v>55</v>
      </c>
      <c r="E42" s="12"/>
      <c r="F42" s="98">
        <v>67427053</v>
      </c>
      <c r="G42" s="129"/>
      <c r="H42" s="98">
        <v>68757570</v>
      </c>
      <c r="K42" s="119"/>
      <c r="L42" s="16"/>
      <c r="N42" s="16"/>
      <c r="Q42" s="16"/>
    </row>
    <row r="43" spans="1:17" ht="24" customHeight="1" x14ac:dyDescent="0.2">
      <c r="A43" s="121" t="s">
        <v>73</v>
      </c>
      <c r="B43" s="7"/>
      <c r="D43" s="12"/>
      <c r="E43" s="12"/>
      <c r="F43" s="98"/>
      <c r="G43" s="129"/>
      <c r="H43" s="98"/>
      <c r="K43" s="119"/>
      <c r="L43" s="16"/>
      <c r="N43" s="16"/>
    </row>
    <row r="44" spans="1:17" ht="24" customHeight="1" x14ac:dyDescent="0.2">
      <c r="A44" s="121" t="s">
        <v>58</v>
      </c>
      <c r="B44" s="7"/>
      <c r="D44" s="12" t="s">
        <v>56</v>
      </c>
      <c r="E44" s="12"/>
      <c r="F44" s="98">
        <v>126560000</v>
      </c>
      <c r="G44" s="129"/>
      <c r="H44" s="98">
        <v>138480000</v>
      </c>
      <c r="K44" s="119"/>
      <c r="L44" s="16"/>
      <c r="N44" s="16"/>
      <c r="Q44" s="16"/>
    </row>
    <row r="45" spans="1:17" ht="24" customHeight="1" x14ac:dyDescent="0.2">
      <c r="A45" s="121" t="s">
        <v>116</v>
      </c>
      <c r="B45" s="7"/>
      <c r="D45" s="12" t="s">
        <v>57</v>
      </c>
      <c r="E45" s="12"/>
      <c r="F45" s="98">
        <v>38277031</v>
      </c>
      <c r="G45" s="129"/>
      <c r="H45" s="98">
        <v>41890686</v>
      </c>
      <c r="K45" s="119"/>
      <c r="L45" s="16"/>
      <c r="N45" s="16"/>
    </row>
    <row r="46" spans="1:17" ht="24" customHeight="1" x14ac:dyDescent="0.2">
      <c r="A46" s="4" t="s">
        <v>23</v>
      </c>
      <c r="B46" s="7"/>
      <c r="D46" s="12"/>
      <c r="E46" s="12"/>
      <c r="F46" s="98">
        <v>5887010</v>
      </c>
      <c r="G46" s="129"/>
      <c r="H46" s="98">
        <v>6455768</v>
      </c>
      <c r="K46" s="119"/>
      <c r="L46" s="16"/>
      <c r="N46" s="16"/>
      <c r="Q46" s="16"/>
    </row>
    <row r="47" spans="1:17" ht="24" customHeight="1" x14ac:dyDescent="0.2">
      <c r="A47" s="7" t="s">
        <v>8</v>
      </c>
      <c r="B47" s="122"/>
      <c r="D47" s="12" t="s">
        <v>127</v>
      </c>
      <c r="E47" s="12"/>
      <c r="F47" s="98">
        <v>27559985</v>
      </c>
      <c r="G47" s="21"/>
      <c r="H47" s="98">
        <v>24236209</v>
      </c>
      <c r="K47" s="119"/>
      <c r="L47" s="16"/>
      <c r="N47" s="16"/>
      <c r="Q47" s="16"/>
    </row>
    <row r="48" spans="1:17" ht="24" customHeight="1" x14ac:dyDescent="0.2">
      <c r="A48" s="8" t="s">
        <v>9</v>
      </c>
      <c r="D48" s="2"/>
      <c r="E48" s="2"/>
      <c r="F48" s="22">
        <f>SUM(F41:F47)</f>
        <v>1481051079</v>
      </c>
      <c r="G48" s="21"/>
      <c r="H48" s="22">
        <f>SUM(H41:H47)</f>
        <v>1634350233</v>
      </c>
      <c r="K48" s="119"/>
      <c r="L48" s="16"/>
      <c r="N48" s="16"/>
      <c r="Q48" s="16"/>
    </row>
    <row r="49" spans="1:17" ht="24" customHeight="1" x14ac:dyDescent="0.2">
      <c r="A49" s="130" t="s">
        <v>36</v>
      </c>
      <c r="D49" s="2"/>
      <c r="E49" s="2"/>
      <c r="F49" s="2"/>
      <c r="G49" s="21"/>
      <c r="H49" s="2"/>
      <c r="K49" s="119"/>
      <c r="L49" s="16"/>
      <c r="N49" s="16"/>
    </row>
    <row r="50" spans="1:17" ht="24" customHeight="1" x14ac:dyDescent="0.2">
      <c r="A50" s="131" t="s">
        <v>143</v>
      </c>
      <c r="D50" s="12" t="s">
        <v>57</v>
      </c>
      <c r="E50" s="2"/>
      <c r="F50" s="98">
        <v>37140544</v>
      </c>
      <c r="G50" s="21"/>
      <c r="H50" s="98">
        <v>15224463</v>
      </c>
      <c r="K50" s="119"/>
      <c r="L50" s="16"/>
      <c r="N50" s="16"/>
    </row>
    <row r="51" spans="1:17" ht="24" customHeight="1" x14ac:dyDescent="0.2">
      <c r="A51" s="121" t="s">
        <v>74</v>
      </c>
      <c r="D51" s="12"/>
      <c r="E51" s="2"/>
      <c r="F51" s="98"/>
      <c r="G51" s="21"/>
      <c r="H51" s="98"/>
      <c r="K51" s="119"/>
      <c r="L51" s="16"/>
      <c r="N51" s="16"/>
    </row>
    <row r="52" spans="1:17" ht="24" customHeight="1" x14ac:dyDescent="0.2">
      <c r="A52" s="121" t="s">
        <v>144</v>
      </c>
      <c r="D52" s="12" t="s">
        <v>56</v>
      </c>
      <c r="E52" s="2"/>
      <c r="F52" s="98">
        <v>21820000</v>
      </c>
      <c r="G52" s="21"/>
      <c r="H52" s="98">
        <v>148380000</v>
      </c>
      <c r="K52" s="119"/>
      <c r="L52" s="16"/>
      <c r="N52" s="16"/>
      <c r="Q52" s="16"/>
    </row>
    <row r="53" spans="1:17" ht="24" customHeight="1" x14ac:dyDescent="0.2">
      <c r="A53" s="43" t="s">
        <v>181</v>
      </c>
      <c r="D53" s="12" t="s">
        <v>71</v>
      </c>
      <c r="E53" s="2"/>
      <c r="F53" s="98">
        <v>51727626</v>
      </c>
      <c r="G53" s="21"/>
      <c r="H53" s="98">
        <v>48400760</v>
      </c>
      <c r="K53" s="119"/>
      <c r="L53" s="16"/>
      <c r="N53" s="16"/>
      <c r="Q53" s="16"/>
    </row>
    <row r="54" spans="1:17" ht="24" customHeight="1" x14ac:dyDescent="0.2">
      <c r="A54" s="43" t="s">
        <v>59</v>
      </c>
      <c r="D54" s="12"/>
      <c r="E54" s="2"/>
      <c r="F54" s="98">
        <v>1052313</v>
      </c>
      <c r="G54" s="21"/>
      <c r="H54" s="98">
        <v>1062077</v>
      </c>
      <c r="K54" s="119"/>
      <c r="L54" s="16"/>
      <c r="N54" s="16"/>
      <c r="Q54" s="16"/>
    </row>
    <row r="55" spans="1:17" ht="24" customHeight="1" x14ac:dyDescent="0.2">
      <c r="A55" s="130" t="s">
        <v>38</v>
      </c>
      <c r="D55" s="2"/>
      <c r="E55" s="2"/>
      <c r="F55" s="22">
        <f>SUM(F50:F54)</f>
        <v>111740483</v>
      </c>
      <c r="G55" s="21"/>
      <c r="H55" s="22">
        <f>SUM(H50:H54)</f>
        <v>213067300</v>
      </c>
      <c r="K55" s="119"/>
      <c r="L55" s="16"/>
      <c r="N55" s="16"/>
      <c r="Q55" s="16"/>
    </row>
    <row r="56" spans="1:17" ht="24" customHeight="1" x14ac:dyDescent="0.2">
      <c r="A56" s="132" t="s">
        <v>37</v>
      </c>
      <c r="D56" s="2"/>
      <c r="E56" s="2"/>
      <c r="F56" s="22">
        <f>F48+F55</f>
        <v>1592791562</v>
      </c>
      <c r="G56" s="21"/>
      <c r="H56" s="22">
        <f>H48+H55</f>
        <v>1847417533</v>
      </c>
      <c r="K56" s="119"/>
      <c r="L56" s="16"/>
      <c r="N56" s="16"/>
      <c r="Q56" s="16"/>
    </row>
    <row r="57" spans="1:17" ht="24" customHeight="1" x14ac:dyDescent="0.2">
      <c r="A57" s="132"/>
      <c r="D57" s="2"/>
      <c r="E57" s="2"/>
      <c r="F57" s="2"/>
      <c r="G57" s="21"/>
      <c r="H57" s="2"/>
      <c r="K57" s="119"/>
      <c r="L57" s="16"/>
    </row>
    <row r="58" spans="1:17" ht="24" customHeight="1" x14ac:dyDescent="0.2">
      <c r="A58" s="4" t="s">
        <v>5</v>
      </c>
      <c r="B58" s="5"/>
      <c r="C58" s="6"/>
      <c r="D58" s="5"/>
      <c r="E58" s="5"/>
      <c r="F58" s="5"/>
      <c r="G58" s="7"/>
      <c r="H58" s="5"/>
      <c r="K58" s="119"/>
      <c r="L58" s="16"/>
    </row>
    <row r="59" spans="1:17" ht="24" customHeight="1" x14ac:dyDescent="0.2">
      <c r="B59" s="5"/>
      <c r="C59" s="6"/>
      <c r="D59" s="5"/>
      <c r="E59" s="5"/>
      <c r="F59" s="5"/>
      <c r="G59" s="7"/>
      <c r="H59" s="5"/>
      <c r="K59" s="119"/>
      <c r="L59" s="16"/>
    </row>
    <row r="60" spans="1:17" ht="24" customHeight="1" x14ac:dyDescent="0.2">
      <c r="B60" s="5"/>
      <c r="C60" s="6"/>
      <c r="D60" s="5"/>
      <c r="E60" s="5"/>
      <c r="F60" s="5"/>
      <c r="G60" s="7"/>
      <c r="H60" s="5"/>
      <c r="K60" s="119"/>
      <c r="L60" s="16"/>
    </row>
    <row r="61" spans="1:17" ht="24" customHeight="1" x14ac:dyDescent="0.2">
      <c r="B61" s="5"/>
      <c r="C61" s="6"/>
      <c r="D61" s="5"/>
      <c r="E61" s="5"/>
      <c r="F61" s="5"/>
      <c r="G61" s="7"/>
      <c r="H61" s="5"/>
      <c r="K61" s="119"/>
      <c r="L61" s="16"/>
    </row>
    <row r="62" spans="1:17" ht="24" customHeight="1" x14ac:dyDescent="0.2">
      <c r="B62" s="5"/>
      <c r="C62" s="6"/>
      <c r="D62" s="5"/>
      <c r="E62" s="5"/>
      <c r="F62" s="5"/>
      <c r="G62" s="7"/>
      <c r="H62" s="5"/>
      <c r="K62" s="119"/>
      <c r="L62" s="16"/>
    </row>
    <row r="63" spans="1:17" s="48" customFormat="1" ht="24" customHeight="1" x14ac:dyDescent="0.2">
      <c r="A63" s="14" t="s">
        <v>142</v>
      </c>
      <c r="B63" s="123"/>
      <c r="C63" s="15"/>
      <c r="D63" s="124"/>
      <c r="E63" s="124"/>
      <c r="F63" s="124"/>
      <c r="K63" s="119"/>
      <c r="L63" s="16"/>
      <c r="P63" s="4"/>
    </row>
    <row r="64" spans="1:17" s="48" customFormat="1" ht="24" customHeight="1" x14ac:dyDescent="0.2">
      <c r="A64" s="8" t="s">
        <v>166</v>
      </c>
      <c r="B64" s="123"/>
      <c r="C64" s="15"/>
      <c r="D64" s="123"/>
      <c r="E64" s="124"/>
      <c r="F64" s="123"/>
      <c r="K64" s="119"/>
      <c r="L64" s="16"/>
    </row>
    <row r="65" spans="1:17" s="125" customFormat="1" ht="24" customHeight="1" x14ac:dyDescent="0.2">
      <c r="A65" s="117" t="s">
        <v>173</v>
      </c>
      <c r="B65" s="9"/>
      <c r="C65" s="9"/>
      <c r="D65" s="9"/>
      <c r="E65" s="9"/>
      <c r="F65" s="9"/>
      <c r="K65" s="119"/>
      <c r="L65" s="16"/>
      <c r="P65" s="48"/>
    </row>
    <row r="66" spans="1:17" s="5" customFormat="1" ht="24" customHeight="1" x14ac:dyDescent="0.2">
      <c r="A66" s="15"/>
      <c r="B66" s="124"/>
      <c r="D66" s="15"/>
      <c r="E66" s="124"/>
      <c r="F66" s="124"/>
      <c r="G66" s="124"/>
      <c r="H66" s="126" t="s">
        <v>20</v>
      </c>
      <c r="K66" s="119"/>
      <c r="L66" s="16"/>
      <c r="P66" s="125"/>
    </row>
    <row r="67" spans="1:17" s="5" customFormat="1" ht="24" customHeight="1" x14ac:dyDescent="0.2">
      <c r="A67" s="4"/>
      <c r="D67" s="127" t="s">
        <v>0</v>
      </c>
      <c r="E67" s="128"/>
      <c r="F67" s="64" t="s">
        <v>174</v>
      </c>
      <c r="G67" s="118"/>
      <c r="H67" s="64" t="s">
        <v>163</v>
      </c>
      <c r="I67" s="4"/>
      <c r="K67" s="119"/>
      <c r="L67" s="16"/>
    </row>
    <row r="68" spans="1:17" ht="24" customHeight="1" x14ac:dyDescent="0.2">
      <c r="B68" s="15"/>
      <c r="D68" s="23"/>
      <c r="E68" s="23"/>
      <c r="F68" s="23"/>
      <c r="G68" s="17"/>
      <c r="H68" s="23"/>
      <c r="K68" s="119"/>
      <c r="L68" s="16"/>
      <c r="P68" s="5"/>
    </row>
    <row r="69" spans="1:17" ht="24" customHeight="1" x14ac:dyDescent="0.2">
      <c r="A69" s="14" t="s">
        <v>10</v>
      </c>
      <c r="D69" s="2"/>
      <c r="E69" s="2"/>
      <c r="F69" s="2"/>
      <c r="G69" s="21"/>
      <c r="H69" s="2"/>
      <c r="K69" s="119"/>
      <c r="L69" s="16"/>
    </row>
    <row r="70" spans="1:17" ht="24" customHeight="1" x14ac:dyDescent="0.2">
      <c r="A70" s="133" t="s">
        <v>11</v>
      </c>
      <c r="C70" s="35"/>
      <c r="D70" s="12"/>
      <c r="E70" s="12"/>
      <c r="F70" s="120"/>
      <c r="G70" s="21"/>
      <c r="H70" s="120"/>
      <c r="K70" s="119"/>
      <c r="L70" s="16"/>
    </row>
    <row r="71" spans="1:17" ht="24" customHeight="1" x14ac:dyDescent="0.2">
      <c r="A71" s="7" t="s">
        <v>65</v>
      </c>
      <c r="C71" s="134"/>
      <c r="D71" s="35"/>
      <c r="E71" s="4"/>
      <c r="F71" s="16"/>
      <c r="H71" s="16"/>
      <c r="K71" s="119"/>
      <c r="L71" s="16"/>
      <c r="M71" s="17"/>
      <c r="N71" s="17"/>
      <c r="P71" s="17"/>
      <c r="Q71" s="17"/>
    </row>
    <row r="72" spans="1:17" ht="24" customHeight="1" thickBot="1" x14ac:dyDescent="0.25">
      <c r="A72" s="7" t="s">
        <v>145</v>
      </c>
      <c r="C72" s="35"/>
      <c r="E72" s="1"/>
      <c r="F72" s="99">
        <v>550000000</v>
      </c>
      <c r="G72" s="21"/>
      <c r="H72" s="99">
        <v>550000000</v>
      </c>
      <c r="K72" s="119"/>
      <c r="L72" s="16"/>
      <c r="N72" s="16"/>
      <c r="Q72" s="16"/>
    </row>
    <row r="73" spans="1:17" ht="24" customHeight="1" thickTop="1" x14ac:dyDescent="0.2">
      <c r="A73" s="7" t="s">
        <v>66</v>
      </c>
      <c r="C73" s="35"/>
      <c r="D73" s="135"/>
      <c r="E73" s="1"/>
      <c r="F73" s="136"/>
      <c r="G73" s="21"/>
      <c r="H73" s="136"/>
      <c r="K73" s="119"/>
      <c r="L73" s="16"/>
      <c r="N73" s="16"/>
    </row>
    <row r="74" spans="1:17" ht="24" customHeight="1" x14ac:dyDescent="0.2">
      <c r="A74" s="7" t="s">
        <v>145</v>
      </c>
      <c r="C74" s="35"/>
      <c r="D74" s="35"/>
      <c r="E74" s="1"/>
      <c r="F74" s="136">
        <v>550000000</v>
      </c>
      <c r="G74" s="21"/>
      <c r="H74" s="136">
        <v>550000000</v>
      </c>
      <c r="K74" s="119"/>
      <c r="L74" s="16"/>
      <c r="N74" s="16"/>
      <c r="Q74" s="16"/>
    </row>
    <row r="75" spans="1:17" ht="24" customHeight="1" x14ac:dyDescent="0.2">
      <c r="A75" s="7" t="s">
        <v>155</v>
      </c>
      <c r="C75" s="35"/>
      <c r="D75" s="12"/>
      <c r="E75" s="1"/>
      <c r="F75" s="136">
        <v>466251200</v>
      </c>
      <c r="G75" s="21"/>
      <c r="H75" s="136">
        <v>466251200</v>
      </c>
      <c r="K75" s="119"/>
      <c r="L75" s="16"/>
      <c r="N75" s="16"/>
      <c r="Q75" s="16"/>
    </row>
    <row r="76" spans="1:17" ht="24" customHeight="1" x14ac:dyDescent="0.2">
      <c r="A76" s="7" t="s">
        <v>24</v>
      </c>
      <c r="D76" s="2"/>
      <c r="E76" s="2"/>
      <c r="F76" s="98"/>
      <c r="G76" s="21"/>
      <c r="H76" s="98"/>
      <c r="K76" s="119"/>
      <c r="L76" s="16"/>
      <c r="N76" s="16"/>
    </row>
    <row r="77" spans="1:17" ht="24" customHeight="1" x14ac:dyDescent="0.2">
      <c r="A77" s="7" t="s">
        <v>26</v>
      </c>
      <c r="D77" s="12" t="s">
        <v>131</v>
      </c>
      <c r="E77" s="12"/>
      <c r="F77" s="100">
        <v>31830000</v>
      </c>
      <c r="G77" s="21"/>
      <c r="H77" s="100">
        <v>27580000</v>
      </c>
      <c r="K77" s="119"/>
      <c r="L77" s="16"/>
      <c r="N77" s="16"/>
      <c r="Q77" s="16"/>
    </row>
    <row r="78" spans="1:17" ht="24" customHeight="1" x14ac:dyDescent="0.2">
      <c r="A78" s="7" t="s">
        <v>27</v>
      </c>
      <c r="D78" s="2"/>
      <c r="E78" s="2"/>
      <c r="F78" s="98">
        <v>153063765</v>
      </c>
      <c r="G78" s="21"/>
      <c r="H78" s="98">
        <v>102417397</v>
      </c>
      <c r="I78" s="16"/>
      <c r="K78" s="119"/>
      <c r="L78" s="16"/>
      <c r="N78" s="16"/>
      <c r="Q78" s="16"/>
    </row>
    <row r="79" spans="1:17" ht="24" customHeight="1" x14ac:dyDescent="0.2">
      <c r="A79" s="9" t="s">
        <v>12</v>
      </c>
      <c r="D79" s="2"/>
      <c r="E79" s="2"/>
      <c r="F79" s="22">
        <f>SUM(F74:F78)</f>
        <v>1201144965</v>
      </c>
      <c r="G79" s="21"/>
      <c r="H79" s="22">
        <f>SUM(H74:H78)</f>
        <v>1146248597</v>
      </c>
      <c r="K79" s="119"/>
      <c r="L79" s="16"/>
      <c r="N79" s="16"/>
      <c r="Q79" s="16"/>
    </row>
    <row r="80" spans="1:17" ht="24" customHeight="1" thickBot="1" x14ac:dyDescent="0.25">
      <c r="A80" s="8" t="s">
        <v>13</v>
      </c>
      <c r="D80" s="2"/>
      <c r="E80" s="2"/>
      <c r="F80" s="3">
        <f>F56+F79</f>
        <v>2793936527</v>
      </c>
      <c r="G80" s="2"/>
      <c r="H80" s="3">
        <f>H56+H79</f>
        <v>2993666130</v>
      </c>
      <c r="K80" s="119"/>
      <c r="L80" s="16"/>
      <c r="N80" s="16"/>
      <c r="Q80" s="16"/>
    </row>
    <row r="81" spans="1:8" ht="24" customHeight="1" thickTop="1" x14ac:dyDescent="0.2">
      <c r="A81" s="8"/>
      <c r="D81" s="2"/>
      <c r="E81" s="2"/>
      <c r="F81" s="2"/>
      <c r="G81" s="21"/>
      <c r="H81" s="2"/>
    </row>
    <row r="82" spans="1:8" ht="24" customHeight="1" x14ac:dyDescent="0.2">
      <c r="A82" s="4" t="s">
        <v>5</v>
      </c>
      <c r="B82" s="5"/>
      <c r="C82" s="6"/>
      <c r="D82" s="5"/>
      <c r="E82" s="5"/>
      <c r="F82" s="5"/>
      <c r="G82" s="7"/>
      <c r="H82" s="5"/>
    </row>
    <row r="83" spans="1:8" ht="24" customHeight="1" x14ac:dyDescent="0.2">
      <c r="B83" s="5"/>
      <c r="C83" s="6"/>
      <c r="D83" s="5"/>
      <c r="E83" s="5"/>
      <c r="F83" s="5"/>
      <c r="G83" s="7"/>
      <c r="H83" s="5"/>
    </row>
    <row r="84" spans="1:8" ht="24" customHeight="1" x14ac:dyDescent="0.2">
      <c r="B84" s="5"/>
      <c r="C84" s="6"/>
      <c r="D84" s="5"/>
      <c r="E84" s="5"/>
      <c r="F84" s="5"/>
      <c r="G84" s="7"/>
      <c r="H84" s="5"/>
    </row>
    <row r="85" spans="1:8" ht="24" customHeight="1" x14ac:dyDescent="0.2">
      <c r="A85" s="137"/>
      <c r="B85" s="137"/>
      <c r="C85" s="138"/>
      <c r="D85" s="24"/>
      <c r="E85" s="24"/>
      <c r="F85" s="24"/>
      <c r="G85" s="21"/>
      <c r="H85" s="24"/>
    </row>
    <row r="86" spans="1:8" ht="24" customHeight="1" x14ac:dyDescent="0.2">
      <c r="A86" s="150"/>
      <c r="B86" s="150"/>
      <c r="C86" s="138"/>
      <c r="D86" s="36"/>
      <c r="E86" s="36"/>
      <c r="F86" s="36"/>
      <c r="G86" s="129"/>
      <c r="H86" s="36"/>
    </row>
    <row r="87" spans="1:8" ht="24" customHeight="1" x14ac:dyDescent="0.2">
      <c r="A87" s="139"/>
      <c r="B87" s="139"/>
      <c r="C87" s="140" t="s">
        <v>76</v>
      </c>
      <c r="D87" s="11"/>
      <c r="E87" s="11"/>
      <c r="F87" s="11"/>
      <c r="H87" s="11"/>
    </row>
    <row r="88" spans="1:8" ht="24" customHeight="1" x14ac:dyDescent="0.2">
      <c r="A88" s="137"/>
      <c r="B88" s="137"/>
      <c r="C88" s="138"/>
      <c r="D88" s="11"/>
      <c r="E88" s="11"/>
      <c r="F88" s="11"/>
      <c r="H88" s="11"/>
    </row>
    <row r="89" spans="1:8" ht="24" customHeight="1" x14ac:dyDescent="0.2">
      <c r="A89" s="122"/>
      <c r="D89" s="2"/>
      <c r="E89" s="2"/>
      <c r="F89" s="2"/>
      <c r="H89" s="2"/>
    </row>
    <row r="90" spans="1:8" ht="24" customHeight="1" x14ac:dyDescent="0.2">
      <c r="A90" s="7"/>
      <c r="D90" s="11"/>
      <c r="E90" s="11"/>
      <c r="F90" s="11"/>
      <c r="H90" s="11"/>
    </row>
    <row r="91" spans="1:8" ht="24" customHeight="1" x14ac:dyDescent="0.2">
      <c r="A91" s="7"/>
      <c r="D91" s="11"/>
      <c r="E91" s="11"/>
      <c r="F91" s="11"/>
      <c r="H91" s="11"/>
    </row>
    <row r="92" spans="1:8" ht="24" customHeight="1" x14ac:dyDescent="0.2">
      <c r="A92" s="7"/>
      <c r="D92" s="11"/>
      <c r="E92" s="11"/>
      <c r="F92" s="11"/>
      <c r="H92" s="11"/>
    </row>
    <row r="93" spans="1:8" ht="24" customHeight="1" x14ac:dyDescent="0.2">
      <c r="A93" s="122"/>
      <c r="D93" s="11"/>
      <c r="E93" s="11"/>
      <c r="F93" s="11"/>
      <c r="H93" s="11"/>
    </row>
    <row r="94" spans="1:8" ht="24" customHeight="1" x14ac:dyDescent="0.2">
      <c r="D94" s="11"/>
      <c r="E94" s="11"/>
      <c r="F94" s="11"/>
      <c r="H94" s="11"/>
    </row>
    <row r="95" spans="1:8" ht="24" customHeight="1" x14ac:dyDescent="0.2">
      <c r="A95" s="122"/>
      <c r="D95" s="11"/>
      <c r="E95" s="11"/>
      <c r="F95" s="11"/>
      <c r="H95" s="11"/>
    </row>
    <row r="96" spans="1:8" ht="24" customHeight="1" x14ac:dyDescent="0.2">
      <c r="A96" s="122"/>
      <c r="D96" s="11"/>
      <c r="E96" s="11"/>
      <c r="F96" s="11"/>
      <c r="H96" s="11"/>
    </row>
    <row r="97" spans="1:8" ht="24" customHeight="1" x14ac:dyDescent="0.2">
      <c r="A97" s="7"/>
      <c r="D97" s="11"/>
      <c r="E97" s="11"/>
      <c r="F97" s="11"/>
      <c r="H97" s="11"/>
    </row>
    <row r="98" spans="1:8" ht="24" customHeight="1" x14ac:dyDescent="0.2">
      <c r="A98" s="7"/>
      <c r="D98" s="11"/>
      <c r="E98" s="11"/>
      <c r="F98" s="11"/>
      <c r="H98" s="11"/>
    </row>
    <row r="99" spans="1:8" ht="24" customHeight="1" x14ac:dyDescent="0.2">
      <c r="D99" s="11"/>
      <c r="E99" s="11"/>
      <c r="F99" s="11"/>
      <c r="H99" s="11"/>
    </row>
    <row r="100" spans="1:8" ht="24" customHeight="1" x14ac:dyDescent="0.2">
      <c r="D100" s="11"/>
      <c r="E100" s="11"/>
      <c r="F100" s="11"/>
      <c r="H100" s="11"/>
    </row>
  </sheetData>
  <mergeCells count="1">
    <mergeCell ref="A86:B86"/>
  </mergeCells>
  <pageMargins left="0.86614173228346458" right="0.55118110236220474" top="0.9055118110236221" bottom="0" header="0.19685039370078741" footer="0.19685039370078741"/>
  <pageSetup paperSize="9" scale="87" orientation="portrait" r:id="rId1"/>
  <rowBreaks count="2" manualBreakCount="2">
    <brk id="32" max="7" man="1"/>
    <brk id="62" max="7" man="1"/>
  </rowBreaks>
  <ignoredErrors>
    <ignoredError sqref="D24 D15:D16 D48:D49 D46 D43 D51 G67 G3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3"/>
  <sheetViews>
    <sheetView showGridLines="0" view="pageBreakPreview" zoomScale="80" zoomScaleNormal="97" zoomScaleSheetLayoutView="80" workbookViewId="0"/>
  </sheetViews>
  <sheetFormatPr defaultColWidth="11" defaultRowHeight="23.25" customHeight="1" x14ac:dyDescent="0.2"/>
  <cols>
    <col min="1" max="1" width="50.140625" style="4" customWidth="1"/>
    <col min="2" max="2" width="14" style="12" customWidth="1"/>
    <col min="3" max="3" width="1.140625" style="4" customWidth="1"/>
    <col min="4" max="4" width="8.5703125" style="10" customWidth="1"/>
    <col min="5" max="5" width="1.28515625" style="10" customWidth="1"/>
    <col min="6" max="6" width="17.85546875" style="10" customWidth="1"/>
    <col min="7" max="7" width="1.28515625" style="16" customWidth="1"/>
    <col min="8" max="8" width="17.85546875" style="10" customWidth="1"/>
    <col min="9" max="9" width="2.140625" style="16" customWidth="1"/>
    <col min="10" max="10" width="18" style="4" customWidth="1"/>
    <col min="11" max="11" width="16.7109375" style="4" customWidth="1"/>
    <col min="12" max="30" width="40.7109375" style="4" customWidth="1"/>
    <col min="31" max="16384" width="11" style="4"/>
  </cols>
  <sheetData>
    <row r="1" spans="1:11" ht="23.25" customHeight="1" x14ac:dyDescent="0.2">
      <c r="A1" s="14" t="s">
        <v>142</v>
      </c>
    </row>
    <row r="2" spans="1:11" ht="23.25" customHeight="1" x14ac:dyDescent="0.2">
      <c r="A2" s="8" t="s">
        <v>110</v>
      </c>
      <c r="B2" s="20"/>
      <c r="C2" s="8"/>
      <c r="D2" s="13"/>
      <c r="E2" s="13"/>
      <c r="F2" s="13"/>
      <c r="G2" s="13"/>
      <c r="H2" s="13"/>
      <c r="I2" s="13"/>
    </row>
    <row r="3" spans="1:11" ht="23.25" customHeight="1" x14ac:dyDescent="0.2">
      <c r="A3" s="14" t="s">
        <v>175</v>
      </c>
      <c r="B3" s="20"/>
      <c r="C3" s="8"/>
      <c r="D3" s="13"/>
      <c r="E3" s="13"/>
      <c r="F3" s="13"/>
      <c r="G3" s="13"/>
      <c r="H3" s="13"/>
      <c r="I3" s="13"/>
    </row>
    <row r="4" spans="1:11" ht="23.25" customHeight="1" x14ac:dyDescent="0.2">
      <c r="C4" s="15"/>
      <c r="D4" s="16"/>
      <c r="E4" s="16"/>
      <c r="F4" s="16"/>
      <c r="H4" s="1" t="s">
        <v>20</v>
      </c>
    </row>
    <row r="5" spans="1:11" ht="23.25" customHeight="1" x14ac:dyDescent="0.2">
      <c r="A5" s="14"/>
      <c r="C5" s="19"/>
      <c r="D5" s="18" t="s">
        <v>0</v>
      </c>
      <c r="E5" s="23"/>
      <c r="F5" s="64">
        <v>2568</v>
      </c>
      <c r="G5" s="65"/>
      <c r="H5" s="64">
        <v>2567</v>
      </c>
      <c r="I5" s="65"/>
    </row>
    <row r="6" spans="1:11" ht="23.25" customHeight="1" x14ac:dyDescent="0.2">
      <c r="A6" s="14" t="s">
        <v>111</v>
      </c>
      <c r="C6" s="19"/>
      <c r="D6" s="23"/>
      <c r="E6" s="23"/>
      <c r="F6" s="6"/>
      <c r="G6" s="65"/>
      <c r="H6" s="6"/>
      <c r="I6" s="65"/>
    </row>
    <row r="7" spans="1:11" ht="23.25" customHeight="1" x14ac:dyDescent="0.2">
      <c r="A7" s="14" t="s">
        <v>14</v>
      </c>
      <c r="D7" s="11"/>
      <c r="E7" s="11"/>
      <c r="F7" s="11"/>
      <c r="H7" s="11"/>
      <c r="J7" s="17"/>
      <c r="K7" s="17"/>
    </row>
    <row r="8" spans="1:11" ht="23.25" customHeight="1" x14ac:dyDescent="0.2">
      <c r="A8" s="7" t="s">
        <v>108</v>
      </c>
      <c r="D8" s="66">
        <v>25</v>
      </c>
      <c r="E8" s="11"/>
      <c r="F8" s="101">
        <v>843169161</v>
      </c>
      <c r="H8" s="101">
        <v>847607256</v>
      </c>
      <c r="J8" s="16"/>
      <c r="K8" s="16"/>
    </row>
    <row r="9" spans="1:11" ht="23.25" customHeight="1" x14ac:dyDescent="0.2">
      <c r="A9" s="7" t="s">
        <v>41</v>
      </c>
      <c r="D9" s="11"/>
      <c r="E9" s="11"/>
      <c r="F9" s="102">
        <v>151808584</v>
      </c>
      <c r="H9" s="102">
        <v>127300536</v>
      </c>
      <c r="J9" s="16"/>
      <c r="K9" s="16"/>
    </row>
    <row r="10" spans="1:11" ht="23.25" customHeight="1" x14ac:dyDescent="0.2">
      <c r="A10" s="7" t="s">
        <v>67</v>
      </c>
      <c r="D10" s="11"/>
      <c r="E10" s="11"/>
      <c r="F10" s="102">
        <v>456995763</v>
      </c>
      <c r="H10" s="102">
        <v>508636058</v>
      </c>
      <c r="J10" s="16"/>
      <c r="K10" s="16"/>
    </row>
    <row r="11" spans="1:11" ht="23.25" customHeight="1" x14ac:dyDescent="0.2">
      <c r="A11" s="7" t="s">
        <v>35</v>
      </c>
      <c r="D11" s="11"/>
      <c r="E11" s="11"/>
      <c r="F11" s="102">
        <v>16055649</v>
      </c>
      <c r="H11" s="102">
        <v>16855212</v>
      </c>
      <c r="J11" s="16"/>
      <c r="K11" s="16"/>
    </row>
    <row r="12" spans="1:11" ht="23.25" customHeight="1" x14ac:dyDescent="0.2">
      <c r="A12" s="7" t="s">
        <v>15</v>
      </c>
      <c r="D12" s="2"/>
      <c r="E12" s="2"/>
      <c r="F12" s="102">
        <v>39909074</v>
      </c>
      <c r="G12" s="41"/>
      <c r="H12" s="102">
        <v>44660274</v>
      </c>
      <c r="I12" s="21"/>
      <c r="J12" s="16"/>
      <c r="K12" s="16"/>
    </row>
    <row r="13" spans="1:11" ht="23.25" customHeight="1" x14ac:dyDescent="0.2">
      <c r="A13" s="8" t="s">
        <v>16</v>
      </c>
      <c r="D13" s="2"/>
      <c r="E13" s="2"/>
      <c r="F13" s="103">
        <f>SUM(F8:F12)</f>
        <v>1507938231</v>
      </c>
      <c r="G13" s="41"/>
      <c r="H13" s="103">
        <f>SUM(H8:H12)</f>
        <v>1545059336</v>
      </c>
      <c r="I13" s="21"/>
      <c r="J13" s="16"/>
      <c r="K13" s="16"/>
    </row>
    <row r="14" spans="1:11" ht="23.25" customHeight="1" x14ac:dyDescent="0.2">
      <c r="A14" s="14" t="s">
        <v>17</v>
      </c>
      <c r="D14" s="2"/>
      <c r="E14" s="2"/>
      <c r="F14" s="100"/>
      <c r="G14" s="21"/>
      <c r="H14" s="100"/>
      <c r="I14" s="21"/>
      <c r="J14" s="16"/>
    </row>
    <row r="15" spans="1:11" ht="23.25" customHeight="1" x14ac:dyDescent="0.2">
      <c r="A15" s="7" t="s">
        <v>42</v>
      </c>
      <c r="D15" s="2"/>
      <c r="E15" s="2"/>
      <c r="F15" s="100">
        <v>709532636</v>
      </c>
      <c r="G15" s="41"/>
      <c r="H15" s="100">
        <v>712071383</v>
      </c>
      <c r="I15" s="21"/>
      <c r="J15" s="16"/>
      <c r="K15" s="16"/>
    </row>
    <row r="16" spans="1:11" ht="23.25" customHeight="1" x14ac:dyDescent="0.2">
      <c r="A16" s="7" t="s">
        <v>43</v>
      </c>
      <c r="D16" s="2"/>
      <c r="E16" s="2"/>
      <c r="F16" s="100">
        <v>16089481</v>
      </c>
      <c r="G16" s="41"/>
      <c r="H16" s="100">
        <v>15290348</v>
      </c>
      <c r="I16" s="21"/>
      <c r="J16" s="16"/>
      <c r="K16" s="16"/>
    </row>
    <row r="17" spans="1:11" ht="23.25" customHeight="1" x14ac:dyDescent="0.2">
      <c r="A17" s="7" t="s">
        <v>18</v>
      </c>
      <c r="D17" s="2"/>
      <c r="E17" s="2"/>
      <c r="F17" s="98">
        <v>419849595</v>
      </c>
      <c r="G17" s="24"/>
      <c r="H17" s="98">
        <v>420551231</v>
      </c>
      <c r="I17" s="21"/>
      <c r="J17" s="16"/>
      <c r="K17" s="16"/>
    </row>
    <row r="18" spans="1:11" ht="23.25" customHeight="1" x14ac:dyDescent="0.2">
      <c r="A18" s="7" t="s">
        <v>118</v>
      </c>
      <c r="D18" s="2"/>
      <c r="E18" s="2"/>
      <c r="F18" s="98">
        <v>132627805</v>
      </c>
      <c r="G18" s="24"/>
      <c r="H18" s="98">
        <v>182825053</v>
      </c>
      <c r="I18" s="21"/>
      <c r="J18" s="16"/>
      <c r="K18" s="16"/>
    </row>
    <row r="19" spans="1:11" ht="23.25" customHeight="1" x14ac:dyDescent="0.2">
      <c r="A19" s="7" t="s">
        <v>44</v>
      </c>
      <c r="D19" s="66">
        <v>26</v>
      </c>
      <c r="E19" s="2"/>
      <c r="F19" s="104">
        <v>38118454</v>
      </c>
      <c r="G19" s="41"/>
      <c r="H19" s="104">
        <v>51321767</v>
      </c>
      <c r="I19" s="21"/>
      <c r="J19" s="16"/>
      <c r="K19" s="16"/>
    </row>
    <row r="20" spans="1:11" ht="23.25" customHeight="1" x14ac:dyDescent="0.2">
      <c r="A20" s="8" t="s">
        <v>19</v>
      </c>
      <c r="D20" s="2"/>
      <c r="E20" s="2"/>
      <c r="F20" s="105">
        <f>SUM(F15:F19)</f>
        <v>1316217971</v>
      </c>
      <c r="G20" s="24"/>
      <c r="H20" s="105">
        <f>SUM(H15:H19)</f>
        <v>1382059782</v>
      </c>
      <c r="I20" s="21"/>
      <c r="J20" s="16"/>
      <c r="K20" s="16"/>
    </row>
    <row r="21" spans="1:11" s="5" customFormat="1" ht="23.25" customHeight="1" x14ac:dyDescent="0.2">
      <c r="A21" s="8" t="s">
        <v>60</v>
      </c>
      <c r="B21" s="4"/>
      <c r="D21" s="94"/>
      <c r="E21" s="94"/>
      <c r="F21" s="106">
        <f>F13-F20</f>
        <v>191720260</v>
      </c>
      <c r="G21" s="10"/>
      <c r="H21" s="106">
        <f>H13-H20</f>
        <v>162999554</v>
      </c>
      <c r="J21" s="16"/>
      <c r="K21" s="16"/>
    </row>
    <row r="22" spans="1:11" s="5" customFormat="1" ht="23.25" customHeight="1" x14ac:dyDescent="0.2">
      <c r="A22" s="7" t="s">
        <v>128</v>
      </c>
      <c r="B22" s="4"/>
      <c r="D22" s="66">
        <v>27</v>
      </c>
      <c r="E22" s="94"/>
      <c r="F22" s="107">
        <v>-85251690</v>
      </c>
      <c r="G22" s="10"/>
      <c r="H22" s="107">
        <v>-99166652</v>
      </c>
      <c r="J22" s="16"/>
      <c r="K22" s="16"/>
    </row>
    <row r="23" spans="1:11" ht="23.25" customHeight="1" x14ac:dyDescent="0.2">
      <c r="A23" s="8" t="s">
        <v>61</v>
      </c>
      <c r="D23" s="2"/>
      <c r="E23" s="2"/>
      <c r="F23" s="98">
        <f>F21+F22</f>
        <v>106468570</v>
      </c>
      <c r="G23" s="41"/>
      <c r="H23" s="98">
        <f>H21+H22</f>
        <v>63832902</v>
      </c>
      <c r="I23" s="21"/>
      <c r="J23" s="16"/>
      <c r="K23" s="16"/>
    </row>
    <row r="24" spans="1:11" ht="23.25" customHeight="1" x14ac:dyDescent="0.2">
      <c r="A24" s="7" t="s">
        <v>25</v>
      </c>
      <c r="D24" s="35">
        <v>16.2</v>
      </c>
      <c r="E24" s="35"/>
      <c r="F24" s="104">
        <v>-21644719</v>
      </c>
      <c r="G24" s="41"/>
      <c r="H24" s="104">
        <v>-13248549</v>
      </c>
      <c r="I24" s="21"/>
      <c r="J24" s="16"/>
      <c r="K24" s="16"/>
    </row>
    <row r="25" spans="1:11" ht="22.9" customHeight="1" x14ac:dyDescent="0.2">
      <c r="A25" s="8" t="s">
        <v>62</v>
      </c>
      <c r="D25" s="35"/>
      <c r="E25" s="35"/>
      <c r="F25" s="103">
        <f>F23+F24</f>
        <v>84823851</v>
      </c>
      <c r="G25" s="41"/>
      <c r="H25" s="103">
        <f>H23+H24</f>
        <v>50584353</v>
      </c>
      <c r="I25" s="21"/>
      <c r="J25" s="16"/>
      <c r="K25" s="16"/>
    </row>
    <row r="26" spans="1:11" ht="14.45" customHeight="1" x14ac:dyDescent="0.2">
      <c r="A26" s="8"/>
      <c r="D26" s="35"/>
      <c r="E26" s="35"/>
      <c r="F26" s="98"/>
      <c r="G26" s="41"/>
      <c r="H26" s="98"/>
      <c r="I26" s="21"/>
    </row>
    <row r="27" spans="1:11" ht="23.25" customHeight="1" x14ac:dyDescent="0.2">
      <c r="A27" s="59" t="s">
        <v>101</v>
      </c>
      <c r="B27" s="44"/>
      <c r="C27" s="44"/>
      <c r="D27" s="58"/>
      <c r="E27" s="58"/>
      <c r="F27" s="108"/>
      <c r="G27" s="58"/>
      <c r="H27" s="108"/>
      <c r="I27" s="54"/>
    </row>
    <row r="28" spans="1:11" ht="23.25" customHeight="1" x14ac:dyDescent="0.2">
      <c r="A28" s="60" t="s">
        <v>119</v>
      </c>
      <c r="B28" s="44"/>
      <c r="C28" s="44"/>
      <c r="D28" s="58"/>
      <c r="E28" s="58"/>
      <c r="F28" s="108"/>
      <c r="G28" s="58"/>
      <c r="H28" s="108"/>
      <c r="I28" s="54"/>
    </row>
    <row r="29" spans="1:11" ht="23.25" customHeight="1" x14ac:dyDescent="0.2">
      <c r="A29" s="61" t="s">
        <v>154</v>
      </c>
      <c r="B29" s="44"/>
      <c r="C29" s="44"/>
      <c r="D29" s="58"/>
      <c r="E29" s="58"/>
      <c r="F29" s="108">
        <v>0</v>
      </c>
      <c r="G29" s="58"/>
      <c r="H29" s="108">
        <v>1353</v>
      </c>
      <c r="I29" s="54"/>
    </row>
    <row r="30" spans="1:11" ht="23.25" customHeight="1" x14ac:dyDescent="0.2">
      <c r="A30" s="4" t="s">
        <v>171</v>
      </c>
      <c r="B30" s="56"/>
      <c r="C30" s="35"/>
      <c r="D30" s="35"/>
      <c r="E30" s="4"/>
      <c r="F30" s="109">
        <v>0</v>
      </c>
      <c r="G30" s="4"/>
      <c r="H30" s="109">
        <v>-270</v>
      </c>
      <c r="I30" s="54"/>
    </row>
    <row r="31" spans="1:11" ht="23.25" customHeight="1" x14ac:dyDescent="0.2">
      <c r="A31" s="61" t="s">
        <v>133</v>
      </c>
      <c r="B31" s="62"/>
      <c r="C31" s="35"/>
      <c r="D31" s="35"/>
      <c r="E31" s="4"/>
      <c r="F31" s="110">
        <f>SUM(F29:F30)</f>
        <v>0</v>
      </c>
      <c r="G31" s="4"/>
      <c r="H31" s="110">
        <f>SUM(H29:H30)</f>
        <v>1083</v>
      </c>
      <c r="I31" s="54"/>
    </row>
    <row r="32" spans="1:11" ht="14.45" customHeight="1" x14ac:dyDescent="0.2">
      <c r="A32" s="61"/>
      <c r="B32" s="62"/>
      <c r="C32" s="35"/>
      <c r="D32" s="35"/>
      <c r="E32" s="4"/>
      <c r="F32" s="111"/>
      <c r="G32" s="4"/>
      <c r="H32" s="111"/>
      <c r="I32" s="54"/>
    </row>
    <row r="33" spans="1:12" ht="23.25" customHeight="1" x14ac:dyDescent="0.2">
      <c r="A33" s="60" t="s">
        <v>124</v>
      </c>
      <c r="B33" s="62"/>
      <c r="C33" s="35"/>
      <c r="D33" s="35"/>
      <c r="E33" s="4"/>
      <c r="F33" s="111"/>
      <c r="G33" s="4"/>
      <c r="H33" s="111"/>
      <c r="I33" s="54"/>
    </row>
    <row r="34" spans="1:12" ht="23.25" customHeight="1" x14ac:dyDescent="0.2">
      <c r="A34" s="61" t="s">
        <v>191</v>
      </c>
      <c r="B34" s="62"/>
      <c r="C34" s="35"/>
      <c r="D34" s="35"/>
      <c r="E34" s="4"/>
      <c r="F34" s="112">
        <v>3840646</v>
      </c>
      <c r="G34" s="4"/>
      <c r="H34" s="112">
        <v>1294592</v>
      </c>
      <c r="I34" s="54"/>
      <c r="K34" s="16"/>
    </row>
    <row r="35" spans="1:12" ht="23.25" customHeight="1" x14ac:dyDescent="0.2">
      <c r="A35" s="4" t="s">
        <v>171</v>
      </c>
      <c r="B35" s="62"/>
      <c r="C35" s="35"/>
      <c r="D35" s="35"/>
      <c r="E35" s="4"/>
      <c r="F35" s="110">
        <v>-768129</v>
      </c>
      <c r="G35" s="4"/>
      <c r="H35" s="110">
        <v>-258919</v>
      </c>
      <c r="I35" s="54"/>
      <c r="K35" s="16"/>
    </row>
    <row r="36" spans="1:12" ht="23.25" customHeight="1" x14ac:dyDescent="0.2">
      <c r="A36" s="95" t="s">
        <v>134</v>
      </c>
      <c r="B36" s="62"/>
      <c r="C36" s="35"/>
      <c r="D36" s="35"/>
      <c r="E36" s="4"/>
      <c r="F36" s="110">
        <f>SUM(F34:F35)</f>
        <v>3072517</v>
      </c>
      <c r="G36" s="4"/>
      <c r="H36" s="110">
        <f>SUM(H34:H35)</f>
        <v>1035673</v>
      </c>
      <c r="I36" s="54"/>
      <c r="K36" s="16"/>
    </row>
    <row r="37" spans="1:12" ht="23.25" customHeight="1" x14ac:dyDescent="0.2">
      <c r="A37" s="96" t="s">
        <v>157</v>
      </c>
      <c r="B37" s="62"/>
      <c r="C37" s="35"/>
      <c r="D37" s="35"/>
      <c r="E37" s="4"/>
      <c r="F37" s="113">
        <f>F31+F36</f>
        <v>3072517</v>
      </c>
      <c r="G37" s="4"/>
      <c r="H37" s="113">
        <f>H31+H36</f>
        <v>1036756</v>
      </c>
      <c r="I37" s="54"/>
    </row>
    <row r="38" spans="1:12" ht="14.45" customHeight="1" x14ac:dyDescent="0.2">
      <c r="A38" s="96"/>
      <c r="B38" s="62"/>
      <c r="C38" s="35"/>
      <c r="D38" s="35"/>
      <c r="E38" s="4"/>
      <c r="F38" s="111"/>
      <c r="G38" s="4"/>
      <c r="H38" s="111"/>
      <c r="I38" s="54"/>
    </row>
    <row r="39" spans="1:12" ht="23.25" customHeight="1" thickBot="1" x14ac:dyDescent="0.25">
      <c r="A39" s="96" t="s">
        <v>125</v>
      </c>
      <c r="B39" s="62"/>
      <c r="C39" s="35"/>
      <c r="D39" s="35"/>
      <c r="E39" s="4"/>
      <c r="F39" s="114">
        <f>F25+F37</f>
        <v>87896368</v>
      </c>
      <c r="G39" s="4"/>
      <c r="H39" s="114">
        <f>H25+H37</f>
        <v>51621109</v>
      </c>
      <c r="I39" s="54"/>
      <c r="K39" s="16"/>
    </row>
    <row r="40" spans="1:12" ht="14.45" customHeight="1" thickTop="1" x14ac:dyDescent="0.2">
      <c r="A40" s="96"/>
      <c r="B40" s="62"/>
      <c r="C40" s="35"/>
      <c r="D40" s="35"/>
      <c r="E40" s="4"/>
      <c r="F40" s="111"/>
      <c r="G40" s="4"/>
      <c r="H40" s="111"/>
      <c r="I40" s="54"/>
    </row>
    <row r="41" spans="1:12" s="44" customFormat="1" ht="23.25" customHeight="1" x14ac:dyDescent="0.2">
      <c r="A41" s="55" t="s">
        <v>102</v>
      </c>
      <c r="B41" s="56"/>
      <c r="C41" s="56"/>
      <c r="D41" s="66">
        <v>29</v>
      </c>
      <c r="F41" s="115"/>
      <c r="H41" s="115"/>
      <c r="I41" s="54"/>
      <c r="K41" s="5"/>
      <c r="L41" s="5"/>
    </row>
    <row r="42" spans="1:12" s="44" customFormat="1" ht="23.25" customHeight="1" thickBot="1" x14ac:dyDescent="0.25">
      <c r="A42" s="43" t="s">
        <v>167</v>
      </c>
      <c r="B42" s="56"/>
      <c r="C42" s="56"/>
      <c r="D42" s="57"/>
      <c r="F42" s="116">
        <f>F25/F43</f>
        <v>7.7112591818181822E-2</v>
      </c>
      <c r="H42" s="116">
        <f>H25/H43</f>
        <v>4.5985775454545456E-2</v>
      </c>
      <c r="I42" s="54"/>
      <c r="J42" s="4"/>
      <c r="K42" s="16"/>
      <c r="L42" s="5"/>
    </row>
    <row r="43" spans="1:12" s="5" customFormat="1" ht="23.25" customHeight="1" thickTop="1" thickBot="1" x14ac:dyDescent="0.25">
      <c r="A43" s="63" t="s">
        <v>103</v>
      </c>
      <c r="B43" s="35"/>
      <c r="F43" s="99">
        <v>1100000000</v>
      </c>
      <c r="H43" s="99">
        <v>1100000000</v>
      </c>
      <c r="I43" s="54"/>
      <c r="J43" s="4"/>
      <c r="K43" s="16"/>
    </row>
    <row r="44" spans="1:12" s="5" customFormat="1" ht="14.45" customHeight="1" thickTop="1" x14ac:dyDescent="0.2">
      <c r="A44" s="63"/>
      <c r="B44" s="35"/>
      <c r="C44" s="1"/>
      <c r="D44" s="16"/>
      <c r="E44" s="1"/>
      <c r="I44" s="54"/>
      <c r="J44" s="4"/>
    </row>
    <row r="45" spans="1:12" ht="23.25" customHeight="1" x14ac:dyDescent="0.2">
      <c r="A45" s="4" t="s">
        <v>5</v>
      </c>
      <c r="B45" s="7"/>
      <c r="C45" s="7"/>
      <c r="D45" s="7"/>
      <c r="E45" s="7"/>
      <c r="F45" s="7"/>
      <c r="G45" s="7"/>
      <c r="H45" s="48"/>
      <c r="I45" s="7"/>
    </row>
    <row r="46" spans="1:12" ht="23.25" customHeight="1" x14ac:dyDescent="0.2">
      <c r="A46" s="7"/>
      <c r="B46" s="7"/>
      <c r="C46" s="7"/>
      <c r="D46" s="7"/>
      <c r="E46" s="7"/>
      <c r="F46" s="51"/>
      <c r="G46" s="7"/>
      <c r="H46" s="7"/>
      <c r="I46" s="7"/>
    </row>
    <row r="49" spans="10:10" ht="23.25" customHeight="1" x14ac:dyDescent="0.2">
      <c r="J49" s="44"/>
    </row>
    <row r="50" spans="10:10" ht="23.25" customHeight="1" x14ac:dyDescent="0.2">
      <c r="J50" s="44"/>
    </row>
    <row r="51" spans="10:10" ht="23.25" customHeight="1" x14ac:dyDescent="0.2">
      <c r="J51" s="44"/>
    </row>
    <row r="52" spans="10:10" ht="23.25" customHeight="1" x14ac:dyDescent="0.2">
      <c r="J52" s="5"/>
    </row>
    <row r="53" spans="10:10" ht="23.25" customHeight="1" x14ac:dyDescent="0.2">
      <c r="J53" s="5"/>
    </row>
  </sheetData>
  <pageMargins left="0.86614173228346458" right="0.55118110236220474" top="0.78740157480314965" bottom="0" header="0.19685039370078741" footer="0.19685039370078741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2F4D7-D509-4254-B035-6A967A706B86}">
  <dimension ref="A1:R35"/>
  <sheetViews>
    <sheetView showGridLines="0" view="pageBreakPreview" zoomScale="70" zoomScaleNormal="85" zoomScaleSheetLayoutView="70" workbookViewId="0"/>
  </sheetViews>
  <sheetFormatPr defaultColWidth="9.140625" defaultRowHeight="23.65" customHeight="1" x14ac:dyDescent="0.5"/>
  <cols>
    <col min="1" max="1" width="31.7109375" style="45" customWidth="1"/>
    <col min="2" max="2" width="8.7109375" style="45" bestFit="1" customWidth="1"/>
    <col min="3" max="3" width="1.7109375" style="45" customWidth="1"/>
    <col min="4" max="4" width="17.5703125" style="37" customWidth="1"/>
    <col min="5" max="5" width="1.7109375" style="37" customWidth="1"/>
    <col min="6" max="6" width="17.5703125" style="37" customWidth="1"/>
    <col min="7" max="7" width="1.7109375" style="40" customWidth="1"/>
    <col min="8" max="8" width="17.5703125" style="37" customWidth="1"/>
    <col min="9" max="9" width="1.7109375" style="37" customWidth="1"/>
    <col min="10" max="10" width="17.5703125" style="37" customWidth="1"/>
    <col min="11" max="11" width="1.7109375" style="40" customWidth="1"/>
    <col min="12" max="12" width="17.5703125" style="71" customWidth="1"/>
    <col min="13" max="13" width="1.7109375" style="71" customWidth="1"/>
    <col min="14" max="14" width="17.5703125" style="71" customWidth="1"/>
    <col min="15" max="15" width="1.7109375" style="71" customWidth="1"/>
    <col min="16" max="16" width="17.5703125" style="37" customWidth="1"/>
    <col min="17" max="17" width="9.140625" style="45"/>
    <col min="18" max="18" width="12.28515625" style="45" bestFit="1" customWidth="1"/>
    <col min="19" max="16384" width="9.140625" style="45"/>
  </cols>
  <sheetData>
    <row r="1" spans="1:18" ht="23.65" customHeight="1" x14ac:dyDescent="0.5">
      <c r="A1" s="42" t="s">
        <v>142</v>
      </c>
      <c r="B1" s="42"/>
      <c r="C1" s="42"/>
      <c r="P1" s="72"/>
    </row>
    <row r="2" spans="1:18" s="26" customFormat="1" ht="23.65" customHeight="1" x14ac:dyDescent="0.5">
      <c r="A2" s="27" t="s">
        <v>168</v>
      </c>
      <c r="B2" s="27"/>
      <c r="C2" s="27"/>
      <c r="D2" s="25"/>
      <c r="E2" s="25"/>
      <c r="F2" s="25"/>
      <c r="G2" s="38"/>
      <c r="H2" s="25"/>
      <c r="I2" s="25"/>
      <c r="J2" s="25"/>
      <c r="K2" s="38"/>
      <c r="L2" s="73"/>
      <c r="M2" s="73"/>
      <c r="N2" s="73"/>
      <c r="O2" s="73"/>
      <c r="P2" s="74"/>
      <c r="R2" s="73"/>
    </row>
    <row r="3" spans="1:18" s="26" customFormat="1" ht="23.65" customHeight="1" x14ac:dyDescent="0.5">
      <c r="A3" s="14" t="s">
        <v>175</v>
      </c>
      <c r="B3" s="14"/>
      <c r="C3" s="14"/>
      <c r="D3" s="25"/>
      <c r="E3" s="25"/>
      <c r="F3" s="25"/>
      <c r="G3" s="38"/>
      <c r="H3" s="25"/>
      <c r="I3" s="25"/>
      <c r="J3" s="25"/>
      <c r="K3" s="38"/>
      <c r="L3" s="73"/>
      <c r="M3" s="73"/>
      <c r="N3" s="73"/>
      <c r="O3" s="73"/>
      <c r="R3" s="73"/>
    </row>
    <row r="4" spans="1:18" s="26" customFormat="1" ht="23.65" customHeight="1" x14ac:dyDescent="0.5">
      <c r="A4" s="14"/>
      <c r="B4" s="14"/>
      <c r="C4" s="14"/>
      <c r="D4" s="25"/>
      <c r="E4" s="25"/>
      <c r="F4" s="25"/>
      <c r="G4" s="38"/>
      <c r="H4" s="25"/>
      <c r="I4" s="25"/>
      <c r="J4" s="25"/>
      <c r="K4" s="38"/>
      <c r="L4" s="73"/>
      <c r="M4" s="73"/>
      <c r="N4" s="73"/>
      <c r="O4" s="73"/>
      <c r="P4" s="74" t="s">
        <v>20</v>
      </c>
      <c r="R4" s="73"/>
    </row>
    <row r="5" spans="1:18" s="26" customFormat="1" ht="23.65" customHeight="1" x14ac:dyDescent="0.5">
      <c r="A5" s="25"/>
      <c r="B5" s="25"/>
      <c r="C5" s="25"/>
      <c r="D5" s="25"/>
      <c r="E5" s="25"/>
      <c r="F5" s="25"/>
      <c r="G5" s="38"/>
      <c r="H5" s="25"/>
      <c r="I5" s="25"/>
      <c r="J5" s="25"/>
      <c r="K5" s="38"/>
      <c r="L5" s="153" t="s">
        <v>117</v>
      </c>
      <c r="M5" s="153"/>
      <c r="N5" s="153"/>
      <c r="O5" s="71"/>
    </row>
    <row r="6" spans="1:18" s="26" customFormat="1" ht="23.65" customHeight="1" x14ac:dyDescent="0.5">
      <c r="A6" s="25"/>
      <c r="B6" s="25"/>
      <c r="C6" s="25"/>
      <c r="D6" s="25"/>
      <c r="E6" s="25"/>
      <c r="F6" s="25"/>
      <c r="G6" s="38"/>
      <c r="H6" s="151" t="s">
        <v>24</v>
      </c>
      <c r="I6" s="151"/>
      <c r="J6" s="151"/>
      <c r="K6" s="38"/>
      <c r="L6" s="152" t="s">
        <v>121</v>
      </c>
      <c r="M6" s="152"/>
      <c r="N6" s="152"/>
      <c r="O6" s="71"/>
      <c r="P6" s="74"/>
    </row>
    <row r="7" spans="1:18" s="26" customFormat="1" ht="23.65" customHeight="1" x14ac:dyDescent="0.5">
      <c r="A7" s="28"/>
      <c r="B7" s="28"/>
      <c r="C7" s="28"/>
      <c r="D7" s="29" t="s">
        <v>68</v>
      </c>
      <c r="E7" s="29"/>
      <c r="F7" s="29"/>
      <c r="G7" s="39"/>
      <c r="H7" s="30" t="s">
        <v>28</v>
      </c>
      <c r="I7" s="30"/>
      <c r="J7" s="75"/>
      <c r="K7" s="32"/>
      <c r="L7" s="75" t="s">
        <v>141</v>
      </c>
      <c r="M7" s="75"/>
      <c r="N7" s="75"/>
      <c r="O7" s="75"/>
    </row>
    <row r="8" spans="1:18" s="26" customFormat="1" ht="23.65" customHeight="1" x14ac:dyDescent="0.5">
      <c r="A8" s="28"/>
      <c r="B8" s="28"/>
      <c r="C8" s="28"/>
      <c r="D8" s="29" t="s">
        <v>69</v>
      </c>
      <c r="E8" s="29"/>
      <c r="F8" s="29" t="s">
        <v>151</v>
      </c>
      <c r="G8" s="39"/>
      <c r="H8" s="30" t="s">
        <v>75</v>
      </c>
      <c r="I8" s="30"/>
      <c r="J8" s="75"/>
      <c r="K8" s="32"/>
      <c r="L8" s="75" t="s">
        <v>122</v>
      </c>
      <c r="M8" s="75"/>
      <c r="N8" s="75"/>
      <c r="O8" s="75"/>
      <c r="P8" s="31" t="s">
        <v>21</v>
      </c>
    </row>
    <row r="9" spans="1:18" s="26" customFormat="1" ht="23.65" customHeight="1" x14ac:dyDescent="0.5">
      <c r="A9" s="28"/>
      <c r="B9" s="83" t="s">
        <v>0</v>
      </c>
      <c r="C9" s="28"/>
      <c r="D9" s="76" t="s">
        <v>22</v>
      </c>
      <c r="E9" s="75"/>
      <c r="F9" s="76" t="s">
        <v>152</v>
      </c>
      <c r="G9" s="75"/>
      <c r="H9" s="76" t="s">
        <v>29</v>
      </c>
      <c r="I9" s="30"/>
      <c r="J9" s="76" t="s">
        <v>70</v>
      </c>
      <c r="K9" s="32"/>
      <c r="L9" s="76" t="s">
        <v>123</v>
      </c>
      <c r="M9" s="75"/>
      <c r="N9" s="76" t="s">
        <v>21</v>
      </c>
      <c r="O9" s="75"/>
      <c r="P9" s="47" t="s">
        <v>126</v>
      </c>
      <c r="Q9" s="33"/>
      <c r="R9" s="33"/>
    </row>
    <row r="10" spans="1:18" s="26" customFormat="1" ht="23.65" customHeight="1" x14ac:dyDescent="0.5">
      <c r="A10" s="81" t="s">
        <v>164</v>
      </c>
      <c r="B10" s="35"/>
      <c r="C10" s="9"/>
      <c r="D10" s="77">
        <v>550000000</v>
      </c>
      <c r="E10" s="77"/>
      <c r="F10" s="77">
        <v>466251200</v>
      </c>
      <c r="G10" s="77"/>
      <c r="H10" s="77">
        <v>25050000</v>
      </c>
      <c r="I10" s="77"/>
      <c r="J10" s="77">
        <v>86327371</v>
      </c>
      <c r="K10" s="77"/>
      <c r="L10" s="77">
        <v>-1083</v>
      </c>
      <c r="M10" s="77"/>
      <c r="N10" s="77">
        <f>SUM(L10:L10)</f>
        <v>-1083</v>
      </c>
      <c r="O10" s="77"/>
      <c r="P10" s="77">
        <f>SUM(D10:J10,N10)</f>
        <v>1127627488</v>
      </c>
    </row>
    <row r="11" spans="1:18" s="26" customFormat="1" ht="23.65" customHeight="1" x14ac:dyDescent="0.5">
      <c r="A11" s="4" t="s">
        <v>62</v>
      </c>
      <c r="B11" s="35"/>
      <c r="C11" s="78"/>
      <c r="D11" s="52">
        <v>0</v>
      </c>
      <c r="E11" s="2"/>
      <c r="F11" s="52">
        <v>0</v>
      </c>
      <c r="G11" s="2"/>
      <c r="H11" s="52">
        <v>0</v>
      </c>
      <c r="I11" s="1"/>
      <c r="J11" s="52">
        <v>50584353</v>
      </c>
      <c r="K11" s="50"/>
      <c r="L11" s="52"/>
      <c r="M11" s="67"/>
      <c r="N11" s="79">
        <f>SUM(L11:L11)</f>
        <v>0</v>
      </c>
      <c r="O11" s="67"/>
      <c r="P11" s="52">
        <f>SUM(D11:K11,N11)</f>
        <v>50584353</v>
      </c>
    </row>
    <row r="12" spans="1:18" s="26" customFormat="1" ht="23.65" customHeight="1" x14ac:dyDescent="0.5">
      <c r="A12" s="4" t="s">
        <v>78</v>
      </c>
      <c r="B12" s="35"/>
      <c r="C12" s="78"/>
      <c r="D12" s="53">
        <v>0</v>
      </c>
      <c r="E12" s="2"/>
      <c r="F12" s="53">
        <v>0</v>
      </c>
      <c r="G12" s="2"/>
      <c r="H12" s="53">
        <v>0</v>
      </c>
      <c r="I12" s="1"/>
      <c r="J12" s="53">
        <v>1035673</v>
      </c>
      <c r="K12" s="50"/>
      <c r="L12" s="53">
        <v>1083</v>
      </c>
      <c r="M12" s="67"/>
      <c r="N12" s="80">
        <f>SUM(L12:L12)</f>
        <v>1083</v>
      </c>
      <c r="O12" s="67"/>
      <c r="P12" s="53">
        <f>SUM(D12:K12,N12)</f>
        <v>1036756</v>
      </c>
    </row>
    <row r="13" spans="1:18" s="26" customFormat="1" ht="23.65" customHeight="1" x14ac:dyDescent="0.5">
      <c r="A13" s="4" t="s">
        <v>79</v>
      </c>
      <c r="B13" s="35"/>
      <c r="C13" s="4"/>
      <c r="D13" s="2">
        <f>SUM(D11:D12)</f>
        <v>0</v>
      </c>
      <c r="E13" s="2"/>
      <c r="F13" s="2">
        <v>0</v>
      </c>
      <c r="G13" s="2"/>
      <c r="H13" s="2">
        <f>SUM(H11:H12)</f>
        <v>0</v>
      </c>
      <c r="I13" s="1"/>
      <c r="J13" s="2">
        <f>SUM(J11:J12)</f>
        <v>51620026</v>
      </c>
      <c r="K13" s="2"/>
      <c r="L13" s="2">
        <f t="shared" ref="L13" si="0">SUM(L11:L12)</f>
        <v>1083</v>
      </c>
      <c r="M13" s="2"/>
      <c r="N13" s="2">
        <f>SUM(N11:N12)</f>
        <v>1083</v>
      </c>
      <c r="O13" s="2"/>
      <c r="P13" s="2">
        <f>SUM(P11:P12)</f>
        <v>51621109</v>
      </c>
    </row>
    <row r="14" spans="1:18" s="26" customFormat="1" ht="23.65" customHeight="1" x14ac:dyDescent="0.5">
      <c r="A14" s="4" t="s">
        <v>138</v>
      </c>
      <c r="B14" s="35">
        <v>24</v>
      </c>
      <c r="C14" s="4"/>
      <c r="D14" s="2">
        <v>0</v>
      </c>
      <c r="E14" s="2"/>
      <c r="F14" s="2">
        <v>0</v>
      </c>
      <c r="G14" s="2"/>
      <c r="H14" s="2">
        <v>0</v>
      </c>
      <c r="I14" s="1"/>
      <c r="J14" s="2">
        <v>-33000000</v>
      </c>
      <c r="K14" s="2"/>
      <c r="L14" s="2">
        <v>0</v>
      </c>
      <c r="M14" s="2"/>
      <c r="N14" s="2">
        <f>SUM(L14:L14)</f>
        <v>0</v>
      </c>
      <c r="O14" s="2"/>
      <c r="P14" s="2">
        <f>SUM(D14:J14,N14)</f>
        <v>-33000000</v>
      </c>
    </row>
    <row r="15" spans="1:18" s="26" customFormat="1" ht="23.65" customHeight="1" x14ac:dyDescent="0.5">
      <c r="A15" s="4" t="s">
        <v>139</v>
      </c>
      <c r="B15" s="35">
        <v>23</v>
      </c>
      <c r="C15" s="78"/>
      <c r="D15" s="2">
        <v>0</v>
      </c>
      <c r="E15" s="2"/>
      <c r="F15" s="2">
        <v>0</v>
      </c>
      <c r="G15" s="2"/>
      <c r="H15" s="2">
        <v>2530000</v>
      </c>
      <c r="I15" s="1"/>
      <c r="J15" s="2">
        <v>-2530000</v>
      </c>
      <c r="K15" s="50"/>
      <c r="L15" s="2">
        <v>0</v>
      </c>
      <c r="M15" s="2"/>
      <c r="N15" s="77">
        <f>SUM(L15:L15)</f>
        <v>0</v>
      </c>
      <c r="O15" s="2"/>
      <c r="P15" s="2">
        <f>SUM(D15:J15,N15)</f>
        <v>0</v>
      </c>
    </row>
    <row r="16" spans="1:18" s="26" customFormat="1" ht="23.65" customHeight="1" thickBot="1" x14ac:dyDescent="0.55000000000000004">
      <c r="A16" s="9" t="s">
        <v>178</v>
      </c>
      <c r="B16" s="35"/>
      <c r="C16" s="9"/>
      <c r="D16" s="49">
        <f>SUM(D10,D13,D14:D15)</f>
        <v>550000000</v>
      </c>
      <c r="E16" s="2"/>
      <c r="F16" s="49">
        <f>SUM(F10,F13,F14:F15)</f>
        <v>466251200</v>
      </c>
      <c r="G16" s="2"/>
      <c r="H16" s="49">
        <f>SUM(H10,H13,H14:H15)</f>
        <v>27580000</v>
      </c>
      <c r="I16" s="1"/>
      <c r="J16" s="49">
        <f>SUM(J10,J13,J14:J15)</f>
        <v>102417397</v>
      </c>
      <c r="K16" s="2"/>
      <c r="L16" s="49">
        <f>SUM(L10,L13,L14:L15)</f>
        <v>0</v>
      </c>
      <c r="M16" s="2"/>
      <c r="N16" s="49">
        <f>SUM(N10,N13,N14:N14,N15)</f>
        <v>0</v>
      </c>
      <c r="O16" s="2"/>
      <c r="P16" s="49">
        <f>SUM(P10,P13,P14:P14,P15)</f>
        <v>1146248597</v>
      </c>
    </row>
    <row r="17" spans="1:16" s="26" customFormat="1" ht="23.65" customHeight="1" thickTop="1" x14ac:dyDescent="0.5">
      <c r="A17" s="9"/>
      <c r="B17" s="35"/>
      <c r="C17" s="9"/>
      <c r="D17" s="2"/>
      <c r="E17" s="2"/>
      <c r="F17" s="2"/>
      <c r="G17" s="2"/>
      <c r="H17" s="2"/>
      <c r="I17" s="1"/>
      <c r="J17" s="2"/>
      <c r="K17" s="2"/>
      <c r="L17" s="77"/>
      <c r="M17" s="77"/>
      <c r="N17" s="77"/>
      <c r="O17" s="77"/>
      <c r="P17" s="2"/>
    </row>
    <row r="18" spans="1:16" s="26" customFormat="1" ht="23.65" customHeight="1" x14ac:dyDescent="0.5">
      <c r="A18" s="81" t="s">
        <v>176</v>
      </c>
      <c r="B18" s="35"/>
      <c r="C18" s="9"/>
      <c r="D18" s="77">
        <v>550000000</v>
      </c>
      <c r="E18" s="77"/>
      <c r="F18" s="77">
        <v>466251200</v>
      </c>
      <c r="G18" s="77"/>
      <c r="H18" s="77">
        <v>27580000</v>
      </c>
      <c r="I18" s="77"/>
      <c r="J18" s="77">
        <v>102417397</v>
      </c>
      <c r="K18" s="77"/>
      <c r="L18" s="77">
        <v>0</v>
      </c>
      <c r="M18" s="77"/>
      <c r="N18" s="77">
        <f>SUM(L18:L18)</f>
        <v>0</v>
      </c>
      <c r="O18" s="77"/>
      <c r="P18" s="77">
        <f>SUM(D18:L18)</f>
        <v>1146248597</v>
      </c>
    </row>
    <row r="19" spans="1:16" s="26" customFormat="1" ht="23.65" customHeight="1" x14ac:dyDescent="0.5">
      <c r="A19" s="4" t="s">
        <v>62</v>
      </c>
      <c r="B19" s="35"/>
      <c r="C19" s="78"/>
      <c r="D19" s="52">
        <v>0</v>
      </c>
      <c r="E19" s="2"/>
      <c r="F19" s="52">
        <v>0</v>
      </c>
      <c r="G19" s="2"/>
      <c r="H19" s="52">
        <v>0</v>
      </c>
      <c r="I19" s="1"/>
      <c r="J19" s="52">
        <f>SUM(PL!F25)</f>
        <v>84823851</v>
      </c>
      <c r="K19" s="50"/>
      <c r="L19" s="52">
        <v>0</v>
      </c>
      <c r="M19" s="67"/>
      <c r="N19" s="79">
        <f>SUM(L19:L19)</f>
        <v>0</v>
      </c>
      <c r="O19" s="67"/>
      <c r="P19" s="52">
        <f>SUM(D19:L19)</f>
        <v>84823851</v>
      </c>
    </row>
    <row r="20" spans="1:16" s="26" customFormat="1" ht="23.65" customHeight="1" x14ac:dyDescent="0.5">
      <c r="A20" s="4" t="s">
        <v>78</v>
      </c>
      <c r="B20" s="35"/>
      <c r="C20" s="78"/>
      <c r="D20" s="53">
        <v>0</v>
      </c>
      <c r="E20" s="2"/>
      <c r="F20" s="53">
        <v>0</v>
      </c>
      <c r="G20" s="2"/>
      <c r="H20" s="53">
        <v>0</v>
      </c>
      <c r="I20" s="1"/>
      <c r="J20" s="53">
        <f>SUM(PL!F37)</f>
        <v>3072517</v>
      </c>
      <c r="K20" s="50"/>
      <c r="L20" s="53">
        <v>0</v>
      </c>
      <c r="M20" s="67"/>
      <c r="N20" s="80">
        <f>SUM(L20:L20)</f>
        <v>0</v>
      </c>
      <c r="O20" s="67"/>
      <c r="P20" s="53">
        <f>SUM(D20:L20)</f>
        <v>3072517</v>
      </c>
    </row>
    <row r="21" spans="1:16" s="26" customFormat="1" ht="23.65" customHeight="1" x14ac:dyDescent="0.5">
      <c r="A21" s="4" t="s">
        <v>79</v>
      </c>
      <c r="B21" s="35"/>
      <c r="C21" s="4"/>
      <c r="D21" s="2">
        <f>SUM(D19:D20)</f>
        <v>0</v>
      </c>
      <c r="E21" s="2"/>
      <c r="F21" s="2">
        <v>0</v>
      </c>
      <c r="G21" s="2"/>
      <c r="H21" s="2">
        <f>SUM(H19:H20)</f>
        <v>0</v>
      </c>
      <c r="I21" s="1"/>
      <c r="J21" s="2">
        <f>SUM(J19:J20)</f>
        <v>87896368</v>
      </c>
      <c r="K21" s="2"/>
      <c r="L21" s="2">
        <f t="shared" ref="L21" si="1">SUM(L19:L20)</f>
        <v>0</v>
      </c>
      <c r="M21" s="2"/>
      <c r="N21" s="2">
        <f>SUM(N19:N20)</f>
        <v>0</v>
      </c>
      <c r="O21" s="2"/>
      <c r="P21" s="2">
        <f>SUM(P19:P20)</f>
        <v>87896368</v>
      </c>
    </row>
    <row r="22" spans="1:16" s="26" customFormat="1" ht="23.65" customHeight="1" x14ac:dyDescent="0.5">
      <c r="A22" s="4" t="s">
        <v>138</v>
      </c>
      <c r="B22" s="35">
        <v>24</v>
      </c>
      <c r="C22" s="78"/>
      <c r="D22" s="2">
        <v>0</v>
      </c>
      <c r="E22" s="2"/>
      <c r="F22" s="2">
        <v>0</v>
      </c>
      <c r="G22" s="2"/>
      <c r="H22" s="2">
        <v>0</v>
      </c>
      <c r="I22" s="1"/>
      <c r="J22" s="2">
        <v>-33000000</v>
      </c>
      <c r="K22" s="50"/>
      <c r="L22" s="2">
        <v>0</v>
      </c>
      <c r="M22" s="2"/>
      <c r="N22" s="77">
        <f>SUM(L22:L22)</f>
        <v>0</v>
      </c>
      <c r="O22" s="2"/>
      <c r="P22" s="2">
        <f>SUM(D22:L22)</f>
        <v>-33000000</v>
      </c>
    </row>
    <row r="23" spans="1:16" s="26" customFormat="1" ht="23.65" customHeight="1" x14ac:dyDescent="0.5">
      <c r="A23" s="4" t="s">
        <v>139</v>
      </c>
      <c r="B23" s="35">
        <v>23</v>
      </c>
      <c r="C23" s="78"/>
      <c r="D23" s="2">
        <v>0</v>
      </c>
      <c r="E23" s="2"/>
      <c r="F23" s="2">
        <v>0</v>
      </c>
      <c r="G23" s="2"/>
      <c r="H23" s="2">
        <v>4250000</v>
      </c>
      <c r="I23" s="1"/>
      <c r="J23" s="2">
        <v>-4250000</v>
      </c>
      <c r="K23" s="50"/>
      <c r="L23" s="2">
        <v>0</v>
      </c>
      <c r="M23" s="2"/>
      <c r="N23" s="77">
        <v>0</v>
      </c>
      <c r="O23" s="2"/>
      <c r="P23" s="2">
        <f>SUM(D23:L23)</f>
        <v>0</v>
      </c>
    </row>
    <row r="24" spans="1:16" s="26" customFormat="1" ht="23.65" customHeight="1" thickBot="1" x14ac:dyDescent="0.55000000000000004">
      <c r="A24" s="9" t="s">
        <v>177</v>
      </c>
      <c r="B24" s="35"/>
      <c r="C24" s="9"/>
      <c r="D24" s="49">
        <f>SUM(D18:D18,D21,D22:D22,D23)</f>
        <v>550000000</v>
      </c>
      <c r="E24" s="2"/>
      <c r="F24" s="49">
        <f>SUM(F18:F18,F21,F22:F22,F23)</f>
        <v>466251200</v>
      </c>
      <c r="G24" s="2"/>
      <c r="H24" s="49">
        <f>SUM(H18:H18,H21,H22:H22,H23)</f>
        <v>31830000</v>
      </c>
      <c r="I24" s="1"/>
      <c r="J24" s="49">
        <f>SUM(J18:J18,J21,J22:J22,J23)</f>
        <v>153063765</v>
      </c>
      <c r="K24" s="2"/>
      <c r="L24" s="49">
        <f>SUM(L18:L18,L21,L22:L22,L23)</f>
        <v>0</v>
      </c>
      <c r="M24" s="2"/>
      <c r="N24" s="49">
        <f>SUM(N18:N18,N21,N22:N22,N23)</f>
        <v>0</v>
      </c>
      <c r="O24" s="2"/>
      <c r="P24" s="49">
        <f>SUM(P18:P18,P21,P22:P22,P23)</f>
        <v>1201144965</v>
      </c>
    </row>
    <row r="25" spans="1:16" s="26" customFormat="1" ht="23.65" customHeight="1" thickTop="1" x14ac:dyDescent="0.5">
      <c r="A25" s="34"/>
      <c r="B25" s="34"/>
      <c r="C25" s="34"/>
      <c r="D25" s="1"/>
      <c r="E25" s="1"/>
      <c r="F25" s="1"/>
      <c r="G25" s="1"/>
      <c r="H25" s="1"/>
      <c r="I25" s="1"/>
      <c r="J25" s="1"/>
      <c r="K25" s="1"/>
      <c r="L25" s="77"/>
      <c r="M25" s="77"/>
      <c r="N25" s="77"/>
      <c r="O25" s="77"/>
      <c r="P25" s="1"/>
    </row>
    <row r="26" spans="1:16" s="26" customFormat="1" ht="23.65" customHeight="1" x14ac:dyDescent="0.5">
      <c r="A26" s="70" t="s">
        <v>5</v>
      </c>
      <c r="B26" s="70"/>
      <c r="C26" s="70"/>
      <c r="D26" s="1"/>
      <c r="E26" s="1"/>
      <c r="F26" s="1"/>
      <c r="G26" s="1"/>
      <c r="H26" s="1"/>
      <c r="I26" s="1"/>
      <c r="J26" s="1"/>
      <c r="K26" s="1"/>
      <c r="L26" s="77"/>
      <c r="M26" s="77"/>
      <c r="N26" s="77"/>
      <c r="O26" s="77"/>
      <c r="P26" s="1"/>
    </row>
    <row r="27" spans="1:16" ht="23.65" customHeight="1" x14ac:dyDescent="0.5">
      <c r="L27" s="77"/>
      <c r="M27" s="77"/>
      <c r="N27" s="77"/>
      <c r="O27" s="77"/>
    </row>
    <row r="28" spans="1:16" ht="23.65" customHeight="1" x14ac:dyDescent="0.5">
      <c r="D28" s="68"/>
      <c r="E28" s="68"/>
      <c r="F28" s="68"/>
      <c r="G28" s="69"/>
      <c r="H28" s="68"/>
      <c r="I28" s="68"/>
      <c r="J28" s="68"/>
      <c r="K28" s="69"/>
      <c r="L28" s="77"/>
      <c r="M28" s="77"/>
      <c r="N28" s="77"/>
      <c r="O28" s="77"/>
    </row>
    <row r="29" spans="1:16" ht="23.65" customHeight="1" x14ac:dyDescent="0.5">
      <c r="D29" s="68"/>
      <c r="E29" s="68"/>
      <c r="F29" s="68"/>
      <c r="G29" s="69"/>
      <c r="H29" s="68"/>
      <c r="I29" s="68"/>
      <c r="J29" s="68"/>
      <c r="K29" s="69"/>
      <c r="L29" s="77"/>
      <c r="M29" s="77"/>
      <c r="N29" s="77"/>
      <c r="O29" s="77"/>
    </row>
    <row r="30" spans="1:16" ht="23.65" customHeight="1" x14ac:dyDescent="0.5">
      <c r="D30" s="68"/>
      <c r="E30" s="68"/>
      <c r="F30" s="68"/>
      <c r="G30" s="69"/>
      <c r="H30" s="68"/>
      <c r="I30" s="68"/>
      <c r="J30" s="68"/>
      <c r="K30" s="69"/>
      <c r="L30" s="77"/>
      <c r="M30" s="77"/>
      <c r="N30" s="77"/>
      <c r="O30" s="77"/>
    </row>
    <row r="31" spans="1:16" ht="23.65" customHeight="1" x14ac:dyDescent="0.5">
      <c r="D31" s="68"/>
      <c r="E31" s="68"/>
      <c r="F31" s="68"/>
      <c r="G31" s="69"/>
      <c r="H31" s="68"/>
      <c r="I31" s="68"/>
      <c r="J31" s="68"/>
      <c r="K31" s="69"/>
    </row>
    <row r="32" spans="1:16" ht="23.65" customHeight="1" x14ac:dyDescent="0.5">
      <c r="D32" s="68"/>
      <c r="E32" s="68"/>
      <c r="F32" s="68"/>
      <c r="G32" s="69"/>
      <c r="H32" s="68"/>
      <c r="I32" s="68"/>
      <c r="J32" s="68"/>
      <c r="K32" s="69"/>
      <c r="L32" s="82"/>
      <c r="M32" s="82"/>
      <c r="N32" s="82"/>
      <c r="O32" s="82"/>
      <c r="P32" s="45"/>
    </row>
    <row r="33" spans="4:16" ht="23.65" customHeight="1" x14ac:dyDescent="0.5">
      <c r="D33" s="68"/>
      <c r="E33" s="68"/>
      <c r="F33" s="68"/>
      <c r="G33" s="69"/>
      <c r="H33" s="68"/>
      <c r="I33" s="68"/>
      <c r="J33" s="68"/>
      <c r="K33" s="69"/>
      <c r="P33" s="45"/>
    </row>
    <row r="34" spans="4:16" ht="23.65" customHeight="1" x14ac:dyDescent="0.5">
      <c r="D34" s="68"/>
      <c r="E34" s="68"/>
      <c r="F34" s="68"/>
      <c r="G34" s="69"/>
      <c r="H34" s="68"/>
      <c r="I34" s="68"/>
      <c r="J34" s="68"/>
      <c r="K34" s="69"/>
      <c r="P34" s="45"/>
    </row>
    <row r="35" spans="4:16" ht="23.65" customHeight="1" x14ac:dyDescent="0.5">
      <c r="D35" s="68"/>
      <c r="E35" s="68"/>
      <c r="F35" s="68"/>
      <c r="G35" s="69"/>
      <c r="H35" s="68"/>
      <c r="I35" s="68"/>
      <c r="J35" s="68"/>
      <c r="K35" s="69"/>
      <c r="P35" s="45"/>
    </row>
  </sheetData>
  <mergeCells count="3">
    <mergeCell ref="H6:J6"/>
    <mergeCell ref="L6:N6"/>
    <mergeCell ref="L5:N5"/>
  </mergeCells>
  <pageMargins left="0.86614173228346458" right="0.55118110236220474" top="0.86614173228346458" bottom="0" header="0.31496062992125984" footer="0.31496062992125984"/>
  <pageSetup paperSize="9" scale="75" fitToWidth="0" fitToHeight="0" orientation="landscape" r:id="rId1"/>
  <ignoredErrors>
    <ignoredError sqref="P11:P1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846EA-3C0A-4EE8-B86E-B2A791DBDC8E}">
  <dimension ref="A1:L72"/>
  <sheetViews>
    <sheetView showGridLines="0" view="pageBreakPreview" zoomScale="80" zoomScaleNormal="97" zoomScaleSheetLayoutView="80" workbookViewId="0"/>
  </sheetViews>
  <sheetFormatPr defaultColWidth="11" defaultRowHeight="23.25" customHeight="1" x14ac:dyDescent="0.2"/>
  <cols>
    <col min="1" max="1" width="40.140625" style="4" customWidth="1"/>
    <col min="2" max="2" width="9.140625" style="4" customWidth="1"/>
    <col min="3" max="3" width="10.42578125" style="12" customWidth="1"/>
    <col min="4" max="4" width="2.140625" style="4" customWidth="1"/>
    <col min="5" max="5" width="6.7109375" style="10" customWidth="1"/>
    <col min="6" max="6" width="1.5703125" style="16" customWidth="1"/>
    <col min="7" max="7" width="17.42578125" style="10" customWidth="1"/>
    <col min="8" max="8" width="1.5703125" style="16" customWidth="1"/>
    <col min="9" max="9" width="17.42578125" style="10" customWidth="1"/>
    <col min="10" max="10" width="15.7109375" style="16" customWidth="1"/>
    <col min="11" max="11" width="21.140625" style="4" customWidth="1"/>
    <col min="12" max="12" width="17.5703125" style="4" customWidth="1"/>
    <col min="13" max="31" width="40.7109375" style="4" customWidth="1"/>
    <col min="32" max="16384" width="11" style="4"/>
  </cols>
  <sheetData>
    <row r="1" spans="1:12" s="5" customFormat="1" ht="23.25" customHeight="1" x14ac:dyDescent="0.5">
      <c r="A1" s="42" t="s">
        <v>142</v>
      </c>
      <c r="B1" s="141"/>
      <c r="C1" s="141"/>
    </row>
    <row r="2" spans="1:12" s="5" customFormat="1" ht="23.25" customHeight="1" x14ac:dyDescent="0.2">
      <c r="A2" s="141" t="s">
        <v>80</v>
      </c>
      <c r="B2" s="141"/>
      <c r="C2" s="141"/>
    </row>
    <row r="3" spans="1:12" s="5" customFormat="1" ht="23.25" customHeight="1" x14ac:dyDescent="0.2">
      <c r="A3" s="142" t="s">
        <v>175</v>
      </c>
      <c r="B3" s="143"/>
      <c r="C3" s="143"/>
    </row>
    <row r="4" spans="1:12" s="5" customFormat="1" ht="23.25" customHeight="1" x14ac:dyDescent="0.2">
      <c r="A4" s="4"/>
      <c r="B4" s="143"/>
      <c r="C4" s="143"/>
      <c r="F4" s="143"/>
      <c r="G4" s="144"/>
      <c r="H4" s="143"/>
      <c r="I4" s="144" t="s">
        <v>20</v>
      </c>
    </row>
    <row r="5" spans="1:12" s="5" customFormat="1" ht="23.25" customHeight="1" x14ac:dyDescent="0.2">
      <c r="A5" s="4"/>
      <c r="B5" s="143"/>
      <c r="C5" s="143"/>
      <c r="F5" s="145"/>
      <c r="G5" s="64">
        <v>2568</v>
      </c>
      <c r="H5" s="145"/>
      <c r="I5" s="64">
        <v>2567</v>
      </c>
    </row>
    <row r="6" spans="1:12" s="5" customFormat="1" ht="23.25" customHeight="1" x14ac:dyDescent="0.2">
      <c r="A6" s="146" t="s">
        <v>81</v>
      </c>
      <c r="B6" s="146"/>
      <c r="C6" s="146"/>
      <c r="F6" s="84"/>
      <c r="G6" s="85"/>
      <c r="H6" s="84"/>
      <c r="I6" s="85"/>
      <c r="K6" s="17"/>
      <c r="L6" s="17"/>
    </row>
    <row r="7" spans="1:12" s="5" customFormat="1" ht="23.25" customHeight="1" x14ac:dyDescent="0.2">
      <c r="A7" s="147" t="s">
        <v>61</v>
      </c>
      <c r="B7" s="147"/>
      <c r="C7" s="147"/>
      <c r="F7" s="86"/>
      <c r="G7" s="5">
        <f>PL!F23</f>
        <v>106468570</v>
      </c>
      <c r="H7" s="86"/>
      <c r="I7" s="5">
        <f>PL!H23</f>
        <v>63832902</v>
      </c>
    </row>
    <row r="8" spans="1:12" s="5" customFormat="1" ht="23.25" customHeight="1" x14ac:dyDescent="0.2">
      <c r="A8" s="147" t="s">
        <v>95</v>
      </c>
      <c r="B8" s="147"/>
      <c r="C8" s="147"/>
      <c r="F8" s="86"/>
      <c r="H8" s="86"/>
    </row>
    <row r="9" spans="1:12" s="5" customFormat="1" ht="23.25" customHeight="1" x14ac:dyDescent="0.2">
      <c r="A9" s="147" t="s">
        <v>96</v>
      </c>
      <c r="B9" s="147"/>
      <c r="C9" s="147"/>
      <c r="F9" s="86"/>
      <c r="H9" s="86"/>
    </row>
    <row r="10" spans="1:12" s="5" customFormat="1" ht="23.25" customHeight="1" x14ac:dyDescent="0.2">
      <c r="A10" s="147" t="s">
        <v>82</v>
      </c>
      <c r="B10" s="147"/>
      <c r="C10" s="147"/>
      <c r="F10" s="86"/>
      <c r="G10" s="5">
        <v>58007163</v>
      </c>
      <c r="H10" s="86"/>
      <c r="I10" s="5">
        <v>62375772</v>
      </c>
    </row>
    <row r="11" spans="1:12" s="5" customFormat="1" ht="23.25" customHeight="1" x14ac:dyDescent="0.2">
      <c r="A11" s="147" t="s">
        <v>120</v>
      </c>
      <c r="B11" s="147"/>
      <c r="C11" s="147"/>
      <c r="F11" s="86"/>
      <c r="G11" s="5">
        <v>132627805</v>
      </c>
      <c r="H11" s="86"/>
      <c r="I11" s="5">
        <v>182825053</v>
      </c>
    </row>
    <row r="12" spans="1:12" s="5" customFormat="1" ht="23.25" customHeight="1" x14ac:dyDescent="0.2">
      <c r="A12" s="147" t="s">
        <v>169</v>
      </c>
      <c r="B12" s="147"/>
      <c r="C12" s="147"/>
      <c r="F12" s="86"/>
      <c r="G12" s="87">
        <v>604712</v>
      </c>
      <c r="H12" s="86"/>
      <c r="I12" s="87">
        <v>127074</v>
      </c>
    </row>
    <row r="13" spans="1:12" s="5" customFormat="1" ht="23.25" customHeight="1" x14ac:dyDescent="0.2">
      <c r="A13" s="148" t="s">
        <v>182</v>
      </c>
      <c r="B13" s="4"/>
      <c r="C13" s="147"/>
      <c r="F13" s="86"/>
      <c r="G13" s="87">
        <v>-9564289</v>
      </c>
      <c r="H13" s="86"/>
      <c r="I13" s="87">
        <v>229345</v>
      </c>
    </row>
    <row r="14" spans="1:12" s="5" customFormat="1" ht="23.25" customHeight="1" x14ac:dyDescent="0.2">
      <c r="A14" s="148" t="s">
        <v>172</v>
      </c>
      <c r="B14" s="4"/>
      <c r="C14" s="147"/>
      <c r="F14" s="86"/>
      <c r="G14" s="87">
        <v>-255209</v>
      </c>
      <c r="H14" s="86"/>
      <c r="I14" s="87">
        <v>64700</v>
      </c>
    </row>
    <row r="15" spans="1:12" s="5" customFormat="1" ht="23.25" customHeight="1" x14ac:dyDescent="0.2">
      <c r="A15" s="148" t="s">
        <v>186</v>
      </c>
      <c r="B15" s="4"/>
      <c r="C15" s="147"/>
      <c r="F15" s="86"/>
      <c r="G15" s="87">
        <v>-79532</v>
      </c>
      <c r="H15" s="86"/>
      <c r="I15" s="87">
        <v>-78062</v>
      </c>
    </row>
    <row r="16" spans="1:12" s="5" customFormat="1" ht="23.25" customHeight="1" x14ac:dyDescent="0.2">
      <c r="A16" s="147" t="s">
        <v>183</v>
      </c>
      <c r="B16" s="147"/>
      <c r="C16" s="147"/>
      <c r="F16" s="86"/>
      <c r="G16" s="86">
        <v>7335512</v>
      </c>
      <c r="H16" s="86"/>
      <c r="I16" s="86">
        <v>6706241</v>
      </c>
    </row>
    <row r="17" spans="1:9" s="5" customFormat="1" ht="23.25" customHeight="1" x14ac:dyDescent="0.2">
      <c r="A17" s="148" t="s">
        <v>146</v>
      </c>
      <c r="B17" s="147"/>
      <c r="C17" s="147"/>
      <c r="F17" s="86"/>
      <c r="G17" s="86">
        <v>-608804347</v>
      </c>
      <c r="H17" s="86"/>
      <c r="I17" s="86">
        <v>-635936594</v>
      </c>
    </row>
    <row r="18" spans="1:9" s="5" customFormat="1" ht="23.25" customHeight="1" x14ac:dyDescent="0.2">
      <c r="A18" s="147" t="s">
        <v>132</v>
      </c>
      <c r="B18" s="147"/>
      <c r="C18" s="147"/>
      <c r="F18" s="86"/>
      <c r="G18" s="88">
        <v>85251690</v>
      </c>
      <c r="H18" s="86"/>
      <c r="I18" s="88">
        <v>99166652</v>
      </c>
    </row>
    <row r="19" spans="1:9" s="5" customFormat="1" ht="23.25" customHeight="1" x14ac:dyDescent="0.5">
      <c r="A19" s="147" t="s">
        <v>83</v>
      </c>
      <c r="B19" s="147"/>
      <c r="C19" s="147"/>
      <c r="F19" s="45"/>
      <c r="G19" s="45"/>
      <c r="H19" s="45"/>
      <c r="I19" s="45"/>
    </row>
    <row r="20" spans="1:9" s="5" customFormat="1" ht="23.25" customHeight="1" x14ac:dyDescent="0.2">
      <c r="A20" s="147" t="s">
        <v>84</v>
      </c>
      <c r="B20" s="147"/>
      <c r="C20" s="147"/>
      <c r="F20" s="86"/>
      <c r="G20" s="86">
        <f>SUM(G6:G18)</f>
        <v>-228407925</v>
      </c>
      <c r="H20" s="86"/>
      <c r="I20" s="86">
        <f>SUM(I6:I18)</f>
        <v>-220686917</v>
      </c>
    </row>
    <row r="21" spans="1:9" s="5" customFormat="1" ht="23.25" customHeight="1" x14ac:dyDescent="0.2">
      <c r="A21" s="147" t="s">
        <v>161</v>
      </c>
      <c r="B21" s="147"/>
      <c r="C21" s="147"/>
      <c r="F21" s="84"/>
      <c r="G21" s="89"/>
      <c r="H21" s="89"/>
      <c r="I21" s="89"/>
    </row>
    <row r="22" spans="1:9" s="5" customFormat="1" ht="23.25" customHeight="1" x14ac:dyDescent="0.2">
      <c r="A22" s="4" t="s">
        <v>97</v>
      </c>
      <c r="B22" s="147"/>
      <c r="C22" s="147"/>
      <c r="F22" s="86"/>
      <c r="G22" s="87">
        <v>35324</v>
      </c>
      <c r="H22" s="86"/>
      <c r="I22" s="87">
        <v>1658956</v>
      </c>
    </row>
    <row r="23" spans="1:9" s="5" customFormat="1" ht="23.25" customHeight="1" x14ac:dyDescent="0.2">
      <c r="A23" s="147" t="s">
        <v>85</v>
      </c>
      <c r="B23" s="147"/>
      <c r="C23" s="147"/>
      <c r="F23" s="86"/>
      <c r="G23" s="87">
        <v>-71433045</v>
      </c>
      <c r="H23" s="86"/>
      <c r="I23" s="87">
        <v>-98278217</v>
      </c>
    </row>
    <row r="24" spans="1:9" s="5" customFormat="1" ht="23.25" customHeight="1" x14ac:dyDescent="0.2">
      <c r="A24" s="147" t="s">
        <v>147</v>
      </c>
      <c r="B24" s="147"/>
      <c r="C24" s="147"/>
      <c r="F24" s="86"/>
      <c r="G24" s="87">
        <v>56945402</v>
      </c>
      <c r="H24" s="86"/>
      <c r="I24" s="87">
        <v>-218036930</v>
      </c>
    </row>
    <row r="25" spans="1:9" s="5" customFormat="1" ht="23.25" customHeight="1" x14ac:dyDescent="0.2">
      <c r="A25" s="147" t="s">
        <v>184</v>
      </c>
      <c r="B25" s="147"/>
      <c r="C25" s="147"/>
      <c r="F25" s="86"/>
      <c r="G25" s="87">
        <v>647956</v>
      </c>
      <c r="H25" s="86"/>
      <c r="I25" s="87">
        <v>1140724</v>
      </c>
    </row>
    <row r="26" spans="1:9" s="5" customFormat="1" ht="23.25" customHeight="1" x14ac:dyDescent="0.2">
      <c r="A26" s="147" t="s">
        <v>148</v>
      </c>
      <c r="B26" s="147"/>
      <c r="C26" s="147"/>
      <c r="F26" s="86"/>
      <c r="G26" s="87">
        <v>-880085</v>
      </c>
      <c r="H26" s="86"/>
      <c r="I26" s="87">
        <v>-4592569</v>
      </c>
    </row>
    <row r="27" spans="1:9" s="5" customFormat="1" ht="23.25" customHeight="1" x14ac:dyDescent="0.2">
      <c r="A27" s="147" t="s">
        <v>87</v>
      </c>
      <c r="B27" s="147"/>
      <c r="C27" s="147"/>
      <c r="F27" s="86"/>
      <c r="G27" s="87">
        <v>421617</v>
      </c>
      <c r="H27" s="86"/>
      <c r="I27" s="87">
        <v>541547</v>
      </c>
    </row>
    <row r="28" spans="1:9" s="5" customFormat="1" ht="23.25" customHeight="1" x14ac:dyDescent="0.2">
      <c r="A28" s="147" t="s">
        <v>86</v>
      </c>
      <c r="B28" s="147"/>
      <c r="C28" s="147"/>
      <c r="F28" s="86"/>
      <c r="G28" s="87">
        <v>98063620</v>
      </c>
      <c r="H28" s="86"/>
      <c r="I28" s="87">
        <v>109146635</v>
      </c>
    </row>
    <row r="29" spans="1:9" s="5" customFormat="1" ht="23.25" customHeight="1" x14ac:dyDescent="0.2">
      <c r="A29" s="4" t="s">
        <v>88</v>
      </c>
      <c r="B29" s="147"/>
      <c r="C29" s="147"/>
      <c r="F29" s="86"/>
      <c r="G29" s="87">
        <v>286338</v>
      </c>
      <c r="H29" s="86"/>
      <c r="I29" s="87">
        <v>-1221554</v>
      </c>
    </row>
    <row r="30" spans="1:9" s="5" customFormat="1" ht="23.25" customHeight="1" x14ac:dyDescent="0.2">
      <c r="A30" s="147" t="s">
        <v>98</v>
      </c>
      <c r="B30" s="147"/>
      <c r="C30" s="147"/>
      <c r="F30" s="1"/>
      <c r="G30" s="1"/>
      <c r="H30" s="1"/>
      <c r="I30" s="1"/>
    </row>
    <row r="31" spans="1:9" s="5" customFormat="1" ht="23.25" customHeight="1" x14ac:dyDescent="0.2">
      <c r="A31" s="147" t="s">
        <v>185</v>
      </c>
      <c r="B31" s="147"/>
      <c r="C31" s="147"/>
      <c r="F31" s="86"/>
      <c r="G31" s="87">
        <v>-1032582</v>
      </c>
      <c r="H31" s="86"/>
      <c r="I31" s="87">
        <v>-2533196</v>
      </c>
    </row>
    <row r="32" spans="1:9" s="5" customFormat="1" ht="23.25" customHeight="1" x14ac:dyDescent="0.2">
      <c r="A32" s="4" t="s">
        <v>89</v>
      </c>
      <c r="B32" s="147"/>
      <c r="C32" s="147"/>
      <c r="F32" s="86"/>
      <c r="G32" s="86">
        <v>3416411</v>
      </c>
      <c r="H32" s="86"/>
      <c r="I32" s="86">
        <v>2954338</v>
      </c>
    </row>
    <row r="33" spans="1:12" s="5" customFormat="1" ht="23.25" customHeight="1" x14ac:dyDescent="0.2">
      <c r="A33" s="147" t="s">
        <v>183</v>
      </c>
      <c r="B33" s="147"/>
      <c r="C33" s="147"/>
      <c r="F33" s="86"/>
      <c r="G33" s="86">
        <v>-168000</v>
      </c>
      <c r="H33" s="86"/>
      <c r="I33" s="86">
        <v>-5179000</v>
      </c>
    </row>
    <row r="34" spans="1:12" s="5" customFormat="1" ht="23.25" customHeight="1" x14ac:dyDescent="0.2">
      <c r="A34" s="4" t="s">
        <v>160</v>
      </c>
      <c r="B34" s="147"/>
      <c r="C34" s="147"/>
      <c r="F34" s="86"/>
      <c r="G34" s="88">
        <v>-9764</v>
      </c>
      <c r="H34" s="86"/>
      <c r="I34" s="88">
        <v>0</v>
      </c>
    </row>
    <row r="35" spans="1:12" s="5" customFormat="1" ht="23.25" customHeight="1" x14ac:dyDescent="0.2">
      <c r="A35" s="147" t="s">
        <v>112</v>
      </c>
      <c r="B35" s="147"/>
      <c r="C35" s="147"/>
      <c r="F35" s="86"/>
      <c r="G35" s="86">
        <f>SUM(G20:G34)</f>
        <v>-142114733</v>
      </c>
      <c r="H35" s="86"/>
      <c r="I35" s="86">
        <f>SUM(I20:I34)</f>
        <v>-435086183</v>
      </c>
    </row>
    <row r="36" spans="1:12" s="5" customFormat="1" ht="23.25" customHeight="1" x14ac:dyDescent="0.2">
      <c r="A36" s="147" t="s">
        <v>149</v>
      </c>
      <c r="B36" s="147"/>
      <c r="C36" s="147"/>
      <c r="F36" s="86"/>
      <c r="G36" s="86">
        <v>590448690</v>
      </c>
      <c r="H36" s="86"/>
      <c r="I36" s="86">
        <v>597577015</v>
      </c>
    </row>
    <row r="37" spans="1:12" s="5" customFormat="1" ht="23.25" customHeight="1" x14ac:dyDescent="0.2">
      <c r="A37" s="147" t="s">
        <v>150</v>
      </c>
      <c r="B37" s="147"/>
      <c r="C37" s="147"/>
      <c r="F37" s="86"/>
      <c r="G37" s="86">
        <v>-20298516</v>
      </c>
      <c r="H37" s="86"/>
      <c r="I37" s="86">
        <v>-22618527</v>
      </c>
    </row>
    <row r="38" spans="1:12" s="5" customFormat="1" ht="23.25" customHeight="1" x14ac:dyDescent="0.2">
      <c r="A38" s="146" t="s">
        <v>187</v>
      </c>
      <c r="B38" s="146"/>
      <c r="C38" s="146"/>
      <c r="F38" s="86"/>
      <c r="G38" s="90">
        <f>SUM(G35:G37)</f>
        <v>428035441</v>
      </c>
      <c r="H38" s="86"/>
      <c r="I38" s="90">
        <f>SUM(I35:I37)</f>
        <v>139872305</v>
      </c>
    </row>
    <row r="39" spans="1:12" s="5" customFormat="1" ht="23.25" customHeight="1" x14ac:dyDescent="0.2">
      <c r="A39" s="146"/>
      <c r="B39" s="146"/>
      <c r="C39" s="146"/>
      <c r="F39" s="86"/>
      <c r="G39" s="86"/>
      <c r="H39" s="86"/>
      <c r="I39" s="86"/>
    </row>
    <row r="40" spans="1:12" s="5" customFormat="1" ht="23.25" customHeight="1" x14ac:dyDescent="0.2">
      <c r="A40" s="4" t="s">
        <v>5</v>
      </c>
      <c r="B40" s="4"/>
      <c r="C40" s="4"/>
      <c r="F40" s="84"/>
      <c r="G40" s="85"/>
      <c r="H40" s="84"/>
      <c r="I40" s="85"/>
    </row>
    <row r="41" spans="1:12" s="5" customFormat="1" ht="23.25" customHeight="1" x14ac:dyDescent="0.5">
      <c r="A41" s="42" t="s">
        <v>142</v>
      </c>
      <c r="B41" s="141"/>
      <c r="C41" s="141"/>
      <c r="F41" s="91"/>
      <c r="G41" s="92"/>
      <c r="H41" s="91"/>
      <c r="I41" s="92"/>
    </row>
    <row r="42" spans="1:12" s="5" customFormat="1" ht="23.25" customHeight="1" x14ac:dyDescent="0.2">
      <c r="A42" s="141" t="s">
        <v>105</v>
      </c>
      <c r="B42" s="141"/>
      <c r="C42" s="141"/>
      <c r="F42" s="91"/>
      <c r="G42" s="92"/>
      <c r="H42" s="91"/>
      <c r="I42" s="92"/>
    </row>
    <row r="43" spans="1:12" s="5" customFormat="1" ht="23.25" customHeight="1" x14ac:dyDescent="0.2">
      <c r="A43" s="142" t="s">
        <v>175</v>
      </c>
      <c r="B43" s="143"/>
      <c r="C43" s="143"/>
      <c r="F43" s="149"/>
      <c r="G43" s="124"/>
      <c r="H43" s="149"/>
      <c r="I43" s="124"/>
    </row>
    <row r="44" spans="1:12" s="5" customFormat="1" ht="23.25" customHeight="1" x14ac:dyDescent="0.2">
      <c r="A44" s="4"/>
      <c r="B44" s="143"/>
      <c r="C44" s="143"/>
      <c r="F44" s="143"/>
      <c r="G44" s="144"/>
      <c r="H44" s="143"/>
      <c r="I44" s="144" t="s">
        <v>20</v>
      </c>
    </row>
    <row r="45" spans="1:12" s="5" customFormat="1" ht="23.25" customHeight="1" x14ac:dyDescent="0.2">
      <c r="A45" s="4"/>
      <c r="B45" s="143"/>
      <c r="C45" s="143"/>
      <c r="F45" s="145"/>
      <c r="G45" s="64">
        <v>2568</v>
      </c>
      <c r="H45" s="145"/>
      <c r="I45" s="64">
        <v>2567</v>
      </c>
    </row>
    <row r="46" spans="1:12" s="5" customFormat="1" ht="23.25" customHeight="1" x14ac:dyDescent="0.2">
      <c r="A46" s="146" t="s">
        <v>90</v>
      </c>
      <c r="B46" s="146"/>
      <c r="C46" s="146"/>
      <c r="F46" s="86"/>
      <c r="G46" s="87"/>
      <c r="H46" s="86"/>
      <c r="I46" s="87"/>
      <c r="K46" s="17"/>
      <c r="L46" s="17"/>
    </row>
    <row r="47" spans="1:12" s="5" customFormat="1" ht="23.25" customHeight="1" x14ac:dyDescent="0.2">
      <c r="A47" s="43" t="s">
        <v>99</v>
      </c>
      <c r="B47" s="147"/>
      <c r="C47" s="147"/>
      <c r="F47" s="86"/>
      <c r="G47" s="87">
        <v>-4824542</v>
      </c>
      <c r="H47" s="86"/>
      <c r="I47" s="87">
        <v>-5202728</v>
      </c>
    </row>
    <row r="48" spans="1:12" s="5" customFormat="1" ht="23.25" customHeight="1" x14ac:dyDescent="0.2">
      <c r="A48" s="43" t="s">
        <v>91</v>
      </c>
      <c r="B48" s="147"/>
      <c r="C48" s="147"/>
      <c r="F48" s="86"/>
      <c r="G48" s="87">
        <v>-5465518</v>
      </c>
      <c r="H48" s="86"/>
      <c r="I48" s="87">
        <v>-2144397</v>
      </c>
    </row>
    <row r="49" spans="1:9" s="5" customFormat="1" ht="23.25" customHeight="1" x14ac:dyDescent="0.2">
      <c r="A49" s="147" t="s">
        <v>113</v>
      </c>
      <c r="B49" s="147"/>
      <c r="C49" s="147"/>
      <c r="F49" s="86"/>
      <c r="G49" s="87">
        <v>323626</v>
      </c>
      <c r="H49" s="86"/>
      <c r="I49" s="87">
        <v>265070</v>
      </c>
    </row>
    <row r="50" spans="1:9" s="5" customFormat="1" ht="23.25" customHeight="1" x14ac:dyDescent="0.2">
      <c r="A50" s="146" t="s">
        <v>92</v>
      </c>
      <c r="B50" s="146"/>
      <c r="C50" s="146"/>
      <c r="F50" s="86"/>
      <c r="G50" s="90">
        <f>SUM(G47:G49)</f>
        <v>-9966434</v>
      </c>
      <c r="H50" s="86"/>
      <c r="I50" s="90">
        <f>SUM(I47:I49)</f>
        <v>-7082055</v>
      </c>
    </row>
    <row r="51" spans="1:9" s="5" customFormat="1" ht="23.25" customHeight="1" x14ac:dyDescent="0.2">
      <c r="A51" s="146" t="s">
        <v>93</v>
      </c>
      <c r="B51" s="146"/>
      <c r="C51" s="146"/>
      <c r="F51" s="84"/>
      <c r="G51" s="85"/>
      <c r="H51" s="84"/>
      <c r="I51" s="85"/>
    </row>
    <row r="52" spans="1:9" s="5" customFormat="1" ht="23.25" customHeight="1" x14ac:dyDescent="0.2">
      <c r="A52" s="147" t="s">
        <v>158</v>
      </c>
      <c r="B52" s="147"/>
      <c r="C52" s="147"/>
      <c r="F52" s="86"/>
      <c r="G52" s="86">
        <v>-139190000</v>
      </c>
      <c r="H52" s="86"/>
      <c r="I52" s="86">
        <v>78750000</v>
      </c>
    </row>
    <row r="53" spans="1:9" s="5" customFormat="1" ht="23.25" customHeight="1" x14ac:dyDescent="0.2">
      <c r="A53" s="43" t="s">
        <v>136</v>
      </c>
      <c r="B53" s="147"/>
      <c r="C53" s="147"/>
      <c r="F53" s="86"/>
      <c r="G53" s="87">
        <v>-48282134</v>
      </c>
      <c r="H53" s="86"/>
      <c r="I53" s="87">
        <v>-49212915</v>
      </c>
    </row>
    <row r="54" spans="1:9" s="5" customFormat="1" ht="23.25" customHeight="1" x14ac:dyDescent="0.2">
      <c r="A54" s="43" t="s">
        <v>100</v>
      </c>
      <c r="B54" s="147"/>
      <c r="C54" s="147"/>
      <c r="F54" s="86"/>
      <c r="G54" s="87">
        <v>0</v>
      </c>
      <c r="H54" s="86"/>
      <c r="I54" s="87">
        <v>70000000</v>
      </c>
    </row>
    <row r="55" spans="1:9" s="5" customFormat="1" ht="23.25" customHeight="1" x14ac:dyDescent="0.2">
      <c r="A55" s="43" t="s">
        <v>140</v>
      </c>
      <c r="B55" s="147"/>
      <c r="C55" s="147"/>
      <c r="F55" s="86"/>
      <c r="G55" s="87">
        <v>-138480000</v>
      </c>
      <c r="H55" s="86"/>
      <c r="I55" s="87">
        <v>-103340000</v>
      </c>
    </row>
    <row r="56" spans="1:9" s="5" customFormat="1" ht="23.25" customHeight="1" x14ac:dyDescent="0.2">
      <c r="A56" s="147" t="s">
        <v>156</v>
      </c>
      <c r="B56" s="147"/>
      <c r="C56" s="147"/>
      <c r="F56" s="86"/>
      <c r="G56" s="87">
        <v>-80989997</v>
      </c>
      <c r="H56" s="86"/>
      <c r="I56" s="87">
        <v>-95702884</v>
      </c>
    </row>
    <row r="57" spans="1:9" s="5" customFormat="1" ht="23.25" customHeight="1" x14ac:dyDescent="0.2">
      <c r="A57" s="147" t="s">
        <v>138</v>
      </c>
      <c r="B57" s="147"/>
      <c r="C57" s="147"/>
      <c r="F57" s="86"/>
      <c r="G57" s="87">
        <v>-33000000</v>
      </c>
      <c r="H57" s="86"/>
      <c r="I57" s="87">
        <v>-33000000</v>
      </c>
    </row>
    <row r="58" spans="1:9" s="5" customFormat="1" ht="23.25" customHeight="1" x14ac:dyDescent="0.2">
      <c r="A58" s="146" t="s">
        <v>170</v>
      </c>
      <c r="B58" s="146"/>
      <c r="C58" s="146"/>
      <c r="F58" s="86"/>
      <c r="G58" s="90">
        <f>SUM(G52:G57)</f>
        <v>-439942131</v>
      </c>
      <c r="H58" s="86"/>
      <c r="I58" s="90">
        <f>SUM(I52:I57)</f>
        <v>-132505799</v>
      </c>
    </row>
    <row r="59" spans="1:9" s="5" customFormat="1" ht="23.25" customHeight="1" x14ac:dyDescent="0.2">
      <c r="A59" s="146" t="s">
        <v>159</v>
      </c>
      <c r="B59" s="146"/>
      <c r="C59" s="146"/>
      <c r="F59" s="86"/>
      <c r="G59" s="87">
        <f>SUM(G38,G50,G58)</f>
        <v>-21873124</v>
      </c>
      <c r="H59" s="86"/>
      <c r="I59" s="87">
        <f>SUM(I38,I50,I58)</f>
        <v>284451</v>
      </c>
    </row>
    <row r="60" spans="1:9" s="5" customFormat="1" ht="23.25" customHeight="1" x14ac:dyDescent="0.2">
      <c r="A60" s="147" t="s">
        <v>106</v>
      </c>
      <c r="B60" s="147"/>
      <c r="C60" s="147"/>
      <c r="F60" s="86"/>
      <c r="G60" s="88">
        <v>39799266</v>
      </c>
      <c r="H60" s="86"/>
      <c r="I60" s="88">
        <v>39514815</v>
      </c>
    </row>
    <row r="61" spans="1:9" s="5" customFormat="1" ht="23.25" customHeight="1" thickBot="1" x14ac:dyDescent="0.25">
      <c r="A61" s="146" t="s">
        <v>107</v>
      </c>
      <c r="B61" s="146"/>
      <c r="C61" s="146"/>
      <c r="F61" s="86"/>
      <c r="G61" s="93">
        <f>SUM(G59:G60)</f>
        <v>17926142</v>
      </c>
      <c r="H61" s="86"/>
      <c r="I61" s="93">
        <f>SUM(I59:I60)</f>
        <v>39799266</v>
      </c>
    </row>
    <row r="62" spans="1:9" s="5" customFormat="1" ht="23.25" customHeight="1" thickTop="1" x14ac:dyDescent="0.2">
      <c r="A62" s="146"/>
      <c r="B62" s="146"/>
      <c r="C62" s="146"/>
      <c r="F62" s="86"/>
      <c r="G62" s="86"/>
      <c r="H62" s="86"/>
      <c r="I62" s="86"/>
    </row>
    <row r="63" spans="1:9" s="5" customFormat="1" ht="23.25" customHeight="1" x14ac:dyDescent="0.2">
      <c r="A63" s="146" t="s">
        <v>94</v>
      </c>
      <c r="B63" s="146"/>
      <c r="C63" s="146"/>
      <c r="F63" s="86"/>
      <c r="H63" s="86"/>
    </row>
    <row r="64" spans="1:9" s="5" customFormat="1" ht="23.25" customHeight="1" x14ac:dyDescent="0.2">
      <c r="A64" s="147" t="s">
        <v>114</v>
      </c>
      <c r="B64" s="146"/>
      <c r="C64" s="146"/>
      <c r="F64" s="86"/>
      <c r="G64" s="86"/>
      <c r="H64" s="86"/>
      <c r="I64" s="86"/>
    </row>
    <row r="65" spans="1:10" s="5" customFormat="1" ht="23.25" customHeight="1" x14ac:dyDescent="0.2">
      <c r="A65" s="147" t="s">
        <v>104</v>
      </c>
      <c r="B65" s="146"/>
      <c r="C65" s="146"/>
      <c r="F65" s="86"/>
      <c r="G65" s="86">
        <v>81592330</v>
      </c>
      <c r="H65" s="86"/>
      <c r="I65" s="86">
        <v>106875815</v>
      </c>
    </row>
    <row r="66" spans="1:10" s="5" customFormat="1" ht="23.25" customHeight="1" x14ac:dyDescent="0.2">
      <c r="A66" s="147" t="s">
        <v>188</v>
      </c>
      <c r="B66" s="146"/>
      <c r="C66" s="146"/>
      <c r="F66" s="86"/>
    </row>
    <row r="67" spans="1:10" s="5" customFormat="1" ht="23.25" customHeight="1" x14ac:dyDescent="0.2">
      <c r="A67" s="147" t="s">
        <v>189</v>
      </c>
      <c r="B67" s="146"/>
      <c r="C67" s="146"/>
      <c r="F67" s="86"/>
      <c r="G67" s="86">
        <v>1842277</v>
      </c>
      <c r="H67" s="86"/>
      <c r="I67" s="86">
        <v>1068449</v>
      </c>
    </row>
    <row r="68" spans="1:10" s="5" customFormat="1" ht="23.25" customHeight="1" x14ac:dyDescent="0.2">
      <c r="A68" s="147" t="s">
        <v>153</v>
      </c>
      <c r="B68" s="146"/>
      <c r="C68" s="146"/>
      <c r="F68" s="86"/>
      <c r="G68" s="86">
        <v>62309761</v>
      </c>
      <c r="H68" s="86"/>
      <c r="I68" s="86">
        <v>14288769</v>
      </c>
    </row>
    <row r="69" spans="1:10" s="5" customFormat="1" ht="23.25" customHeight="1" x14ac:dyDescent="0.2">
      <c r="A69" s="147"/>
      <c r="B69" s="147"/>
      <c r="C69" s="147"/>
      <c r="G69" s="54"/>
      <c r="I69" s="16"/>
    </row>
    <row r="70" spans="1:10" s="5" customFormat="1" ht="23.25" customHeight="1" x14ac:dyDescent="0.2">
      <c r="A70" s="4" t="s">
        <v>5</v>
      </c>
      <c r="B70" s="4"/>
      <c r="C70" s="4"/>
      <c r="G70" s="16"/>
      <c r="I70" s="16"/>
    </row>
    <row r="71" spans="1:10" s="5" customFormat="1" ht="23.25" customHeight="1" x14ac:dyDescent="0.2">
      <c r="A71" s="4"/>
    </row>
    <row r="72" spans="1:10" ht="23.25" customHeight="1" x14ac:dyDescent="0.2">
      <c r="A72" s="7"/>
      <c r="B72" s="7"/>
      <c r="C72" s="7"/>
      <c r="D72" s="7"/>
      <c r="E72" s="7"/>
      <c r="F72" s="7"/>
      <c r="G72" s="7"/>
      <c r="H72" s="7"/>
      <c r="I72" s="7"/>
      <c r="J72" s="7"/>
    </row>
  </sheetData>
  <pageMargins left="0.86614173228346458" right="0.55118110236220474" top="0.70866141732283472" bottom="0" header="0.19685039370078741" footer="0.19685039370078741"/>
  <pageSetup paperSize="9" scale="82" orientation="portrait" r:id="rId1"/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</vt:lpstr>
      <vt:lpstr>CF</vt:lpstr>
      <vt:lpstr>BS!Print_Area</vt:lpstr>
      <vt:lpstr>CF!Print_Area</vt:lpstr>
      <vt:lpstr>PL!Print_Area</vt:lpstr>
      <vt:lpstr>'statement of change'!Print_Area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PATTRA TONGDANG</cp:lastModifiedBy>
  <cp:lastPrinted>2026-02-23T03:19:11Z</cp:lastPrinted>
  <dcterms:created xsi:type="dcterms:W3CDTF">2011-11-29T06:05:04Z</dcterms:created>
  <dcterms:modified xsi:type="dcterms:W3CDTF">2026-02-26T09:45:15Z</dcterms:modified>
</cp:coreProperties>
</file>