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TKC_2568\TKC_Dec'68\"/>
    </mc:Choice>
  </mc:AlternateContent>
  <xr:revisionPtr revIDLastSave="0" documentId="13_ncr:1_{FE0C1CA4-A8BF-4187-9629-6B7624CEC61D}" xr6:coauthVersionLast="47" xr6:coauthVersionMax="47" xr10:uidLastSave="{00000000-0000-0000-0000-000000000000}"/>
  <bookViews>
    <workbookView xWindow="-120" yWindow="-120" windowWidth="29040" windowHeight="15720" tabRatio="720" activeTab="1" xr2:uid="{0087045B-75E2-4B16-B0A1-8D7125ACE5AD}"/>
  </bookViews>
  <sheets>
    <sheet name="7-8" sheetId="1" r:id="rId1"/>
    <sheet name="9" sheetId="15" r:id="rId2"/>
    <sheet name="10" sheetId="18" r:id="rId3"/>
    <sheet name="11" sheetId="17" r:id="rId4"/>
    <sheet name="12-13" sheetId="16" r:id="rId5"/>
    <sheet name="Sheet1" sheetId="8" state="hidden" r:id="rId6"/>
  </sheets>
  <definedNames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_xlnm.Print_Area" localSheetId="0">'7-8'!$A$1:$P$71</definedName>
    <definedName name="Report" localSheetId="2">#REF!</definedName>
    <definedName name="Report" localSheetId="3">#REF!</definedName>
    <definedName name="Report" localSheetId="1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17" l="1"/>
  <c r="S19" i="18" l="1"/>
  <c r="S23" i="18" s="1"/>
  <c r="O20" i="18"/>
  <c r="O12" i="18" l="1"/>
  <c r="P39" i="15" l="1"/>
  <c r="L39" i="15"/>
  <c r="M24" i="17" l="1"/>
  <c r="M22" i="17"/>
  <c r="O63" i="16"/>
  <c r="M63" i="16"/>
  <c r="K63" i="16"/>
  <c r="I63" i="16"/>
  <c r="M27" i="17" l="1"/>
  <c r="O22" i="18"/>
  <c r="U18" i="18" l="1"/>
  <c r="K23" i="18"/>
  <c r="I61" i="1" s="1"/>
  <c r="K15" i="18"/>
  <c r="K61" i="1" s="1"/>
  <c r="M58" i="16" l="1"/>
  <c r="M12" i="16"/>
  <c r="I58" i="16"/>
  <c r="I12" i="16"/>
  <c r="Q27" i="17"/>
  <c r="Q26" i="17"/>
  <c r="I67" i="1"/>
  <c r="Q23" i="18"/>
  <c r="I65" i="1" s="1"/>
  <c r="M23" i="18"/>
  <c r="I63" i="1" s="1"/>
  <c r="I23" i="18"/>
  <c r="I60" i="1" s="1"/>
  <c r="G23" i="18"/>
  <c r="I59" i="1" s="1"/>
  <c r="E23" i="18"/>
  <c r="I58" i="1" s="1"/>
  <c r="U22" i="18"/>
  <c r="U21" i="18"/>
  <c r="N28" i="15"/>
  <c r="N18" i="15"/>
  <c r="N14" i="15"/>
  <c r="N11" i="15"/>
  <c r="J28" i="15"/>
  <c r="U20" i="18" s="1"/>
  <c r="J18" i="15"/>
  <c r="J14" i="15"/>
  <c r="J11" i="15"/>
  <c r="M52" i="1"/>
  <c r="M46" i="1"/>
  <c r="M26" i="1"/>
  <c r="M17" i="1"/>
  <c r="I52" i="1"/>
  <c r="I46" i="1"/>
  <c r="I26" i="1"/>
  <c r="I17" i="1"/>
  <c r="L18" i="15"/>
  <c r="J15" i="15" l="1"/>
  <c r="J19" i="15" s="1"/>
  <c r="J22" i="15" s="1"/>
  <c r="J24" i="15" s="1"/>
  <c r="N15" i="15"/>
  <c r="N19" i="15" s="1"/>
  <c r="N22" i="15" s="1"/>
  <c r="N24" i="15" s="1"/>
  <c r="M25" i="17" s="1"/>
  <c r="Q25" i="17" s="1"/>
  <c r="M53" i="1"/>
  <c r="I53" i="1"/>
  <c r="I27" i="1"/>
  <c r="M27" i="1"/>
  <c r="J29" i="15" l="1"/>
  <c r="J31" i="15"/>
  <c r="I10" i="16"/>
  <c r="N31" i="15"/>
  <c r="N39" i="15" s="1"/>
  <c r="J35" i="15"/>
  <c r="J37" i="15" s="1"/>
  <c r="N29" i="15"/>
  <c r="N35" i="15" s="1"/>
  <c r="N37" i="15" s="1"/>
  <c r="M10" i="16"/>
  <c r="M33" i="16" s="1"/>
  <c r="M36" i="16" s="1"/>
  <c r="M64" i="16" s="1"/>
  <c r="K12" i="16"/>
  <c r="J39" i="15" l="1"/>
  <c r="J33" i="15"/>
  <c r="O19" i="18"/>
  <c r="U19" i="18" s="1"/>
  <c r="N33" i="15"/>
  <c r="I33" i="16"/>
  <c r="I36" i="16" s="1"/>
  <c r="I64" i="16" s="1"/>
  <c r="I66" i="16" s="1"/>
  <c r="O58" i="16"/>
  <c r="O46" i="1"/>
  <c r="K17" i="1"/>
  <c r="O17" i="1"/>
  <c r="E15" i="18"/>
  <c r="K58" i="1" s="1"/>
  <c r="S15" i="18"/>
  <c r="Q15" i="18"/>
  <c r="K65" i="1" s="1"/>
  <c r="M15" i="18"/>
  <c r="K63" i="1" s="1"/>
  <c r="I15" i="18"/>
  <c r="K60" i="1" s="1"/>
  <c r="G15" i="18"/>
  <c r="Q21" i="17"/>
  <c r="O16" i="17"/>
  <c r="K52" i="1"/>
  <c r="O52" i="1"/>
  <c r="K46" i="1"/>
  <c r="E16" i="17"/>
  <c r="G16" i="17"/>
  <c r="I16" i="17"/>
  <c r="K16" i="17"/>
  <c r="P14" i="15"/>
  <c r="P11" i="15"/>
  <c r="L11" i="15"/>
  <c r="L14" i="15"/>
  <c r="O23" i="18" l="1"/>
  <c r="L15" i="15"/>
  <c r="K53" i="1"/>
  <c r="O53" i="1"/>
  <c r="P15" i="15"/>
  <c r="O18" i="17"/>
  <c r="O22" i="17" s="1"/>
  <c r="O24" i="17" s="1"/>
  <c r="O28" i="17" s="1"/>
  <c r="M65" i="1" s="1"/>
  <c r="K58" i="16" l="1"/>
  <c r="O12" i="16" l="1"/>
  <c r="U14" i="18"/>
  <c r="U13" i="18"/>
  <c r="A3" i="16" l="1"/>
  <c r="A43" i="16" s="1"/>
  <c r="A32" i="1"/>
  <c r="Q20" i="17"/>
  <c r="O65" i="1"/>
  <c r="K18" i="17"/>
  <c r="K22" i="17" s="1"/>
  <c r="I18" i="17"/>
  <c r="I22" i="17" s="1"/>
  <c r="I24" i="17" s="1"/>
  <c r="I28" i="17" s="1"/>
  <c r="M60" i="1" s="1"/>
  <c r="G18" i="17"/>
  <c r="G22" i="17" s="1"/>
  <c r="G24" i="17" s="1"/>
  <c r="G28" i="17" s="1"/>
  <c r="M59" i="1" s="1"/>
  <c r="Q15" i="17"/>
  <c r="Q14" i="17"/>
  <c r="Q11" i="17"/>
  <c r="P28" i="15"/>
  <c r="P18" i="15"/>
  <c r="A34" i="1"/>
  <c r="O26" i="1"/>
  <c r="L28" i="15"/>
  <c r="K26" i="1"/>
  <c r="A1" i="15"/>
  <c r="A1" i="16" s="1"/>
  <c r="A41" i="16" s="1"/>
  <c r="O63" i="1" l="1"/>
  <c r="K24" i="17"/>
  <c r="K28" i="17" s="1"/>
  <c r="M63" i="1" s="1"/>
  <c r="K27" i="1"/>
  <c r="M13" i="17"/>
  <c r="Q13" i="17" s="1"/>
  <c r="O59" i="1"/>
  <c r="O60" i="1"/>
  <c r="O27" i="1"/>
  <c r="E18" i="17"/>
  <c r="A1" i="17"/>
  <c r="P19" i="15"/>
  <c r="P22" i="15" s="1"/>
  <c r="L19" i="15"/>
  <c r="A1" i="18"/>
  <c r="P24" i="15" l="1"/>
  <c r="E22" i="17"/>
  <c r="E24" i="17" s="1"/>
  <c r="L22" i="15"/>
  <c r="M12" i="17"/>
  <c r="M16" i="17" s="1"/>
  <c r="K59" i="1"/>
  <c r="E28" i="17" l="1"/>
  <c r="M58" i="1" s="1"/>
  <c r="O58" i="1"/>
  <c r="L24" i="15"/>
  <c r="K10" i="16" s="1"/>
  <c r="L29" i="15"/>
  <c r="L35" i="15" s="1"/>
  <c r="P31" i="15"/>
  <c r="O10" i="16"/>
  <c r="O33" i="16" s="1"/>
  <c r="O36" i="16" s="1"/>
  <c r="P29" i="15"/>
  <c r="P35" i="15" s="1"/>
  <c r="P37" i="15" s="1"/>
  <c r="M19" i="17"/>
  <c r="Q19" i="17" s="1"/>
  <c r="Q12" i="17"/>
  <c r="Q16" i="17" s="1"/>
  <c r="P33" i="15" l="1"/>
  <c r="L31" i="15"/>
  <c r="U11" i="18"/>
  <c r="L37" i="15"/>
  <c r="O64" i="16"/>
  <c r="O66" i="16" s="1"/>
  <c r="M66" i="16" s="1"/>
  <c r="Q18" i="17"/>
  <c r="L33" i="15" l="1"/>
  <c r="O64" i="1"/>
  <c r="O66" i="1" s="1"/>
  <c r="O68" i="1" s="1"/>
  <c r="O69" i="1" s="1"/>
  <c r="K33" i="16"/>
  <c r="K36" i="16" s="1"/>
  <c r="K64" i="16" s="1"/>
  <c r="K66" i="16" s="1"/>
  <c r="U12" i="18"/>
  <c r="O15" i="18"/>
  <c r="M28" i="17" l="1"/>
  <c r="Q24" i="17"/>
  <c r="Q28" i="17" s="1"/>
  <c r="K64" i="1"/>
  <c r="O17" i="18"/>
  <c r="I64" i="1" s="1"/>
  <c r="I66" i="1" s="1"/>
  <c r="I68" i="1" s="1"/>
  <c r="I69" i="1" s="1"/>
  <c r="U15" i="18"/>
  <c r="M64" i="1" l="1"/>
  <c r="K66" i="1"/>
  <c r="K68" i="1" s="1"/>
  <c r="U17" i="18"/>
  <c r="U23" i="18" s="1"/>
  <c r="M66" i="1" l="1"/>
  <c r="K69" i="1"/>
  <c r="M68" i="1" l="1"/>
  <c r="M69" i="1" l="1"/>
</calcChain>
</file>

<file path=xl/sharedStrings.xml><?xml version="1.0" encoding="utf-8"?>
<sst xmlns="http://schemas.openxmlformats.org/spreadsheetml/2006/main" count="256" uniqueCount="165">
  <si>
    <t xml:space="preserve">หน่วย : บาท </t>
  </si>
  <si>
    <t>สินทรัพย์</t>
  </si>
  <si>
    <t>หมายเหตุ</t>
  </si>
  <si>
    <t>31 ธันวาคม 2567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</si>
  <si>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</si>
  <si>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</si>
  <si>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</si>
  <si>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</si>
  <si>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</si>
  <si>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</si>
  <si>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</si>
  <si>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</si>
  <si>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</si>
  <si>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</si>
  <si>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</si>
  <si>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</si>
  <si>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</si>
  <si>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</si>
  <si>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</si>
  <si>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</si>
  <si>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</si>
  <si>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</si>
  <si>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</si>
  <si>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</si>
  <si>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</si>
  <si>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</si>
  <si>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</si>
  <si>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</si>
  <si>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</si>
  <si>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</si>
  <si>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</si>
  <si>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</si>
  <si>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</si>
  <si>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</si>
  <si>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</si>
  <si>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</si>
  <si>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</si>
  <si>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220,000,000 หุ้น มูลค่าหุ้นละ 0.50 บาท</t>
  </si>
  <si>
    <t xml:space="preserve">ทุนที่ออกและชำระแล้ว 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</si>
  <si>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</si>
  <si>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</si>
  <si>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</si>
  <si>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</si>
  <si>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ส่วนต่ำกว่าทุนจากการรวมธุรกิจภายใต้การควบคุมเดียวกัน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</si>
  <si>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</si>
  <si>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</si>
  <si>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</si>
  <si>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</si>
  <si>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</si>
  <si>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</si>
  <si>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</si>
  <si>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</si>
  <si>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</si>
  <si>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</si>
  <si>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</si>
  <si>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</si>
  <si>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</si>
  <si>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</si>
  <si>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</si>
  <si>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</si>
  <si>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</si>
  <si>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</si>
  <si>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กำไรเบ็ดเสร็จอื่น:</t>
  </si>
  <si>
    <t>รายการที่จะไม่ถูกจัดประเภทรายการใหม่ไว้ในกำไรหรือขาดทุนภายหลัง</t>
  </si>
  <si>
    <t>ผลกำไร(ขาดทุน)จากการประมาณการตามหลักคณิตศาสตร์ประกันภัย</t>
  </si>
  <si>
    <t>กำไรเบ็ดเสร็จอื่นสำหรับปี-สุทธิจากภาษี</t>
  </si>
  <si>
    <t>กำไรเบ็ดเสร็จรวมสำหรับปี</t>
  </si>
  <si>
    <t>กำไรต่อหุ้นขั้นพื้นฐาน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</si>
  <si>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</si>
  <si>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</si>
  <si>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</si>
  <si>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</si>
  <si>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</si>
  <si>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รวบรวมธุรกิจภายใต้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</si>
  <si>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</si>
  <si>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</si>
  <si>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</si>
  <si>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</si>
  <si>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</si>
  <si>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</si>
  <si>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กำไรเบ็ดเสร็จอื่นสำหรับปี</t>
  </si>
  <si>
    <t>เงินปันผลจ่าย</t>
  </si>
  <si>
    <t>ยอดคงเหลือ ณ วันที่ 1 มกราคม 2566</t>
  </si>
  <si>
    <t>เงินปันผลจ่ายระหว่างกาล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</si>
  <si>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</si>
  <si>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</si>
  <si>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</si>
  <si>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</si>
  <si>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ค่าเสื่อมราคาและค่าตัดจำหน่าย</t>
  </si>
  <si>
    <t>การปรับลดสินค้าคงเหลือเป็นมูลค่าสุทธิที่จะได้รับ (โอนกลับ)</t>
  </si>
  <si>
    <t>กำไรจากการเปลี่ยนแปลงสัญญาเช่า</t>
  </si>
  <si>
    <t>รายได้ค่าบริการรับล่วงหน้าที่รับรู้ในระหว่างปี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</si>
  <si>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</si>
  <si>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</si>
  <si>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ลูกหนี้การค้า(เพิ่มขึ้น)ลดลง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</si>
  <si>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</si>
  <si>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</si>
  <si>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</si>
  <si>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</si>
  <si>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</si>
  <si>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</si>
  <si>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</si>
  <si>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</si>
  <si>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</si>
  <si>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</si>
  <si>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</si>
  <si>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</si>
  <si>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</si>
  <si>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</si>
  <si>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เงินสดจ่ายเงินลงทุนในบริษัทย่อย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</si>
  <si>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</si>
  <si>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</si>
  <si>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</si>
  <si>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</si>
  <si>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</si>
  <si>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</si>
  <si>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</si>
  <si>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</si>
  <si>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</si>
  <si>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</si>
  <si>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ข้อมูลเพิ่มเติมสำหรับงบกระแสเงินสด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</si>
  <si>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</si>
  <si>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</si>
  <si>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</si>
  <si>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งบการเงินรวม</t>
  </si>
  <si>
    <t>งบการเงินเฉพาะกิจการ</t>
  </si>
  <si>
    <t>บริษัท เดอะคลีนิกค์ คลินิคเวชกรรม จำกัด (มหาชน) และบริษัทย่อย</t>
  </si>
  <si>
    <t>งบฐานะการเงิน</t>
  </si>
  <si>
    <t>ยอดคงเหลือ ณ วันที่ 31 ธันวาคม 2567</t>
  </si>
  <si>
    <t>ยอดคงเหลือ ณ วันที่ 1 มกราคม 2567</t>
  </si>
  <si>
    <t>จ่ายผลประโยชน์พนักงาน</t>
  </si>
  <si>
    <t>เงินสดรับจากการจำหน่ายสินทรัพย์ไม่มีตัวตน</t>
  </si>
  <si>
    <t>ลูกหนี้การค้าและลูกหนี้หมุนเวียนอื่น</t>
  </si>
  <si>
    <t>ที่ไม่มีอำนาจควบคุม</t>
  </si>
  <si>
    <t>ส่วนของส่วนได้เสียที่ไม่มีอำนาจควบคุม</t>
  </si>
  <si>
    <t>ส่วนของส่วนได้เสีย</t>
  </si>
  <si>
    <t>เงินลงทุนระยะสั้นลดลง(เพิ่มขึ้น)</t>
  </si>
  <si>
    <t>รวมส่วนของผู้เป็นเจ้าของของบริษัทใหญ่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</si>
  <si>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</si>
  <si>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</si>
  <si>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</si>
  <si>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</si>
  <si>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 - ส่วนที่เป็นของบริษัทใหญ่</t>
  </si>
  <si>
    <t>เงินฝากประจำที่ติดภาระค้ำประกันลดลง(เพิ่มขึ้น)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</si>
  <si>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</si>
  <si>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</si>
  <si>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</si>
  <si>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</si>
  <si>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</si>
  <si>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เงินรับเพิ่มทุนของส่วนได้เสียที่ไม่มีอำนาจควบคุม</t>
  </si>
  <si>
    <t>ผลต่างจากการ</t>
  </si>
  <si>
    <t>เปลี่ยนแปลงสัดส่วน</t>
  </si>
  <si>
    <t>ผลต่างจากการเปลี่ยนแปลงสัดส่วนเงินลงทุนในบริษัทย่อย</t>
  </si>
  <si>
    <t>เงินสดรับจากการออกหุ้นสามัญ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</si>
  <si>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</si>
  <si>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</si>
  <si>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</si>
  <si>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</si>
  <si>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 xml:space="preserve">ส่วนเกินทุนจากการจ่ายโดยใช้หุ้นเป็นเกณฑ์ </t>
  </si>
  <si>
    <t>อาคารเช่าและอุปกรณ์</t>
  </si>
  <si>
    <t>ขาดทุน(กำไร)จากการจำหน่าย/ตัดจำหน่ายส่วนปรับปรุง</t>
  </si>
  <si>
    <t>เงินสดจ่ายซื้อส่วนปรับปรุงอาคารเช่าและอุปกรณ์</t>
  </si>
  <si>
    <t>และจ่ายเจ้าหนี้ค่าอุปกรณ์</t>
  </si>
  <si>
    <t>งบฐานะการเงิน (ต่อ)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</si>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</sst>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£&quot;#,##0.00;[Red]\-&quot;£&quot;#,##0.00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?_);_(@_)"/>
    <numFmt numFmtId="170" formatCode="#,##0.0;\-#,##0.0"/>
    <numFmt numFmtId="171" formatCode="_(* #,##0.00_);_(* \(#,##0.00\);_(* &quot;-&quot;?_);_(@_)"/>
    <numFmt numFmtId="172" formatCode="#,##0.0000;\-#,##0.0000"/>
    <numFmt numFmtId="173" formatCode="#,##0\ ;\(#,##0\)"/>
  </numFmts>
  <fonts count="28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0">
    <xf numFmtId="0" fontId="0" fillId="0" borderId="0"/>
    <xf numFmtId="167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1">
    <xf numFmtId="0" fontId="0" fillId="0" borderId="0" xfId="0"/>
    <xf numFmtId="39" fontId="3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7" fillId="0" borderId="0" xfId="88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88" applyNumberFormat="1" applyFont="1" applyFill="1" applyBorder="1" applyAlignment="1">
      <alignment horizontal="center"/>
    </xf>
    <xf numFmtId="39" fontId="2" fillId="0" borderId="0" xfId="0" applyNumberFormat="1" applyFont="1"/>
    <xf numFmtId="39" fontId="1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11" fillId="0" borderId="0" xfId="88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7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88" applyNumberFormat="1" applyFont="1" applyFill="1" applyBorder="1"/>
    <xf numFmtId="39" fontId="3" fillId="0" borderId="0" xfId="33" applyNumberFormat="1" applyFont="1" applyAlignment="1">
      <alignment vertical="center"/>
    </xf>
    <xf numFmtId="39" fontId="5" fillId="0" borderId="0" xfId="88" quotePrefix="1" applyNumberFormat="1" applyFont="1" applyFill="1" applyBorder="1" applyAlignment="1">
      <alignment horizontal="center" vertical="center"/>
    </xf>
    <xf numFmtId="39" fontId="24" fillId="0" borderId="0" xfId="88" applyNumberFormat="1" applyFont="1" applyFill="1" applyBorder="1" applyAlignment="1">
      <alignment horizontal="center"/>
    </xf>
    <xf numFmtId="39" fontId="24" fillId="0" borderId="0" xfId="0" applyNumberFormat="1" applyFont="1" applyAlignment="1">
      <alignment horizontal="center"/>
    </xf>
    <xf numFmtId="39" fontId="4" fillId="0" borderId="0" xfId="88" applyNumberFormat="1" applyFont="1" applyFill="1" applyBorder="1"/>
    <xf numFmtId="39" fontId="24" fillId="0" borderId="0" xfId="88" applyNumberFormat="1" applyFont="1" applyFill="1" applyBorder="1"/>
    <xf numFmtId="39" fontId="24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88" applyNumberFormat="1" applyFont="1" applyFill="1"/>
    <xf numFmtId="39" fontId="4" fillId="0" borderId="0" xfId="88" applyNumberFormat="1" applyFont="1" applyFill="1" applyAlignment="1">
      <alignment horizontal="center"/>
    </xf>
    <xf numFmtId="39" fontId="4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 applyAlignment="1"/>
    <xf numFmtId="39" fontId="2" fillId="0" borderId="0" xfId="88" applyNumberFormat="1" applyFont="1" applyFill="1" applyAlignment="1">
      <alignment horizontal="center"/>
    </xf>
    <xf numFmtId="39" fontId="25" fillId="0" borderId="0" xfId="88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88" applyNumberFormat="1" applyFont="1" applyFill="1" applyAlignment="1">
      <alignment horizontal="left"/>
    </xf>
    <xf numFmtId="39" fontId="25" fillId="0" borderId="0" xfId="0" applyNumberFormat="1" applyFont="1"/>
    <xf numFmtId="39" fontId="2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/>
    <xf numFmtId="39" fontId="24" fillId="0" borderId="0" xfId="18" applyNumberFormat="1" applyFont="1" applyFill="1" applyBorder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9" fontId="26" fillId="0" borderId="0" xfId="0" applyNumberFormat="1" applyFont="1"/>
    <xf numFmtId="39" fontId="13" fillId="0" borderId="0" xfId="0" applyNumberFormat="1" applyFont="1" applyAlignment="1">
      <alignment vertical="center"/>
    </xf>
    <xf numFmtId="39" fontId="5" fillId="0" borderId="0" xfId="88" applyNumberFormat="1" applyFont="1" applyFill="1"/>
    <xf numFmtId="39" fontId="24" fillId="0" borderId="0" xfId="0" applyNumberFormat="1" applyFont="1" applyAlignment="1">
      <alignment vertical="center"/>
    </xf>
    <xf numFmtId="169" fontId="3" fillId="0" borderId="0" xfId="11" applyNumberFormat="1" applyFont="1" applyFill="1" applyBorder="1" applyAlignment="1">
      <alignment horizontal="right"/>
    </xf>
    <xf numFmtId="39" fontId="14" fillId="0" borderId="0" xfId="0" applyNumberFormat="1" applyFont="1"/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1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3" fillId="0" borderId="0" xfId="67" applyNumberFormat="1" applyFont="1"/>
    <xf numFmtId="39" fontId="15" fillId="0" borderId="0" xfId="0" applyNumberFormat="1" applyFont="1" applyAlignment="1">
      <alignment horizontal="center"/>
    </xf>
    <xf numFmtId="170" fontId="27" fillId="0" borderId="0" xfId="88" applyNumberFormat="1" applyFont="1" applyFill="1" applyBorder="1" applyAlignment="1">
      <alignment horizontal="center"/>
    </xf>
    <xf numFmtId="39" fontId="3" fillId="0" borderId="0" xfId="88" applyNumberFormat="1" applyFont="1" applyFill="1" applyBorder="1" applyAlignment="1">
      <alignment horizontal="right"/>
    </xf>
    <xf numFmtId="165" fontId="20" fillId="0" borderId="0" xfId="0" applyNumberFormat="1" applyFont="1" applyAlignment="1">
      <alignment horizontal="center" vertical="center"/>
    </xf>
    <xf numFmtId="0" fontId="11" fillId="0" borderId="0" xfId="88" applyNumberFormat="1" applyFont="1" applyFill="1" applyBorder="1" applyAlignment="1">
      <alignment horizontal="center"/>
    </xf>
    <xf numFmtId="0" fontId="11" fillId="0" borderId="0" xfId="88" quotePrefix="1" applyNumberFormat="1" applyFont="1" applyFill="1" applyBorder="1" applyAlignment="1">
      <alignment horizontal="center"/>
    </xf>
    <xf numFmtId="0" fontId="11" fillId="0" borderId="0" xfId="11" quotePrefix="1" applyNumberFormat="1" applyFont="1" applyFill="1" applyBorder="1" applyAlignment="1">
      <alignment horizontal="center"/>
    </xf>
    <xf numFmtId="168" fontId="20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9" fontId="26" fillId="0" borderId="0" xfId="88" applyNumberFormat="1" applyFont="1" applyFill="1" applyAlignment="1">
      <alignment horizontal="left"/>
    </xf>
    <xf numFmtId="39" fontId="26" fillId="0" borderId="0" xfId="88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39" fontId="3" fillId="0" borderId="0" xfId="89" applyNumberFormat="1" applyFont="1" applyFill="1" applyBorder="1" applyAlignment="1"/>
    <xf numFmtId="39" fontId="20" fillId="0" borderId="0" xfId="0" applyNumberFormat="1" applyFont="1"/>
    <xf numFmtId="39" fontId="21" fillId="0" borderId="0" xfId="0" applyNumberFormat="1" applyFont="1" applyAlignment="1">
      <alignment horizontal="left"/>
    </xf>
    <xf numFmtId="39" fontId="21" fillId="0" borderId="0" xfId="88" quotePrefix="1" applyNumberFormat="1" applyFont="1" applyFill="1" applyBorder="1" applyAlignment="1">
      <alignment horizontal="center" vertical="center"/>
    </xf>
    <xf numFmtId="39" fontId="21" fillId="0" borderId="0" xfId="0" applyNumberFormat="1" applyFont="1" applyAlignment="1">
      <alignment horizontal="center"/>
    </xf>
    <xf numFmtId="168" fontId="3" fillId="0" borderId="0" xfId="0" applyNumberFormat="1" applyFont="1"/>
    <xf numFmtId="169" fontId="23" fillId="0" borderId="0" xfId="11" applyNumberFormat="1" applyFont="1" applyFill="1" applyBorder="1" applyAlignment="1">
      <alignment horizontal="right"/>
    </xf>
    <xf numFmtId="0" fontId="23" fillId="0" borderId="0" xfId="0" applyFont="1"/>
    <xf numFmtId="169" fontId="3" fillId="0" borderId="0" xfId="0" applyNumberFormat="1" applyFont="1" applyAlignment="1">
      <alignment horizontal="right"/>
    </xf>
    <xf numFmtId="172" fontId="3" fillId="0" borderId="0" xfId="0" applyNumberFormat="1" applyFont="1"/>
    <xf numFmtId="172" fontId="5" fillId="0" borderId="1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2" fontId="14" fillId="0" borderId="0" xfId="0" applyNumberFormat="1" applyFont="1"/>
    <xf numFmtId="172" fontId="13" fillId="0" borderId="0" xfId="0" applyNumberFormat="1" applyFont="1" applyAlignment="1">
      <alignment vertical="center"/>
    </xf>
    <xf numFmtId="172" fontId="15" fillId="0" borderId="0" xfId="0" applyNumberFormat="1" applyFont="1" applyAlignment="1">
      <alignment horizontal="right"/>
    </xf>
    <xf numFmtId="172" fontId="15" fillId="0" borderId="0" xfId="0" applyNumberFormat="1" applyFont="1"/>
    <xf numFmtId="172" fontId="14" fillId="0" borderId="0" xfId="0" applyNumberFormat="1" applyFont="1" applyAlignment="1">
      <alignment horizontal="left"/>
    </xf>
    <xf numFmtId="172" fontId="5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2" fontId="4" fillId="0" borderId="0" xfId="88" applyNumberFormat="1" applyFont="1" applyBorder="1" applyAlignment="1">
      <alignment horizontal="right"/>
    </xf>
    <xf numFmtId="172" fontId="4" fillId="0" borderId="0" xfId="88" applyNumberFormat="1" applyFont="1" applyFill="1" applyAlignment="1">
      <alignment horizontal="right"/>
    </xf>
    <xf numFmtId="172" fontId="4" fillId="0" borderId="0" xfId="88" applyNumberFormat="1" applyFont="1" applyAlignment="1">
      <alignment horizontal="right"/>
    </xf>
    <xf numFmtId="172" fontId="4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169" fontId="3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/>
    </xf>
    <xf numFmtId="169" fontId="5" fillId="0" borderId="0" xfId="0" applyNumberFormat="1" applyFont="1"/>
    <xf numFmtId="169" fontId="2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9" fontId="11" fillId="0" borderId="0" xfId="88" applyNumberFormat="1" applyFont="1" applyFill="1" applyBorder="1" applyAlignment="1">
      <alignment horizontal="center"/>
    </xf>
    <xf numFmtId="169" fontId="3" fillId="0" borderId="3" xfId="11" applyNumberFormat="1" applyFont="1" applyFill="1" applyBorder="1" applyAlignment="1">
      <alignment horizontal="right"/>
    </xf>
    <xf numFmtId="169" fontId="3" fillId="0" borderId="5" xfId="11" applyNumberFormat="1" applyFont="1" applyFill="1" applyBorder="1" applyAlignment="1">
      <alignment horizontal="right"/>
    </xf>
    <xf numFmtId="169" fontId="3" fillId="0" borderId="0" xfId="88" applyNumberFormat="1" applyFont="1" applyFill="1" applyBorder="1" applyAlignment="1">
      <alignment horizontal="right"/>
    </xf>
    <xf numFmtId="169" fontId="3" fillId="0" borderId="2" xfId="11" applyNumberFormat="1" applyFont="1" applyFill="1" applyBorder="1" applyAlignment="1">
      <alignment horizontal="right"/>
    </xf>
    <xf numFmtId="169" fontId="3" fillId="0" borderId="0" xfId="88" applyNumberFormat="1" applyFont="1" applyFill="1" applyBorder="1"/>
    <xf numFmtId="39" fontId="3" fillId="0" borderId="0" xfId="0" applyNumberFormat="1" applyFont="1" applyAlignment="1">
      <alignment horizontal="left"/>
    </xf>
    <xf numFmtId="168" fontId="3" fillId="0" borderId="0" xfId="88" applyNumberFormat="1" applyFont="1" applyFill="1"/>
    <xf numFmtId="168" fontId="4" fillId="0" borderId="0" xfId="88" applyNumberFormat="1" applyFont="1" applyAlignment="1">
      <alignment horizontal="right"/>
    </xf>
    <xf numFmtId="168" fontId="4" fillId="0" borderId="0" xfId="88" applyNumberFormat="1" applyFont="1" applyFill="1" applyAlignment="1">
      <alignment horizontal="right"/>
    </xf>
    <xf numFmtId="168" fontId="4" fillId="0" borderId="0" xfId="88" applyNumberFormat="1" applyFont="1" applyBorder="1" applyAlignment="1">
      <alignment horizontal="right"/>
    </xf>
    <xf numFmtId="168" fontId="3" fillId="0" borderId="0" xfId="88" applyNumberFormat="1" applyFont="1" applyFill="1" applyBorder="1" applyAlignment="1">
      <alignment horizontal="right"/>
    </xf>
    <xf numFmtId="168" fontId="3" fillId="0" borderId="0" xfId="88" applyNumberFormat="1" applyFont="1" applyFill="1" applyBorder="1"/>
    <xf numFmtId="168" fontId="4" fillId="0" borderId="0" xfId="88" applyNumberFormat="1" applyFont="1" applyFill="1" applyBorder="1" applyAlignment="1">
      <alignment horizontal="right"/>
    </xf>
    <xf numFmtId="168" fontId="3" fillId="0" borderId="0" xfId="88" applyNumberFormat="1" applyFont="1" applyFill="1" applyAlignment="1">
      <alignment horizontal="right"/>
    </xf>
    <xf numFmtId="168" fontId="3" fillId="0" borderId="3" xfId="88" applyNumberFormat="1" applyFont="1" applyFill="1" applyBorder="1"/>
    <xf numFmtId="168" fontId="3" fillId="0" borderId="3" xfId="88" applyNumberFormat="1" applyFont="1" applyFill="1" applyBorder="1" applyAlignment="1">
      <alignment horizontal="right"/>
    </xf>
    <xf numFmtId="169" fontId="3" fillId="0" borderId="0" xfId="0" applyNumberFormat="1" applyFont="1" applyAlignment="1">
      <alignment horizontal="center"/>
    </xf>
    <xf numFmtId="169" fontId="3" fillId="0" borderId="1" xfId="11" applyNumberFormat="1" applyFont="1" applyFill="1" applyBorder="1" applyAlignment="1">
      <alignment horizontal="right"/>
    </xf>
    <xf numFmtId="169" fontId="3" fillId="0" borderId="4" xfId="11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9" fontId="3" fillId="0" borderId="1" xfId="88" applyNumberFormat="1" applyFont="1" applyFill="1" applyBorder="1" applyAlignment="1">
      <alignment horizontal="right"/>
    </xf>
    <xf numFmtId="169" fontId="3" fillId="0" borderId="0" xfId="88" applyNumberFormat="1" applyFont="1" applyAlignment="1">
      <alignment horizontal="center"/>
    </xf>
    <xf numFmtId="168" fontId="3" fillId="0" borderId="0" xfId="88" applyNumberFormat="1" applyFont="1"/>
    <xf numFmtId="168" fontId="3" fillId="0" borderId="0" xfId="88" applyNumberFormat="1" applyFont="1" applyAlignment="1">
      <alignment horizontal="right"/>
    </xf>
    <xf numFmtId="168" fontId="3" fillId="0" borderId="3" xfId="88" applyNumberFormat="1" applyFont="1" applyBorder="1" applyAlignment="1">
      <alignment horizontal="right"/>
    </xf>
    <xf numFmtId="169" fontId="26" fillId="0" borderId="0" xfId="0" applyNumberFormat="1" applyFont="1" applyAlignment="1">
      <alignment vertical="center"/>
    </xf>
    <xf numFmtId="169" fontId="3" fillId="0" borderId="0" xfId="0" applyNumberFormat="1" applyFont="1"/>
    <xf numFmtId="169" fontId="26" fillId="0" borderId="0" xfId="0" applyNumberFormat="1" applyFont="1" applyAlignment="1">
      <alignment horizontal="left"/>
    </xf>
    <xf numFmtId="169" fontId="23" fillId="0" borderId="0" xfId="0" applyNumberFormat="1" applyFont="1"/>
    <xf numFmtId="169" fontId="26" fillId="0" borderId="0" xfId="0" applyNumberFormat="1" applyFont="1"/>
    <xf numFmtId="169" fontId="26" fillId="0" borderId="0" xfId="0" applyNumberFormat="1" applyFont="1" applyAlignment="1">
      <alignment horizontal="right"/>
    </xf>
    <xf numFmtId="169" fontId="26" fillId="0" borderId="1" xfId="2" quotePrefix="1" applyNumberFormat="1" applyFont="1" applyFill="1" applyBorder="1" applyAlignment="1">
      <alignment horizontal="center" vertical="center"/>
    </xf>
    <xf numFmtId="169" fontId="26" fillId="0" borderId="0" xfId="2" quotePrefix="1" applyNumberFormat="1" applyFont="1" applyFill="1" applyBorder="1" applyAlignment="1">
      <alignment horizontal="center" vertical="center"/>
    </xf>
    <xf numFmtId="169" fontId="23" fillId="0" borderId="0" xfId="0" applyNumberFormat="1" applyFont="1" applyAlignment="1">
      <alignment horizontal="right"/>
    </xf>
    <xf numFmtId="169" fontId="23" fillId="0" borderId="0" xfId="0" applyNumberFormat="1" applyFont="1" applyAlignment="1">
      <alignment horizontal="center"/>
    </xf>
    <xf numFmtId="169" fontId="23" fillId="0" borderId="1" xfId="11" applyNumberFormat="1" applyFont="1" applyFill="1" applyBorder="1" applyAlignment="1">
      <alignment horizontal="right"/>
    </xf>
    <xf numFmtId="169" fontId="23" fillId="0" borderId="3" xfId="11" applyNumberFormat="1" applyFont="1" applyFill="1" applyBorder="1" applyAlignment="1">
      <alignment horizontal="right"/>
    </xf>
    <xf numFmtId="169" fontId="26" fillId="0" borderId="0" xfId="0" applyNumberFormat="1" applyFont="1" applyAlignment="1">
      <alignment horizontal="center"/>
    </xf>
    <xf numFmtId="169" fontId="23" fillId="0" borderId="0" xfId="88" applyNumberFormat="1" applyFont="1" applyFill="1" applyBorder="1"/>
    <xf numFmtId="169" fontId="23" fillId="0" borderId="0" xfId="88" applyNumberFormat="1" applyFont="1" applyFill="1" applyBorder="1" applyAlignment="1">
      <alignment horizontal="center"/>
    </xf>
    <xf numFmtId="169" fontId="23" fillId="0" borderId="0" xfId="88" applyNumberFormat="1" applyFont="1" applyFill="1" applyAlignment="1">
      <alignment horizontal="center"/>
    </xf>
    <xf numFmtId="169" fontId="26" fillId="0" borderId="0" xfId="88" applyNumberFormat="1" applyFont="1" applyFill="1" applyAlignment="1">
      <alignment horizontal="center"/>
    </xf>
    <xf numFmtId="169" fontId="23" fillId="0" borderId="2" xfId="11" applyNumberFormat="1" applyFont="1" applyFill="1" applyBorder="1" applyAlignment="1">
      <alignment horizontal="right"/>
    </xf>
    <xf numFmtId="169" fontId="23" fillId="0" borderId="0" xfId="88" applyNumberFormat="1" applyFont="1" applyFill="1" applyBorder="1" applyAlignment="1">
      <alignment vertical="center"/>
    </xf>
    <xf numFmtId="169" fontId="23" fillId="0" borderId="0" xfId="0" applyNumberFormat="1" applyFont="1" applyAlignment="1">
      <alignment vertical="center"/>
    </xf>
    <xf numFmtId="169" fontId="23" fillId="0" borderId="0" xfId="0" applyNumberFormat="1" applyFont="1" applyAlignment="1">
      <alignment horizontal="center" vertical="center"/>
    </xf>
    <xf numFmtId="169" fontId="24" fillId="0" borderId="0" xfId="0" applyNumberFormat="1" applyFont="1" applyAlignment="1">
      <alignment vertical="center"/>
    </xf>
    <xf numFmtId="169" fontId="26" fillId="0" borderId="0" xfId="88" applyNumberFormat="1" applyFont="1" applyFill="1" applyBorder="1"/>
    <xf numFmtId="171" fontId="3" fillId="0" borderId="2" xfId="11" applyNumberFormat="1" applyFont="1" applyFill="1" applyBorder="1" applyAlignment="1">
      <alignment horizontal="right"/>
    </xf>
    <xf numFmtId="171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169" fontId="5" fillId="0" borderId="1" xfId="0" applyNumberFormat="1" applyFont="1" applyBorder="1"/>
    <xf numFmtId="37" fontId="3" fillId="0" borderId="0" xfId="0" applyNumberFormat="1" applyFont="1"/>
    <xf numFmtId="37" fontId="5" fillId="0" borderId="0" xfId="0" applyNumberFormat="1" applyFont="1"/>
    <xf numFmtId="37" fontId="5" fillId="0" borderId="1" xfId="2" quotePrefix="1" applyNumberFormat="1" applyFont="1" applyFill="1" applyBorder="1" applyAlignment="1">
      <alignment horizontal="center" wrapText="1"/>
    </xf>
    <xf numFmtId="37" fontId="5" fillId="0" borderId="1" xfId="2" quotePrefix="1" applyNumberFormat="1" applyFont="1" applyFill="1" applyBorder="1" applyAlignment="1">
      <alignment horizontal="center"/>
    </xf>
    <xf numFmtId="39" fontId="3" fillId="0" borderId="0" xfId="33" applyNumberFormat="1" applyFont="1"/>
    <xf numFmtId="169" fontId="3" fillId="0" borderId="0" xfId="2" applyNumberFormat="1" applyFont="1" applyFill="1" applyBorder="1" applyAlignment="1"/>
    <xf numFmtId="39" fontId="3" fillId="0" borderId="0" xfId="33" applyNumberFormat="1" applyFont="1" applyAlignment="1">
      <alignment horizontal="left"/>
    </xf>
    <xf numFmtId="39" fontId="5" fillId="0" borderId="0" xfId="33" applyNumberFormat="1" applyFont="1"/>
    <xf numFmtId="39" fontId="5" fillId="0" borderId="0" xfId="33" applyNumberFormat="1" applyFont="1" applyAlignment="1">
      <alignment horizontal="left"/>
    </xf>
    <xf numFmtId="39" fontId="11" fillId="0" borderId="0" xfId="0" applyNumberFormat="1" applyFont="1" applyAlignment="1">
      <alignment horizontal="center"/>
    </xf>
    <xf numFmtId="39" fontId="23" fillId="0" borderId="0" xfId="0" applyNumberFormat="1" applyFont="1"/>
    <xf numFmtId="39" fontId="13" fillId="0" borderId="0" xfId="0" applyNumberFormat="1" applyFont="1" applyAlignment="1">
      <alignment horizontal="left"/>
    </xf>
    <xf numFmtId="169" fontId="13" fillId="0" borderId="0" xfId="0" applyNumberFormat="1" applyFont="1" applyAlignment="1">
      <alignment horizontal="left"/>
    </xf>
    <xf numFmtId="169" fontId="5" fillId="0" borderId="1" xfId="2" quotePrefix="1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9" fontId="5" fillId="0" borderId="0" xfId="2" quotePrefix="1" applyNumberFormat="1" applyFont="1" applyFill="1" applyBorder="1" applyAlignment="1">
      <alignment horizontal="center"/>
    </xf>
    <xf numFmtId="169" fontId="25" fillId="0" borderId="0" xfId="0" applyNumberFormat="1" applyFont="1" applyAlignment="1">
      <alignment horizontal="center"/>
    </xf>
    <xf numFmtId="169" fontId="4" fillId="0" borderId="0" xfId="0" applyNumberFormat="1" applyFont="1"/>
    <xf numFmtId="169" fontId="3" fillId="0" borderId="0" xfId="2" applyNumberFormat="1" applyFont="1" applyFill="1" applyAlignment="1"/>
    <xf numFmtId="0" fontId="11" fillId="0" borderId="0" xfId="0" applyFont="1" applyAlignment="1">
      <alignment horizontal="center"/>
    </xf>
    <xf numFmtId="169" fontId="11" fillId="0" borderId="0" xfId="0" applyNumberFormat="1" applyFont="1" applyAlignment="1">
      <alignment horizontal="center"/>
    </xf>
    <xf numFmtId="39" fontId="3" fillId="0" borderId="0" xfId="66" applyNumberFormat="1" applyFont="1"/>
    <xf numFmtId="169" fontId="3" fillId="0" borderId="0" xfId="2" applyNumberFormat="1" applyFont="1" applyFill="1" applyAlignment="1">
      <alignment horizontal="center"/>
    </xf>
    <xf numFmtId="169" fontId="3" fillId="0" borderId="0" xfId="88" applyNumberFormat="1" applyFont="1" applyFill="1" applyBorder="1" applyAlignment="1"/>
    <xf numFmtId="39" fontId="12" fillId="0" borderId="0" xfId="88" applyNumberFormat="1" applyFont="1" applyFill="1" applyBorder="1" applyAlignment="1">
      <alignment horizontal="center"/>
    </xf>
    <xf numFmtId="39" fontId="11" fillId="0" borderId="0" xfId="88" applyNumberFormat="1" applyFont="1" applyFill="1" applyAlignment="1">
      <alignment horizontal="center"/>
    </xf>
    <xf numFmtId="39" fontId="12" fillId="0" borderId="0" xfId="88" applyNumberFormat="1" applyFont="1" applyFill="1" applyAlignment="1">
      <alignment horizontal="center"/>
    </xf>
    <xf numFmtId="169" fontId="3" fillId="0" borderId="0" xfId="88" applyNumberFormat="1" applyFont="1" applyFill="1" applyAlignment="1"/>
    <xf numFmtId="169" fontId="0" fillId="0" borderId="0" xfId="0" applyNumberFormat="1"/>
    <xf numFmtId="169" fontId="4" fillId="0" borderId="0" xfId="88" applyNumberFormat="1" applyFont="1" applyFill="1" applyBorder="1" applyAlignment="1">
      <alignment horizontal="right"/>
    </xf>
    <xf numFmtId="169" fontId="4" fillId="0" borderId="0" xfId="2" applyNumberFormat="1" applyFont="1" applyFill="1" applyBorder="1" applyAlignment="1">
      <alignment horizontal="right"/>
    </xf>
    <xf numFmtId="0" fontId="3" fillId="0" borderId="0" xfId="88" applyNumberFormat="1" applyFont="1" applyFill="1" applyBorder="1" applyAlignment="1"/>
    <xf numFmtId="0" fontId="3" fillId="0" borderId="0" xfId="0" applyFont="1"/>
    <xf numFmtId="169" fontId="3" fillId="0" borderId="0" xfId="30" applyNumberFormat="1" applyFont="1" applyFill="1" applyBorder="1" applyAlignment="1">
      <alignment horizontal="right"/>
    </xf>
    <xf numFmtId="170" fontId="3" fillId="0" borderId="0" xfId="66" applyNumberFormat="1" applyFont="1"/>
    <xf numFmtId="170" fontId="4" fillId="0" borderId="0" xfId="0" applyNumberFormat="1" applyFont="1"/>
    <xf numFmtId="170" fontId="3" fillId="0" borderId="0" xfId="0" applyNumberFormat="1" applyFont="1"/>
    <xf numFmtId="37" fontId="23" fillId="0" borderId="0" xfId="0" applyNumberFormat="1" applyFont="1"/>
    <xf numFmtId="169" fontId="3" fillId="0" borderId="0" xfId="88" applyNumberFormat="1" applyFont="1" applyFill="1" applyAlignment="1">
      <alignment horizontal="center"/>
    </xf>
    <xf numFmtId="39" fontId="5" fillId="0" borderId="0" xfId="0" applyNumberFormat="1" applyFont="1" applyAlignment="1">
      <alignment horizontal="center"/>
    </xf>
    <xf numFmtId="169" fontId="5" fillId="0" borderId="1" xfId="0" applyNumberFormat="1" applyFont="1" applyBorder="1" applyAlignment="1">
      <alignment horizontal="center"/>
    </xf>
    <xf numFmtId="39" fontId="13" fillId="0" borderId="0" xfId="0" applyNumberFormat="1" applyFont="1" applyAlignment="1">
      <alignment horizontal="left"/>
    </xf>
    <xf numFmtId="37" fontId="5" fillId="0" borderId="1" xfId="0" applyNumberFormat="1" applyFont="1" applyBorder="1" applyAlignment="1">
      <alignment horizontal="center"/>
    </xf>
    <xf numFmtId="39" fontId="14" fillId="0" borderId="0" xfId="0" applyNumberFormat="1" applyFont="1" applyAlignment="1">
      <alignment horizontal="left"/>
    </xf>
    <xf numFmtId="172" fontId="5" fillId="0" borderId="1" xfId="0" applyNumberFormat="1" applyFont="1" applyBorder="1" applyAlignment="1">
      <alignment horizontal="right" vertical="center"/>
    </xf>
    <xf numFmtId="172" fontId="5" fillId="0" borderId="1" xfId="0" applyNumberFormat="1" applyFont="1" applyBorder="1" applyAlignment="1">
      <alignment horizontal="center"/>
    </xf>
    <xf numFmtId="172" fontId="5" fillId="0" borderId="3" xfId="0" applyNumberFormat="1" applyFont="1" applyBorder="1" applyAlignment="1">
      <alignment horizontal="center" vertical="center"/>
    </xf>
    <xf numFmtId="37" fontId="23" fillId="0" borderId="0" xfId="35" applyNumberFormat="1" applyFont="1"/>
    <xf numFmtId="37" fontId="23" fillId="0" borderId="0" xfId="35" applyNumberFormat="1" applyFont="1" applyAlignment="1">
      <alignment horizontal="left"/>
    </xf>
    <xf numFmtId="173" fontId="23" fillId="0" borderId="0" xfId="35" applyNumberFormat="1" applyFont="1" applyAlignment="1">
      <alignment horizontal="right"/>
    </xf>
    <xf numFmtId="173" fontId="23" fillId="0" borderId="6" xfId="35" applyNumberFormat="1" applyFont="1" applyBorder="1" applyAlignment="1">
      <alignment horizontal="right"/>
    </xf>
  </cellXfs>
  <cellStyles count="90">
    <cellStyle name="Comma" xfId="88" builtinId="3"/>
    <cellStyle name="Comma 10" xfId="1" xr:uid="{4D4D3492-059D-41F4-BB98-F6556C19C365}"/>
    <cellStyle name="Comma 11" xfId="2" xr:uid="{708F4128-2933-4B7E-B9F9-298A4CA8B762}"/>
    <cellStyle name="Comma 12" xfId="3" xr:uid="{6FCB6C17-463B-4501-88C9-24D98E8F5966}"/>
    <cellStyle name="Comma 13" xfId="4" xr:uid="{EAC0CBD1-6F07-42FD-B509-E88E07738C9E}"/>
    <cellStyle name="Comma 2" xfId="5" xr:uid="{DFAB4048-28B2-4103-93BA-789F3AA480EA}"/>
    <cellStyle name="Comma 2 2" xfId="6" xr:uid="{4382A979-524E-4FB5-A040-6C9765FADDE8}"/>
    <cellStyle name="Comma 2 3" xfId="7" xr:uid="{36CF55F3-D10D-4FB2-8AEF-E055611E1032}"/>
    <cellStyle name="Comma 2 4" xfId="8" xr:uid="{8CCAB918-37FC-4DF7-8384-9B8F310B9FAE}"/>
    <cellStyle name="Comma 2 5" xfId="9" xr:uid="{B3E750C4-8384-4485-9465-D86BEE2CB5B4}"/>
    <cellStyle name="Comma 2 6" xfId="10" xr:uid="{9643990D-DB1B-4F41-A1C3-C4658EEF4C46}"/>
    <cellStyle name="Comma 3" xfId="11" xr:uid="{9F846440-FD5C-48ED-B7A5-C3243AB7ECAE}"/>
    <cellStyle name="Comma 3 2" xfId="12" xr:uid="{785E44BA-743E-4123-8C4C-17B386CBB422}"/>
    <cellStyle name="Comma 3 3" xfId="13" xr:uid="{9FFE540F-160E-4212-8CA6-85346061421C}"/>
    <cellStyle name="Comma 3 4" xfId="14" xr:uid="{4BCC6132-0742-4C57-AA75-5039CF4A7B89}"/>
    <cellStyle name="Comma 3 5" xfId="15" xr:uid="{2ACA4EA8-4219-4454-A41B-9DC9761AB09D}"/>
    <cellStyle name="Comma 3 6" xfId="16" xr:uid="{DECF606B-8AEE-48F7-BB27-8A4658502DD0}"/>
    <cellStyle name="Comma 4" xfId="17" xr:uid="{48588291-CADE-4F22-B328-AEF7B674ED27}"/>
    <cellStyle name="Comma 4 2" xfId="18" xr:uid="{E7624E69-192A-49DE-96E1-54485CEE0B4D}"/>
    <cellStyle name="Comma 4 3" xfId="19" xr:uid="{6A6DD42F-0246-47D3-873F-A03796B35467}"/>
    <cellStyle name="Comma 4 4" xfId="20" xr:uid="{7FD830C9-82E1-4546-BAF4-DE5ABCB9F42F}"/>
    <cellStyle name="Comma 4 5" xfId="21" xr:uid="{A2E8DD43-3C64-4BB7-A6CB-BDA70753E6C6}"/>
    <cellStyle name="Comma 4 6" xfId="22" xr:uid="{1DC84CFD-BD86-4FEC-87BE-5853A3E5AE20}"/>
    <cellStyle name="Comma 5 2" xfId="23" xr:uid="{D9E27FC5-3CBA-4870-BF35-22F418F702B8}"/>
    <cellStyle name="Comma 5 3" xfId="24" xr:uid="{472F09AD-7508-48A6-B80C-FB1CC26F576C}"/>
    <cellStyle name="Comma 5 4" xfId="25" xr:uid="{3AB82E73-613A-42B3-B47C-B12DA7E0AF2A}"/>
    <cellStyle name="Comma 5 5" xfId="26" xr:uid="{164FA1EB-73FD-4225-AEE1-F4490B95B7D8}"/>
    <cellStyle name="Comma 5 6" xfId="27" xr:uid="{054F0952-4C71-420A-AC01-EBCCD190EF83}"/>
    <cellStyle name="Comma 6" xfId="28" xr:uid="{1B3F8EBA-9519-4A16-B3EC-C8766CA08A18}"/>
    <cellStyle name="Comma 7" xfId="29" xr:uid="{83CBDD0B-CD33-4468-A0EC-A30C1157C785}"/>
    <cellStyle name="Comma 8" xfId="30" xr:uid="{129653E9-70A6-4C49-8C61-4D811E9FF64F}"/>
    <cellStyle name="Comma 9" xfId="31" xr:uid="{8BA578E8-7BC8-4656-BBE2-45A9C787D507}"/>
    <cellStyle name="Currency 2" xfId="32" xr:uid="{EA66F021-64DD-410A-B278-889E07DF6675}"/>
    <cellStyle name="Normal" xfId="0" builtinId="0"/>
    <cellStyle name="Normal 10" xfId="33" xr:uid="{02B91A43-5F67-478C-B191-518F6A025C3E}"/>
    <cellStyle name="Normal 12" xfId="34" xr:uid="{D360348C-D67B-4BF4-9CA8-D8772D6CC10E}"/>
    <cellStyle name="Normal 2" xfId="35" xr:uid="{37FD8B47-A567-433C-86D6-26F373EDB2DE}"/>
    <cellStyle name="Normal 2 2" xfId="36" xr:uid="{359CE251-3047-43FF-A14D-AA294E6A71BE}"/>
    <cellStyle name="Normal 2 3" xfId="37" xr:uid="{D6B25D54-7D49-4CBF-83D4-240A972611CF}"/>
    <cellStyle name="Normal 2 4" xfId="38" xr:uid="{9D67066A-1077-4D51-9F8B-1BFDFA7E9843}"/>
    <cellStyle name="Normal 2 5" xfId="39" xr:uid="{3139C132-9FA0-483B-A315-D96E33554CFA}"/>
    <cellStyle name="Normal 2 6" xfId="40" xr:uid="{CDC93BED-86BC-48AA-B64E-A24A203A6A88}"/>
    <cellStyle name="Normal 2 7" xfId="41" xr:uid="{DD645068-B915-4B4B-8B9E-39EC4C2B52F7}"/>
    <cellStyle name="Normal 2 8" xfId="42" xr:uid="{AF6C3D58-C546-400A-A5E0-488C43B2AFDD}"/>
    <cellStyle name="Normal 2 9" xfId="43" xr:uid="{5E7420F7-26B9-460A-AB30-E31BC6DB098B}"/>
    <cellStyle name="Normal 3" xfId="44" xr:uid="{104C6735-1078-4C80-881A-C73B9E86AB34}"/>
    <cellStyle name="Normal 3 2" xfId="45" xr:uid="{B6A162C6-2613-48E8-8466-E5B33EF6C11A}"/>
    <cellStyle name="Normal 3 2 2" xfId="46" xr:uid="{CF8B2FF1-2042-4B23-BF2C-6C32D1315BE5}"/>
    <cellStyle name="Normal 3 2 3" xfId="47" xr:uid="{4AA2DD86-47FC-46EA-9BF2-0715EE50DFA0}"/>
    <cellStyle name="Normal 3 2 4" xfId="48" xr:uid="{AC89DC2B-B417-4ACE-9476-BC8E0FC3AE3A}"/>
    <cellStyle name="Normal 3 2 5" xfId="49" xr:uid="{2BF733DA-02D5-4FCE-98E5-DC3CFCD51849}"/>
    <cellStyle name="Normal 3 2 6" xfId="50" xr:uid="{DD6DEEA5-6DFF-4E38-9CC9-EA4A0DD3CC0A}"/>
    <cellStyle name="Normal 3 3" xfId="51" xr:uid="{9EA23A72-A610-47C1-A83D-7C5D16061FC9}"/>
    <cellStyle name="Normal 3 4" xfId="52" xr:uid="{25280B14-24F8-4D16-BA14-8A9042F72FAD}"/>
    <cellStyle name="Normal 3 5" xfId="53" xr:uid="{8451D57C-0CAC-4151-BA1C-1CB278B8961D}"/>
    <cellStyle name="Normal 3 6" xfId="54" xr:uid="{FF90E639-AEA8-40AD-A16A-82BC2AACBDB6}"/>
    <cellStyle name="Normal 4 2" xfId="55" xr:uid="{D47C0AC9-2E46-4D19-9225-10A16A01C4D7}"/>
    <cellStyle name="Normal 4 3" xfId="56" xr:uid="{3BE7DAC5-623D-4521-B293-09343F877CAE}"/>
    <cellStyle name="Normal 4 4" xfId="57" xr:uid="{374E3304-DF83-4DB2-9AF1-2C4E712AF2B1}"/>
    <cellStyle name="Normal 4 5" xfId="58" xr:uid="{AFA64249-8BEA-43A9-A683-2F0AA5F78A55}"/>
    <cellStyle name="Normal 4 6" xfId="59" xr:uid="{23EB58A4-03C5-4F33-91B3-364AEF8204CF}"/>
    <cellStyle name="Normal 5 2" xfId="60" xr:uid="{A018C08A-5693-4FBA-AD44-66C10CDCC0D1}"/>
    <cellStyle name="Normal 5 3" xfId="61" xr:uid="{2F0C7B1A-0E54-4FA7-8732-1B4D1FAAE8EF}"/>
    <cellStyle name="Normal 5 4" xfId="62" xr:uid="{861F6A87-2242-408E-9C3D-825E58A80CF6}"/>
    <cellStyle name="Normal 5 5" xfId="63" xr:uid="{0C67B95D-27A9-4AA7-B259-6A71C7843A80}"/>
    <cellStyle name="Normal 5 6" xfId="64" xr:uid="{AA84F9C5-0E47-4D7D-B573-6F629A5B0D6C}"/>
    <cellStyle name="Normal 69" xfId="65" xr:uid="{224A730F-AF75-4E58-BA9F-CB640684FF7E}"/>
    <cellStyle name="Normal 7" xfId="66" xr:uid="{9559845B-7D86-465D-858C-7DE7DE53EF40}"/>
    <cellStyle name="Normal_Equity" xfId="67" xr:uid="{8003AA7D-E9C7-4FD7-95D9-6E396ACC5CDD}"/>
    <cellStyle name="Percent" xfId="89" builtinId="5"/>
    <cellStyle name="Percent 2 2" xfId="68" xr:uid="{1DB29F4C-B5B5-4E4E-9D79-4CDD7D69C353}"/>
    <cellStyle name="Percent 2 3" xfId="69" xr:uid="{3BFBA852-0D11-4A8E-B70D-C29FE0F9A4AA}"/>
    <cellStyle name="Percent 2 4" xfId="70" xr:uid="{DE4A4703-17BA-4FDB-A634-A699BC35FF18}"/>
    <cellStyle name="Percent 2 5" xfId="71" xr:uid="{DA475813-1AC5-44C3-A6B5-E141AE06E085}"/>
    <cellStyle name="Percent 2 6" xfId="72" xr:uid="{01906738-FEBD-4CFF-91CB-45755A771EE8}"/>
    <cellStyle name="Percent 3 2" xfId="73" xr:uid="{B65CBFB9-A7FF-4286-9F66-A45806BCA63B}"/>
    <cellStyle name="Percent 3 3" xfId="74" xr:uid="{3A2477C5-1EF3-4CF1-B853-7BFE9AF7EA0D}"/>
    <cellStyle name="Percent 3 4" xfId="75" xr:uid="{7B13C452-E1D0-4DDC-BD45-916E83D9F4CC}"/>
    <cellStyle name="Percent 3 5" xfId="76" xr:uid="{55F1AE25-C04F-4B5A-818F-65282C1EDA8B}"/>
    <cellStyle name="Percent 3 6" xfId="77" xr:uid="{86954C71-EA65-4656-90E1-5D4CA296772A}"/>
    <cellStyle name="Percent 4 2" xfId="78" xr:uid="{1797808D-A64A-46FD-B644-8ADB21BE179C}"/>
    <cellStyle name="Percent 4 3" xfId="79" xr:uid="{213EE850-B5CE-4F5D-AAB0-B7201D075976}"/>
    <cellStyle name="Percent 4 4" xfId="80" xr:uid="{B7895BFF-E6A1-43EE-BFEE-511AA20D6117}"/>
    <cellStyle name="Percent 4 5" xfId="81" xr:uid="{DF16CD88-C626-4D26-8D24-ABC302E5A6CD}"/>
    <cellStyle name="Percent 4 6" xfId="82" xr:uid="{49337750-3EB3-43D1-80A4-8F2DC0FE71C8}"/>
    <cellStyle name="Percent 5 2" xfId="83" xr:uid="{81D79D8F-1967-4B5E-A93A-24A39EC26DBB}"/>
    <cellStyle name="Percent 5 3" xfId="84" xr:uid="{6C52BDCB-A9DC-41EB-80D5-0B2826D70293}"/>
    <cellStyle name="Percent 5 4" xfId="85" xr:uid="{75910716-059D-4386-AF48-E2392B5B28A9}"/>
    <cellStyle name="Percent 5 5" xfId="86" xr:uid="{6664C04E-EAE9-4D4A-BAA8-2F6B9DE8582A}"/>
    <cellStyle name="Percent 5 6" xfId="87" xr:uid="{09A260DE-1AA8-46ED-A4BE-7A6425862C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47625</xdr:rowOff>
    </xdr:from>
    <xdr:to>
      <xdr:col>16</xdr:col>
      <xdr:colOff>551969</xdr:colOff>
      <xdr:row>0</xdr:row>
      <xdr:rowOff>53340</xdr:rowOff>
    </xdr:to>
    <xdr:pic>
      <xdr:nvPicPr>
        <xdr:cNvPr id="13360" name="Picture 167">
          <a:extLst>
            <a:ext uri="{FF2B5EF4-FFF2-40B4-BE49-F238E27FC236}">
              <a16:creationId xmlns:a16="http://schemas.microsoft.com/office/drawing/2014/main" id="{60459A1F-3DA8-E2D3-F0F4-9DD1B752B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7625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94C2C-807A-4DCA-909A-99C1B8647B59}">
  <dimension ref="A1:Q72"/>
  <sheetViews>
    <sheetView view="pageBreakPreview" topLeftCell="A50" zoomScaleNormal="90" zoomScaleSheetLayoutView="100" workbookViewId="0">
      <selection activeCell="G64" sqref="G64"/>
    </sheetView>
  </sheetViews>
  <sheetFormatPr defaultColWidth="11.42578125" defaultRowHeight="23.25" customHeight="1"/>
  <cols>
    <col min="1" max="2" width="2.140625" style="16" customWidth="1"/>
    <col min="3" max="5" width="9.140625" style="16" customWidth="1"/>
    <col min="6" max="6" width="5.42578125" style="16" customWidth="1"/>
    <col min="7" max="7" width="8.85546875" style="185" bestFit="1" customWidth="1"/>
    <col min="8" max="8" width="1.5703125" style="185" customWidth="1"/>
    <col min="9" max="9" width="15" style="134" customWidth="1"/>
    <col min="10" max="10" width="1.5703125" style="185" customWidth="1"/>
    <col min="11" max="11" width="15" style="134" customWidth="1"/>
    <col min="12" max="12" width="1.5703125" style="134" customWidth="1"/>
    <col min="13" max="13" width="15" style="134" customWidth="1"/>
    <col min="14" max="14" width="1.5703125" style="134" customWidth="1"/>
    <col min="15" max="15" width="15" style="134" customWidth="1"/>
    <col min="16" max="16" width="1.7109375" style="134" customWidth="1"/>
    <col min="17" max="17" width="12.28515625" style="16" bestFit="1" customWidth="1"/>
    <col min="18" max="19" width="11.85546875" style="16" bestFit="1" customWidth="1"/>
    <col min="20" max="20" width="12.42578125" style="16" bestFit="1" customWidth="1"/>
    <col min="21" max="16384" width="11.42578125" style="16"/>
  </cols>
  <sheetData>
    <row r="1" spans="1:16" ht="24" customHeight="1">
      <c r="A1" s="201" t="s">
        <v>126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6" ht="24" customHeight="1">
      <c r="A2" s="201" t="s">
        <v>127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6" ht="24" customHeight="1">
      <c r="A3" s="201" t="s">
        <v>144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6" ht="24" customHeight="1">
      <c r="A4" s="171"/>
      <c r="B4" s="171"/>
      <c r="C4" s="171"/>
      <c r="D4" s="171"/>
      <c r="E4" s="171"/>
      <c r="F4" s="171"/>
      <c r="G4" s="171"/>
      <c r="H4" s="171"/>
      <c r="I4" s="172"/>
      <c r="J4" s="171"/>
      <c r="K4" s="172"/>
      <c r="M4" s="172"/>
      <c r="O4" s="172"/>
      <c r="P4" s="172"/>
    </row>
    <row r="5" spans="1:16" ht="24" customHeight="1">
      <c r="B5" s="8"/>
      <c r="C5" s="8"/>
      <c r="D5" s="8"/>
      <c r="E5" s="8"/>
      <c r="F5" s="8"/>
      <c r="G5" s="7"/>
      <c r="H5" s="7"/>
      <c r="I5" s="103"/>
      <c r="J5" s="7"/>
      <c r="K5" s="103"/>
      <c r="M5" s="104"/>
      <c r="O5" s="103" t="s">
        <v>0</v>
      </c>
      <c r="P5" s="104"/>
    </row>
    <row r="6" spans="1:16" ht="24" customHeight="1">
      <c r="B6" s="8"/>
      <c r="C6" s="8"/>
      <c r="D6" s="8"/>
      <c r="E6" s="8"/>
      <c r="F6" s="8"/>
      <c r="G6" s="7"/>
      <c r="H6" s="7"/>
      <c r="I6" s="200" t="s">
        <v>124</v>
      </c>
      <c r="J6" s="200"/>
      <c r="K6" s="200"/>
      <c r="L6" s="105"/>
      <c r="M6" s="200" t="s">
        <v>125</v>
      </c>
      <c r="N6" s="200"/>
      <c r="O6" s="200"/>
      <c r="P6" s="104"/>
    </row>
    <row r="7" spans="1:16" s="9" customFormat="1" ht="24" customHeight="1">
      <c r="A7" s="199" t="s">
        <v>1</v>
      </c>
      <c r="B7" s="199"/>
      <c r="C7" s="199"/>
      <c r="D7" s="199"/>
      <c r="E7" s="199"/>
      <c r="F7" s="199"/>
      <c r="G7" s="4" t="s">
        <v>2</v>
      </c>
      <c r="H7" s="4"/>
      <c r="I7" s="173" t="s">
        <v>145</v>
      </c>
      <c r="J7" s="4"/>
      <c r="K7" s="173" t="s">
        <v>3</v>
      </c>
      <c r="L7" s="104"/>
      <c r="M7" s="173" t="s">
        <v>145</v>
      </c>
      <c r="N7" s="104"/>
      <c r="O7" s="173" t="s">
        <v>3</v>
      </c>
      <c r="P7" s="106"/>
    </row>
    <row r="8" spans="1:16" s="9" customFormat="1" ht="24" customHeight="1">
      <c r="A8" s="11"/>
      <c r="B8" s="11"/>
      <c r="C8" s="11"/>
      <c r="D8" s="6"/>
      <c r="E8" s="6"/>
      <c r="F8" s="6"/>
      <c r="G8" s="174"/>
      <c r="H8" s="4"/>
      <c r="I8" s="175"/>
      <c r="J8" s="4"/>
      <c r="K8" s="175"/>
      <c r="L8" s="104"/>
      <c r="M8" s="176"/>
      <c r="N8" s="104"/>
      <c r="O8" s="176"/>
      <c r="P8" s="106"/>
    </row>
    <row r="9" spans="1:16" s="9" customFormat="1" ht="24" customHeight="1">
      <c r="A9" s="14" t="s">
        <v>4</v>
      </c>
      <c r="B9" s="11"/>
      <c r="C9" s="11"/>
      <c r="D9" s="11"/>
      <c r="E9" s="11"/>
      <c r="F9" s="11"/>
      <c r="G9" s="62"/>
      <c r="H9" s="7"/>
      <c r="I9" s="177"/>
      <c r="J9" s="7"/>
      <c r="K9" s="177"/>
      <c r="L9" s="104"/>
      <c r="M9" s="107"/>
      <c r="N9" s="104"/>
      <c r="O9" s="107"/>
      <c r="P9" s="177"/>
    </row>
    <row r="10" spans="1:16" ht="24" customHeight="1">
      <c r="A10" s="8" t="s">
        <v>5</v>
      </c>
      <c r="B10" s="8"/>
      <c r="C10" s="8"/>
      <c r="D10" s="8"/>
      <c r="E10" s="23"/>
      <c r="F10" s="23"/>
      <c r="G10" s="63">
        <v>5</v>
      </c>
      <c r="H10" s="18"/>
      <c r="I10" s="51">
        <v>314706099</v>
      </c>
      <c r="J10" s="18"/>
      <c r="K10" s="51">
        <v>247905737</v>
      </c>
      <c r="M10" s="51">
        <v>180471465</v>
      </c>
      <c r="O10" s="51">
        <v>139946699</v>
      </c>
      <c r="P10" s="51"/>
    </row>
    <row r="11" spans="1:16" ht="24" customHeight="1">
      <c r="A11" s="8" t="s">
        <v>6</v>
      </c>
      <c r="B11" s="8"/>
      <c r="C11" s="8"/>
      <c r="D11" s="8"/>
      <c r="E11" s="23"/>
      <c r="F11" s="23"/>
      <c r="G11" s="63">
        <v>6</v>
      </c>
      <c r="H11" s="18"/>
      <c r="I11" s="51">
        <v>402602528</v>
      </c>
      <c r="J11" s="18"/>
      <c r="K11" s="51">
        <v>530634115</v>
      </c>
      <c r="M11" s="51">
        <v>341863167</v>
      </c>
      <c r="O11" s="51">
        <v>530634115</v>
      </c>
      <c r="P11" s="51"/>
    </row>
    <row r="12" spans="1:16" ht="24" customHeight="1">
      <c r="A12" s="8" t="s">
        <v>132</v>
      </c>
      <c r="B12" s="8"/>
      <c r="C12" s="8"/>
      <c r="D12" s="8"/>
      <c r="E12" s="23"/>
      <c r="F12" s="23"/>
      <c r="G12" s="63">
        <v>8</v>
      </c>
      <c r="H12" s="18"/>
      <c r="I12" s="51">
        <v>12780330</v>
      </c>
      <c r="J12" s="18"/>
      <c r="K12" s="51">
        <v>7362313</v>
      </c>
      <c r="M12" s="51">
        <v>15834808</v>
      </c>
      <c r="O12" s="51">
        <v>16130572</v>
      </c>
      <c r="P12" s="178"/>
    </row>
    <row r="13" spans="1:16" ht="24" customHeight="1">
      <c r="A13" s="16" t="s">
        <v>7</v>
      </c>
      <c r="G13" s="63">
        <v>9</v>
      </c>
      <c r="H13" s="18"/>
      <c r="I13" s="76">
        <v>384523052</v>
      </c>
      <c r="J13" s="18"/>
      <c r="K13" s="76">
        <v>271630587</v>
      </c>
      <c r="M13" s="51">
        <v>355047188</v>
      </c>
      <c r="O13" s="51">
        <v>251060811</v>
      </c>
      <c r="P13" s="178"/>
    </row>
    <row r="14" spans="1:16" ht="24" customHeight="1">
      <c r="A14" s="16" t="s">
        <v>8</v>
      </c>
      <c r="G14" s="63">
        <v>10</v>
      </c>
      <c r="H14" s="18"/>
      <c r="I14" s="76">
        <v>40250013</v>
      </c>
      <c r="J14" s="18"/>
      <c r="K14" s="76">
        <v>41134390</v>
      </c>
      <c r="M14" s="51">
        <v>38146988</v>
      </c>
      <c r="O14" s="51">
        <v>40001558</v>
      </c>
      <c r="P14" s="178"/>
    </row>
    <row r="15" spans="1:16" ht="24" customHeight="1">
      <c r="A15" s="16" t="s">
        <v>9</v>
      </c>
      <c r="G15" s="63"/>
      <c r="H15" s="18"/>
      <c r="I15" s="76">
        <v>41897442</v>
      </c>
      <c r="J15" s="18"/>
      <c r="K15" s="76">
        <v>29458735</v>
      </c>
      <c r="M15" s="51">
        <v>34772798</v>
      </c>
      <c r="O15" s="51">
        <v>26300963</v>
      </c>
      <c r="P15" s="178"/>
    </row>
    <row r="16" spans="1:16" ht="24" customHeight="1">
      <c r="A16" s="16" t="s">
        <v>10</v>
      </c>
      <c r="G16" s="62"/>
      <c r="H16" s="10"/>
      <c r="I16" s="51">
        <v>41140855</v>
      </c>
      <c r="J16" s="10"/>
      <c r="K16" s="51">
        <v>16075090</v>
      </c>
      <c r="M16" s="51">
        <v>37867196</v>
      </c>
      <c r="O16" s="51">
        <v>13969698</v>
      </c>
    </row>
    <row r="17" spans="1:16" ht="24" customHeight="1">
      <c r="A17" s="9" t="s">
        <v>11</v>
      </c>
      <c r="G17" s="62"/>
      <c r="H17" s="10"/>
      <c r="I17" s="108">
        <f>SUM(I10:I16)</f>
        <v>1237900319</v>
      </c>
      <c r="J17" s="10"/>
      <c r="K17" s="108">
        <f>SUM(K10:K16)</f>
        <v>1144200967</v>
      </c>
      <c r="M17" s="108">
        <f>SUM(M10:M16)</f>
        <v>1004003610</v>
      </c>
      <c r="O17" s="108">
        <f>SUM(O10:O16)</f>
        <v>1018044416</v>
      </c>
    </row>
    <row r="18" spans="1:16" ht="24" customHeight="1">
      <c r="A18" s="11" t="s">
        <v>12</v>
      </c>
      <c r="D18" s="8"/>
      <c r="E18" s="8"/>
      <c r="F18" s="8"/>
      <c r="G18" s="179"/>
      <c r="H18" s="169"/>
      <c r="J18" s="169"/>
      <c r="M18" s="180"/>
      <c r="O18" s="180"/>
    </row>
    <row r="19" spans="1:16" ht="24" customHeight="1">
      <c r="A19" s="8" t="s">
        <v>13</v>
      </c>
      <c r="B19" s="8"/>
      <c r="C19" s="8"/>
      <c r="D19" s="8"/>
      <c r="E19" s="8"/>
      <c r="F19" s="8"/>
      <c r="G19" s="179">
        <v>7</v>
      </c>
      <c r="H19" s="169"/>
      <c r="I19" s="51">
        <v>31400003</v>
      </c>
      <c r="J19" s="169"/>
      <c r="K19" s="51">
        <v>15100000</v>
      </c>
      <c r="M19" s="51">
        <v>27100003</v>
      </c>
      <c r="O19" s="51">
        <v>15100000</v>
      </c>
    </row>
    <row r="20" spans="1:16" ht="24" customHeight="1">
      <c r="A20" s="8" t="s">
        <v>14</v>
      </c>
      <c r="B20" s="8"/>
      <c r="C20" s="8"/>
      <c r="D20" s="8"/>
      <c r="E20" s="8"/>
      <c r="F20" s="8"/>
      <c r="G20" s="179">
        <v>11</v>
      </c>
      <c r="H20" s="169"/>
      <c r="I20" s="51">
        <v>0</v>
      </c>
      <c r="J20" s="169"/>
      <c r="K20" s="51">
        <v>0</v>
      </c>
      <c r="M20" s="51">
        <v>149999600</v>
      </c>
      <c r="O20" s="51">
        <v>149999600</v>
      </c>
    </row>
    <row r="21" spans="1:16" ht="24" customHeight="1">
      <c r="A21" s="16" t="s">
        <v>15</v>
      </c>
      <c r="G21" s="63">
        <v>12</v>
      </c>
      <c r="H21" s="18"/>
      <c r="I21" s="76">
        <v>1224937555</v>
      </c>
      <c r="J21" s="18"/>
      <c r="K21" s="76">
        <v>1158263054</v>
      </c>
      <c r="M21" s="51">
        <v>1163961549</v>
      </c>
      <c r="O21" s="51">
        <v>1110216155</v>
      </c>
      <c r="P21" s="178"/>
    </row>
    <row r="22" spans="1:16" ht="24" customHeight="1">
      <c r="A22" s="16" t="s">
        <v>16</v>
      </c>
      <c r="G22" s="63">
        <v>13</v>
      </c>
      <c r="H22" s="18"/>
      <c r="I22" s="51">
        <v>651979648</v>
      </c>
      <c r="J22" s="18"/>
      <c r="K22" s="51">
        <v>636635373</v>
      </c>
      <c r="M22" s="51">
        <v>589966345</v>
      </c>
      <c r="O22" s="51">
        <v>565944470</v>
      </c>
      <c r="P22" s="178"/>
    </row>
    <row r="23" spans="1:16" ht="24" customHeight="1">
      <c r="A23" s="181" t="s">
        <v>17</v>
      </c>
      <c r="G23" s="63"/>
      <c r="H23" s="18"/>
      <c r="I23" s="51">
        <v>3650901</v>
      </c>
      <c r="J23" s="18"/>
      <c r="K23" s="51">
        <v>4509241</v>
      </c>
      <c r="M23" s="51">
        <v>3331735</v>
      </c>
      <c r="O23" s="51">
        <v>4389035</v>
      </c>
      <c r="P23" s="178"/>
    </row>
    <row r="24" spans="1:16" ht="24" customHeight="1">
      <c r="A24" s="181" t="s">
        <v>18</v>
      </c>
      <c r="B24" s="181"/>
      <c r="C24" s="181"/>
      <c r="D24" s="181"/>
      <c r="E24" s="181"/>
      <c r="F24" s="181"/>
      <c r="G24" s="63">
        <v>14</v>
      </c>
      <c r="H24" s="18"/>
      <c r="I24" s="51">
        <v>10415370</v>
      </c>
      <c r="J24" s="18"/>
      <c r="K24" s="51">
        <v>10915109</v>
      </c>
      <c r="M24" s="51">
        <v>10267075</v>
      </c>
      <c r="O24" s="51">
        <v>11106578</v>
      </c>
      <c r="P24" s="178"/>
    </row>
    <row r="25" spans="1:16" ht="24" customHeight="1">
      <c r="A25" s="181" t="s">
        <v>19</v>
      </c>
      <c r="B25" s="181"/>
      <c r="C25" s="181"/>
      <c r="D25" s="181"/>
      <c r="E25" s="181"/>
      <c r="F25" s="181"/>
      <c r="G25" s="63"/>
      <c r="H25" s="18"/>
      <c r="I25" s="51">
        <v>178980391</v>
      </c>
      <c r="J25" s="18"/>
      <c r="K25" s="51">
        <v>148518988</v>
      </c>
      <c r="M25" s="51">
        <v>171840952</v>
      </c>
      <c r="O25" s="51">
        <v>144162888</v>
      </c>
      <c r="P25" s="182"/>
    </row>
    <row r="26" spans="1:16" ht="24" customHeight="1">
      <c r="A26" s="11" t="s">
        <v>20</v>
      </c>
      <c r="B26" s="11"/>
      <c r="C26" s="11"/>
      <c r="D26" s="11"/>
      <c r="E26" s="11"/>
      <c r="F26" s="11"/>
      <c r="G26" s="62"/>
      <c r="H26" s="10"/>
      <c r="I26" s="108">
        <f>SUM(I19:I25)</f>
        <v>2101363868</v>
      </c>
      <c r="J26" s="10"/>
      <c r="K26" s="108">
        <f>SUM(K19:K25)</f>
        <v>1973941765</v>
      </c>
      <c r="M26" s="108">
        <f>SUM(M19:M25)</f>
        <v>2116467259</v>
      </c>
      <c r="O26" s="108">
        <f>SUM(O19:O25)</f>
        <v>2000918726</v>
      </c>
    </row>
    <row r="27" spans="1:16" ht="24" customHeight="1" thickBot="1">
      <c r="A27" s="11" t="s">
        <v>21</v>
      </c>
      <c r="B27" s="11"/>
      <c r="C27" s="11"/>
      <c r="D27" s="11"/>
      <c r="E27" s="11"/>
      <c r="F27" s="11"/>
      <c r="G27" s="62"/>
      <c r="H27" s="10"/>
      <c r="I27" s="109">
        <f>I17+I26</f>
        <v>3339264187</v>
      </c>
      <c r="J27" s="10"/>
      <c r="K27" s="109">
        <f>K17+K26</f>
        <v>3118142732</v>
      </c>
      <c r="M27" s="109">
        <f>M17+M26</f>
        <v>3120470869</v>
      </c>
      <c r="O27" s="109">
        <f>O17+O26</f>
        <v>3018963142</v>
      </c>
      <c r="P27" s="183"/>
    </row>
    <row r="28" spans="1:16" ht="24" customHeight="1" thickTop="1">
      <c r="A28" s="11"/>
      <c r="B28" s="11"/>
      <c r="C28" s="11"/>
      <c r="D28" s="11"/>
      <c r="E28" s="11"/>
      <c r="F28" s="11"/>
      <c r="G28" s="184"/>
      <c r="H28" s="184"/>
      <c r="J28" s="184"/>
    </row>
    <row r="29" spans="1:16" ht="24" customHeight="1">
      <c r="B29" s="11"/>
      <c r="C29" s="11"/>
    </row>
    <row r="30" spans="1:16" ht="24" customHeight="1">
      <c r="A30" s="16" t="s">
        <v>22</v>
      </c>
      <c r="B30" s="11"/>
      <c r="C30" s="11"/>
    </row>
    <row r="31" spans="1:16" ht="24" customHeight="1">
      <c r="B31" s="11"/>
      <c r="C31" s="11"/>
      <c r="D31" s="8"/>
      <c r="E31" s="8"/>
      <c r="F31" s="8"/>
      <c r="G31" s="186"/>
      <c r="H31" s="186"/>
      <c r="J31" s="186"/>
    </row>
    <row r="32" spans="1:16" ht="21.75" customHeight="1">
      <c r="A32" s="201" t="str">
        <f>A1</f>
        <v>บริษัท เดอะคลีนิกค์ คลินิคเวชกรรม จำกัด (มหาชน) และบริษัทย่อย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</row>
    <row r="33" spans="1:16" ht="21.75" customHeight="1">
      <c r="A33" s="201" t="s">
        <v>163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</row>
    <row r="34" spans="1:16" ht="21.75" customHeight="1">
      <c r="A34" s="201" t="str">
        <f>A3</f>
        <v>ณ วันที่ 31 ธันวาคม 2568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</row>
    <row r="35" spans="1:16" ht="21.75" customHeight="1">
      <c r="A35" s="171"/>
      <c r="B35" s="171"/>
      <c r="C35" s="171"/>
      <c r="D35" s="171"/>
      <c r="E35" s="171"/>
      <c r="F35" s="171"/>
      <c r="G35" s="171"/>
      <c r="H35" s="171"/>
      <c r="I35" s="172"/>
      <c r="J35" s="171"/>
      <c r="K35" s="172"/>
      <c r="M35" s="104"/>
      <c r="O35" s="103" t="s">
        <v>0</v>
      </c>
      <c r="P35" s="104"/>
    </row>
    <row r="36" spans="1:16" ht="21.75" customHeight="1">
      <c r="B36" s="8"/>
      <c r="C36" s="8"/>
      <c r="D36" s="8"/>
      <c r="E36" s="8"/>
      <c r="F36" s="8"/>
      <c r="G36" s="7"/>
      <c r="H36" s="7"/>
      <c r="I36" s="200" t="s">
        <v>124</v>
      </c>
      <c r="J36" s="200"/>
      <c r="K36" s="200"/>
      <c r="M36" s="200" t="s">
        <v>125</v>
      </c>
      <c r="N36" s="200"/>
      <c r="O36" s="200"/>
      <c r="P36" s="104"/>
    </row>
    <row r="37" spans="1:16" ht="21.75" customHeight="1">
      <c r="A37" s="199" t="s">
        <v>23</v>
      </c>
      <c r="B37" s="199"/>
      <c r="C37" s="199"/>
      <c r="D37" s="199"/>
      <c r="E37" s="199"/>
      <c r="F37" s="199"/>
      <c r="G37" s="4" t="s">
        <v>2</v>
      </c>
      <c r="H37" s="4"/>
      <c r="I37" s="173" t="s">
        <v>145</v>
      </c>
      <c r="J37" s="4"/>
      <c r="K37" s="173" t="s">
        <v>3</v>
      </c>
      <c r="L37" s="104"/>
      <c r="M37" s="173" t="s">
        <v>145</v>
      </c>
      <c r="N37" s="104"/>
      <c r="O37" s="173" t="s">
        <v>3</v>
      </c>
      <c r="P37" s="106"/>
    </row>
    <row r="38" spans="1:16" ht="21.75" customHeight="1">
      <c r="A38" s="8"/>
      <c r="B38" s="8"/>
      <c r="C38" s="8"/>
      <c r="D38" s="9"/>
      <c r="E38" s="8"/>
      <c r="F38" s="8"/>
      <c r="G38" s="4"/>
      <c r="H38" s="4"/>
      <c r="I38" s="175"/>
      <c r="J38" s="4"/>
      <c r="K38" s="175"/>
      <c r="M38" s="176"/>
      <c r="O38" s="176"/>
      <c r="P38" s="106"/>
    </row>
    <row r="39" spans="1:16" ht="21.75" customHeight="1">
      <c r="A39" s="14" t="s">
        <v>24</v>
      </c>
      <c r="B39" s="23"/>
      <c r="C39" s="23"/>
      <c r="D39" s="23"/>
      <c r="E39" s="23"/>
      <c r="F39" s="23"/>
      <c r="G39" s="10"/>
      <c r="H39" s="7"/>
      <c r="I39" s="124"/>
      <c r="J39" s="7"/>
      <c r="K39" s="124"/>
      <c r="M39" s="107"/>
      <c r="O39" s="107"/>
      <c r="P39" s="124"/>
    </row>
    <row r="40" spans="1:16" ht="21.75" customHeight="1">
      <c r="A40" s="16" t="s">
        <v>25</v>
      </c>
      <c r="D40" s="181"/>
      <c r="E40" s="181"/>
      <c r="F40" s="181"/>
      <c r="G40" s="63">
        <v>15</v>
      </c>
      <c r="H40" s="18"/>
      <c r="I40" s="187">
        <v>336046949</v>
      </c>
      <c r="J40" s="18"/>
      <c r="K40" s="187">
        <v>277315114</v>
      </c>
      <c r="L40" s="188"/>
      <c r="M40" s="187">
        <v>283230105</v>
      </c>
      <c r="N40" s="188"/>
      <c r="O40" s="187">
        <v>295919609</v>
      </c>
      <c r="P40" s="110"/>
    </row>
    <row r="41" spans="1:16" ht="21.75" customHeight="1">
      <c r="A41" s="16" t="s">
        <v>26</v>
      </c>
      <c r="D41" s="181"/>
      <c r="E41" s="181"/>
      <c r="F41" s="181"/>
      <c r="G41" s="63"/>
      <c r="H41" s="18"/>
      <c r="I41" s="110">
        <v>51223703</v>
      </c>
      <c r="J41" s="18"/>
      <c r="K41" s="110">
        <v>39165002</v>
      </c>
      <c r="L41" s="188"/>
      <c r="M41" s="110">
        <v>50869616</v>
      </c>
      <c r="N41" s="188"/>
      <c r="O41" s="110">
        <v>37288683</v>
      </c>
      <c r="P41" s="110"/>
    </row>
    <row r="42" spans="1:16" ht="21.75" customHeight="1">
      <c r="A42" s="16" t="s">
        <v>27</v>
      </c>
      <c r="D42" s="181"/>
      <c r="E42" s="181"/>
      <c r="F42" s="181"/>
      <c r="G42" s="63">
        <v>16</v>
      </c>
      <c r="H42" s="18"/>
      <c r="I42" s="110">
        <v>466417971</v>
      </c>
      <c r="J42" s="18"/>
      <c r="K42" s="110">
        <v>405763417</v>
      </c>
      <c r="L42" s="188"/>
      <c r="M42" s="110">
        <v>415235513</v>
      </c>
      <c r="N42" s="188"/>
      <c r="O42" s="110">
        <v>372467606</v>
      </c>
      <c r="P42" s="110"/>
    </row>
    <row r="43" spans="1:16" ht="21.75" customHeight="1">
      <c r="A43" s="16" t="s">
        <v>154</v>
      </c>
      <c r="D43" s="181"/>
      <c r="E43" s="181"/>
      <c r="F43" s="181"/>
      <c r="G43" s="63"/>
      <c r="H43" s="18"/>
      <c r="I43" s="110"/>
      <c r="J43" s="18"/>
      <c r="K43" s="110"/>
      <c r="L43" s="188"/>
      <c r="M43" s="110"/>
      <c r="N43" s="188"/>
      <c r="O43" s="110"/>
      <c r="P43" s="110"/>
    </row>
    <row r="44" spans="1:16" ht="21.75" customHeight="1">
      <c r="B44" s="16" t="s">
        <v>155</v>
      </c>
      <c r="D44" s="181"/>
      <c r="E44" s="181"/>
      <c r="F44" s="181"/>
      <c r="G44" s="63">
        <v>13</v>
      </c>
      <c r="H44" s="18"/>
      <c r="I44" s="110">
        <v>147137990</v>
      </c>
      <c r="J44" s="18"/>
      <c r="K44" s="110">
        <v>127717711</v>
      </c>
      <c r="L44" s="188"/>
      <c r="M44" s="110">
        <v>134272195</v>
      </c>
      <c r="N44" s="188"/>
      <c r="O44" s="110">
        <v>117292723</v>
      </c>
      <c r="P44" s="110"/>
    </row>
    <row r="45" spans="1:16" ht="21.75" customHeight="1">
      <c r="A45" s="16" t="s">
        <v>28</v>
      </c>
      <c r="G45" s="62"/>
      <c r="H45" s="10"/>
      <c r="I45" s="110">
        <v>19481310</v>
      </c>
      <c r="J45" s="10"/>
      <c r="K45" s="110">
        <v>15021577</v>
      </c>
      <c r="L45" s="188"/>
      <c r="M45" s="110">
        <v>17557666</v>
      </c>
      <c r="N45" s="188"/>
      <c r="O45" s="110">
        <v>13979836</v>
      </c>
      <c r="P45" s="110"/>
    </row>
    <row r="46" spans="1:16" ht="21.75" customHeight="1">
      <c r="A46" s="14" t="s">
        <v>29</v>
      </c>
      <c r="B46" s="14"/>
      <c r="C46" s="113"/>
      <c r="D46" s="14"/>
      <c r="E46" s="14"/>
      <c r="F46" s="14"/>
      <c r="G46" s="62"/>
      <c r="H46" s="10"/>
      <c r="I46" s="108">
        <f>SUM(I40:I45)</f>
        <v>1020307923</v>
      </c>
      <c r="J46" s="10"/>
      <c r="K46" s="108">
        <f>SUM(K40:K45)</f>
        <v>864982821</v>
      </c>
      <c r="L46" s="188"/>
      <c r="M46" s="108">
        <f>SUM(M40:M45)</f>
        <v>901165095</v>
      </c>
      <c r="N46" s="188"/>
      <c r="O46" s="108">
        <f>SUM(O40:O45)</f>
        <v>836948457</v>
      </c>
      <c r="P46" s="183"/>
    </row>
    <row r="47" spans="1:16" ht="21.75" customHeight="1">
      <c r="A47" s="9" t="s">
        <v>30</v>
      </c>
      <c r="G47" s="62"/>
      <c r="H47" s="7"/>
      <c r="I47" s="189"/>
      <c r="J47" s="7"/>
      <c r="K47" s="189"/>
      <c r="M47" s="107"/>
      <c r="O47" s="107"/>
      <c r="P47" s="189"/>
    </row>
    <row r="48" spans="1:16" ht="21.75" customHeight="1">
      <c r="A48" s="16" t="s">
        <v>31</v>
      </c>
      <c r="G48" s="63">
        <v>13</v>
      </c>
      <c r="H48" s="18"/>
      <c r="I48" s="51">
        <v>530316449</v>
      </c>
      <c r="J48" s="18"/>
      <c r="K48" s="51">
        <v>530326812</v>
      </c>
      <c r="M48" s="51">
        <v>479768166</v>
      </c>
      <c r="O48" s="51">
        <v>469925320</v>
      </c>
      <c r="P48" s="190"/>
    </row>
    <row r="49" spans="1:17" ht="21.75" customHeight="1">
      <c r="A49" s="16" t="s">
        <v>156</v>
      </c>
      <c r="G49" s="63"/>
      <c r="H49" s="18"/>
      <c r="I49" s="51"/>
      <c r="J49" s="18"/>
      <c r="K49" s="51"/>
      <c r="M49" s="51"/>
      <c r="O49" s="51"/>
      <c r="P49" s="190"/>
    </row>
    <row r="50" spans="1:17" ht="21.75" customHeight="1">
      <c r="B50" s="16" t="s">
        <v>157</v>
      </c>
      <c r="G50" s="62"/>
      <c r="H50" s="10"/>
      <c r="I50" s="51">
        <v>3988393</v>
      </c>
      <c r="J50" s="10"/>
      <c r="K50" s="51">
        <v>2560519</v>
      </c>
      <c r="M50" s="51">
        <v>3090277</v>
      </c>
      <c r="O50" s="51">
        <v>2522878</v>
      </c>
      <c r="P50" s="190"/>
    </row>
    <row r="51" spans="1:17" ht="21.75" customHeight="1">
      <c r="A51" s="16" t="s">
        <v>32</v>
      </c>
      <c r="G51" s="191"/>
      <c r="H51" s="10"/>
      <c r="I51" s="51">
        <v>3343100</v>
      </c>
      <c r="J51" s="10"/>
      <c r="K51" s="51">
        <v>3343100</v>
      </c>
      <c r="M51" s="51">
        <v>3343100</v>
      </c>
      <c r="O51" s="51">
        <v>3343100</v>
      </c>
      <c r="P51" s="190"/>
    </row>
    <row r="52" spans="1:17" ht="21.75" customHeight="1">
      <c r="A52" s="9" t="s">
        <v>33</v>
      </c>
      <c r="G52" s="191"/>
      <c r="H52" s="10"/>
      <c r="I52" s="108">
        <f>SUM(I48:I51)</f>
        <v>537647942</v>
      </c>
      <c r="J52" s="10"/>
      <c r="K52" s="108">
        <f>SUM(K48:K51)</f>
        <v>536230431</v>
      </c>
      <c r="M52" s="108">
        <f>SUM(M48:M51)</f>
        <v>486201543</v>
      </c>
      <c r="O52" s="108">
        <f>SUM(O48:O51)</f>
        <v>475791298</v>
      </c>
      <c r="P52" s="189"/>
    </row>
    <row r="53" spans="1:17" ht="21.75" customHeight="1">
      <c r="A53" s="9" t="s">
        <v>34</v>
      </c>
      <c r="G53" s="191"/>
      <c r="H53" s="10"/>
      <c r="I53" s="108">
        <f>I46+I52</f>
        <v>1557955865</v>
      </c>
      <c r="J53" s="10"/>
      <c r="K53" s="108">
        <f>K46+K52</f>
        <v>1401213252</v>
      </c>
      <c r="M53" s="108">
        <f>M46+M52</f>
        <v>1387366638</v>
      </c>
      <c r="O53" s="108">
        <f>O46+O52</f>
        <v>1312739755</v>
      </c>
      <c r="P53" s="189"/>
    </row>
    <row r="54" spans="1:17" ht="21.75" customHeight="1">
      <c r="A54" s="9" t="s">
        <v>35</v>
      </c>
      <c r="B54" s="23"/>
      <c r="C54" s="23"/>
      <c r="D54" s="23"/>
      <c r="E54" s="23"/>
      <c r="F54" s="23"/>
      <c r="G54" s="192"/>
      <c r="H54" s="169"/>
      <c r="J54" s="169"/>
    </row>
    <row r="55" spans="1:17" ht="21.75" customHeight="1">
      <c r="A55" s="16" t="s">
        <v>36</v>
      </c>
      <c r="B55" s="23"/>
      <c r="C55" s="23"/>
      <c r="D55" s="23"/>
      <c r="E55" s="23"/>
      <c r="F55" s="23"/>
      <c r="G55" s="192"/>
      <c r="H55" s="169"/>
      <c r="J55" s="169"/>
    </row>
    <row r="56" spans="1:17" ht="21.75" customHeight="1" thickBot="1">
      <c r="A56" s="16" t="s">
        <v>37</v>
      </c>
      <c r="B56" s="23"/>
      <c r="C56" s="23"/>
      <c r="D56" s="23"/>
      <c r="E56" s="23"/>
      <c r="F56" s="23"/>
      <c r="G56" s="191"/>
      <c r="H56" s="169"/>
      <c r="I56" s="111">
        <v>110000000</v>
      </c>
      <c r="J56" s="169"/>
      <c r="K56" s="111">
        <v>110000000</v>
      </c>
      <c r="M56" s="111">
        <v>110000000</v>
      </c>
      <c r="O56" s="111">
        <v>110000000</v>
      </c>
    </row>
    <row r="57" spans="1:17" ht="21.75" customHeight="1" thickTop="1">
      <c r="A57" s="16" t="s">
        <v>38</v>
      </c>
      <c r="B57" s="23"/>
      <c r="C57" s="113"/>
      <c r="D57" s="113"/>
      <c r="E57" s="113"/>
      <c r="F57" s="113"/>
      <c r="G57" s="192"/>
      <c r="H57" s="169"/>
      <c r="J57" s="169"/>
    </row>
    <row r="58" spans="1:17" ht="21.75" customHeight="1">
      <c r="A58" s="16" t="s">
        <v>37</v>
      </c>
      <c r="B58" s="23"/>
      <c r="C58" s="113"/>
      <c r="D58" s="113"/>
      <c r="E58" s="113"/>
      <c r="F58" s="113"/>
      <c r="G58" s="63"/>
      <c r="H58" s="10"/>
      <c r="I58" s="51">
        <f>+'10'!E23</f>
        <v>110000000</v>
      </c>
      <c r="J58" s="10"/>
      <c r="K58" s="51">
        <f>'10'!E15</f>
        <v>110000000</v>
      </c>
      <c r="M58" s="51">
        <f>+'11'!E28</f>
        <v>110000000</v>
      </c>
      <c r="O58" s="51">
        <f>'11'!E22</f>
        <v>110000000</v>
      </c>
      <c r="P58" s="193"/>
    </row>
    <row r="59" spans="1:17" ht="21.75" customHeight="1">
      <c r="A59" s="16" t="s">
        <v>158</v>
      </c>
      <c r="B59" s="23"/>
      <c r="C59" s="113"/>
      <c r="D59" s="113"/>
      <c r="E59" s="113"/>
      <c r="F59" s="113"/>
      <c r="G59" s="191"/>
      <c r="H59" s="10"/>
      <c r="I59" s="51">
        <f>+'10'!G23</f>
        <v>12287719</v>
      </c>
      <c r="J59" s="10"/>
      <c r="K59" s="51">
        <f>'10'!G15</f>
        <v>12287719</v>
      </c>
      <c r="M59" s="51">
        <f>+'11'!G28</f>
        <v>12287719</v>
      </c>
      <c r="O59" s="51">
        <f>'11'!G22</f>
        <v>12287719</v>
      </c>
      <c r="P59" s="193"/>
    </row>
    <row r="60" spans="1:17" ht="21.75" customHeight="1">
      <c r="A60" s="16" t="s">
        <v>39</v>
      </c>
      <c r="B60" s="23"/>
      <c r="C60" s="113"/>
      <c r="D60" s="113"/>
      <c r="E60" s="113"/>
      <c r="F60" s="113"/>
      <c r="G60" s="63"/>
      <c r="H60" s="10"/>
      <c r="I60" s="51">
        <f>+'10'!I23</f>
        <v>1402883061</v>
      </c>
      <c r="J60" s="10"/>
      <c r="K60" s="51">
        <f>'10'!I15</f>
        <v>1402883061</v>
      </c>
      <c r="M60" s="51">
        <f>+'11'!I28</f>
        <v>1402883061</v>
      </c>
      <c r="O60" s="51">
        <f>'11'!I22</f>
        <v>1402883061</v>
      </c>
      <c r="P60" s="193"/>
    </row>
    <row r="61" spans="1:17" ht="21.75" customHeight="1">
      <c r="A61" s="16" t="s">
        <v>152</v>
      </c>
      <c r="B61" s="23"/>
      <c r="C61" s="113"/>
      <c r="D61" s="113"/>
      <c r="E61" s="113"/>
      <c r="F61" s="113"/>
      <c r="G61" s="63"/>
      <c r="H61" s="10"/>
      <c r="I61" s="51">
        <f>+'10'!K23</f>
        <v>12401753</v>
      </c>
      <c r="J61" s="10"/>
      <c r="K61" s="51">
        <f>+'10'!K15</f>
        <v>0</v>
      </c>
      <c r="M61" s="51">
        <v>0</v>
      </c>
      <c r="O61" s="51">
        <v>0</v>
      </c>
      <c r="P61" s="193"/>
    </row>
    <row r="62" spans="1:17" ht="21.75" customHeight="1">
      <c r="A62" s="181" t="s">
        <v>40</v>
      </c>
      <c r="B62" s="181"/>
      <c r="C62" s="181"/>
      <c r="D62" s="181"/>
      <c r="E62" s="181"/>
      <c r="F62" s="181"/>
      <c r="G62" s="191"/>
      <c r="H62" s="10"/>
      <c r="I62" s="183"/>
      <c r="J62" s="10"/>
      <c r="K62" s="183"/>
      <c r="M62" s="183"/>
      <c r="O62" s="183"/>
      <c r="P62" s="183"/>
    </row>
    <row r="63" spans="1:17" ht="21.75" customHeight="1">
      <c r="A63" s="181" t="s">
        <v>41</v>
      </c>
      <c r="B63" s="181"/>
      <c r="C63" s="181"/>
      <c r="D63" s="8"/>
      <c r="E63" s="8"/>
      <c r="F63" s="8"/>
      <c r="G63" s="62">
        <v>17</v>
      </c>
      <c r="H63" s="10"/>
      <c r="I63" s="51">
        <f>+'10'!M23</f>
        <v>11000000</v>
      </c>
      <c r="J63" s="10"/>
      <c r="K63" s="51">
        <f>'10'!M15</f>
        <v>11000000</v>
      </c>
      <c r="M63" s="51">
        <f>+'11'!K28</f>
        <v>11000000</v>
      </c>
      <c r="O63" s="51">
        <f>'11'!K22</f>
        <v>11000000</v>
      </c>
    </row>
    <row r="64" spans="1:17" s="196" customFormat="1" ht="21.75" customHeight="1">
      <c r="A64" s="194" t="s">
        <v>42</v>
      </c>
      <c r="B64" s="194"/>
      <c r="C64" s="194"/>
      <c r="D64" s="195"/>
      <c r="E64" s="195"/>
      <c r="F64" s="195"/>
      <c r="G64" s="59"/>
      <c r="H64" s="59"/>
      <c r="I64" s="51">
        <f>+'10'!O23</f>
        <v>236080832</v>
      </c>
      <c r="J64" s="59"/>
      <c r="K64" s="51">
        <f>'10'!O15</f>
        <v>192030523</v>
      </c>
      <c r="L64" s="134"/>
      <c r="M64" s="51">
        <f>+'11'!M28</f>
        <v>208205674</v>
      </c>
      <c r="N64" s="134"/>
      <c r="O64" s="51">
        <f>'11'!M22</f>
        <v>181324830</v>
      </c>
      <c r="P64" s="134"/>
      <c r="Q64" s="16"/>
    </row>
    <row r="65" spans="1:17" s="196" customFormat="1" ht="21.75" customHeight="1">
      <c r="A65" s="194" t="s">
        <v>43</v>
      </c>
      <c r="B65" s="194"/>
      <c r="C65" s="194"/>
      <c r="D65" s="195"/>
      <c r="E65" s="195"/>
      <c r="F65" s="195"/>
      <c r="G65" s="59"/>
      <c r="H65" s="59"/>
      <c r="I65" s="125">
        <f>+'10'!Q23</f>
        <v>-11272223</v>
      </c>
      <c r="J65" s="59"/>
      <c r="K65" s="125">
        <f>'10'!Q15</f>
        <v>-11272223</v>
      </c>
      <c r="L65" s="134"/>
      <c r="M65" s="125">
        <f>+'11'!O28</f>
        <v>-11272223</v>
      </c>
      <c r="N65" s="134"/>
      <c r="O65" s="125">
        <f>'11'!O22</f>
        <v>-11272223</v>
      </c>
      <c r="P65" s="134"/>
      <c r="Q65" s="16"/>
    </row>
    <row r="66" spans="1:17" s="196" customFormat="1" ht="21.75" customHeight="1">
      <c r="A66" s="194"/>
      <c r="B66" s="197" t="s">
        <v>137</v>
      </c>
      <c r="C66" s="194"/>
      <c r="D66" s="195"/>
      <c r="E66" s="195"/>
      <c r="F66" s="195"/>
      <c r="G66" s="59"/>
      <c r="H66" s="59"/>
      <c r="I66" s="51">
        <f>SUM(I58:I65)</f>
        <v>1773381142</v>
      </c>
      <c r="J66" s="59"/>
      <c r="K66" s="51">
        <f>SUM(K58:K65)</f>
        <v>1716929080</v>
      </c>
      <c r="L66" s="134"/>
      <c r="M66" s="51">
        <f>SUM(M58:M65)</f>
        <v>1733104231</v>
      </c>
      <c r="N66" s="134"/>
      <c r="O66" s="51">
        <f>SUM(O58:O65)</f>
        <v>1706223387</v>
      </c>
      <c r="P66" s="134"/>
      <c r="Q66" s="16"/>
    </row>
    <row r="67" spans="1:17" s="196" customFormat="1" ht="21.75" customHeight="1">
      <c r="A67" s="194" t="s">
        <v>134</v>
      </c>
      <c r="B67" s="194"/>
      <c r="C67" s="194"/>
      <c r="D67" s="195"/>
      <c r="E67" s="195"/>
      <c r="F67" s="195"/>
      <c r="G67" s="59"/>
      <c r="H67" s="59"/>
      <c r="I67" s="51">
        <f>+'10'!S23</f>
        <v>7927180</v>
      </c>
      <c r="J67" s="59"/>
      <c r="K67" s="51">
        <v>400</v>
      </c>
      <c r="L67" s="134"/>
      <c r="M67" s="51">
        <v>0</v>
      </c>
      <c r="N67" s="134"/>
      <c r="O67" s="51">
        <v>0</v>
      </c>
      <c r="P67" s="134"/>
      <c r="Q67" s="16"/>
    </row>
    <row r="68" spans="1:17" ht="21.75" customHeight="1">
      <c r="A68" s="11" t="s">
        <v>44</v>
      </c>
      <c r="B68" s="8"/>
      <c r="C68" s="8"/>
      <c r="D68" s="8"/>
      <c r="E68" s="8"/>
      <c r="F68" s="8"/>
      <c r="G68" s="10"/>
      <c r="H68" s="10"/>
      <c r="I68" s="108">
        <f>SUM(I66:I67)</f>
        <v>1781308322</v>
      </c>
      <c r="J68" s="10"/>
      <c r="K68" s="108">
        <f>SUM(K66:K67)</f>
        <v>1716929480</v>
      </c>
      <c r="M68" s="108">
        <f>SUM(M66:M67)</f>
        <v>1733104231</v>
      </c>
      <c r="O68" s="108">
        <f>SUM(O66:O67)</f>
        <v>1706223387</v>
      </c>
      <c r="P68" s="183"/>
    </row>
    <row r="69" spans="1:17" ht="21.75" customHeight="1" thickBot="1">
      <c r="A69" s="11" t="s">
        <v>45</v>
      </c>
      <c r="B69" s="8"/>
      <c r="C69" s="8"/>
      <c r="D69" s="8"/>
      <c r="E69" s="8"/>
      <c r="F69" s="8"/>
      <c r="G69" s="10"/>
      <c r="H69" s="10"/>
      <c r="I69" s="109">
        <f>I53+I68</f>
        <v>3339264187</v>
      </c>
      <c r="J69" s="10"/>
      <c r="K69" s="109">
        <f>K53+K68</f>
        <v>3118142732</v>
      </c>
      <c r="M69" s="109">
        <f>M53+M68</f>
        <v>3120470869</v>
      </c>
      <c r="O69" s="109">
        <f>O53+O68</f>
        <v>3018963142</v>
      </c>
    </row>
    <row r="70" spans="1:17" ht="21.75" customHeight="1" thickTop="1">
      <c r="B70" s="8"/>
      <c r="C70" s="8"/>
      <c r="D70" s="8"/>
      <c r="E70" s="8"/>
      <c r="F70" s="8"/>
      <c r="G70" s="10"/>
      <c r="H70" s="10"/>
      <c r="I70" s="183"/>
      <c r="J70" s="10"/>
      <c r="K70" s="183"/>
      <c r="M70" s="183"/>
      <c r="O70" s="183"/>
      <c r="P70" s="183"/>
    </row>
    <row r="71" spans="1:17" ht="21.75" customHeight="1">
      <c r="A71" s="16" t="s">
        <v>22</v>
      </c>
      <c r="B71" s="8"/>
      <c r="C71" s="8"/>
      <c r="D71" s="8"/>
      <c r="E71" s="8"/>
      <c r="F71" s="8"/>
      <c r="G71" s="10"/>
      <c r="H71" s="10"/>
      <c r="I71" s="198"/>
      <c r="J71" s="10"/>
      <c r="K71" s="198"/>
      <c r="M71" s="198"/>
      <c r="O71" s="198"/>
      <c r="P71" s="198"/>
    </row>
    <row r="72" spans="1:17" ht="21.75" customHeight="1"/>
  </sheetData>
  <mergeCells count="12">
    <mergeCell ref="A1:K1"/>
    <mergeCell ref="A2:K2"/>
    <mergeCell ref="A3:K3"/>
    <mergeCell ref="A34:K34"/>
    <mergeCell ref="A33:K33"/>
    <mergeCell ref="A7:F7"/>
    <mergeCell ref="A37:F37"/>
    <mergeCell ref="M6:O6"/>
    <mergeCell ref="A32:K32"/>
    <mergeCell ref="I6:K6"/>
    <mergeCell ref="M36:O36"/>
    <mergeCell ref="I36:K36"/>
  </mergeCells>
  <phoneticPr fontId="19" type="noConversion"/>
  <pageMargins left="0.78740157480314965" right="0.31496062992125984" top="0.59055118110236227" bottom="0.59055118110236227" header="0.39370078740157483" footer="0.39370078740157483"/>
  <pageSetup paperSize="9" scale="85" firstPageNumber="7" orientation="portrait" useFirstPageNumber="1" r:id="rId1"/>
  <headerFooter alignWithMargins="0">
    <oddFooter>&amp;R&amp;"Angsana New,ธรรมดา" 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22C3-3F43-4E19-ADBB-3428DEDBA1D7}">
  <dimension ref="A1:P41"/>
  <sheetViews>
    <sheetView tabSelected="1" view="pageBreakPreview" zoomScaleNormal="70" zoomScaleSheetLayoutView="100" workbookViewId="0">
      <selection activeCell="I34" sqref="I34"/>
    </sheetView>
  </sheetViews>
  <sheetFormatPr defaultColWidth="11.42578125" defaultRowHeight="24" customHeight="1"/>
  <cols>
    <col min="1" max="2" width="2.140625" style="16" customWidth="1"/>
    <col min="3" max="3" width="3.5703125" style="16" customWidth="1"/>
    <col min="4" max="4" width="9.140625" style="16" customWidth="1"/>
    <col min="5" max="5" width="5.7109375" style="16" customWidth="1"/>
    <col min="6" max="6" width="6.7109375" style="16" customWidth="1"/>
    <col min="7" max="7" width="7.28515625" style="16" customWidth="1"/>
    <col min="8" max="8" width="10.85546875" style="16" customWidth="1"/>
    <col min="9" max="9" width="9.42578125" style="16" customWidth="1"/>
    <col min="10" max="10" width="15.42578125" style="160" customWidth="1"/>
    <col min="11" max="11" width="1.5703125" style="160" customWidth="1"/>
    <col min="12" max="12" width="15.42578125" style="160" customWidth="1"/>
    <col min="13" max="13" width="1.5703125" style="160" customWidth="1"/>
    <col min="14" max="14" width="15.42578125" style="160" customWidth="1"/>
    <col min="15" max="15" width="1.5703125" style="160" customWidth="1"/>
    <col min="16" max="16" width="15.42578125" style="160" customWidth="1"/>
    <col min="17" max="17" width="2.42578125" style="16" customWidth="1"/>
    <col min="18" max="16384" width="11.42578125" style="16"/>
  </cols>
  <sheetData>
    <row r="1" spans="1:16" ht="24" customHeight="1">
      <c r="A1" s="11" t="str">
        <f>'7-8'!A1</f>
        <v>บริษัท เดอะคลีนิกค์ คลินิคเวชกรรม จำกัด (มหาชน) และบริษัทย่อย</v>
      </c>
      <c r="B1" s="11"/>
      <c r="C1" s="11"/>
      <c r="D1" s="11"/>
      <c r="E1" s="11"/>
      <c r="F1" s="11"/>
      <c r="G1" s="11"/>
      <c r="H1" s="11"/>
      <c r="I1" s="11"/>
      <c r="N1" s="161"/>
      <c r="P1" s="161"/>
    </row>
    <row r="2" spans="1:16" ht="21">
      <c r="A2" s="19" t="s">
        <v>46</v>
      </c>
      <c r="B2" s="19"/>
      <c r="C2" s="19"/>
      <c r="D2" s="19"/>
      <c r="E2" s="19"/>
      <c r="F2" s="19"/>
      <c r="G2" s="19"/>
      <c r="H2" s="19"/>
      <c r="I2" s="19"/>
      <c r="J2" s="99"/>
      <c r="K2" s="99"/>
      <c r="L2" s="99"/>
      <c r="M2" s="99"/>
      <c r="O2" s="99"/>
    </row>
    <row r="3" spans="1:16" ht="24" customHeight="1">
      <c r="A3" s="19" t="s">
        <v>146</v>
      </c>
      <c r="B3" s="19"/>
      <c r="C3" s="19"/>
      <c r="D3" s="19"/>
      <c r="E3" s="19"/>
      <c r="F3" s="19"/>
      <c r="G3" s="19"/>
      <c r="H3" s="19"/>
      <c r="I3" s="19"/>
    </row>
    <row r="4" spans="1:16" ht="24" customHeight="1">
      <c r="A4" s="19"/>
      <c r="B4" s="19"/>
      <c r="C4" s="19"/>
      <c r="D4" s="19"/>
      <c r="E4" s="19"/>
      <c r="F4" s="19"/>
      <c r="G4" s="19"/>
      <c r="H4" s="19"/>
      <c r="I4" s="19"/>
      <c r="J4" s="22"/>
      <c r="L4" s="22"/>
    </row>
    <row r="5" spans="1:16" ht="24" customHeight="1">
      <c r="A5" s="19"/>
      <c r="B5" s="19"/>
      <c r="C5" s="19"/>
      <c r="D5" s="19"/>
      <c r="E5" s="19"/>
      <c r="F5" s="19"/>
      <c r="G5" s="19"/>
      <c r="H5" s="19"/>
      <c r="I5" s="19"/>
      <c r="J5" s="158"/>
      <c r="L5" s="158"/>
      <c r="N5" s="161"/>
      <c r="P5" s="158" t="s">
        <v>0</v>
      </c>
    </row>
    <row r="6" spans="1:16" ht="24" customHeight="1">
      <c r="A6" s="19"/>
      <c r="B6" s="19"/>
      <c r="C6" s="19"/>
      <c r="D6" s="19"/>
      <c r="E6" s="19"/>
      <c r="F6" s="19"/>
      <c r="G6" s="19"/>
      <c r="H6" s="19"/>
      <c r="I6" s="19"/>
      <c r="J6" s="202" t="s">
        <v>124</v>
      </c>
      <c r="K6" s="202"/>
      <c r="L6" s="202"/>
      <c r="M6" s="100"/>
      <c r="N6" s="202" t="s">
        <v>125</v>
      </c>
      <c r="O6" s="202"/>
      <c r="P6" s="202"/>
    </row>
    <row r="7" spans="1:16" ht="24" customHeight="1">
      <c r="I7" s="4" t="s">
        <v>2</v>
      </c>
      <c r="J7" s="162" t="s">
        <v>145</v>
      </c>
      <c r="K7" s="101"/>
      <c r="L7" s="162" t="s">
        <v>3</v>
      </c>
      <c r="M7" s="101"/>
      <c r="N7" s="163" t="s">
        <v>145</v>
      </c>
      <c r="O7" s="101"/>
      <c r="P7" s="163" t="s">
        <v>3</v>
      </c>
    </row>
    <row r="8" spans="1:16" ht="24" customHeight="1">
      <c r="G8" s="14"/>
      <c r="H8" s="14"/>
      <c r="I8" s="22"/>
      <c r="J8" s="101"/>
      <c r="K8" s="101"/>
      <c r="L8" s="101"/>
      <c r="M8" s="101"/>
      <c r="N8" s="101"/>
      <c r="O8" s="101"/>
      <c r="P8" s="101"/>
    </row>
    <row r="9" spans="1:16" ht="24" customHeight="1">
      <c r="A9" s="16" t="s">
        <v>47</v>
      </c>
      <c r="G9" s="14"/>
      <c r="H9" s="14"/>
      <c r="I9" s="24"/>
      <c r="J9" s="51">
        <v>3556412973</v>
      </c>
      <c r="K9" s="124"/>
      <c r="L9" s="51">
        <v>2983157141</v>
      </c>
      <c r="M9" s="124"/>
      <c r="N9" s="51">
        <v>2998037800</v>
      </c>
      <c r="O9" s="124"/>
      <c r="P9" s="51">
        <v>2856428276</v>
      </c>
    </row>
    <row r="10" spans="1:16" ht="24" customHeight="1">
      <c r="A10" s="16" t="s">
        <v>48</v>
      </c>
      <c r="C10" s="14"/>
      <c r="D10" s="14"/>
      <c r="E10" s="14"/>
      <c r="F10" s="14"/>
      <c r="G10" s="14"/>
      <c r="H10" s="14"/>
      <c r="I10" s="24"/>
      <c r="J10" s="125">
        <v>-1759963680</v>
      </c>
      <c r="K10" s="124"/>
      <c r="L10" s="125">
        <v>-1440488545</v>
      </c>
      <c r="M10" s="124"/>
      <c r="N10" s="125">
        <v>-1438126181</v>
      </c>
      <c r="O10" s="124"/>
      <c r="P10" s="125">
        <v>-1369454631</v>
      </c>
    </row>
    <row r="11" spans="1:16" ht="24" customHeight="1">
      <c r="A11" s="11" t="s">
        <v>49</v>
      </c>
      <c r="B11" s="11"/>
      <c r="C11" s="11"/>
      <c r="D11" s="11"/>
      <c r="E11" s="14"/>
      <c r="F11" s="14"/>
      <c r="G11" s="14"/>
      <c r="H11" s="14"/>
      <c r="I11" s="24"/>
      <c r="J11" s="125">
        <f>SUM(J9:J10)</f>
        <v>1796449293</v>
      </c>
      <c r="K11" s="124"/>
      <c r="L11" s="125">
        <f>SUM(L9:L10)</f>
        <v>1542668596</v>
      </c>
      <c r="M11" s="124"/>
      <c r="N11" s="125">
        <f>SUM(N9:N10)</f>
        <v>1559911619</v>
      </c>
      <c r="O11" s="124"/>
      <c r="P11" s="125">
        <f>SUM(P9:P10)</f>
        <v>1486973645</v>
      </c>
    </row>
    <row r="12" spans="1:16" ht="24" customHeight="1">
      <c r="A12" s="14" t="s">
        <v>50</v>
      </c>
      <c r="B12" s="23"/>
      <c r="C12" s="23"/>
      <c r="D12" s="23"/>
      <c r="E12" s="14"/>
      <c r="F12" s="14"/>
      <c r="G12" s="164"/>
      <c r="H12" s="164"/>
      <c r="I12" s="22"/>
      <c r="J12" s="165"/>
      <c r="K12" s="124"/>
      <c r="L12" s="165"/>
      <c r="M12" s="124"/>
      <c r="N12" s="165"/>
      <c r="O12" s="124"/>
      <c r="P12" s="165"/>
    </row>
    <row r="13" spans="1:16" ht="24" customHeight="1">
      <c r="B13" s="23" t="s">
        <v>50</v>
      </c>
      <c r="C13" s="14"/>
      <c r="D13" s="14"/>
      <c r="E13" s="14"/>
      <c r="F13" s="14"/>
      <c r="H13" s="166"/>
      <c r="J13" s="51">
        <v>13439750</v>
      </c>
      <c r="K13" s="124"/>
      <c r="L13" s="51">
        <v>9544783</v>
      </c>
      <c r="M13" s="124"/>
      <c r="N13" s="51">
        <v>18205322</v>
      </c>
      <c r="O13" s="124"/>
      <c r="P13" s="51">
        <v>10766128</v>
      </c>
    </row>
    <row r="14" spans="1:16" ht="24" customHeight="1">
      <c r="B14" s="167" t="s">
        <v>51</v>
      </c>
      <c r="C14" s="164"/>
      <c r="D14" s="164"/>
      <c r="E14" s="164"/>
      <c r="F14" s="164"/>
      <c r="G14" s="164"/>
      <c r="H14" s="164"/>
      <c r="I14" s="24"/>
      <c r="J14" s="108">
        <f>SUM(J13:J13)</f>
        <v>13439750</v>
      </c>
      <c r="K14" s="124"/>
      <c r="L14" s="108">
        <f>SUM(L13:L13)</f>
        <v>9544783</v>
      </c>
      <c r="M14" s="124"/>
      <c r="N14" s="108">
        <f>SUM(N13:N13)</f>
        <v>18205322</v>
      </c>
      <c r="O14" s="124"/>
      <c r="P14" s="108">
        <f>SUM(P13:P13)</f>
        <v>10766128</v>
      </c>
    </row>
    <row r="15" spans="1:16" ht="24" customHeight="1">
      <c r="A15" s="168" t="s">
        <v>52</v>
      </c>
      <c r="B15" s="166"/>
      <c r="C15" s="166"/>
      <c r="D15" s="166"/>
      <c r="E15" s="166"/>
      <c r="F15" s="166"/>
      <c r="G15" s="164"/>
      <c r="H15" s="164"/>
      <c r="I15" s="24"/>
      <c r="J15" s="126">
        <f>J11+J14</f>
        <v>1809889043</v>
      </c>
      <c r="K15" s="124"/>
      <c r="L15" s="126">
        <f>L11+L14</f>
        <v>1552213379</v>
      </c>
      <c r="M15" s="124"/>
      <c r="N15" s="126">
        <f>N11+N14</f>
        <v>1578116941</v>
      </c>
      <c r="O15" s="124"/>
      <c r="P15" s="126">
        <f>P11+P14</f>
        <v>1497739773</v>
      </c>
    </row>
    <row r="16" spans="1:16" ht="24" customHeight="1">
      <c r="A16" s="164" t="s">
        <v>53</v>
      </c>
      <c r="B16" s="164"/>
      <c r="C16" s="164"/>
      <c r="D16" s="164"/>
      <c r="E16" s="164"/>
      <c r="F16" s="164"/>
      <c r="G16" s="164"/>
      <c r="H16" s="164"/>
      <c r="I16" s="24"/>
      <c r="J16" s="51">
        <v>-905891351</v>
      </c>
      <c r="K16" s="124"/>
      <c r="L16" s="51">
        <v>-804062685</v>
      </c>
      <c r="M16" s="124"/>
      <c r="N16" s="51">
        <v>-765990301</v>
      </c>
      <c r="O16" s="124"/>
      <c r="P16" s="51">
        <v>-776620447</v>
      </c>
    </row>
    <row r="17" spans="1:16" ht="24" customHeight="1">
      <c r="A17" s="164" t="s">
        <v>54</v>
      </c>
      <c r="B17" s="164"/>
      <c r="C17" s="164"/>
      <c r="D17" s="164"/>
      <c r="E17" s="164"/>
      <c r="F17" s="164"/>
      <c r="G17" s="14"/>
      <c r="H17" s="14"/>
      <c r="I17" s="24"/>
      <c r="J17" s="51">
        <v>-426789666</v>
      </c>
      <c r="K17" s="124"/>
      <c r="L17" s="51">
        <v>-349573931</v>
      </c>
      <c r="M17" s="124"/>
      <c r="N17" s="51">
        <v>-359738224</v>
      </c>
      <c r="O17" s="124"/>
      <c r="P17" s="51">
        <v>-336710966</v>
      </c>
    </row>
    <row r="18" spans="1:16" ht="24" customHeight="1">
      <c r="A18" s="168" t="s">
        <v>55</v>
      </c>
      <c r="B18" s="164"/>
      <c r="C18" s="164"/>
      <c r="D18" s="164"/>
      <c r="E18" s="164"/>
      <c r="F18" s="164"/>
      <c r="G18" s="14"/>
      <c r="H18" s="14"/>
      <c r="I18" s="24"/>
      <c r="J18" s="108">
        <f>SUM(J16:J17)</f>
        <v>-1332681017</v>
      </c>
      <c r="K18" s="124"/>
      <c r="L18" s="108">
        <f>SUM(L16:L17)</f>
        <v>-1153636616</v>
      </c>
      <c r="M18" s="124"/>
      <c r="N18" s="108">
        <f>SUM(N16:N17)</f>
        <v>-1125728525</v>
      </c>
      <c r="O18" s="124"/>
      <c r="P18" s="108">
        <f>SUM(P16:P17)</f>
        <v>-1113331413</v>
      </c>
    </row>
    <row r="19" spans="1:16" ht="24" customHeight="1">
      <c r="A19" s="14" t="s">
        <v>56</v>
      </c>
      <c r="B19" s="14"/>
      <c r="C19" s="14"/>
      <c r="D19" s="14"/>
      <c r="E19" s="14"/>
      <c r="F19" s="14"/>
      <c r="G19" s="164"/>
      <c r="H19" s="164"/>
      <c r="I19" s="169"/>
      <c r="J19" s="126">
        <f>+J15+J18</f>
        <v>477208026</v>
      </c>
      <c r="K19" s="124"/>
      <c r="L19" s="126">
        <f>+L15+L18</f>
        <v>398576763</v>
      </c>
      <c r="M19" s="124"/>
      <c r="N19" s="126">
        <f>+N15+N18</f>
        <v>452388416</v>
      </c>
      <c r="O19" s="124"/>
      <c r="P19" s="126">
        <f>+P15+P18</f>
        <v>384408360</v>
      </c>
    </row>
    <row r="20" spans="1:16" ht="24" customHeight="1">
      <c r="A20" s="23" t="s">
        <v>57</v>
      </c>
      <c r="B20" s="14"/>
      <c r="C20" s="14"/>
      <c r="D20" s="14"/>
      <c r="E20" s="14"/>
      <c r="F20" s="14"/>
      <c r="G20" s="167"/>
      <c r="H20" s="167"/>
      <c r="J20" s="51">
        <v>10174908</v>
      </c>
      <c r="K20" s="124"/>
      <c r="L20" s="51">
        <v>16245595</v>
      </c>
      <c r="M20" s="124"/>
      <c r="N20" s="51">
        <v>9016105</v>
      </c>
      <c r="O20" s="124"/>
      <c r="P20" s="51">
        <v>16106411</v>
      </c>
    </row>
    <row r="21" spans="1:16" ht="24" customHeight="1">
      <c r="A21" s="164" t="s">
        <v>58</v>
      </c>
      <c r="B21" s="164"/>
      <c r="C21" s="164"/>
      <c r="D21" s="164"/>
      <c r="E21" s="164"/>
      <c r="F21" s="164"/>
      <c r="H21" s="70"/>
      <c r="J21" s="51">
        <v>-26336388</v>
      </c>
      <c r="K21" s="124"/>
      <c r="L21" s="51">
        <v>-23903242</v>
      </c>
      <c r="M21" s="124"/>
      <c r="N21" s="51">
        <v>-23521063</v>
      </c>
      <c r="O21" s="124"/>
      <c r="P21" s="51">
        <v>-23664287</v>
      </c>
    </row>
    <row r="22" spans="1:16" ht="24" customHeight="1">
      <c r="A22" s="167" t="s">
        <v>59</v>
      </c>
      <c r="B22" s="167"/>
      <c r="C22" s="167"/>
      <c r="D22" s="167"/>
      <c r="E22" s="167"/>
      <c r="F22" s="167"/>
      <c r="G22" s="164"/>
      <c r="H22" s="164"/>
      <c r="J22" s="126">
        <f>SUM(J19:J21)</f>
        <v>461046546</v>
      </c>
      <c r="K22" s="124"/>
      <c r="L22" s="126">
        <f>SUM(L19:L21)</f>
        <v>390919116</v>
      </c>
      <c r="M22" s="124"/>
      <c r="N22" s="126">
        <f>SUM(N19:N21)</f>
        <v>437883458</v>
      </c>
      <c r="O22" s="124"/>
      <c r="P22" s="126">
        <f>SUM(P19:P21)</f>
        <v>376850484</v>
      </c>
    </row>
    <row r="23" spans="1:16" ht="24" customHeight="1">
      <c r="A23" s="164" t="s">
        <v>60</v>
      </c>
      <c r="G23" s="164"/>
      <c r="H23" s="164"/>
      <c r="I23" s="64">
        <v>14</v>
      </c>
      <c r="J23" s="51">
        <v>-96996446</v>
      </c>
      <c r="K23" s="124"/>
      <c r="L23" s="51">
        <v>-68731008</v>
      </c>
      <c r="M23" s="124"/>
      <c r="N23" s="51">
        <v>-92003049</v>
      </c>
      <c r="O23" s="124"/>
      <c r="P23" s="51">
        <v>-65443069</v>
      </c>
    </row>
    <row r="24" spans="1:16" ht="24" customHeight="1">
      <c r="A24" s="167" t="s">
        <v>61</v>
      </c>
      <c r="B24" s="164"/>
      <c r="C24" s="164"/>
      <c r="D24" s="164"/>
      <c r="E24" s="164"/>
      <c r="F24" s="164"/>
      <c r="G24" s="164"/>
      <c r="H24" s="164"/>
      <c r="J24" s="108">
        <f>SUM(J22:J23)</f>
        <v>364050100</v>
      </c>
      <c r="K24" s="124"/>
      <c r="L24" s="108">
        <f>SUM(L22:L23)</f>
        <v>322188108</v>
      </c>
      <c r="M24" s="124"/>
      <c r="N24" s="108">
        <f>SUM(N22:N23)</f>
        <v>345880409</v>
      </c>
      <c r="O24" s="124"/>
      <c r="P24" s="108">
        <f>SUM(P22:P23)</f>
        <v>311407415</v>
      </c>
    </row>
    <row r="25" spans="1:16" ht="24" customHeight="1">
      <c r="A25" s="164" t="s">
        <v>62</v>
      </c>
      <c r="B25" s="164"/>
      <c r="C25" s="164"/>
      <c r="D25" s="164"/>
      <c r="E25" s="164"/>
      <c r="F25" s="164"/>
      <c r="G25" s="164"/>
      <c r="H25" s="164"/>
      <c r="J25" s="165"/>
      <c r="K25" s="124"/>
      <c r="L25" s="165"/>
      <c r="M25" s="124"/>
      <c r="N25" s="165"/>
      <c r="O25" s="124"/>
      <c r="P25" s="165"/>
    </row>
    <row r="26" spans="1:16" s="170" customFormat="1" ht="24" customHeight="1">
      <c r="A26" s="164" t="s">
        <v>63</v>
      </c>
      <c r="B26" s="164"/>
      <c r="C26" s="164"/>
      <c r="D26" s="164"/>
      <c r="E26" s="164"/>
      <c r="F26" s="164"/>
      <c r="J26" s="127"/>
      <c r="K26" s="124"/>
      <c r="L26" s="127"/>
      <c r="M26" s="124"/>
      <c r="N26" s="127"/>
      <c r="O26" s="124"/>
      <c r="P26" s="127"/>
    </row>
    <row r="27" spans="1:16" s="170" customFormat="1" ht="22.5" customHeight="1">
      <c r="A27" s="164" t="s">
        <v>64</v>
      </c>
      <c r="B27" s="164"/>
      <c r="C27" s="164"/>
      <c r="D27" s="164"/>
      <c r="E27" s="164"/>
      <c r="F27" s="164"/>
      <c r="J27" s="128">
        <v>-670493</v>
      </c>
      <c r="K27" s="129"/>
      <c r="L27" s="128">
        <v>0</v>
      </c>
      <c r="M27" s="129"/>
      <c r="N27" s="128">
        <v>0</v>
      </c>
      <c r="O27" s="129"/>
      <c r="P27" s="128">
        <v>0</v>
      </c>
    </row>
    <row r="28" spans="1:16" s="170" customFormat="1" ht="24" customHeight="1">
      <c r="A28" s="164" t="s">
        <v>65</v>
      </c>
      <c r="B28" s="164"/>
      <c r="C28" s="164"/>
      <c r="D28" s="164"/>
      <c r="E28" s="164"/>
      <c r="F28" s="164"/>
      <c r="J28" s="110">
        <f>SUM(J27)</f>
        <v>-670493</v>
      </c>
      <c r="K28" s="129"/>
      <c r="L28" s="110">
        <f>SUM(L27)</f>
        <v>0</v>
      </c>
      <c r="M28" s="129"/>
      <c r="N28" s="110">
        <f>SUM(N27)</f>
        <v>0</v>
      </c>
      <c r="O28" s="129"/>
      <c r="P28" s="110">
        <f>SUM(P27)</f>
        <v>0</v>
      </c>
    </row>
    <row r="29" spans="1:16" ht="24" customHeight="1" thickBot="1">
      <c r="A29" s="170" t="s">
        <v>66</v>
      </c>
      <c r="B29" s="47"/>
      <c r="C29" s="170"/>
      <c r="D29" s="170"/>
      <c r="E29" s="170"/>
      <c r="F29" s="170"/>
      <c r="J29" s="109">
        <f>+J24+J28</f>
        <v>363379607</v>
      </c>
      <c r="K29" s="124"/>
      <c r="L29" s="109">
        <f>+L24+L28</f>
        <v>322188108</v>
      </c>
      <c r="M29" s="124"/>
      <c r="N29" s="109">
        <f>+N24+N28</f>
        <v>345880409</v>
      </c>
      <c r="O29" s="124"/>
      <c r="P29" s="109">
        <f>+P24+P28</f>
        <v>311407415</v>
      </c>
    </row>
    <row r="30" spans="1:16" ht="24" customHeight="1" thickTop="1">
      <c r="A30" s="207" t="s">
        <v>138</v>
      </c>
      <c r="B30" s="47"/>
      <c r="C30" s="170"/>
      <c r="D30" s="170"/>
      <c r="E30" s="170"/>
      <c r="F30" s="170"/>
      <c r="J30" s="51"/>
      <c r="K30" s="124"/>
      <c r="L30" s="51"/>
      <c r="M30" s="124"/>
      <c r="N30" s="51"/>
      <c r="O30" s="124"/>
      <c r="P30" s="51"/>
    </row>
    <row r="31" spans="1:16" ht="24" customHeight="1">
      <c r="A31" s="208" t="s">
        <v>139</v>
      </c>
      <c r="B31" s="47"/>
      <c r="C31" s="170"/>
      <c r="D31" s="170"/>
      <c r="E31" s="170"/>
      <c r="F31" s="170"/>
      <c r="J31" s="209">
        <f>J24-J32</f>
        <v>363695489</v>
      </c>
      <c r="K31" s="124"/>
      <c r="L31" s="209">
        <f>L24-L32</f>
        <v>322188108</v>
      </c>
      <c r="M31" s="124"/>
      <c r="N31" s="209">
        <f>N24-N32</f>
        <v>345880409</v>
      </c>
      <c r="O31" s="124"/>
      <c r="P31" s="209">
        <f>P24-P32</f>
        <v>311407415</v>
      </c>
    </row>
    <row r="32" spans="1:16" ht="24" customHeight="1">
      <c r="A32" s="208" t="s">
        <v>140</v>
      </c>
      <c r="B32" s="47"/>
      <c r="C32" s="170"/>
      <c r="D32" s="170"/>
      <c r="E32" s="170"/>
      <c r="F32" s="170"/>
      <c r="J32" s="125">
        <v>354611</v>
      </c>
      <c r="K32" s="124"/>
      <c r="L32" s="125">
        <v>0</v>
      </c>
      <c r="M32" s="124"/>
      <c r="N32" s="125">
        <v>0</v>
      </c>
      <c r="O32" s="124"/>
      <c r="P32" s="125">
        <v>0</v>
      </c>
    </row>
    <row r="33" spans="1:16" ht="24" customHeight="1" thickBot="1">
      <c r="A33" s="207"/>
      <c r="B33" s="47"/>
      <c r="C33" s="170"/>
      <c r="D33" s="170"/>
      <c r="E33" s="170"/>
      <c r="F33" s="170"/>
      <c r="J33" s="210">
        <f>SUM(J30:J32)</f>
        <v>364050100</v>
      </c>
      <c r="K33" s="124"/>
      <c r="L33" s="210">
        <f>SUM(L30:L31)</f>
        <v>322188108</v>
      </c>
      <c r="M33" s="124"/>
      <c r="N33" s="210">
        <f>SUM(N30:N31)</f>
        <v>345880409</v>
      </c>
      <c r="O33" s="124"/>
      <c r="P33" s="210">
        <f>SUM(P30:P31)</f>
        <v>311407415</v>
      </c>
    </row>
    <row r="34" spans="1:16" ht="24" customHeight="1" thickTop="1">
      <c r="A34" s="207" t="s">
        <v>141</v>
      </c>
      <c r="B34" s="47"/>
      <c r="C34" s="170"/>
      <c r="D34" s="170"/>
      <c r="E34" s="170"/>
      <c r="F34" s="170"/>
      <c r="J34" s="51"/>
      <c r="K34" s="124"/>
      <c r="L34" s="51"/>
      <c r="M34" s="124"/>
      <c r="N34" s="51"/>
      <c r="O34" s="124"/>
      <c r="P34" s="51"/>
    </row>
    <row r="35" spans="1:16" ht="24" customHeight="1">
      <c r="A35" s="208" t="s">
        <v>139</v>
      </c>
      <c r="B35" s="47"/>
      <c r="C35" s="170"/>
      <c r="D35" s="170"/>
      <c r="E35" s="170"/>
      <c r="F35" s="170"/>
      <c r="J35" s="51">
        <f>J29-J36</f>
        <v>363049874</v>
      </c>
      <c r="K35" s="124"/>
      <c r="L35" s="51">
        <f>L29-L36</f>
        <v>322188108</v>
      </c>
      <c r="M35" s="124"/>
      <c r="N35" s="51">
        <f>N29-N36</f>
        <v>345880409</v>
      </c>
      <c r="O35" s="124"/>
      <c r="P35" s="51">
        <f>P29-P36</f>
        <v>311407415</v>
      </c>
    </row>
    <row r="36" spans="1:16" ht="24" customHeight="1">
      <c r="A36" s="208" t="s">
        <v>140</v>
      </c>
      <c r="B36" s="47"/>
      <c r="C36" s="170"/>
      <c r="D36" s="170"/>
      <c r="E36" s="170"/>
      <c r="F36" s="170"/>
      <c r="J36" s="125">
        <v>329733</v>
      </c>
      <c r="K36" s="124"/>
      <c r="L36" s="125">
        <v>0</v>
      </c>
      <c r="M36" s="124"/>
      <c r="N36" s="125">
        <v>0</v>
      </c>
      <c r="O36" s="124"/>
      <c r="P36" s="125">
        <v>0</v>
      </c>
    </row>
    <row r="37" spans="1:16" ht="24" customHeight="1" thickBot="1">
      <c r="A37" s="170"/>
      <c r="B37" s="170"/>
      <c r="C37" s="170"/>
      <c r="D37" s="170"/>
      <c r="E37" s="170"/>
      <c r="F37" s="170"/>
      <c r="G37" s="8"/>
      <c r="H37" s="8"/>
      <c r="I37" s="8"/>
      <c r="J37" s="210">
        <f>SUM(J34:J36)</f>
        <v>363379607</v>
      </c>
      <c r="K37" s="124"/>
      <c r="L37" s="210">
        <f>SUM(L34:L35)</f>
        <v>322188108</v>
      </c>
      <c r="M37" s="124"/>
      <c r="N37" s="210">
        <f>SUM(N34:N35)</f>
        <v>345880409</v>
      </c>
      <c r="O37" s="124"/>
      <c r="P37" s="210">
        <f>SUM(P34:P35)</f>
        <v>311407415</v>
      </c>
    </row>
    <row r="38" spans="1:16" ht="24" customHeight="1" thickTop="1">
      <c r="A38" s="16" t="s">
        <v>67</v>
      </c>
      <c r="B38" s="170"/>
      <c r="C38" s="170"/>
      <c r="D38" s="170"/>
      <c r="E38" s="170"/>
      <c r="F38" s="170"/>
      <c r="G38" s="8"/>
      <c r="H38" s="8"/>
      <c r="I38" s="8"/>
      <c r="J38" s="209"/>
      <c r="K38" s="124"/>
      <c r="L38" s="209"/>
      <c r="M38" s="124"/>
      <c r="N38" s="209"/>
      <c r="O38" s="124"/>
      <c r="P38" s="209"/>
    </row>
    <row r="39" spans="1:16" ht="24" customHeight="1" thickBot="1">
      <c r="A39" s="208" t="s">
        <v>142</v>
      </c>
      <c r="G39" s="11"/>
      <c r="H39" s="8"/>
      <c r="I39" s="64"/>
      <c r="J39" s="156">
        <f>J31/220000000</f>
        <v>1.6531613136363636</v>
      </c>
      <c r="K39" s="157"/>
      <c r="L39" s="156">
        <f>L31/220000000</f>
        <v>1.4644914</v>
      </c>
      <c r="M39" s="157"/>
      <c r="N39" s="156">
        <f>N31/220000000</f>
        <v>1.5721836772727273</v>
      </c>
      <c r="O39" s="157"/>
      <c r="P39" s="156">
        <f>P31/220000000</f>
        <v>1.4154882499999999</v>
      </c>
    </row>
    <row r="40" spans="1:16" ht="24" customHeight="1" thickTop="1">
      <c r="A40" s="8"/>
      <c r="B40" s="8"/>
      <c r="C40" s="8"/>
      <c r="D40" s="8"/>
      <c r="E40" s="8"/>
      <c r="F40" s="8"/>
      <c r="G40" s="11"/>
      <c r="H40" s="8"/>
      <c r="I40" s="37"/>
      <c r="J40" s="99"/>
      <c r="L40" s="99"/>
    </row>
    <row r="41" spans="1:16" ht="24" customHeight="1">
      <c r="A41" s="16" t="s">
        <v>22</v>
      </c>
      <c r="B41" s="11"/>
      <c r="C41" s="11"/>
      <c r="F41" s="8"/>
    </row>
  </sheetData>
  <mergeCells count="2">
    <mergeCell ref="N6:P6"/>
    <mergeCell ref="J6:L6"/>
  </mergeCells>
  <pageMargins left="0.78740157480314965" right="0.19685039370078741" top="0.59055118110236227" bottom="0.59055118110236227" header="0.35433070866141736" footer="0.39370078740157483"/>
  <pageSetup paperSize="9" scale="75" firstPageNumber="9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875D-4553-4639-A872-B0FCDE9EC242}">
  <dimension ref="A1:V29"/>
  <sheetViews>
    <sheetView view="pageBreakPreview" topLeftCell="A4" zoomScaleNormal="69" zoomScaleSheetLayoutView="100" workbookViewId="0">
      <selection activeCell="C23" sqref="C23"/>
    </sheetView>
  </sheetViews>
  <sheetFormatPr defaultColWidth="11.42578125" defaultRowHeight="21.95" customHeight="1"/>
  <cols>
    <col min="1" max="1" width="2.140625" style="16" customWidth="1"/>
    <col min="2" max="2" width="31.5703125" style="16" customWidth="1"/>
    <col min="3" max="3" width="8.7109375" style="16" customWidth="1"/>
    <col min="4" max="4" width="1.140625" style="16" customWidth="1"/>
    <col min="5" max="5" width="15.85546875" style="79" bestFit="1" customWidth="1"/>
    <col min="6" max="6" width="1.140625" style="79" customWidth="1"/>
    <col min="7" max="7" width="18.28515625" style="79" bestFit="1" customWidth="1"/>
    <col min="8" max="8" width="1.140625" style="79" customWidth="1"/>
    <col min="9" max="9" width="16" style="79" customWidth="1"/>
    <col min="10" max="10" width="1.140625" style="79" customWidth="1"/>
    <col min="11" max="11" width="18.28515625" style="79" bestFit="1" customWidth="1"/>
    <col min="12" max="12" width="1.140625" style="79" customWidth="1"/>
    <col min="13" max="13" width="15.7109375" style="79" bestFit="1" customWidth="1"/>
    <col min="14" max="14" width="1.140625" style="79" customWidth="1"/>
    <col min="15" max="15" width="15.7109375" style="79" customWidth="1"/>
    <col min="16" max="16" width="1.140625" style="79" customWidth="1"/>
    <col min="17" max="17" width="17.42578125" style="79" bestFit="1" customWidth="1"/>
    <col min="18" max="18" width="1.140625" style="79" customWidth="1"/>
    <col min="19" max="19" width="16.140625" style="79" bestFit="1" customWidth="1"/>
    <col min="20" max="20" width="1.140625" style="79" customWidth="1"/>
    <col min="21" max="21" width="16.140625" style="79" customWidth="1"/>
    <col min="22" max="22" width="0.5703125" style="16" customWidth="1"/>
    <col min="23" max="16384" width="11.42578125" style="16"/>
  </cols>
  <sheetData>
    <row r="1" spans="1:22" ht="24" customHeight="1">
      <c r="A1" s="48" t="str">
        <f>'9'!A1</f>
        <v>บริษัท เดอะคลีนิกค์ คลินิคเวชกรรม จำกัด (มหาชน) และบริษัทย่อย</v>
      </c>
      <c r="B1" s="52"/>
      <c r="C1" s="52"/>
      <c r="D1" s="52"/>
      <c r="E1" s="84"/>
      <c r="F1" s="84"/>
      <c r="G1" s="84"/>
      <c r="H1" s="84"/>
      <c r="I1" s="84"/>
      <c r="J1" s="84"/>
      <c r="K1" s="84"/>
      <c r="L1" s="84"/>
      <c r="M1" s="84"/>
      <c r="N1" s="84"/>
      <c r="O1" s="85"/>
      <c r="U1" s="86"/>
    </row>
    <row r="2" spans="1:22" ht="24" customHeight="1">
      <c r="A2" s="52" t="s">
        <v>164</v>
      </c>
      <c r="B2" s="52"/>
      <c r="C2" s="52"/>
      <c r="D2" s="52"/>
      <c r="E2" s="84"/>
      <c r="F2" s="84"/>
      <c r="G2" s="84"/>
      <c r="H2" s="84"/>
      <c r="I2" s="84"/>
      <c r="J2" s="84"/>
      <c r="K2" s="84"/>
      <c r="L2" s="84"/>
      <c r="M2" s="84"/>
      <c r="N2" s="84"/>
      <c r="O2" s="87"/>
      <c r="P2" s="86"/>
      <c r="Q2" s="86"/>
      <c r="R2" s="86"/>
      <c r="S2" s="86"/>
      <c r="T2" s="86"/>
      <c r="U2" s="86"/>
    </row>
    <row r="3" spans="1:22" s="53" customFormat="1" ht="24" customHeight="1">
      <c r="A3" s="203" t="s">
        <v>146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88"/>
      <c r="R3" s="88"/>
      <c r="S3" s="88"/>
      <c r="T3" s="88"/>
      <c r="U3" s="87"/>
    </row>
    <row r="4" spans="1:22" s="53" customFormat="1" ht="24" customHeight="1">
      <c r="A4" s="54"/>
      <c r="B4" s="54"/>
      <c r="C4" s="54"/>
      <c r="D4" s="54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7"/>
    </row>
    <row r="5" spans="1:22" s="1" customFormat="1" ht="24" customHeight="1">
      <c r="E5" s="204" t="s">
        <v>68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</row>
    <row r="6" spans="1:22" s="1" customFormat="1" ht="24" customHeight="1">
      <c r="E6" s="206" t="s">
        <v>124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</row>
    <row r="7" spans="1:22" s="3" customFormat="1" ht="24" customHeight="1">
      <c r="E7" s="89"/>
      <c r="F7" s="90"/>
      <c r="G7" s="90"/>
      <c r="H7" s="90"/>
      <c r="I7" s="90"/>
      <c r="J7" s="90"/>
      <c r="K7" s="90" t="s">
        <v>150</v>
      </c>
      <c r="L7" s="90"/>
      <c r="M7" s="205" t="s">
        <v>40</v>
      </c>
      <c r="N7" s="205"/>
      <c r="O7" s="205"/>
      <c r="P7" s="90"/>
      <c r="Q7" s="90" t="s">
        <v>69</v>
      </c>
      <c r="R7" s="90"/>
      <c r="S7" s="90"/>
      <c r="T7" s="90"/>
      <c r="U7" s="90"/>
    </row>
    <row r="8" spans="1:22" s="3" customFormat="1" ht="24" customHeight="1">
      <c r="E8" s="89" t="s">
        <v>70</v>
      </c>
      <c r="F8" s="90"/>
      <c r="G8" s="90" t="s">
        <v>71</v>
      </c>
      <c r="H8" s="90"/>
      <c r="I8" s="90"/>
      <c r="J8" s="90"/>
      <c r="K8" s="90" t="s">
        <v>151</v>
      </c>
      <c r="L8" s="90"/>
      <c r="M8" s="90" t="s">
        <v>72</v>
      </c>
      <c r="N8" s="90"/>
      <c r="O8" s="90"/>
      <c r="P8" s="90"/>
      <c r="Q8" s="90" t="s">
        <v>73</v>
      </c>
      <c r="R8" s="90"/>
      <c r="S8" s="90" t="s">
        <v>135</v>
      </c>
      <c r="T8" s="90"/>
      <c r="U8" s="90" t="s">
        <v>74</v>
      </c>
    </row>
    <row r="9" spans="1:22" s="3" customFormat="1" ht="24" customHeight="1">
      <c r="C9" s="55" t="s">
        <v>2</v>
      </c>
      <c r="E9" s="80" t="s">
        <v>75</v>
      </c>
      <c r="F9" s="90"/>
      <c r="G9" s="91" t="s">
        <v>76</v>
      </c>
      <c r="H9" s="90"/>
      <c r="I9" s="91" t="s">
        <v>39</v>
      </c>
      <c r="J9" s="90"/>
      <c r="K9" s="91" t="s">
        <v>14</v>
      </c>
      <c r="L9" s="90"/>
      <c r="M9" s="91" t="s">
        <v>77</v>
      </c>
      <c r="N9" s="90"/>
      <c r="O9" s="91" t="s">
        <v>78</v>
      </c>
      <c r="P9" s="90"/>
      <c r="Q9" s="91" t="s">
        <v>79</v>
      </c>
      <c r="R9" s="90"/>
      <c r="S9" s="91" t="s">
        <v>133</v>
      </c>
      <c r="T9" s="90"/>
      <c r="U9" s="91" t="s">
        <v>35</v>
      </c>
    </row>
    <row r="10" spans="1:22" s="3" customFormat="1" ht="24" customHeight="1">
      <c r="E10" s="8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</row>
    <row r="11" spans="1:22" s="9" customFormat="1" ht="24" customHeight="1">
      <c r="A11" s="19" t="s">
        <v>129</v>
      </c>
      <c r="C11" s="56"/>
      <c r="D11" s="52"/>
      <c r="E11" s="130">
        <v>110000000</v>
      </c>
      <c r="F11" s="115"/>
      <c r="G11" s="130">
        <v>12287719</v>
      </c>
      <c r="H11" s="115"/>
      <c r="I11" s="130">
        <v>1402883061</v>
      </c>
      <c r="J11" s="115"/>
      <c r="K11" s="130">
        <v>0</v>
      </c>
      <c r="L11" s="115"/>
      <c r="M11" s="130">
        <v>11000000</v>
      </c>
      <c r="N11" s="115"/>
      <c r="O11" s="130">
        <v>177840645</v>
      </c>
      <c r="P11" s="115"/>
      <c r="Q11" s="130">
        <v>-11272223</v>
      </c>
      <c r="R11" s="115"/>
      <c r="S11" s="130">
        <v>400</v>
      </c>
      <c r="T11" s="115"/>
      <c r="U11" s="130">
        <f>SUM(E11:S11)</f>
        <v>1702739602</v>
      </c>
      <c r="V11" s="49"/>
    </row>
    <row r="12" spans="1:22" s="9" customFormat="1" ht="24" customHeight="1">
      <c r="A12" s="57" t="s">
        <v>61</v>
      </c>
      <c r="B12" s="16"/>
      <c r="C12" s="56"/>
      <c r="D12" s="52"/>
      <c r="E12" s="130">
        <v>0</v>
      </c>
      <c r="F12" s="115"/>
      <c r="G12" s="130">
        <v>0</v>
      </c>
      <c r="H12" s="115"/>
      <c r="I12" s="115">
        <v>0</v>
      </c>
      <c r="J12" s="115"/>
      <c r="K12" s="115">
        <v>0</v>
      </c>
      <c r="L12" s="115"/>
      <c r="M12" s="130">
        <v>0</v>
      </c>
      <c r="N12" s="115"/>
      <c r="O12" s="131">
        <f>+'9'!L31</f>
        <v>322188108</v>
      </c>
      <c r="P12" s="115"/>
      <c r="Q12" s="115">
        <v>0</v>
      </c>
      <c r="R12" s="115"/>
      <c r="S12" s="115">
        <v>0</v>
      </c>
      <c r="T12" s="115"/>
      <c r="U12" s="131">
        <f t="shared" ref="U12:U14" si="0">SUM(E12:S12)</f>
        <v>322188108</v>
      </c>
    </row>
    <row r="13" spans="1:22" s="9" customFormat="1" ht="24" customHeight="1">
      <c r="A13" s="57" t="s">
        <v>81</v>
      </c>
      <c r="B13" s="16"/>
      <c r="C13" s="69">
        <v>18</v>
      </c>
      <c r="D13" s="52"/>
      <c r="E13" s="130">
        <v>0</v>
      </c>
      <c r="F13" s="115"/>
      <c r="G13" s="130">
        <v>0</v>
      </c>
      <c r="H13" s="115"/>
      <c r="I13" s="115">
        <v>0</v>
      </c>
      <c r="J13" s="115"/>
      <c r="K13" s="115">
        <v>0</v>
      </c>
      <c r="L13" s="115"/>
      <c r="M13" s="130">
        <v>0</v>
      </c>
      <c r="N13" s="115"/>
      <c r="O13" s="131">
        <v>-164998425</v>
      </c>
      <c r="P13" s="115"/>
      <c r="Q13" s="115">
        <v>0</v>
      </c>
      <c r="R13" s="115"/>
      <c r="S13" s="115">
        <v>0</v>
      </c>
      <c r="T13" s="115"/>
      <c r="U13" s="131">
        <f t="shared" si="0"/>
        <v>-164998425</v>
      </c>
    </row>
    <row r="14" spans="1:22" s="9" customFormat="1" ht="24" customHeight="1">
      <c r="A14" s="57" t="s">
        <v>83</v>
      </c>
      <c r="B14" s="16"/>
      <c r="C14" s="69">
        <v>18</v>
      </c>
      <c r="D14" s="52"/>
      <c r="E14" s="130">
        <v>0</v>
      </c>
      <c r="F14" s="115"/>
      <c r="G14" s="130">
        <v>0</v>
      </c>
      <c r="H14" s="115"/>
      <c r="I14" s="115">
        <v>0</v>
      </c>
      <c r="J14" s="115"/>
      <c r="K14" s="115">
        <v>0</v>
      </c>
      <c r="L14" s="115"/>
      <c r="M14" s="130">
        <v>0</v>
      </c>
      <c r="N14" s="115"/>
      <c r="O14" s="131">
        <v>-142999805</v>
      </c>
      <c r="P14" s="115"/>
      <c r="Q14" s="115">
        <v>0</v>
      </c>
      <c r="R14" s="115"/>
      <c r="S14" s="115">
        <v>0</v>
      </c>
      <c r="T14" s="115"/>
      <c r="U14" s="131">
        <f t="shared" si="0"/>
        <v>-142999805</v>
      </c>
    </row>
    <row r="15" spans="1:22" s="9" customFormat="1" ht="24" customHeight="1">
      <c r="A15" s="19" t="s">
        <v>128</v>
      </c>
      <c r="C15" s="56"/>
      <c r="D15" s="52"/>
      <c r="E15" s="132">
        <f>SUM(E11:E14)</f>
        <v>110000000</v>
      </c>
      <c r="F15" s="115"/>
      <c r="G15" s="132">
        <f>SUM(G11:G14)</f>
        <v>12287719</v>
      </c>
      <c r="H15" s="115"/>
      <c r="I15" s="132">
        <f>SUM(I11:I14)</f>
        <v>1402883061</v>
      </c>
      <c r="J15" s="115"/>
      <c r="K15" s="132">
        <f>SUM(K11:K14)</f>
        <v>0</v>
      </c>
      <c r="L15" s="115"/>
      <c r="M15" s="132">
        <f>SUM(M11:M14)</f>
        <v>11000000</v>
      </c>
      <c r="N15" s="115"/>
      <c r="O15" s="132">
        <f>SUM(O11:O14)</f>
        <v>192030523</v>
      </c>
      <c r="P15" s="115"/>
      <c r="Q15" s="132">
        <f>SUM(Q11:Q14)</f>
        <v>-11272223</v>
      </c>
      <c r="R15" s="115"/>
      <c r="S15" s="132">
        <f>SUM(S11:S14)</f>
        <v>400</v>
      </c>
      <c r="T15" s="115"/>
      <c r="U15" s="132">
        <f>SUM(U11:U14)</f>
        <v>1716929480</v>
      </c>
      <c r="V15" s="49"/>
    </row>
    <row r="16" spans="1:22" ht="24" customHeight="1">
      <c r="A16" s="19"/>
      <c r="B16" s="9"/>
      <c r="C16" s="58"/>
      <c r="D16" s="58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</row>
    <row r="17" spans="1:22" s="9" customFormat="1" ht="24" customHeight="1">
      <c r="A17" s="19" t="s">
        <v>147</v>
      </c>
      <c r="C17" s="56"/>
      <c r="D17" s="52"/>
      <c r="E17" s="130">
        <v>110000000</v>
      </c>
      <c r="F17" s="115"/>
      <c r="G17" s="130">
        <v>12287719</v>
      </c>
      <c r="H17" s="115"/>
      <c r="I17" s="130">
        <v>1402883061</v>
      </c>
      <c r="J17" s="115"/>
      <c r="K17" s="130">
        <v>0</v>
      </c>
      <c r="L17" s="115"/>
      <c r="M17" s="130">
        <v>11000000</v>
      </c>
      <c r="N17" s="115"/>
      <c r="O17" s="130">
        <f>+O15</f>
        <v>192030523</v>
      </c>
      <c r="P17" s="115"/>
      <c r="Q17" s="130">
        <v>-11272223</v>
      </c>
      <c r="R17" s="115"/>
      <c r="S17" s="130">
        <v>400</v>
      </c>
      <c r="T17" s="115"/>
      <c r="U17" s="130">
        <f>SUM(E17:S17)</f>
        <v>1716929480</v>
      </c>
      <c r="V17" s="49"/>
    </row>
    <row r="18" spans="1:22" s="9" customFormat="1" ht="24" customHeight="1">
      <c r="A18" s="57" t="s">
        <v>149</v>
      </c>
      <c r="B18" s="16"/>
      <c r="C18" s="56"/>
      <c r="D18" s="52"/>
      <c r="E18" s="130">
        <v>0</v>
      </c>
      <c r="F18" s="115"/>
      <c r="G18" s="130">
        <v>0</v>
      </c>
      <c r="H18" s="115"/>
      <c r="I18" s="115">
        <v>0</v>
      </c>
      <c r="J18" s="115"/>
      <c r="K18" s="116">
        <v>12401753</v>
      </c>
      <c r="L18" s="115"/>
      <c r="M18" s="130">
        <v>0</v>
      </c>
      <c r="N18" s="115"/>
      <c r="O18" s="130">
        <v>0</v>
      </c>
      <c r="P18" s="115"/>
      <c r="Q18" s="130">
        <v>0</v>
      </c>
      <c r="R18" s="115"/>
      <c r="S18" s="114">
        <v>7597047</v>
      </c>
      <c r="T18" s="115"/>
      <c r="U18" s="130">
        <f>SUM(E18:S18)</f>
        <v>19998800</v>
      </c>
    </row>
    <row r="19" spans="1:22" s="9" customFormat="1" ht="24" customHeight="1">
      <c r="A19" s="57" t="s">
        <v>61</v>
      </c>
      <c r="B19" s="16"/>
      <c r="C19" s="56"/>
      <c r="D19" s="52"/>
      <c r="E19" s="130">
        <v>0</v>
      </c>
      <c r="F19" s="115"/>
      <c r="G19" s="130">
        <v>0</v>
      </c>
      <c r="H19" s="115"/>
      <c r="I19" s="115">
        <v>0</v>
      </c>
      <c r="J19" s="115"/>
      <c r="K19" s="115">
        <v>0</v>
      </c>
      <c r="L19" s="115"/>
      <c r="M19" s="130">
        <v>0</v>
      </c>
      <c r="N19" s="115"/>
      <c r="O19" s="131">
        <f>+'9'!J31</f>
        <v>363695489</v>
      </c>
      <c r="P19" s="115"/>
      <c r="Q19" s="115">
        <v>0</v>
      </c>
      <c r="R19" s="115"/>
      <c r="S19" s="115">
        <f>'9'!J32</f>
        <v>354611</v>
      </c>
      <c r="T19" s="115"/>
      <c r="U19" s="131">
        <f t="shared" ref="U19:U22" si="1">SUM(E19:S19)</f>
        <v>364050100</v>
      </c>
    </row>
    <row r="20" spans="1:22" s="9" customFormat="1" ht="24" customHeight="1">
      <c r="A20" s="57" t="s">
        <v>80</v>
      </c>
      <c r="B20" s="16"/>
      <c r="C20" s="56"/>
      <c r="D20" s="52"/>
      <c r="E20" s="130">
        <v>0</v>
      </c>
      <c r="F20" s="115"/>
      <c r="G20" s="130">
        <v>0</v>
      </c>
      <c r="H20" s="115"/>
      <c r="I20" s="115">
        <v>0</v>
      </c>
      <c r="J20" s="115"/>
      <c r="K20" s="115">
        <v>0</v>
      </c>
      <c r="L20" s="115"/>
      <c r="M20" s="130">
        <v>0</v>
      </c>
      <c r="N20" s="115"/>
      <c r="O20" s="131">
        <f>+'9'!J28-S20</f>
        <v>-645615</v>
      </c>
      <c r="P20" s="115"/>
      <c r="Q20" s="115">
        <v>0</v>
      </c>
      <c r="R20" s="115"/>
      <c r="S20" s="115">
        <v>-24878</v>
      </c>
      <c r="T20" s="115"/>
      <c r="U20" s="131">
        <f t="shared" si="1"/>
        <v>-670493</v>
      </c>
    </row>
    <row r="21" spans="1:22" s="9" customFormat="1" ht="24" customHeight="1">
      <c r="A21" s="57" t="s">
        <v>81</v>
      </c>
      <c r="B21" s="16"/>
      <c r="C21" s="69">
        <v>18</v>
      </c>
      <c r="D21" s="52"/>
      <c r="E21" s="130">
        <v>0</v>
      </c>
      <c r="F21" s="115"/>
      <c r="G21" s="130">
        <v>0</v>
      </c>
      <c r="H21" s="115"/>
      <c r="I21" s="115">
        <v>0</v>
      </c>
      <c r="J21" s="115"/>
      <c r="K21" s="115">
        <v>0</v>
      </c>
      <c r="L21" s="115"/>
      <c r="M21" s="130">
        <v>0</v>
      </c>
      <c r="N21" s="115"/>
      <c r="O21" s="131">
        <v>-164999775</v>
      </c>
      <c r="P21" s="115"/>
      <c r="Q21" s="115">
        <v>0</v>
      </c>
      <c r="R21" s="115"/>
      <c r="S21" s="115">
        <v>0</v>
      </c>
      <c r="T21" s="115"/>
      <c r="U21" s="131">
        <f t="shared" si="1"/>
        <v>-164999775</v>
      </c>
    </row>
    <row r="22" spans="1:22" s="9" customFormat="1" ht="24" customHeight="1">
      <c r="A22" s="57" t="s">
        <v>83</v>
      </c>
      <c r="B22" s="16"/>
      <c r="C22" s="69">
        <v>18</v>
      </c>
      <c r="D22" s="52"/>
      <c r="E22" s="130">
        <v>0</v>
      </c>
      <c r="F22" s="115"/>
      <c r="G22" s="130">
        <v>0</v>
      </c>
      <c r="H22" s="115"/>
      <c r="I22" s="115">
        <v>0</v>
      </c>
      <c r="J22" s="115"/>
      <c r="K22" s="115">
        <v>0</v>
      </c>
      <c r="L22" s="115"/>
      <c r="M22" s="130">
        <v>0</v>
      </c>
      <c r="N22" s="115"/>
      <c r="O22" s="131">
        <f>-318999565-O21</f>
        <v>-153999790</v>
      </c>
      <c r="P22" s="115"/>
      <c r="Q22" s="115">
        <v>0</v>
      </c>
      <c r="R22" s="115"/>
      <c r="S22" s="115">
        <v>0</v>
      </c>
      <c r="T22" s="115"/>
      <c r="U22" s="131">
        <f t="shared" si="1"/>
        <v>-153999790</v>
      </c>
    </row>
    <row r="23" spans="1:22" s="9" customFormat="1" ht="24" customHeight="1">
      <c r="A23" s="19" t="s">
        <v>148</v>
      </c>
      <c r="C23" s="56"/>
      <c r="D23" s="52"/>
      <c r="E23" s="132">
        <f>SUM(E17:E22)</f>
        <v>110000000</v>
      </c>
      <c r="F23" s="115"/>
      <c r="G23" s="132">
        <f>SUM(G17:G22)</f>
        <v>12287719</v>
      </c>
      <c r="H23" s="115"/>
      <c r="I23" s="132">
        <f>SUM(I17:I22)</f>
        <v>1402883061</v>
      </c>
      <c r="J23" s="115"/>
      <c r="K23" s="132">
        <f>SUM(K17:K22)</f>
        <v>12401753</v>
      </c>
      <c r="L23" s="115"/>
      <c r="M23" s="132">
        <f>SUM(M17:M22)</f>
        <v>11000000</v>
      </c>
      <c r="N23" s="115"/>
      <c r="O23" s="132">
        <f>SUM(O17:O22)</f>
        <v>236080832</v>
      </c>
      <c r="P23" s="115"/>
      <c r="Q23" s="132">
        <f>SUM(Q17:Q22)</f>
        <v>-11272223</v>
      </c>
      <c r="R23" s="115"/>
      <c r="S23" s="132">
        <f>SUM(S17:S22)</f>
        <v>7927180</v>
      </c>
      <c r="T23" s="115"/>
      <c r="U23" s="132">
        <f>SUM(U17:U22)</f>
        <v>1781308322</v>
      </c>
      <c r="V23" s="49"/>
    </row>
    <row r="24" spans="1:22" ht="24" customHeight="1">
      <c r="A24" s="19"/>
      <c r="B24" s="9"/>
      <c r="C24" s="58"/>
      <c r="D24" s="58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</row>
    <row r="25" spans="1:22" ht="24" customHeight="1">
      <c r="A25" s="1" t="s">
        <v>22</v>
      </c>
      <c r="B25" s="9"/>
      <c r="C25" s="58"/>
      <c r="D25" s="58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</row>
    <row r="26" spans="1:22" ht="24.6" customHeight="1">
      <c r="A26" s="19"/>
      <c r="B26" s="9"/>
      <c r="C26" s="58"/>
      <c r="D26" s="58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</row>
    <row r="27" spans="1:22" ht="21.95" customHeight="1">
      <c r="A27" s="13"/>
      <c r="B27" s="2"/>
      <c r="C27" s="2"/>
      <c r="D27" s="13"/>
      <c r="E27" s="96"/>
      <c r="F27" s="96"/>
      <c r="G27" s="96"/>
      <c r="H27" s="96"/>
      <c r="I27" s="96"/>
      <c r="J27" s="96"/>
      <c r="K27" s="96"/>
      <c r="L27" s="96"/>
    </row>
    <row r="28" spans="1:22" ht="21.95" customHeight="1">
      <c r="A28" s="13"/>
      <c r="B28" s="2"/>
      <c r="C28" s="2"/>
      <c r="D28" s="13"/>
      <c r="E28" s="97"/>
      <c r="F28" s="98"/>
      <c r="G28" s="83"/>
      <c r="H28" s="96"/>
      <c r="I28" s="96"/>
      <c r="J28" s="96"/>
      <c r="K28" s="96"/>
      <c r="L28" s="96"/>
      <c r="M28" s="82"/>
    </row>
    <row r="29" spans="1:22" ht="21.95" customHeight="1">
      <c r="B29" s="1"/>
    </row>
  </sheetData>
  <mergeCells count="4">
    <mergeCell ref="A3:P3"/>
    <mergeCell ref="E5:U5"/>
    <mergeCell ref="M7:O7"/>
    <mergeCell ref="E6:U6"/>
  </mergeCells>
  <pageMargins left="0.78740157480314965" right="0.27559055118110237" top="0.59055118110236227" bottom="0.59055118110236227" header="0.35433070866141736" footer="0.31496062992125984"/>
  <pageSetup paperSize="9" scale="70" firstPageNumber="10" orientation="landscape" useFirstPageNumber="1" r:id="rId1"/>
  <headerFooter scaleWithDoc="0" alignWithMargins="0"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0103-8AC5-44BE-8D38-453234DFDC49}">
  <dimension ref="A1:R35"/>
  <sheetViews>
    <sheetView view="pageBreakPreview" topLeftCell="A7" zoomScaleNormal="75" zoomScaleSheetLayoutView="100" workbookViewId="0">
      <selection activeCell="C26" sqref="C26:C27"/>
    </sheetView>
  </sheetViews>
  <sheetFormatPr defaultColWidth="11.42578125" defaultRowHeight="21.95" customHeight="1"/>
  <cols>
    <col min="1" max="1" width="2.140625" style="16" customWidth="1"/>
    <col min="2" max="2" width="28.7109375" style="16" customWidth="1"/>
    <col min="3" max="3" width="8.7109375" style="16" customWidth="1"/>
    <col min="4" max="4" width="1.140625" style="16" customWidth="1"/>
    <col min="5" max="5" width="15.85546875" style="79" bestFit="1" customWidth="1"/>
    <col min="6" max="6" width="1.42578125" style="79" customWidth="1"/>
    <col min="7" max="7" width="18" style="79" customWidth="1"/>
    <col min="8" max="8" width="1.42578125" style="79" customWidth="1"/>
    <col min="9" max="9" width="16" style="79" customWidth="1"/>
    <col min="10" max="10" width="1.42578125" style="79" customWidth="1"/>
    <col min="11" max="11" width="16.5703125" style="79" customWidth="1"/>
    <col min="12" max="12" width="1.42578125" style="79" customWidth="1"/>
    <col min="13" max="13" width="15.7109375" style="79" customWidth="1"/>
    <col min="14" max="14" width="1.42578125" style="79" customWidth="1"/>
    <col min="15" max="15" width="17.28515625" style="79" customWidth="1"/>
    <col min="16" max="16" width="1.42578125" style="79" customWidth="1"/>
    <col min="17" max="17" width="16.140625" style="79" customWidth="1"/>
    <col min="18" max="18" width="1.5703125" style="16" customWidth="1"/>
    <col min="19" max="16384" width="11.42578125" style="16"/>
  </cols>
  <sheetData>
    <row r="1" spans="1:18" ht="24" customHeight="1">
      <c r="A1" s="48" t="str">
        <f>'9'!A1</f>
        <v>บริษัท เดอะคลีนิกค์ คลินิคเวชกรรม จำกัด (มหาชน) และบริษัทย่อย</v>
      </c>
      <c r="B1" s="52"/>
      <c r="C1" s="52"/>
      <c r="D1" s="52"/>
      <c r="E1" s="84"/>
      <c r="F1" s="84"/>
      <c r="G1" s="84"/>
      <c r="H1" s="84"/>
      <c r="I1" s="84"/>
      <c r="J1" s="84"/>
      <c r="K1" s="84"/>
      <c r="L1" s="84"/>
      <c r="M1" s="85"/>
      <c r="Q1" s="86"/>
    </row>
    <row r="2" spans="1:18" ht="24" customHeight="1">
      <c r="A2" s="52" t="s">
        <v>164</v>
      </c>
      <c r="B2" s="52"/>
      <c r="C2" s="52"/>
      <c r="D2" s="52"/>
      <c r="E2" s="84"/>
      <c r="F2" s="84"/>
      <c r="G2" s="84"/>
      <c r="H2" s="84"/>
      <c r="I2" s="84"/>
      <c r="J2" s="84"/>
      <c r="K2" s="84"/>
      <c r="L2" s="84"/>
      <c r="M2" s="87"/>
      <c r="N2" s="86"/>
      <c r="O2" s="86"/>
      <c r="P2" s="86"/>
      <c r="Q2" s="86"/>
    </row>
    <row r="3" spans="1:18" s="53" customFormat="1" ht="24" customHeight="1">
      <c r="A3" s="203" t="s">
        <v>146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88"/>
      <c r="P3" s="88"/>
      <c r="Q3" s="87"/>
    </row>
    <row r="4" spans="1:18" s="53" customFormat="1" ht="24" customHeight="1">
      <c r="A4" s="54"/>
      <c r="B4" s="54"/>
      <c r="C4" s="54"/>
      <c r="D4" s="54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7"/>
    </row>
    <row r="5" spans="1:18" s="1" customFormat="1" ht="24" customHeight="1">
      <c r="E5" s="204" t="s">
        <v>68</v>
      </c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</row>
    <row r="6" spans="1:18" s="1" customFormat="1" ht="24" customHeight="1">
      <c r="E6" s="206" t="s">
        <v>125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8" s="3" customFormat="1" ht="24" customHeight="1">
      <c r="E7" s="89"/>
      <c r="F7" s="90"/>
      <c r="G7" s="90"/>
      <c r="H7" s="90"/>
      <c r="I7" s="90"/>
      <c r="J7" s="90"/>
      <c r="K7" s="205" t="s">
        <v>40</v>
      </c>
      <c r="L7" s="205"/>
      <c r="M7" s="205"/>
      <c r="N7" s="90"/>
      <c r="O7" s="90" t="s">
        <v>69</v>
      </c>
      <c r="P7" s="90"/>
      <c r="Q7" s="90"/>
    </row>
    <row r="8" spans="1:18" s="3" customFormat="1" ht="24" customHeight="1">
      <c r="E8" s="89" t="s">
        <v>70</v>
      </c>
      <c r="F8" s="90"/>
      <c r="G8" s="90" t="s">
        <v>71</v>
      </c>
      <c r="H8" s="90"/>
      <c r="I8" s="90"/>
      <c r="J8" s="90"/>
      <c r="K8" s="90" t="s">
        <v>72</v>
      </c>
      <c r="L8" s="90"/>
      <c r="M8" s="90"/>
      <c r="N8" s="90"/>
      <c r="O8" s="90" t="s">
        <v>73</v>
      </c>
      <c r="P8" s="90"/>
      <c r="Q8" s="90" t="s">
        <v>74</v>
      </c>
    </row>
    <row r="9" spans="1:18" s="3" customFormat="1" ht="24" customHeight="1">
      <c r="C9" s="55" t="s">
        <v>2</v>
      </c>
      <c r="E9" s="80" t="s">
        <v>75</v>
      </c>
      <c r="F9" s="90"/>
      <c r="G9" s="91" t="s">
        <v>76</v>
      </c>
      <c r="H9" s="90"/>
      <c r="I9" s="91" t="s">
        <v>39</v>
      </c>
      <c r="J9" s="90"/>
      <c r="K9" s="91" t="s">
        <v>77</v>
      </c>
      <c r="L9" s="90"/>
      <c r="M9" s="91" t="s">
        <v>78</v>
      </c>
      <c r="N9" s="90"/>
      <c r="O9" s="91" t="s">
        <v>79</v>
      </c>
      <c r="P9" s="90"/>
      <c r="Q9" s="91" t="s">
        <v>35</v>
      </c>
    </row>
    <row r="10" spans="1:18" s="3" customFormat="1" ht="24" customHeight="1">
      <c r="E10" s="8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</row>
    <row r="11" spans="1:18" s="9" customFormat="1" ht="24" hidden="1" customHeight="1">
      <c r="A11" s="19" t="s">
        <v>82</v>
      </c>
      <c r="C11" s="56"/>
      <c r="D11" s="52"/>
      <c r="E11" s="114">
        <v>110000000</v>
      </c>
      <c r="F11" s="115"/>
      <c r="G11" s="114">
        <v>12287719</v>
      </c>
      <c r="H11" s="116"/>
      <c r="I11" s="114">
        <v>1402883061</v>
      </c>
      <c r="J11" s="116"/>
      <c r="K11" s="114">
        <v>11000000</v>
      </c>
      <c r="L11" s="116"/>
      <c r="M11" s="114">
        <v>120854969</v>
      </c>
      <c r="N11" s="117"/>
      <c r="O11" s="114">
        <v>-11272223</v>
      </c>
      <c r="P11" s="117"/>
      <c r="Q11" s="118">
        <f>SUM(E11:O11)</f>
        <v>1645753526</v>
      </c>
    </row>
    <row r="12" spans="1:18" s="9" customFormat="1" ht="24" hidden="1" customHeight="1">
      <c r="A12" s="57" t="s">
        <v>61</v>
      </c>
      <c r="B12" s="16"/>
      <c r="C12" s="56"/>
      <c r="D12" s="52"/>
      <c r="E12" s="119">
        <v>0</v>
      </c>
      <c r="F12" s="117"/>
      <c r="G12" s="119">
        <v>0</v>
      </c>
      <c r="H12" s="120"/>
      <c r="I12" s="120">
        <v>0</v>
      </c>
      <c r="J12" s="120"/>
      <c r="K12" s="119">
        <v>0</v>
      </c>
      <c r="L12" s="120"/>
      <c r="M12" s="118" t="e">
        <f>'9'!#REF!</f>
        <v>#REF!</v>
      </c>
      <c r="N12" s="117"/>
      <c r="O12" s="117">
        <v>0</v>
      </c>
      <c r="P12" s="117"/>
      <c r="Q12" s="118" t="e">
        <f>SUM(E12:O12)</f>
        <v>#REF!</v>
      </c>
    </row>
    <row r="13" spans="1:18" s="9" customFormat="1" ht="24" hidden="1" customHeight="1">
      <c r="A13" s="57" t="s">
        <v>80</v>
      </c>
      <c r="B13" s="16"/>
      <c r="C13" s="56"/>
      <c r="D13" s="52"/>
      <c r="E13" s="114">
        <v>0</v>
      </c>
      <c r="F13" s="116"/>
      <c r="G13" s="114">
        <v>0</v>
      </c>
      <c r="H13" s="116"/>
      <c r="I13" s="116">
        <v>0</v>
      </c>
      <c r="J13" s="116"/>
      <c r="K13" s="114">
        <v>0</v>
      </c>
      <c r="L13" s="116"/>
      <c r="M13" s="118" t="e">
        <f>'9'!#REF!</f>
        <v>#REF!</v>
      </c>
      <c r="N13" s="120"/>
      <c r="O13" s="120">
        <v>0</v>
      </c>
      <c r="P13" s="120"/>
      <c r="Q13" s="121" t="e">
        <f>SUM(E13:O13)</f>
        <v>#REF!</v>
      </c>
    </row>
    <row r="14" spans="1:18" s="9" customFormat="1" ht="24" hidden="1" customHeight="1">
      <c r="A14" s="57" t="s">
        <v>81</v>
      </c>
      <c r="B14" s="16"/>
      <c r="C14" s="69">
        <v>18</v>
      </c>
      <c r="D14" s="52"/>
      <c r="E14" s="114">
        <v>0</v>
      </c>
      <c r="F14" s="115"/>
      <c r="G14" s="114">
        <v>0</v>
      </c>
      <c r="H14" s="116"/>
      <c r="I14" s="120">
        <v>0</v>
      </c>
      <c r="J14" s="116"/>
      <c r="K14" s="114">
        <v>0</v>
      </c>
      <c r="L14" s="116"/>
      <c r="M14" s="118">
        <v>-109999800</v>
      </c>
      <c r="N14" s="117"/>
      <c r="O14" s="117">
        <v>0</v>
      </c>
      <c r="P14" s="117"/>
      <c r="Q14" s="118">
        <f>SUM(E14:O14)</f>
        <v>-109999800</v>
      </c>
    </row>
    <row r="15" spans="1:18" s="9" customFormat="1" ht="24" hidden="1" customHeight="1">
      <c r="A15" s="57" t="s">
        <v>83</v>
      </c>
      <c r="B15" s="16"/>
      <c r="C15" s="69">
        <v>18</v>
      </c>
      <c r="D15" s="52"/>
      <c r="E15" s="114">
        <v>0</v>
      </c>
      <c r="F15" s="116"/>
      <c r="G15" s="114">
        <v>0</v>
      </c>
      <c r="H15" s="116"/>
      <c r="I15" s="116">
        <v>0</v>
      </c>
      <c r="J15" s="116"/>
      <c r="K15" s="114">
        <v>0</v>
      </c>
      <c r="L15" s="116"/>
      <c r="M15" s="118">
        <v>-120998735</v>
      </c>
      <c r="N15" s="120"/>
      <c r="O15" s="120">
        <v>0</v>
      </c>
      <c r="P15" s="120"/>
      <c r="Q15" s="118">
        <f>SUM(E15:O15)</f>
        <v>-120998735</v>
      </c>
    </row>
    <row r="16" spans="1:18" s="9" customFormat="1" ht="24" hidden="1" customHeight="1">
      <c r="A16" s="19" t="s">
        <v>84</v>
      </c>
      <c r="C16" s="56"/>
      <c r="D16" s="52"/>
      <c r="E16" s="122">
        <f>SUM(E11:E15)</f>
        <v>110000000</v>
      </c>
      <c r="F16" s="117"/>
      <c r="G16" s="122">
        <f>SUM(G11:G15)</f>
        <v>12287719</v>
      </c>
      <c r="H16" s="117"/>
      <c r="I16" s="122">
        <f>SUM(I11:I15)</f>
        <v>1402883061</v>
      </c>
      <c r="J16" s="117"/>
      <c r="K16" s="122">
        <f>SUM(K11:K15)</f>
        <v>11000000</v>
      </c>
      <c r="L16" s="117"/>
      <c r="M16" s="122" t="e">
        <f>SUM(M11:M15)</f>
        <v>#REF!</v>
      </c>
      <c r="N16" s="117"/>
      <c r="O16" s="122">
        <f>SUM(O11:O15)</f>
        <v>-11272223</v>
      </c>
      <c r="P16" s="117"/>
      <c r="Q16" s="122" t="e">
        <f>SUM(Q11:Q15)</f>
        <v>#REF!</v>
      </c>
      <c r="R16" s="49"/>
    </row>
    <row r="17" spans="1:18" s="9" customFormat="1" ht="24" hidden="1" customHeight="1">
      <c r="A17" s="19"/>
      <c r="C17" s="56"/>
      <c r="D17" s="52"/>
      <c r="E17" s="119"/>
      <c r="F17" s="117"/>
      <c r="G17" s="119"/>
      <c r="H17" s="117"/>
      <c r="I17" s="119"/>
      <c r="J17" s="117"/>
      <c r="K17" s="119"/>
      <c r="L17" s="117"/>
      <c r="M17" s="119"/>
      <c r="N17" s="117"/>
      <c r="O17" s="119"/>
      <c r="P17" s="117"/>
      <c r="Q17" s="119"/>
      <c r="R17" s="49"/>
    </row>
    <row r="18" spans="1:18" s="9" customFormat="1" ht="24" customHeight="1">
      <c r="A18" s="19" t="s">
        <v>129</v>
      </c>
      <c r="C18" s="56"/>
      <c r="D18" s="52"/>
      <c r="E18" s="119">
        <f>+E16</f>
        <v>110000000</v>
      </c>
      <c r="F18" s="117"/>
      <c r="G18" s="119">
        <f>+G16</f>
        <v>12287719</v>
      </c>
      <c r="H18" s="117"/>
      <c r="I18" s="119">
        <f>+I16</f>
        <v>1402883061</v>
      </c>
      <c r="J18" s="117"/>
      <c r="K18" s="119">
        <f>+K16</f>
        <v>11000000</v>
      </c>
      <c r="L18" s="117"/>
      <c r="M18" s="119">
        <v>177915645</v>
      </c>
      <c r="N18" s="117"/>
      <c r="O18" s="119">
        <f>+O16</f>
        <v>-11272223</v>
      </c>
      <c r="P18" s="117"/>
      <c r="Q18" s="119">
        <f>SUM(E18:O18)</f>
        <v>1702814202</v>
      </c>
      <c r="R18" s="49"/>
    </row>
    <row r="19" spans="1:18" s="9" customFormat="1" ht="24" customHeight="1">
      <c r="A19" s="57" t="s">
        <v>61</v>
      </c>
      <c r="B19" s="16"/>
      <c r="C19" s="56"/>
      <c r="D19" s="52"/>
      <c r="E19" s="114">
        <v>0</v>
      </c>
      <c r="F19" s="116"/>
      <c r="G19" s="114">
        <v>0</v>
      </c>
      <c r="H19" s="116"/>
      <c r="I19" s="116">
        <v>0</v>
      </c>
      <c r="J19" s="116"/>
      <c r="K19" s="114">
        <v>0</v>
      </c>
      <c r="L19" s="116"/>
      <c r="M19" s="118">
        <f>'9'!P24</f>
        <v>311407415</v>
      </c>
      <c r="N19" s="120"/>
      <c r="O19" s="120">
        <v>0</v>
      </c>
      <c r="P19" s="120"/>
      <c r="Q19" s="121">
        <f>SUM(E19:O19)</f>
        <v>311407415</v>
      </c>
    </row>
    <row r="20" spans="1:18" s="9" customFormat="1" ht="24" customHeight="1">
      <c r="A20" s="57" t="s">
        <v>81</v>
      </c>
      <c r="B20" s="16"/>
      <c r="C20" s="69">
        <v>18</v>
      </c>
      <c r="D20" s="52"/>
      <c r="E20" s="114">
        <v>0</v>
      </c>
      <c r="F20" s="116"/>
      <c r="G20" s="114">
        <v>0</v>
      </c>
      <c r="H20" s="116"/>
      <c r="I20" s="116">
        <v>0</v>
      </c>
      <c r="J20" s="116"/>
      <c r="K20" s="114">
        <v>0</v>
      </c>
      <c r="L20" s="116"/>
      <c r="M20" s="118">
        <v>-164998425</v>
      </c>
      <c r="N20" s="120"/>
      <c r="O20" s="120">
        <v>0</v>
      </c>
      <c r="P20" s="120"/>
      <c r="Q20" s="118">
        <f>SUM(E20:O20)</f>
        <v>-164998425</v>
      </c>
    </row>
    <row r="21" spans="1:18" s="9" customFormat="1" ht="24" customHeight="1">
      <c r="A21" s="57" t="s">
        <v>83</v>
      </c>
      <c r="B21" s="16"/>
      <c r="C21" s="69">
        <v>18</v>
      </c>
      <c r="D21" s="52"/>
      <c r="E21" s="114">
        <v>0</v>
      </c>
      <c r="F21" s="116"/>
      <c r="G21" s="114">
        <v>0</v>
      </c>
      <c r="H21" s="116"/>
      <c r="I21" s="116">
        <v>0</v>
      </c>
      <c r="J21" s="116"/>
      <c r="K21" s="114">
        <v>0</v>
      </c>
      <c r="L21" s="116"/>
      <c r="M21" s="118">
        <v>-142999805</v>
      </c>
      <c r="N21" s="120"/>
      <c r="O21" s="120">
        <v>0</v>
      </c>
      <c r="P21" s="120"/>
      <c r="Q21" s="118">
        <f>SUM(E21:O21)</f>
        <v>-142999805</v>
      </c>
    </row>
    <row r="22" spans="1:18" s="9" customFormat="1" ht="24" customHeight="1">
      <c r="A22" s="19" t="s">
        <v>128</v>
      </c>
      <c r="C22" s="56"/>
      <c r="D22" s="52"/>
      <c r="E22" s="123">
        <f>SUM(E18:E21)</f>
        <v>110000000</v>
      </c>
      <c r="F22" s="120"/>
      <c r="G22" s="123">
        <f>SUM(G18:G21)</f>
        <v>12287719</v>
      </c>
      <c r="H22" s="120"/>
      <c r="I22" s="123">
        <f>SUM(I18:I21)</f>
        <v>1402883061</v>
      </c>
      <c r="J22" s="120"/>
      <c r="K22" s="123">
        <f>SUM(K18:K21)</f>
        <v>11000000</v>
      </c>
      <c r="L22" s="120"/>
      <c r="M22" s="123">
        <f>SUM(M18:M21)</f>
        <v>181324830</v>
      </c>
      <c r="N22" s="120"/>
      <c r="O22" s="123">
        <f>SUM(O18:O21)</f>
        <v>-11272223</v>
      </c>
      <c r="P22" s="120"/>
      <c r="Q22" s="123">
        <f>SUM(Q18:Q21)</f>
        <v>1706223387</v>
      </c>
      <c r="R22" s="49"/>
    </row>
    <row r="23" spans="1:18" s="9" customFormat="1" ht="24" customHeight="1">
      <c r="A23" s="19"/>
      <c r="C23" s="56"/>
      <c r="D23" s="52"/>
      <c r="E23" s="119"/>
      <c r="F23" s="117"/>
      <c r="G23" s="119"/>
      <c r="H23" s="117"/>
      <c r="I23" s="119"/>
      <c r="J23" s="117"/>
      <c r="K23" s="119"/>
      <c r="L23" s="117"/>
      <c r="M23" s="119"/>
      <c r="N23" s="117"/>
      <c r="O23" s="119"/>
      <c r="P23" s="117"/>
      <c r="Q23" s="119"/>
      <c r="R23" s="49"/>
    </row>
    <row r="24" spans="1:18" s="9" customFormat="1" ht="24" customHeight="1">
      <c r="A24" s="19" t="s">
        <v>147</v>
      </c>
      <c r="C24" s="56"/>
      <c r="D24" s="52"/>
      <c r="E24" s="119">
        <f>+E22</f>
        <v>110000000</v>
      </c>
      <c r="F24" s="117"/>
      <c r="G24" s="119">
        <f>+G22</f>
        <v>12287719</v>
      </c>
      <c r="H24" s="117"/>
      <c r="I24" s="119">
        <f>+I22</f>
        <v>1402883061</v>
      </c>
      <c r="J24" s="117"/>
      <c r="K24" s="119">
        <f>+K22</f>
        <v>11000000</v>
      </c>
      <c r="L24" s="117"/>
      <c r="M24" s="119">
        <f>+M22</f>
        <v>181324830</v>
      </c>
      <c r="N24" s="117"/>
      <c r="O24" s="119">
        <f>+O22</f>
        <v>-11272223</v>
      </c>
      <c r="P24" s="117"/>
      <c r="Q24" s="119">
        <f>SUM(E24:O24)</f>
        <v>1706223387</v>
      </c>
      <c r="R24" s="49"/>
    </row>
    <row r="25" spans="1:18" s="9" customFormat="1" ht="24" customHeight="1">
      <c r="A25" s="57" t="s">
        <v>61</v>
      </c>
      <c r="B25" s="16"/>
      <c r="C25" s="56"/>
      <c r="D25" s="52"/>
      <c r="E25" s="114">
        <v>0</v>
      </c>
      <c r="F25" s="116"/>
      <c r="G25" s="114">
        <v>0</v>
      </c>
      <c r="H25" s="116"/>
      <c r="I25" s="116">
        <v>0</v>
      </c>
      <c r="J25" s="116"/>
      <c r="K25" s="114">
        <v>0</v>
      </c>
      <c r="L25" s="116"/>
      <c r="M25" s="118">
        <f>+'9'!N24</f>
        <v>345880409</v>
      </c>
      <c r="N25" s="120"/>
      <c r="O25" s="120">
        <v>0</v>
      </c>
      <c r="P25" s="120"/>
      <c r="Q25" s="121">
        <f>SUM(E25:O25)</f>
        <v>345880409</v>
      </c>
    </row>
    <row r="26" spans="1:18" s="9" customFormat="1" ht="24" customHeight="1">
      <c r="A26" s="57" t="s">
        <v>81</v>
      </c>
      <c r="B26" s="16"/>
      <c r="C26" s="69">
        <v>18</v>
      </c>
      <c r="D26" s="52"/>
      <c r="E26" s="114">
        <v>0</v>
      </c>
      <c r="F26" s="116"/>
      <c r="G26" s="114">
        <v>0</v>
      </c>
      <c r="H26" s="116"/>
      <c r="I26" s="116">
        <v>0</v>
      </c>
      <c r="J26" s="116"/>
      <c r="K26" s="114">
        <v>0</v>
      </c>
      <c r="L26" s="116"/>
      <c r="M26" s="118">
        <v>-164999775</v>
      </c>
      <c r="N26" s="120"/>
      <c r="O26" s="120">
        <v>0</v>
      </c>
      <c r="P26" s="120"/>
      <c r="Q26" s="118">
        <f>SUM(E26:O26)</f>
        <v>-164999775</v>
      </c>
    </row>
    <row r="27" spans="1:18" s="9" customFormat="1" ht="24" customHeight="1">
      <c r="A27" s="57" t="s">
        <v>83</v>
      </c>
      <c r="B27" s="16"/>
      <c r="C27" s="69">
        <v>18</v>
      </c>
      <c r="D27" s="52"/>
      <c r="E27" s="114">
        <v>0</v>
      </c>
      <c r="F27" s="116"/>
      <c r="G27" s="114">
        <v>0</v>
      </c>
      <c r="H27" s="116"/>
      <c r="I27" s="116">
        <v>0</v>
      </c>
      <c r="J27" s="116"/>
      <c r="K27" s="114">
        <v>0</v>
      </c>
      <c r="L27" s="116"/>
      <c r="M27" s="131">
        <f>-318999565-M26</f>
        <v>-153999790</v>
      </c>
      <c r="N27" s="120"/>
      <c r="O27" s="120">
        <v>0</v>
      </c>
      <c r="P27" s="120"/>
      <c r="Q27" s="118">
        <f>SUM(E27:O27)</f>
        <v>-153999790</v>
      </c>
    </row>
    <row r="28" spans="1:18" s="9" customFormat="1" ht="24" customHeight="1">
      <c r="A28" s="19" t="s">
        <v>148</v>
      </c>
      <c r="C28" s="56"/>
      <c r="D28" s="52"/>
      <c r="E28" s="123">
        <f>SUM(E24:E27)</f>
        <v>110000000</v>
      </c>
      <c r="F28" s="120"/>
      <c r="G28" s="123">
        <f>SUM(G24:G27)</f>
        <v>12287719</v>
      </c>
      <c r="H28" s="120"/>
      <c r="I28" s="123">
        <f>SUM(I24:I27)</f>
        <v>1402883061</v>
      </c>
      <c r="J28" s="120"/>
      <c r="K28" s="123">
        <f>SUM(K24:K27)</f>
        <v>11000000</v>
      </c>
      <c r="L28" s="120"/>
      <c r="M28" s="123">
        <f>SUM(M24:M27)</f>
        <v>208205674</v>
      </c>
      <c r="N28" s="120"/>
      <c r="O28" s="123">
        <f>SUM(O24:O27)</f>
        <v>-11272223</v>
      </c>
      <c r="P28" s="120"/>
      <c r="Q28" s="123">
        <f>SUM(Q24:Q27)</f>
        <v>1733104231</v>
      </c>
      <c r="R28" s="49"/>
    </row>
    <row r="29" spans="1:18" ht="24" customHeight="1">
      <c r="A29" s="19"/>
      <c r="B29" s="9"/>
      <c r="C29" s="58"/>
      <c r="D29" s="58"/>
      <c r="E29" s="93"/>
      <c r="F29" s="95"/>
      <c r="G29" s="93"/>
      <c r="H29" s="94"/>
      <c r="I29" s="94"/>
      <c r="J29" s="94"/>
      <c r="K29" s="93"/>
      <c r="L29" s="94"/>
      <c r="M29" s="93"/>
      <c r="N29" s="93"/>
      <c r="O29" s="93"/>
      <c r="P29" s="93"/>
      <c r="Q29" s="93"/>
    </row>
    <row r="30" spans="1:18" ht="24" customHeight="1">
      <c r="A30" s="19"/>
      <c r="B30" s="9"/>
      <c r="C30" s="58"/>
      <c r="D30" s="58"/>
      <c r="E30" s="93"/>
      <c r="F30" s="95"/>
      <c r="G30" s="93"/>
      <c r="H30" s="94"/>
      <c r="I30" s="94"/>
      <c r="J30" s="94"/>
      <c r="K30" s="93"/>
      <c r="L30" s="94"/>
      <c r="M30" s="93"/>
      <c r="N30" s="93"/>
      <c r="O30" s="93"/>
      <c r="P30" s="93"/>
      <c r="Q30" s="93"/>
    </row>
    <row r="31" spans="1:18" ht="24" customHeight="1">
      <c r="A31" s="1" t="s">
        <v>22</v>
      </c>
      <c r="B31" s="9"/>
      <c r="C31" s="58"/>
      <c r="D31" s="58"/>
      <c r="E31" s="93"/>
      <c r="F31" s="95"/>
      <c r="G31" s="93"/>
      <c r="H31" s="94"/>
      <c r="I31" s="94"/>
      <c r="J31" s="94"/>
      <c r="K31" s="93"/>
      <c r="L31" s="94"/>
      <c r="M31" s="93"/>
      <c r="N31" s="93"/>
      <c r="O31" s="93"/>
      <c r="P31" s="93"/>
      <c r="Q31" s="93"/>
    </row>
    <row r="32" spans="1:18" ht="21.95" customHeight="1">
      <c r="A32" s="19"/>
      <c r="B32" s="9"/>
      <c r="C32" s="58"/>
      <c r="D32" s="58"/>
      <c r="E32" s="93"/>
      <c r="F32" s="95"/>
      <c r="G32" s="93"/>
      <c r="H32" s="94"/>
      <c r="I32" s="94"/>
      <c r="J32" s="94"/>
      <c r="K32" s="93"/>
      <c r="L32" s="94"/>
      <c r="M32" s="93"/>
      <c r="N32" s="93"/>
      <c r="O32" s="93"/>
      <c r="P32" s="93"/>
      <c r="Q32" s="93"/>
    </row>
    <row r="33" spans="1:11" ht="21.95" customHeight="1">
      <c r="A33" s="13"/>
      <c r="B33" s="2"/>
      <c r="C33" s="2"/>
      <c r="D33" s="13"/>
      <c r="E33" s="96"/>
      <c r="F33" s="96"/>
      <c r="G33" s="96"/>
      <c r="H33" s="96"/>
      <c r="I33" s="96"/>
      <c r="J33" s="96"/>
    </row>
    <row r="34" spans="1:11" ht="21.95" customHeight="1">
      <c r="A34" s="13"/>
      <c r="B34" s="2"/>
      <c r="C34" s="2"/>
      <c r="D34" s="13"/>
      <c r="E34" s="97"/>
      <c r="F34" s="98"/>
      <c r="G34" s="83"/>
      <c r="H34" s="96"/>
      <c r="I34" s="96"/>
      <c r="J34" s="96"/>
      <c r="K34" s="82"/>
    </row>
    <row r="35" spans="1:11" ht="21.95" customHeight="1">
      <c r="B35" s="1"/>
    </row>
  </sheetData>
  <mergeCells count="4">
    <mergeCell ref="A3:N3"/>
    <mergeCell ref="E5:Q5"/>
    <mergeCell ref="K7:M7"/>
    <mergeCell ref="E6:Q6"/>
  </mergeCells>
  <pageMargins left="0.78740157480314965" right="0.19685039370078741" top="0.59055118110236227" bottom="0.59055118110236227" header="0.35433070866141736" footer="0.31496062992125984"/>
  <pageSetup paperSize="9" scale="85" firstPageNumber="11" orientation="landscape" useFirstPageNumber="1" r:id="rId1"/>
  <headerFooter scaleWithDoc="0" alignWithMargins="0"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155BE-9A58-45C8-B206-9D10AB7EA359}">
  <dimension ref="A1:Q79"/>
  <sheetViews>
    <sheetView view="pageBreakPreview" topLeftCell="A46" zoomScaleNormal="85" zoomScaleSheetLayoutView="100" workbookViewId="0">
      <selection activeCell="M16" sqref="M16"/>
    </sheetView>
  </sheetViews>
  <sheetFormatPr defaultColWidth="11.42578125" defaultRowHeight="21.95" customHeight="1"/>
  <cols>
    <col min="1" max="2" width="3.5703125" style="16" customWidth="1"/>
    <col min="3" max="3" width="5" style="16" customWidth="1"/>
    <col min="4" max="4" width="4.85546875" style="16" customWidth="1"/>
    <col min="5" max="5" width="10.28515625" style="16" customWidth="1"/>
    <col min="6" max="6" width="9.140625" style="15" customWidth="1"/>
    <col min="7" max="7" width="3.5703125" style="15" customWidth="1"/>
    <col min="8" max="8" width="9.85546875" style="15" customWidth="1"/>
    <col min="9" max="9" width="14.5703125" style="136" customWidth="1"/>
    <col min="10" max="10" width="1.5703125" style="134" customWidth="1"/>
    <col min="11" max="11" width="14.5703125" style="136" customWidth="1"/>
    <col min="12" max="12" width="1.5703125" style="134" customWidth="1"/>
    <col min="13" max="13" width="14.5703125" style="142" customWidth="1"/>
    <col min="14" max="14" width="1.5703125" style="134" customWidth="1"/>
    <col min="15" max="15" width="14.5703125" style="142" customWidth="1"/>
    <col min="16" max="16" width="1.7109375" style="142" customWidth="1"/>
    <col min="17" max="17" width="7.7109375" style="16" customWidth="1"/>
    <col min="18" max="19" width="11.42578125" style="16"/>
    <col min="20" max="20" width="12.42578125" style="16" bestFit="1" customWidth="1"/>
    <col min="21" max="16384" width="11.42578125" style="16"/>
  </cols>
  <sheetData>
    <row r="1" spans="1:17" ht="23.1" customHeight="1">
      <c r="A1" s="46" t="str">
        <f>'9'!A1</f>
        <v>บริษัท เดอะคลีนิกค์ คลินิคเวชกรรม จำกัด (มหาชน) และบริษัทย่อย</v>
      </c>
      <c r="B1" s="19"/>
      <c r="C1" s="19"/>
      <c r="D1" s="19"/>
      <c r="E1" s="19"/>
      <c r="F1" s="19"/>
      <c r="G1" s="19"/>
      <c r="H1" s="19"/>
      <c r="I1" s="133"/>
      <c r="K1" s="133"/>
      <c r="M1" s="135"/>
      <c r="O1" s="135"/>
      <c r="P1" s="135"/>
    </row>
    <row r="2" spans="1:17" ht="23.1" customHeight="1">
      <c r="A2" s="21" t="s">
        <v>85</v>
      </c>
      <c r="B2" s="19"/>
      <c r="C2" s="19"/>
      <c r="D2" s="19"/>
      <c r="E2" s="19"/>
      <c r="F2" s="19"/>
      <c r="G2" s="19"/>
      <c r="H2" s="19"/>
      <c r="J2" s="78"/>
      <c r="L2" s="78"/>
      <c r="M2" s="135"/>
      <c r="N2" s="78"/>
      <c r="O2" s="135"/>
      <c r="P2" s="135"/>
      <c r="Q2" s="20"/>
    </row>
    <row r="3" spans="1:17" ht="23.1" customHeight="1">
      <c r="A3" s="21" t="str">
        <f>+'11'!A3</f>
        <v>สำหรับปีสิ้นสุดวันที่ 31 ธันวาคม 2568</v>
      </c>
      <c r="B3" s="9"/>
      <c r="C3" s="9"/>
      <c r="D3" s="9"/>
      <c r="E3" s="9"/>
      <c r="F3" s="9"/>
      <c r="G3" s="9"/>
      <c r="H3" s="9"/>
      <c r="I3" s="137"/>
      <c r="J3" s="104"/>
      <c r="K3" s="137"/>
      <c r="L3" s="104"/>
      <c r="M3" s="137"/>
      <c r="N3" s="104"/>
      <c r="O3" s="137"/>
      <c r="P3" s="137"/>
      <c r="Q3" s="9"/>
    </row>
    <row r="4" spans="1:17" ht="23.1" customHeight="1">
      <c r="A4" s="21"/>
      <c r="B4" s="9"/>
      <c r="C4" s="9"/>
      <c r="D4" s="9"/>
      <c r="E4" s="9"/>
      <c r="F4" s="9"/>
      <c r="G4" s="9"/>
      <c r="H4" s="9"/>
      <c r="I4" s="137"/>
      <c r="J4" s="104"/>
      <c r="K4" s="137"/>
      <c r="L4" s="104"/>
      <c r="M4" s="137"/>
      <c r="N4" s="104"/>
      <c r="O4" s="137"/>
      <c r="P4" s="137"/>
      <c r="Q4" s="9"/>
    </row>
    <row r="5" spans="1:17" ht="23.1" customHeight="1">
      <c r="A5" s="21"/>
      <c r="B5" s="9"/>
      <c r="C5" s="9"/>
      <c r="D5" s="9"/>
      <c r="E5" s="9"/>
      <c r="F5" s="9"/>
      <c r="G5" s="9"/>
      <c r="H5" s="9"/>
      <c r="I5" s="138"/>
      <c r="J5" s="104"/>
      <c r="K5" s="138"/>
      <c r="L5" s="104"/>
      <c r="M5" s="137"/>
      <c r="N5" s="104"/>
      <c r="O5" s="138" t="s">
        <v>0</v>
      </c>
      <c r="P5" s="137"/>
      <c r="Q5" s="9"/>
    </row>
    <row r="6" spans="1:17" ht="23.1" customHeight="1">
      <c r="A6" s="21"/>
      <c r="B6" s="9"/>
      <c r="C6" s="9"/>
      <c r="D6" s="9"/>
      <c r="E6" s="9"/>
      <c r="F6" s="9"/>
      <c r="G6" s="9"/>
      <c r="H6" s="9"/>
      <c r="I6" s="200" t="s">
        <v>124</v>
      </c>
      <c r="J6" s="200"/>
      <c r="K6" s="200"/>
      <c r="L6" s="104"/>
      <c r="M6" s="200" t="s">
        <v>125</v>
      </c>
      <c r="N6" s="200"/>
      <c r="O6" s="200"/>
      <c r="P6" s="104"/>
      <c r="Q6" s="9"/>
    </row>
    <row r="7" spans="1:17" s="71" customFormat="1" ht="23.1" customHeight="1">
      <c r="C7" s="72"/>
      <c r="D7" s="72"/>
      <c r="E7" s="72"/>
      <c r="G7" s="73"/>
      <c r="H7" s="74"/>
      <c r="I7" s="139" t="s">
        <v>145</v>
      </c>
      <c r="J7" s="136"/>
      <c r="K7" s="139" t="s">
        <v>3</v>
      </c>
      <c r="L7" s="136"/>
      <c r="M7" s="139" t="s">
        <v>145</v>
      </c>
      <c r="N7" s="136"/>
      <c r="O7" s="139" t="s">
        <v>3</v>
      </c>
      <c r="P7" s="136"/>
      <c r="Q7" s="77"/>
    </row>
    <row r="8" spans="1:17" s="71" customFormat="1" ht="6.75" customHeight="1">
      <c r="C8" s="72"/>
      <c r="D8" s="72"/>
      <c r="E8" s="72"/>
      <c r="G8" s="73"/>
      <c r="H8" s="74"/>
      <c r="I8" s="140"/>
      <c r="J8" s="136"/>
      <c r="K8" s="140"/>
      <c r="L8" s="136"/>
      <c r="M8" s="140"/>
      <c r="N8" s="136"/>
      <c r="O8" s="140"/>
      <c r="P8" s="136"/>
      <c r="Q8" s="77"/>
    </row>
    <row r="9" spans="1:17" s="9" customFormat="1" ht="23.1" customHeight="1">
      <c r="A9" s="9" t="s">
        <v>86</v>
      </c>
      <c r="C9" s="16"/>
      <c r="F9" s="20"/>
      <c r="G9" s="20"/>
      <c r="H9" s="20"/>
      <c r="I9" s="141"/>
      <c r="J9" s="134"/>
      <c r="K9" s="141"/>
      <c r="L9" s="134"/>
      <c r="M9" s="141"/>
      <c r="N9" s="134"/>
      <c r="O9" s="141"/>
      <c r="P9" s="141"/>
      <c r="Q9" s="16"/>
    </row>
    <row r="10" spans="1:17" ht="23.1" customHeight="1">
      <c r="A10" s="8"/>
      <c r="B10" s="8" t="s">
        <v>61</v>
      </c>
      <c r="D10" s="8"/>
      <c r="E10" s="8"/>
      <c r="F10" s="24"/>
      <c r="G10" s="28"/>
      <c r="H10" s="29"/>
      <c r="I10" s="76">
        <f>+'9'!J24</f>
        <v>364050100</v>
      </c>
      <c r="J10" s="78"/>
      <c r="K10" s="76">
        <f>+'9'!L24</f>
        <v>322188108</v>
      </c>
      <c r="L10" s="78"/>
      <c r="M10" s="76">
        <f>'9'!N24</f>
        <v>345880409</v>
      </c>
      <c r="N10" s="78"/>
      <c r="O10" s="76">
        <f>'9'!P24</f>
        <v>311407415</v>
      </c>
      <c r="Q10" s="20"/>
    </row>
    <row r="11" spans="1:17" ht="23.1" customHeight="1">
      <c r="A11" s="9" t="s">
        <v>87</v>
      </c>
      <c r="B11" s="8"/>
      <c r="D11" s="8"/>
      <c r="E11" s="8"/>
      <c r="F11" s="24"/>
      <c r="G11" s="29"/>
      <c r="H11" s="29"/>
      <c r="I11" s="141"/>
      <c r="J11" s="78"/>
      <c r="K11" s="141"/>
      <c r="L11" s="78"/>
      <c r="N11" s="78"/>
      <c r="Q11" s="20"/>
    </row>
    <row r="12" spans="1:17" ht="23.1" customHeight="1">
      <c r="A12" s="9"/>
      <c r="B12" s="8" t="s">
        <v>60</v>
      </c>
      <c r="D12" s="8"/>
      <c r="E12" s="8"/>
      <c r="F12" s="24"/>
      <c r="G12" s="29"/>
      <c r="H12" s="29"/>
      <c r="I12" s="76">
        <f>-'9'!J23</f>
        <v>96996446</v>
      </c>
      <c r="J12" s="78"/>
      <c r="K12" s="76">
        <f>-'9'!L23</f>
        <v>68731008</v>
      </c>
      <c r="L12" s="78"/>
      <c r="M12" s="76">
        <f>-'9'!N23</f>
        <v>92003049</v>
      </c>
      <c r="N12" s="78"/>
      <c r="O12" s="76">
        <f>-'9'!P23</f>
        <v>65443069</v>
      </c>
      <c r="Q12" s="20"/>
    </row>
    <row r="13" spans="1:17" ht="23.1" customHeight="1">
      <c r="A13" s="8"/>
      <c r="B13" s="8" t="s">
        <v>58</v>
      </c>
      <c r="D13" s="8"/>
      <c r="E13" s="8"/>
      <c r="F13" s="24"/>
      <c r="G13" s="31"/>
      <c r="H13" s="29"/>
      <c r="I13" s="76">
        <v>26336388</v>
      </c>
      <c r="J13" s="78"/>
      <c r="K13" s="76">
        <v>23903242</v>
      </c>
      <c r="L13" s="78"/>
      <c r="M13" s="76">
        <v>23521063</v>
      </c>
      <c r="N13" s="78"/>
      <c r="O13" s="76">
        <v>23664287</v>
      </c>
      <c r="Q13" s="20"/>
    </row>
    <row r="14" spans="1:17" ht="23.1" customHeight="1">
      <c r="A14" s="8"/>
      <c r="B14" s="8" t="s">
        <v>57</v>
      </c>
      <c r="D14" s="8"/>
      <c r="E14" s="8"/>
      <c r="F14" s="24"/>
      <c r="G14" s="31"/>
      <c r="H14" s="29"/>
      <c r="I14" s="76">
        <v>-10174908</v>
      </c>
      <c r="J14" s="78"/>
      <c r="K14" s="76">
        <v>-16245595</v>
      </c>
      <c r="L14" s="78"/>
      <c r="M14" s="76">
        <v>-9016105</v>
      </c>
      <c r="N14" s="78"/>
      <c r="O14" s="76">
        <v>-16106411</v>
      </c>
      <c r="Q14" s="20"/>
    </row>
    <row r="15" spans="1:17" ht="23.1" customHeight="1">
      <c r="A15" s="8"/>
      <c r="B15" s="8" t="s">
        <v>88</v>
      </c>
      <c r="D15" s="8"/>
      <c r="E15" s="8"/>
      <c r="F15" s="24"/>
      <c r="G15" s="31"/>
      <c r="H15" s="29"/>
      <c r="I15" s="76">
        <v>333123244</v>
      </c>
      <c r="J15" s="78"/>
      <c r="K15" s="76">
        <v>282303816</v>
      </c>
      <c r="L15" s="78"/>
      <c r="M15" s="76">
        <v>306456838</v>
      </c>
      <c r="N15" s="78"/>
      <c r="O15" s="76">
        <v>278455837</v>
      </c>
      <c r="Q15" s="20"/>
    </row>
    <row r="16" spans="1:17" ht="23.1" customHeight="1">
      <c r="A16" s="8"/>
      <c r="B16" s="8" t="s">
        <v>89</v>
      </c>
      <c r="D16" s="8"/>
      <c r="E16" s="8"/>
      <c r="F16" s="24"/>
      <c r="G16" s="31"/>
      <c r="H16" s="29"/>
      <c r="I16" s="76">
        <v>3069889</v>
      </c>
      <c r="J16" s="78"/>
      <c r="K16" s="76">
        <v>2090124</v>
      </c>
      <c r="L16" s="78"/>
      <c r="M16" s="76">
        <v>2868729</v>
      </c>
      <c r="N16" s="78"/>
      <c r="O16" s="76">
        <v>2087860</v>
      </c>
      <c r="Q16" s="20"/>
    </row>
    <row r="17" spans="1:17" ht="23.1" customHeight="1">
      <c r="A17" s="8"/>
      <c r="B17" s="8" t="s">
        <v>160</v>
      </c>
      <c r="D17" s="8"/>
      <c r="E17" s="8"/>
      <c r="F17" s="24"/>
      <c r="G17" s="31"/>
      <c r="H17" s="29"/>
      <c r="I17" s="76"/>
      <c r="J17" s="78"/>
      <c r="K17" s="76"/>
      <c r="L17" s="78"/>
      <c r="M17" s="76"/>
      <c r="N17" s="78"/>
      <c r="O17" s="76"/>
      <c r="Q17" s="20"/>
    </row>
    <row r="18" spans="1:17" ht="23.1" customHeight="1">
      <c r="A18" s="8"/>
      <c r="C18" s="8" t="s">
        <v>159</v>
      </c>
      <c r="D18" s="8"/>
      <c r="E18" s="8"/>
      <c r="F18" s="24"/>
      <c r="G18" s="31"/>
      <c r="H18" s="29"/>
      <c r="I18" s="76">
        <v>5984644</v>
      </c>
      <c r="J18" s="78"/>
      <c r="K18" s="76">
        <v>5166077</v>
      </c>
      <c r="L18" s="78"/>
      <c r="M18" s="76">
        <v>5860738</v>
      </c>
      <c r="N18" s="78"/>
      <c r="O18" s="76">
        <v>5553578</v>
      </c>
      <c r="Q18" s="20"/>
    </row>
    <row r="19" spans="1:17" ht="23.1" customHeight="1">
      <c r="A19" s="8"/>
      <c r="B19" s="8" t="s">
        <v>90</v>
      </c>
      <c r="D19" s="8"/>
      <c r="E19" s="8"/>
      <c r="F19" s="24"/>
      <c r="G19" s="31"/>
      <c r="H19" s="29"/>
      <c r="I19" s="76">
        <v>-6029945</v>
      </c>
      <c r="J19" s="78"/>
      <c r="K19" s="76">
        <v>-7931297</v>
      </c>
      <c r="L19" s="78"/>
      <c r="M19" s="76">
        <v>-6029945</v>
      </c>
      <c r="N19" s="78"/>
      <c r="O19" s="76">
        <v>-7931297</v>
      </c>
      <c r="Q19" s="20"/>
    </row>
    <row r="20" spans="1:17" ht="23.1" customHeight="1">
      <c r="A20" s="8"/>
      <c r="B20" s="8" t="s">
        <v>91</v>
      </c>
      <c r="D20" s="8"/>
      <c r="E20" s="8"/>
      <c r="F20" s="24"/>
      <c r="G20" s="31"/>
      <c r="H20" s="29"/>
      <c r="I20" s="76">
        <v>-353720456</v>
      </c>
      <c r="J20" s="78"/>
      <c r="K20" s="76">
        <v>-446788442</v>
      </c>
      <c r="L20" s="78"/>
      <c r="M20" s="76">
        <v>-328537395</v>
      </c>
      <c r="N20" s="78"/>
      <c r="O20" s="76">
        <v>-357859643</v>
      </c>
      <c r="Q20" s="20"/>
    </row>
    <row r="21" spans="1:17" ht="23.1" customHeight="1">
      <c r="A21" s="8"/>
      <c r="B21" s="8" t="s">
        <v>92</v>
      </c>
      <c r="D21" s="8"/>
      <c r="E21" s="8"/>
      <c r="F21" s="24"/>
      <c r="G21" s="31"/>
      <c r="H21" s="29"/>
      <c r="I21" s="76">
        <v>659057</v>
      </c>
      <c r="J21" s="78"/>
      <c r="K21" s="76">
        <v>631547</v>
      </c>
      <c r="L21" s="78"/>
      <c r="M21" s="76">
        <v>636699</v>
      </c>
      <c r="N21" s="78"/>
      <c r="O21" s="76">
        <v>593905</v>
      </c>
      <c r="Q21" s="20"/>
    </row>
    <row r="22" spans="1:17" ht="23.1" customHeight="1">
      <c r="A22" s="9" t="s">
        <v>93</v>
      </c>
      <c r="E22" s="8"/>
      <c r="F22" s="24"/>
      <c r="G22" s="32"/>
      <c r="H22" s="29"/>
      <c r="I22" s="141"/>
      <c r="J22" s="78"/>
      <c r="K22" s="141"/>
      <c r="L22" s="78"/>
      <c r="M22" s="136"/>
      <c r="N22" s="78"/>
      <c r="O22" s="136"/>
      <c r="Q22" s="20"/>
    </row>
    <row r="23" spans="1:17" ht="23.1" customHeight="1">
      <c r="A23" s="1"/>
      <c r="B23" s="1" t="s">
        <v>94</v>
      </c>
      <c r="E23" s="8"/>
      <c r="F23" s="24"/>
      <c r="G23" s="31"/>
      <c r="H23" s="29"/>
      <c r="I23" s="76">
        <v>-5418018</v>
      </c>
      <c r="J23" s="78"/>
      <c r="K23" s="76">
        <v>5075600</v>
      </c>
      <c r="L23" s="78"/>
      <c r="M23" s="76">
        <v>295764</v>
      </c>
      <c r="N23" s="78"/>
      <c r="O23" s="76">
        <v>-3692659</v>
      </c>
      <c r="Q23" s="20"/>
    </row>
    <row r="24" spans="1:17" ht="23.1" customHeight="1">
      <c r="A24" s="1"/>
      <c r="B24" s="8" t="s">
        <v>95</v>
      </c>
      <c r="E24" s="8"/>
      <c r="F24" s="24"/>
      <c r="G24" s="31"/>
      <c r="H24" s="29"/>
      <c r="I24" s="76">
        <v>-115962355</v>
      </c>
      <c r="J24" s="78"/>
      <c r="K24" s="76">
        <v>-82630142</v>
      </c>
      <c r="L24" s="78"/>
      <c r="M24" s="76">
        <v>-106855106</v>
      </c>
      <c r="N24" s="78"/>
      <c r="O24" s="76">
        <v>-62058103</v>
      </c>
      <c r="Q24" s="20"/>
    </row>
    <row r="25" spans="1:17" ht="23.1" customHeight="1">
      <c r="A25" s="8"/>
      <c r="B25" s="8" t="s">
        <v>96</v>
      </c>
      <c r="E25" s="8"/>
      <c r="F25" s="24"/>
      <c r="G25" s="31"/>
      <c r="H25" s="29"/>
      <c r="I25" s="76">
        <v>884378</v>
      </c>
      <c r="J25" s="78"/>
      <c r="K25" s="76">
        <v>3939979</v>
      </c>
      <c r="L25" s="78"/>
      <c r="M25" s="76">
        <v>1854570</v>
      </c>
      <c r="N25" s="78"/>
      <c r="O25" s="76">
        <v>5072811</v>
      </c>
      <c r="Q25" s="20"/>
    </row>
    <row r="26" spans="1:17" ht="23.1" customHeight="1">
      <c r="A26" s="8"/>
      <c r="B26" s="26" t="s">
        <v>97</v>
      </c>
      <c r="E26" s="8"/>
      <c r="F26" s="24"/>
      <c r="G26" s="31"/>
      <c r="H26" s="29"/>
      <c r="I26" s="76">
        <v>-12438706</v>
      </c>
      <c r="J26" s="78"/>
      <c r="K26" s="76">
        <v>-4115390</v>
      </c>
      <c r="L26" s="78"/>
      <c r="M26" s="76">
        <v>-8471834</v>
      </c>
      <c r="N26" s="78"/>
      <c r="O26" s="76">
        <v>-957618</v>
      </c>
      <c r="Q26" s="20"/>
    </row>
    <row r="27" spans="1:17" ht="23.1" customHeight="1">
      <c r="A27" s="26"/>
      <c r="B27" s="26" t="s">
        <v>98</v>
      </c>
      <c r="E27" s="8"/>
      <c r="F27" s="24"/>
      <c r="G27" s="31"/>
      <c r="H27" s="29"/>
      <c r="I27" s="76">
        <v>-25615010</v>
      </c>
      <c r="J27" s="78"/>
      <c r="K27" s="76">
        <v>15133717</v>
      </c>
      <c r="L27" s="78"/>
      <c r="M27" s="76">
        <v>-24446748</v>
      </c>
      <c r="N27" s="78"/>
      <c r="O27" s="76">
        <v>17239109</v>
      </c>
      <c r="Q27" s="20"/>
    </row>
    <row r="28" spans="1:17" ht="23.1" customHeight="1">
      <c r="A28" s="26"/>
      <c r="B28" s="26" t="s">
        <v>99</v>
      </c>
      <c r="E28" s="8"/>
      <c r="F28" s="24"/>
      <c r="G28" s="31"/>
      <c r="H28" s="29"/>
      <c r="I28" s="76">
        <v>-30461402</v>
      </c>
      <c r="J28" s="78"/>
      <c r="K28" s="76">
        <v>-21328644</v>
      </c>
      <c r="L28" s="78"/>
      <c r="M28" s="76">
        <v>-27678063</v>
      </c>
      <c r="N28" s="78"/>
      <c r="O28" s="76">
        <v>-16972544</v>
      </c>
      <c r="Q28" s="20"/>
    </row>
    <row r="29" spans="1:17" ht="23.1" customHeight="1">
      <c r="A29" s="17"/>
      <c r="B29" s="17" t="s">
        <v>100</v>
      </c>
      <c r="E29" s="8"/>
      <c r="F29" s="16"/>
      <c r="G29" s="31"/>
      <c r="H29" s="29"/>
      <c r="I29" s="76">
        <v>81326373</v>
      </c>
      <c r="J29" s="78"/>
      <c r="K29" s="76">
        <v>34531097</v>
      </c>
      <c r="L29" s="78"/>
      <c r="M29" s="76">
        <v>12714627</v>
      </c>
      <c r="N29" s="78"/>
      <c r="O29" s="76">
        <v>53155592</v>
      </c>
      <c r="Q29" s="20"/>
    </row>
    <row r="30" spans="1:17" ht="23.1" customHeight="1">
      <c r="A30" s="26"/>
      <c r="B30" s="26" t="s">
        <v>101</v>
      </c>
      <c r="E30" s="8"/>
      <c r="F30" s="24"/>
      <c r="G30" s="31"/>
      <c r="H30" s="29"/>
      <c r="I30" s="76">
        <v>414375009</v>
      </c>
      <c r="J30" s="78"/>
      <c r="K30" s="76">
        <v>451731519</v>
      </c>
      <c r="L30" s="78"/>
      <c r="M30" s="76">
        <v>371305302</v>
      </c>
      <c r="N30" s="78"/>
      <c r="O30" s="76">
        <v>329506908</v>
      </c>
      <c r="Q30" s="20"/>
    </row>
    <row r="31" spans="1:17" ht="23.1" customHeight="1">
      <c r="A31" s="26"/>
      <c r="B31" s="26" t="s">
        <v>102</v>
      </c>
      <c r="E31" s="8"/>
      <c r="F31" s="24"/>
      <c r="G31" s="31"/>
      <c r="H31" s="29"/>
      <c r="I31" s="76">
        <v>4459733</v>
      </c>
      <c r="J31" s="78"/>
      <c r="K31" s="76">
        <v>4484952</v>
      </c>
      <c r="L31" s="78"/>
      <c r="M31" s="76">
        <v>3577830</v>
      </c>
      <c r="N31" s="78"/>
      <c r="O31" s="76">
        <v>3443210</v>
      </c>
      <c r="Q31" s="20"/>
    </row>
    <row r="32" spans="1:17" ht="23.1" customHeight="1">
      <c r="B32" s="16" t="s">
        <v>130</v>
      </c>
      <c r="C32" s="8"/>
      <c r="E32" s="8"/>
      <c r="F32" s="24"/>
      <c r="G32" s="30"/>
      <c r="H32" s="24"/>
      <c r="I32" s="143">
        <v>-69300</v>
      </c>
      <c r="J32" s="110"/>
      <c r="K32" s="143">
        <v>-570000</v>
      </c>
      <c r="L32" s="110"/>
      <c r="M32" s="143">
        <v>-69300</v>
      </c>
      <c r="N32" s="110"/>
      <c r="O32" s="143">
        <v>-570000</v>
      </c>
      <c r="Q32" s="60"/>
    </row>
    <row r="33" spans="1:17" ht="23.1" customHeight="1">
      <c r="A33" s="9" t="s">
        <v>103</v>
      </c>
      <c r="B33" s="8"/>
      <c r="C33" s="8"/>
      <c r="E33" s="8"/>
      <c r="F33" s="24"/>
      <c r="G33" s="30"/>
      <c r="H33" s="24"/>
      <c r="I33" s="76">
        <f>SUM(I10:I32)</f>
        <v>771375161</v>
      </c>
      <c r="J33" s="110"/>
      <c r="K33" s="76">
        <f>SUM(K10:K32)</f>
        <v>640301276</v>
      </c>
      <c r="L33" s="110"/>
      <c r="M33" s="76">
        <f>SUM(M10:M32)</f>
        <v>655871122</v>
      </c>
      <c r="N33" s="110"/>
      <c r="O33" s="76">
        <f>SUM(O10:O32)</f>
        <v>629475306</v>
      </c>
      <c r="Q33" s="60"/>
    </row>
    <row r="34" spans="1:17" ht="23.1" customHeight="1">
      <c r="A34" s="16" t="s">
        <v>104</v>
      </c>
      <c r="B34" s="8"/>
      <c r="C34" s="8"/>
      <c r="E34" s="8"/>
      <c r="F34" s="24"/>
      <c r="G34" s="30"/>
      <c r="H34" s="24"/>
      <c r="I34" s="76">
        <v>-26336388</v>
      </c>
      <c r="J34" s="110"/>
      <c r="K34" s="76">
        <v>-23903242</v>
      </c>
      <c r="L34" s="110"/>
      <c r="M34" s="76">
        <v>-23521063</v>
      </c>
      <c r="N34" s="110"/>
      <c r="O34" s="76">
        <v>-23664287</v>
      </c>
      <c r="Q34" s="60"/>
    </row>
    <row r="35" spans="1:17" ht="23.1" customHeight="1">
      <c r="A35" s="8" t="s">
        <v>105</v>
      </c>
      <c r="C35" s="8"/>
      <c r="E35" s="8"/>
      <c r="F35" s="24"/>
      <c r="G35" s="25"/>
      <c r="H35" s="24"/>
      <c r="I35" s="76">
        <v>-84270384</v>
      </c>
      <c r="J35" s="110"/>
      <c r="K35" s="76">
        <v>-64421786</v>
      </c>
      <c r="L35" s="110"/>
      <c r="M35" s="76">
        <v>-77582612</v>
      </c>
      <c r="N35" s="110"/>
      <c r="O35" s="76">
        <v>-63201637</v>
      </c>
      <c r="Q35" s="60"/>
    </row>
    <row r="36" spans="1:17" ht="23.1" customHeight="1">
      <c r="A36" s="9" t="s">
        <v>106</v>
      </c>
      <c r="B36" s="8"/>
      <c r="C36" s="8"/>
      <c r="D36" s="8"/>
      <c r="E36" s="11"/>
      <c r="F36" s="33"/>
      <c r="G36" s="30"/>
      <c r="H36" s="33"/>
      <c r="I36" s="144">
        <f>SUM(I33:I35)</f>
        <v>660768389</v>
      </c>
      <c r="J36" s="110"/>
      <c r="K36" s="144">
        <f>SUM(K33:K35)</f>
        <v>551976248</v>
      </c>
      <c r="L36" s="110"/>
      <c r="M36" s="144">
        <f>SUM(M33:M35)</f>
        <v>554767447</v>
      </c>
      <c r="N36" s="110"/>
      <c r="O36" s="144">
        <f>SUM(O33:O35)</f>
        <v>542609382</v>
      </c>
      <c r="P36" s="145"/>
      <c r="Q36" s="60"/>
    </row>
    <row r="37" spans="1:17" ht="23.1" customHeight="1">
      <c r="A37" s="9"/>
      <c r="B37" s="8"/>
      <c r="C37" s="8"/>
      <c r="D37" s="8"/>
      <c r="E37" s="11"/>
      <c r="F37" s="33"/>
      <c r="G37" s="33"/>
      <c r="H37" s="33"/>
      <c r="I37" s="146"/>
      <c r="J37" s="112"/>
      <c r="K37" s="146"/>
      <c r="L37" s="112"/>
      <c r="M37" s="145"/>
      <c r="N37" s="112"/>
      <c r="O37" s="145"/>
      <c r="P37" s="145"/>
      <c r="Q37" s="25"/>
    </row>
    <row r="38" spans="1:17" ht="23.1" customHeight="1">
      <c r="A38" s="9"/>
      <c r="B38" s="8"/>
      <c r="C38" s="8"/>
      <c r="D38" s="8"/>
      <c r="E38" s="11"/>
      <c r="F38" s="33"/>
      <c r="G38" s="33"/>
      <c r="H38" s="33"/>
      <c r="I38" s="146"/>
      <c r="J38" s="112"/>
      <c r="K38" s="146"/>
      <c r="L38" s="112"/>
      <c r="M38" s="145"/>
      <c r="N38" s="112"/>
      <c r="O38" s="145"/>
      <c r="P38" s="145"/>
      <c r="Q38" s="25"/>
    </row>
    <row r="39" spans="1:17" ht="23.1" customHeight="1">
      <c r="A39" s="1" t="s">
        <v>22</v>
      </c>
      <c r="B39" s="8"/>
      <c r="C39" s="8"/>
      <c r="D39" s="8"/>
      <c r="E39" s="11"/>
      <c r="F39" s="33"/>
      <c r="G39" s="33"/>
      <c r="H39" s="33"/>
      <c r="I39" s="146"/>
      <c r="J39" s="112"/>
      <c r="K39" s="146"/>
      <c r="L39" s="112"/>
      <c r="M39" s="145"/>
      <c r="N39" s="112"/>
      <c r="O39" s="145"/>
      <c r="P39" s="145"/>
      <c r="Q39" s="25"/>
    </row>
    <row r="40" spans="1:17" ht="24" customHeight="1">
      <c r="A40" s="1"/>
      <c r="B40" s="8"/>
      <c r="C40" s="8"/>
      <c r="D40" s="8"/>
      <c r="E40" s="11"/>
      <c r="F40" s="33"/>
      <c r="G40" s="33"/>
      <c r="H40" s="33"/>
      <c r="I40" s="146"/>
      <c r="J40" s="112"/>
      <c r="K40" s="146"/>
      <c r="L40" s="112"/>
      <c r="M40" s="145"/>
      <c r="N40" s="112"/>
      <c r="O40" s="145"/>
      <c r="P40" s="145"/>
      <c r="Q40" s="25"/>
    </row>
    <row r="41" spans="1:17" ht="24.75" customHeight="1">
      <c r="A41" s="13" t="str">
        <f>A1</f>
        <v>บริษัท เดอะคลีนิกค์ คลินิคเวชกรรม จำกัด (มหาชน) และบริษัทย่อย</v>
      </c>
      <c r="B41" s="19"/>
      <c r="C41" s="19"/>
      <c r="D41" s="19"/>
      <c r="E41" s="19"/>
      <c r="F41" s="19"/>
      <c r="G41" s="19"/>
      <c r="H41" s="19"/>
      <c r="I41" s="133"/>
      <c r="K41" s="133"/>
      <c r="M41" s="135"/>
      <c r="O41" s="135"/>
      <c r="P41" s="135"/>
    </row>
    <row r="42" spans="1:17" ht="24.75" customHeight="1">
      <c r="A42" s="19" t="s">
        <v>107</v>
      </c>
      <c r="B42" s="19"/>
      <c r="C42" s="19"/>
      <c r="D42" s="19"/>
      <c r="E42" s="19"/>
      <c r="F42" s="19"/>
      <c r="G42" s="19"/>
      <c r="H42" s="19"/>
      <c r="J42" s="78"/>
      <c r="L42" s="78"/>
      <c r="M42" s="135"/>
      <c r="N42" s="78"/>
      <c r="O42" s="135"/>
      <c r="P42" s="135"/>
      <c r="Q42" s="20"/>
    </row>
    <row r="43" spans="1:17" ht="24.75" customHeight="1">
      <c r="A43" s="21" t="str">
        <f>A3</f>
        <v>สำหรับปีสิ้นสุดวันที่ 31 ธันวาคม 2568</v>
      </c>
      <c r="B43" s="9"/>
      <c r="C43" s="9"/>
      <c r="D43" s="9"/>
      <c r="E43" s="9"/>
      <c r="F43" s="9"/>
      <c r="G43" s="9"/>
      <c r="H43" s="9"/>
      <c r="I43" s="137"/>
      <c r="J43" s="104"/>
      <c r="K43" s="137"/>
      <c r="L43" s="104"/>
      <c r="M43" s="137"/>
      <c r="N43" s="104"/>
      <c r="O43" s="137"/>
      <c r="P43" s="137"/>
      <c r="Q43" s="9"/>
    </row>
    <row r="44" spans="1:17" ht="24.75" customHeight="1">
      <c r="A44" s="21"/>
      <c r="B44" s="9"/>
      <c r="C44" s="9"/>
      <c r="D44" s="9"/>
      <c r="E44" s="9"/>
      <c r="F44" s="9"/>
      <c r="G44" s="9"/>
      <c r="H44" s="9"/>
      <c r="I44" s="138"/>
      <c r="J44" s="104"/>
      <c r="K44" s="138"/>
      <c r="L44" s="104"/>
      <c r="M44" s="137"/>
      <c r="N44" s="104"/>
      <c r="O44" s="138" t="s">
        <v>0</v>
      </c>
      <c r="P44" s="137"/>
      <c r="Q44" s="9"/>
    </row>
    <row r="45" spans="1:17" ht="24.75" customHeight="1">
      <c r="C45" s="19"/>
      <c r="D45" s="19"/>
      <c r="E45" s="19"/>
      <c r="F45" s="16"/>
      <c r="G45" s="16"/>
      <c r="H45" s="16"/>
      <c r="I45" s="200" t="s">
        <v>124</v>
      </c>
      <c r="J45" s="200"/>
      <c r="K45" s="200"/>
      <c r="L45" s="104"/>
      <c r="M45" s="200" t="s">
        <v>125</v>
      </c>
      <c r="N45" s="200"/>
      <c r="O45" s="200"/>
      <c r="P45" s="159"/>
      <c r="Q45" s="9"/>
    </row>
    <row r="46" spans="1:17" ht="24.75" customHeight="1">
      <c r="C46" s="19"/>
      <c r="D46" s="19"/>
      <c r="E46" s="19"/>
      <c r="F46" s="16"/>
      <c r="G46" s="27"/>
      <c r="H46" s="6"/>
      <c r="I46" s="139" t="s">
        <v>145</v>
      </c>
      <c r="J46" s="136"/>
      <c r="K46" s="139" t="s">
        <v>3</v>
      </c>
      <c r="L46" s="136"/>
      <c r="M46" s="139" t="s">
        <v>145</v>
      </c>
      <c r="N46" s="136"/>
      <c r="O46" s="139" t="s">
        <v>3</v>
      </c>
      <c r="P46" s="136"/>
      <c r="Q46" s="77"/>
    </row>
    <row r="47" spans="1:17" ht="7.5" customHeight="1">
      <c r="C47" s="19"/>
      <c r="D47" s="19"/>
      <c r="E47" s="19"/>
      <c r="F47" s="16"/>
      <c r="G47" s="27"/>
      <c r="H47" s="6"/>
      <c r="I47" s="140"/>
      <c r="J47" s="136"/>
      <c r="K47" s="140"/>
      <c r="L47" s="136"/>
      <c r="M47" s="140"/>
      <c r="N47" s="136"/>
      <c r="O47" s="140"/>
      <c r="P47" s="136"/>
      <c r="Q47" s="77"/>
    </row>
    <row r="48" spans="1:17" ht="24.75" customHeight="1">
      <c r="A48" s="9" t="s">
        <v>108</v>
      </c>
      <c r="B48" s="34"/>
      <c r="C48" s="34"/>
      <c r="D48" s="34"/>
      <c r="E48" s="34"/>
      <c r="F48" s="35"/>
      <c r="G48" s="36"/>
      <c r="H48" s="36"/>
      <c r="M48" s="147"/>
      <c r="O48" s="147"/>
      <c r="P48" s="148"/>
    </row>
    <row r="49" spans="1:17" ht="24.75" customHeight="1">
      <c r="A49" s="26" t="s">
        <v>136</v>
      </c>
      <c r="B49" s="34"/>
      <c r="C49" s="34"/>
      <c r="D49" s="34"/>
      <c r="E49" s="34"/>
      <c r="F49" s="35"/>
      <c r="G49" s="36"/>
      <c r="H49" s="36"/>
      <c r="I49" s="76">
        <v>128031587</v>
      </c>
      <c r="K49" s="76">
        <v>529365885</v>
      </c>
      <c r="M49" s="76">
        <v>188770948</v>
      </c>
      <c r="O49" s="76">
        <v>529365885</v>
      </c>
      <c r="P49" s="148"/>
    </row>
    <row r="50" spans="1:17" ht="24.75" customHeight="1">
      <c r="A50" s="26" t="s">
        <v>143</v>
      </c>
      <c r="B50" s="34"/>
      <c r="D50" s="34"/>
      <c r="E50" s="34"/>
      <c r="F50" s="35"/>
      <c r="G50" s="31"/>
      <c r="H50" s="28"/>
      <c r="I50" s="76">
        <v>-16300003</v>
      </c>
      <c r="J50" s="78"/>
      <c r="K50" s="76">
        <v>0</v>
      </c>
      <c r="L50" s="78"/>
      <c r="M50" s="76">
        <v>-12000003</v>
      </c>
      <c r="N50" s="78"/>
      <c r="O50" s="76">
        <v>0</v>
      </c>
      <c r="P50" s="148"/>
      <c r="Q50" s="20"/>
    </row>
    <row r="51" spans="1:17" ht="24.75" customHeight="1">
      <c r="A51" s="26" t="s">
        <v>109</v>
      </c>
      <c r="B51" s="34"/>
      <c r="D51" s="34"/>
      <c r="E51" s="34"/>
      <c r="F51" s="35"/>
      <c r="G51" s="31"/>
      <c r="H51" s="28"/>
      <c r="I51" s="76">
        <v>0</v>
      </c>
      <c r="J51" s="78"/>
      <c r="K51" s="76">
        <v>0</v>
      </c>
      <c r="L51" s="78"/>
      <c r="M51" s="76">
        <v>0</v>
      </c>
      <c r="N51" s="78"/>
      <c r="O51" s="76">
        <v>-149900000</v>
      </c>
      <c r="P51" s="148"/>
      <c r="Q51" s="20"/>
    </row>
    <row r="52" spans="1:17" ht="24.75" customHeight="1">
      <c r="A52" s="26" t="s">
        <v>161</v>
      </c>
      <c r="B52" s="34"/>
      <c r="D52" s="34"/>
      <c r="E52" s="34"/>
      <c r="F52" s="35"/>
      <c r="G52" s="31"/>
      <c r="H52" s="28"/>
      <c r="I52" s="76"/>
      <c r="J52" s="78"/>
      <c r="K52" s="76"/>
      <c r="L52" s="78"/>
      <c r="M52" s="76"/>
      <c r="N52" s="78"/>
      <c r="O52" s="76"/>
      <c r="P52" s="148"/>
      <c r="Q52" s="20"/>
    </row>
    <row r="53" spans="1:17" ht="24.75" customHeight="1">
      <c r="B53" s="26" t="s">
        <v>162</v>
      </c>
      <c r="D53" s="34"/>
      <c r="E53" s="34"/>
      <c r="F53" s="35"/>
      <c r="G53" s="31"/>
      <c r="H53" s="28"/>
      <c r="I53" s="76">
        <v>-300147206</v>
      </c>
      <c r="J53" s="78"/>
      <c r="K53" s="76">
        <v>-571673512</v>
      </c>
      <c r="L53" s="78"/>
      <c r="M53" s="76">
        <v>-276762409</v>
      </c>
      <c r="N53" s="78"/>
      <c r="O53" s="76">
        <v>-566485592</v>
      </c>
      <c r="P53" s="148"/>
      <c r="Q53" s="20"/>
    </row>
    <row r="54" spans="1:17" ht="24.75" customHeight="1">
      <c r="A54" s="26" t="s">
        <v>110</v>
      </c>
      <c r="B54" s="34"/>
      <c r="D54" s="34"/>
      <c r="E54" s="34"/>
      <c r="F54" s="35"/>
      <c r="G54" s="31"/>
      <c r="H54" s="28"/>
      <c r="I54" s="76">
        <v>20778724</v>
      </c>
      <c r="J54" s="78"/>
      <c r="K54" s="76">
        <v>39338610</v>
      </c>
      <c r="L54" s="78"/>
      <c r="M54" s="76">
        <v>20902423</v>
      </c>
      <c r="N54" s="78"/>
      <c r="O54" s="76">
        <v>84761084</v>
      </c>
      <c r="P54" s="148"/>
      <c r="Q54" s="20"/>
    </row>
    <row r="55" spans="1:17" ht="24.75" customHeight="1">
      <c r="A55" s="26" t="s">
        <v>111</v>
      </c>
      <c r="B55" s="34"/>
      <c r="D55" s="34"/>
      <c r="E55" s="34"/>
      <c r="F55" s="35"/>
      <c r="G55" s="31"/>
      <c r="H55" s="28"/>
      <c r="I55" s="76">
        <v>-697640</v>
      </c>
      <c r="J55" s="78"/>
      <c r="K55" s="76">
        <v>-1134910</v>
      </c>
      <c r="L55" s="78"/>
      <c r="M55" s="76">
        <v>-492200</v>
      </c>
      <c r="N55" s="78"/>
      <c r="O55" s="76">
        <v>-1134910</v>
      </c>
      <c r="P55" s="148"/>
      <c r="Q55" s="20"/>
    </row>
    <row r="56" spans="1:17" ht="24.75" customHeight="1">
      <c r="A56" s="26" t="s">
        <v>131</v>
      </c>
      <c r="B56" s="34"/>
      <c r="D56" s="34"/>
      <c r="E56" s="34"/>
      <c r="F56" s="35"/>
      <c r="G56" s="31"/>
      <c r="H56" s="28"/>
      <c r="I56" s="76">
        <v>0</v>
      </c>
      <c r="J56" s="78"/>
      <c r="K56" s="76">
        <v>0</v>
      </c>
      <c r="L56" s="78"/>
      <c r="M56" s="76">
        <v>42800</v>
      </c>
      <c r="N56" s="78"/>
      <c r="O56" s="76">
        <v>21547</v>
      </c>
      <c r="P56" s="148"/>
      <c r="Q56" s="20"/>
    </row>
    <row r="57" spans="1:17" ht="24.75" customHeight="1">
      <c r="A57" s="26" t="s">
        <v>112</v>
      </c>
      <c r="B57" s="34"/>
      <c r="D57" s="34"/>
      <c r="E57" s="34"/>
      <c r="F57" s="35"/>
      <c r="G57" s="31"/>
      <c r="H57" s="28"/>
      <c r="I57" s="76">
        <v>10724156</v>
      </c>
      <c r="J57" s="78"/>
      <c r="K57" s="76">
        <v>19894619</v>
      </c>
      <c r="L57" s="78"/>
      <c r="M57" s="76">
        <v>9565353</v>
      </c>
      <c r="N57" s="78"/>
      <c r="O57" s="76">
        <v>19755435</v>
      </c>
      <c r="P57" s="148"/>
      <c r="Q57" s="20"/>
    </row>
    <row r="58" spans="1:17" ht="24.75" customHeight="1">
      <c r="A58" s="21" t="s">
        <v>113</v>
      </c>
      <c r="B58" s="37"/>
      <c r="C58" s="37"/>
      <c r="D58" s="37"/>
      <c r="E58" s="37"/>
      <c r="F58" s="38"/>
      <c r="G58" s="31"/>
      <c r="H58" s="39"/>
      <c r="I58" s="144">
        <f>SUM(I49:I57)</f>
        <v>-157610382</v>
      </c>
      <c r="J58" s="78"/>
      <c r="K58" s="144">
        <f>SUM(K49:K57)</f>
        <v>15790692</v>
      </c>
      <c r="L58" s="78"/>
      <c r="M58" s="144">
        <f>SUM(M49:M57)</f>
        <v>-69973088</v>
      </c>
      <c r="N58" s="78"/>
      <c r="O58" s="144">
        <f>SUM(O49:O57)</f>
        <v>-83616551</v>
      </c>
      <c r="P58" s="149"/>
      <c r="Q58" s="20"/>
    </row>
    <row r="59" spans="1:17" ht="24.75" customHeight="1">
      <c r="A59" s="40" t="s">
        <v>114</v>
      </c>
      <c r="B59" s="41"/>
      <c r="C59" s="41"/>
      <c r="D59" s="41"/>
      <c r="E59" s="41"/>
      <c r="F59" s="38"/>
      <c r="G59" s="42"/>
      <c r="H59" s="39"/>
      <c r="I59" s="138"/>
      <c r="J59" s="78"/>
      <c r="K59" s="138"/>
      <c r="L59" s="78"/>
      <c r="M59" s="137"/>
      <c r="N59" s="78"/>
      <c r="O59" s="137"/>
      <c r="P59" s="149"/>
      <c r="Q59" s="20"/>
    </row>
    <row r="60" spans="1:17" ht="24.75" customHeight="1">
      <c r="A60" s="66" t="s">
        <v>153</v>
      </c>
      <c r="B60" s="67"/>
      <c r="C60" s="67"/>
      <c r="D60" s="67"/>
      <c r="E60" s="67"/>
      <c r="F60" s="68"/>
      <c r="G60" s="47"/>
      <c r="H60" s="39"/>
      <c r="I60" s="76">
        <v>19998800</v>
      </c>
      <c r="J60" s="78"/>
      <c r="K60" s="76">
        <v>0</v>
      </c>
      <c r="L60" s="78"/>
      <c r="M60" s="76">
        <v>0</v>
      </c>
      <c r="N60" s="78"/>
      <c r="O60" s="76">
        <v>0</v>
      </c>
      <c r="P60" s="149"/>
      <c r="Q60" s="20"/>
    </row>
    <row r="61" spans="1:17" ht="24.75" customHeight="1">
      <c r="A61" s="66" t="s">
        <v>81</v>
      </c>
      <c r="B61" s="67"/>
      <c r="C61" s="67"/>
      <c r="D61" s="67"/>
      <c r="E61" s="67"/>
      <c r="F61" s="68"/>
      <c r="G61" s="47"/>
      <c r="H61" s="39"/>
      <c r="I61" s="76">
        <v>-318999565</v>
      </c>
      <c r="J61" s="78"/>
      <c r="K61" s="76">
        <v>-307998230</v>
      </c>
      <c r="L61" s="78"/>
      <c r="M61" s="76">
        <v>-318999565</v>
      </c>
      <c r="N61" s="78"/>
      <c r="O61" s="76">
        <v>-307998230</v>
      </c>
      <c r="P61" s="149"/>
      <c r="Q61" s="20"/>
    </row>
    <row r="62" spans="1:17" ht="24.75" customHeight="1">
      <c r="A62" s="1" t="s">
        <v>115</v>
      </c>
      <c r="B62" s="41"/>
      <c r="C62" s="41"/>
      <c r="D62" s="41"/>
      <c r="E62" s="41"/>
      <c r="F62" s="38"/>
      <c r="G62" s="42"/>
      <c r="H62" s="39"/>
      <c r="I62" s="76">
        <v>-137356879</v>
      </c>
      <c r="J62" s="78"/>
      <c r="K62" s="76">
        <v>-120389464</v>
      </c>
      <c r="L62" s="78"/>
      <c r="M62" s="76">
        <v>-125270028</v>
      </c>
      <c r="N62" s="78"/>
      <c r="O62" s="76">
        <v>-119529393</v>
      </c>
      <c r="P62" s="149"/>
      <c r="Q62" s="20"/>
    </row>
    <row r="63" spans="1:17" ht="24.75" customHeight="1">
      <c r="A63" s="40" t="s">
        <v>116</v>
      </c>
      <c r="B63" s="41"/>
      <c r="C63" s="41"/>
      <c r="D63" s="41"/>
      <c r="E63" s="41"/>
      <c r="F63" s="38"/>
      <c r="G63" s="32"/>
      <c r="H63" s="28"/>
      <c r="I63" s="144">
        <f>SUM(I60:I62)</f>
        <v>-436357644</v>
      </c>
      <c r="J63" s="78"/>
      <c r="K63" s="144">
        <f>SUM(K60:K62)</f>
        <v>-428387694</v>
      </c>
      <c r="L63" s="78"/>
      <c r="M63" s="144">
        <f>SUM(M60:M62)</f>
        <v>-444269593</v>
      </c>
      <c r="N63" s="78"/>
      <c r="O63" s="144">
        <f>SUM(O60:O62)</f>
        <v>-427527623</v>
      </c>
      <c r="P63" s="148"/>
      <c r="Q63" s="20"/>
    </row>
    <row r="64" spans="1:17" ht="24.75" customHeight="1">
      <c r="A64" s="9" t="s">
        <v>117</v>
      </c>
      <c r="B64" s="44"/>
      <c r="C64" s="44"/>
      <c r="D64" s="44"/>
      <c r="E64" s="44"/>
      <c r="F64" s="38"/>
      <c r="G64" s="16"/>
      <c r="H64" s="43"/>
      <c r="I64" s="76">
        <f>I36+I58+I63</f>
        <v>66800363</v>
      </c>
      <c r="J64" s="110"/>
      <c r="K64" s="76">
        <f>K36+K58+K63</f>
        <v>139379246</v>
      </c>
      <c r="L64" s="110"/>
      <c r="M64" s="76">
        <f>M36+M58+M63</f>
        <v>40524766</v>
      </c>
      <c r="N64" s="110"/>
      <c r="O64" s="76">
        <f>O36+O58+O63</f>
        <v>31465208</v>
      </c>
      <c r="P64" s="149"/>
      <c r="Q64" s="60"/>
    </row>
    <row r="65" spans="1:17" ht="24.75" customHeight="1">
      <c r="A65" s="21" t="s">
        <v>118</v>
      </c>
      <c r="B65" s="34"/>
      <c r="C65" s="34"/>
      <c r="D65" s="34"/>
      <c r="E65" s="34"/>
      <c r="F65" s="35"/>
      <c r="G65" s="30"/>
      <c r="H65" s="36"/>
      <c r="I65" s="143">
        <v>247905736</v>
      </c>
      <c r="J65" s="110"/>
      <c r="K65" s="143">
        <v>108526491</v>
      </c>
      <c r="L65" s="110"/>
      <c r="M65" s="143">
        <v>139946699</v>
      </c>
      <c r="N65" s="110"/>
      <c r="O65" s="143">
        <v>108481491</v>
      </c>
      <c r="P65" s="148"/>
      <c r="Q65" s="60"/>
    </row>
    <row r="66" spans="1:17" ht="24.75" customHeight="1" thickBot="1">
      <c r="A66" s="9" t="s">
        <v>119</v>
      </c>
      <c r="B66" s="44"/>
      <c r="C66" s="44"/>
      <c r="D66" s="44"/>
      <c r="E66" s="44"/>
      <c r="F66" s="38"/>
      <c r="G66" s="16"/>
      <c r="H66" s="43"/>
      <c r="I66" s="150">
        <f>SUM(I64:I65)</f>
        <v>314706099</v>
      </c>
      <c r="J66" s="110"/>
      <c r="K66" s="150">
        <f>SUM(K64:K65)</f>
        <v>247905737</v>
      </c>
      <c r="L66" s="110"/>
      <c r="M66" s="150">
        <f>SUM(M64:M65)</f>
        <v>180471465</v>
      </c>
      <c r="N66" s="110"/>
      <c r="O66" s="150">
        <f>SUM(O64:O65)</f>
        <v>139946699</v>
      </c>
      <c r="P66" s="149"/>
      <c r="Q66" s="60"/>
    </row>
    <row r="67" spans="1:17" ht="24.75" customHeight="1" thickTop="1">
      <c r="A67" s="9"/>
      <c r="B67" s="44"/>
      <c r="C67" s="44"/>
      <c r="D67" s="44"/>
      <c r="E67" s="44"/>
      <c r="F67" s="38"/>
      <c r="G67" s="16"/>
      <c r="H67" s="43"/>
      <c r="I67" s="76"/>
      <c r="J67" s="110"/>
      <c r="K67" s="76"/>
      <c r="L67" s="110"/>
      <c r="M67" s="76"/>
      <c r="N67" s="110"/>
      <c r="O67" s="76"/>
      <c r="P67" s="149"/>
      <c r="Q67" s="60"/>
    </row>
    <row r="68" spans="1:17" s="9" customFormat="1" ht="24.75" customHeight="1">
      <c r="A68" s="41" t="s">
        <v>120</v>
      </c>
      <c r="B68" s="41"/>
      <c r="C68" s="41"/>
      <c r="D68" s="41"/>
      <c r="E68" s="41"/>
      <c r="F68" s="38"/>
      <c r="G68" s="38"/>
      <c r="H68" s="38"/>
      <c r="I68" s="146"/>
      <c r="J68" s="134"/>
      <c r="K68" s="146"/>
      <c r="L68" s="134"/>
      <c r="M68" s="146"/>
      <c r="N68" s="134"/>
      <c r="O68" s="146"/>
      <c r="P68" s="146"/>
      <c r="Q68" s="75"/>
    </row>
    <row r="69" spans="1:17" s="9" customFormat="1" ht="24.75" customHeight="1">
      <c r="A69" s="1" t="s">
        <v>121</v>
      </c>
      <c r="B69" s="1"/>
      <c r="C69" s="65"/>
      <c r="D69" s="61"/>
      <c r="E69" s="41"/>
      <c r="F69" s="38"/>
      <c r="G69" s="38"/>
      <c r="H69" s="38"/>
      <c r="I69" s="76"/>
      <c r="J69" s="104"/>
      <c r="K69" s="76"/>
      <c r="L69" s="104"/>
      <c r="M69" s="149"/>
      <c r="N69" s="104"/>
      <c r="O69" s="149"/>
      <c r="P69" s="149"/>
    </row>
    <row r="70" spans="1:17" s="9" customFormat="1" ht="24.75" customHeight="1">
      <c r="A70" s="1" t="s">
        <v>122</v>
      </c>
      <c r="B70" s="1"/>
      <c r="C70" s="65"/>
      <c r="E70" s="41"/>
      <c r="F70" s="38"/>
      <c r="G70" s="38"/>
      <c r="H70" s="38"/>
      <c r="I70" s="76">
        <v>24335083</v>
      </c>
      <c r="J70" s="104"/>
      <c r="K70" s="76">
        <v>46929621</v>
      </c>
      <c r="L70" s="104"/>
      <c r="M70" s="76">
        <v>21489252</v>
      </c>
      <c r="N70" s="104"/>
      <c r="O70" s="76">
        <v>46893383</v>
      </c>
      <c r="P70" s="149"/>
    </row>
    <row r="71" spans="1:17" s="50" customFormat="1" ht="24.75" customHeight="1">
      <c r="A71" s="1" t="s">
        <v>123</v>
      </c>
      <c r="B71" s="12"/>
      <c r="C71" s="1"/>
      <c r="D71" s="45"/>
      <c r="I71" s="151">
        <v>222000258</v>
      </c>
      <c r="J71" s="102"/>
      <c r="K71" s="151">
        <v>399720997</v>
      </c>
      <c r="L71" s="102"/>
      <c r="M71" s="151">
        <v>217325809</v>
      </c>
      <c r="N71" s="102"/>
      <c r="O71" s="151">
        <v>328034447</v>
      </c>
      <c r="P71" s="152"/>
      <c r="Q71" s="1"/>
    </row>
    <row r="72" spans="1:17" s="50" customFormat="1" ht="24.75" customHeight="1">
      <c r="A72" s="5"/>
      <c r="B72" s="12"/>
      <c r="C72" s="1"/>
      <c r="D72" s="45"/>
      <c r="I72" s="153"/>
      <c r="J72" s="154"/>
      <c r="K72" s="153"/>
      <c r="L72" s="154"/>
      <c r="M72" s="152"/>
      <c r="N72" s="154"/>
      <c r="O72" s="152"/>
      <c r="P72" s="152"/>
    </row>
    <row r="73" spans="1:17" s="50" customFormat="1" ht="24.75" customHeight="1">
      <c r="A73" s="5"/>
      <c r="B73" s="12"/>
      <c r="C73" s="1"/>
      <c r="D73" s="45"/>
      <c r="I73" s="153"/>
      <c r="J73" s="154"/>
      <c r="K73" s="153"/>
      <c r="L73" s="154"/>
      <c r="M73" s="152"/>
      <c r="N73" s="154"/>
      <c r="O73" s="152"/>
      <c r="P73" s="152"/>
    </row>
    <row r="74" spans="1:17" s="9" customFormat="1" ht="24.75" customHeight="1">
      <c r="A74" s="1" t="s">
        <v>22</v>
      </c>
      <c r="B74" s="41"/>
      <c r="C74" s="41"/>
      <c r="D74" s="41"/>
      <c r="E74" s="41"/>
      <c r="F74" s="38"/>
      <c r="G74" s="38"/>
      <c r="H74" s="38"/>
      <c r="I74" s="155"/>
      <c r="J74" s="104"/>
      <c r="K74" s="155"/>
      <c r="L74" s="104"/>
      <c r="M74" s="149"/>
      <c r="N74" s="104"/>
      <c r="O74" s="149"/>
      <c r="P74" s="149"/>
    </row>
    <row r="75" spans="1:17" s="9" customFormat="1" ht="24.75" customHeight="1">
      <c r="A75" s="16"/>
      <c r="B75" s="41"/>
      <c r="C75" s="41"/>
      <c r="D75" s="41"/>
      <c r="E75" s="41"/>
      <c r="F75" s="38"/>
      <c r="G75" s="38"/>
      <c r="H75" s="38"/>
      <c r="I75" s="155"/>
      <c r="J75" s="104"/>
      <c r="K75" s="155"/>
      <c r="L75" s="104"/>
      <c r="M75" s="149"/>
      <c r="N75" s="104"/>
      <c r="O75" s="149"/>
      <c r="P75" s="149"/>
    </row>
    <row r="76" spans="1:17" ht="24.75" customHeight="1"/>
    <row r="77" spans="1:17" ht="24.75" customHeight="1"/>
    <row r="78" spans="1:17" ht="24.75" customHeight="1"/>
    <row r="79" spans="1:17" ht="24.75" customHeight="1"/>
  </sheetData>
  <mergeCells count="4">
    <mergeCell ref="M6:O6"/>
    <mergeCell ref="I6:K6"/>
    <mergeCell ref="M45:O45"/>
    <mergeCell ref="I45:K45"/>
  </mergeCells>
  <pageMargins left="0.78740157480314965" right="0.19685039370078741" top="0.59055118110236227" bottom="0.59055118110236227" header="0.39370078740157483" footer="0.39370078740157483"/>
  <pageSetup paperSize="9" scale="85" firstPageNumber="12" orientation="portrait" useFirstPageNumber="1" r:id="rId1"/>
  <headerFooter alignWithMargins="0">
    <oddFooter>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9E81F-3450-475C-BCE0-8FFD7EFFCC3B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4D84D522D2D2479FFBD345E2DD123C" ma:contentTypeVersion="14" ma:contentTypeDescription="Create a new document." ma:contentTypeScope="" ma:versionID="be8f7ebf3bd959c9d39a16bb8cd64d52">
  <xsd:schema xmlns:xsd="http://www.w3.org/2001/XMLSchema" xmlns:xs="http://www.w3.org/2001/XMLSchema" xmlns:p="http://schemas.microsoft.com/office/2006/metadata/properties" xmlns:ns2="014da7f3-a8b1-4436-8e93-40a4185b8911" xmlns:ns3="14814b55-f100-48cb-85ef-b07eb1000372" targetNamespace="http://schemas.microsoft.com/office/2006/metadata/properties" ma:root="true" ma:fieldsID="a6a205267ec98cd7562d69f58def6711" ns2:_="" ns3:_="">
    <xsd:import namespace="014da7f3-a8b1-4436-8e93-40a4185b8911"/>
    <xsd:import namespace="14814b55-f100-48cb-85ef-b07eb100037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4da7f3-a8b1-4436-8e93-40a4185b891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แล้วเสร็จ"/>
          <xsd:enumeration value="รอตัวเซ็น"/>
          <xsd:enumeration value="กำลังทำ"/>
          <xsd:enumeration value="แก้ไข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4b55-f100-48cb-85ef-b07eb100037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529bfb8-9626-4bdd-a98d-9e4647aaf89f}" ma:internalName="TaxCatchAll" ma:showField="CatchAllData" ma:web="14814b55-f100-48cb-85ef-b07eb1000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14da7f3-a8b1-4436-8e93-40a4185b8911" xsi:nil="true"/>
    <Reviewer_x0020_Sign_x002d_off xmlns="014da7f3-a8b1-4436-8e93-40a4185b8911" xsi:nil="true"/>
    <lcf76f155ced4ddcb4097134ff3c332f xmlns="014da7f3-a8b1-4436-8e93-40a4185b8911">
      <Terms xmlns="http://schemas.microsoft.com/office/infopath/2007/PartnerControls"/>
    </lcf76f155ced4ddcb4097134ff3c332f>
    <Status xmlns="014da7f3-a8b1-4436-8e93-40a4185b8911" xsi:nil="true"/>
    <TaxCatchAll xmlns="14814b55-f100-48cb-85ef-b07eb1000372" xsi:nil="true"/>
  </documentManagement>
</p:properties>
</file>

<file path=customXml/itemProps1.xml><?xml version="1.0" encoding="utf-8"?>
<ds:datastoreItem xmlns:ds="http://schemas.openxmlformats.org/officeDocument/2006/customXml" ds:itemID="{65A5A386-F986-46F4-AF30-4AACA60BD4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4da7f3-a8b1-4436-8e93-40a4185b8911"/>
    <ds:schemaRef ds:uri="14814b55-f100-48cb-85ef-b07eb1000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D31E86-4952-4BF6-9150-F4351F104C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D19EF2-939B-479E-A9E6-14537B5E6B5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5C68FBAF-C83C-49B9-8AAC-0F7B49F9F2CD}">
  <ds:schemaRefs>
    <ds:schemaRef ds:uri="http://purl.org/dc/elements/1.1/"/>
    <ds:schemaRef ds:uri="14814b55-f100-48cb-85ef-b07eb1000372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14da7f3-a8b1-4436-8e93-40a4185b891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7-8</vt:lpstr>
      <vt:lpstr>9</vt:lpstr>
      <vt:lpstr>10</vt:lpstr>
      <vt:lpstr>11</vt:lpstr>
      <vt:lpstr>12-13</vt:lpstr>
      <vt:lpstr>Sheet1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รังสิมันท์  สิริไกรลาศ</cp:lastModifiedBy>
  <cp:revision/>
  <cp:lastPrinted>2026-02-26T10:16:32Z</cp:lastPrinted>
  <dcterms:created xsi:type="dcterms:W3CDTF">2013-02-28T01:07:49Z</dcterms:created>
  <dcterms:modified xsi:type="dcterms:W3CDTF">2026-02-26T10:16:38Z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ote">
    <vt:lpwstr/>
  </property>
  <property fmtid="{D5CDD505-2E9C-101B-9397-08002B2CF9AE}" pid="3" name="xd_Signature">
    <vt:bool>false</vt:bool>
  </property>
  <property fmtid="{D5CDD505-2E9C-101B-9397-08002B2CF9AE}" pid="4" name="display_urn:schemas-microsoft-com:office:office#Editor">
    <vt:lpwstr>nuttaporn_sr</vt:lpwstr>
  </property>
  <property fmtid="{D5CDD505-2E9C-101B-9397-08002B2CF9AE}" pid="5" name="Order">
    <vt:r8>334800</vt:r8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nuttaporn_sr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0x010100254D84D522D2D2479FFBD345E2DD123C</vt:lpwstr>
  </property>
  <property fmtid="{D5CDD505-2E9C-101B-9397-08002B2CF9AE}" pid="13" name="MediaServiceImageTags">
    <vt:lpwstr/>
  </property>
</Properties>
</file>