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sg-datacenter2\SGC-Accounting\ACCOUNTING\01 Financial Statement send to SET\YE'2025\Q4\FS\SGC YE25 - SET\"/>
    </mc:Choice>
  </mc:AlternateContent>
  <xr:revisionPtr revIDLastSave="0" documentId="13_ncr:1_{BE6F8A27-11F6-4E12-9FB6-377B50AF288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L6-8" sheetId="1" r:id="rId1"/>
    <sheet name="PL9" sheetId="5" r:id="rId2"/>
    <sheet name="SH10" sheetId="8" r:id="rId3"/>
    <sheet name="SH11" sheetId="2" r:id="rId4"/>
    <sheet name="CF12-13" sheetId="7" r:id="rId5"/>
    <sheet name="Emp Benefit" sheetId="4" state="hidden" r:id="rId6"/>
  </sheets>
  <externalReferences>
    <externalReference r:id="rId7"/>
    <externalReference r:id="rId8"/>
    <externalReference r:id="rId9"/>
  </externalReferences>
  <definedNames>
    <definedName name="\a">[1]JJDHT!#REF!</definedName>
    <definedName name="\b">[1]JJDHT!#REF!</definedName>
    <definedName name="\c">[1]JJDHT!#REF!</definedName>
    <definedName name="\d">[1]JJDHT!#REF!</definedName>
    <definedName name="\e">'[2]BS,PL'!#REF!</definedName>
    <definedName name="\f">'[2]BS,PL'!#REF!</definedName>
    <definedName name="\z">[1]JJDHT!#REF!</definedName>
    <definedName name="_xlnm.Print_Area" localSheetId="0">'BL6-8'!$A$1:$F$69</definedName>
    <definedName name="_xlnm.Print_Area" localSheetId="4">'CF12-13'!$A$1:$E$73</definedName>
    <definedName name="_xlnm.Print_Area" localSheetId="5">'Emp Benefit'!$A$1:$I$30</definedName>
    <definedName name="_xlnm.Print_Area" localSheetId="1">'PL9'!$A$1:$F$35</definedName>
    <definedName name="_xlnm.Print_Area" localSheetId="2">'SH10'!$A$1:$N$27</definedName>
    <definedName name="_xlnm.Print_Area" localSheetId="3">'SH11'!$A$1:$P$30</definedName>
    <definedName name="Print_Area_MI">'[3]BS, PL'!#REF!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3" i="1" l="1"/>
  <c r="F43" i="1"/>
  <c r="C24" i="7" l="1"/>
  <c r="N13" i="2"/>
  <c r="L13" i="2"/>
  <c r="J13" i="2"/>
  <c r="F13" i="2"/>
  <c r="D13" i="2"/>
  <c r="F17" i="8" l="1"/>
  <c r="E54" i="7" l="1"/>
  <c r="C54" i="7"/>
  <c r="E64" i="7"/>
  <c r="C64" i="7"/>
  <c r="D25" i="2" l="1"/>
  <c r="N20" i="2"/>
  <c r="L20" i="2"/>
  <c r="J20" i="2"/>
  <c r="F20" i="2"/>
  <c r="D20" i="2"/>
  <c r="H25" i="2"/>
  <c r="H20" i="2"/>
  <c r="H29" i="2" l="1"/>
  <c r="D17" i="8"/>
  <c r="N11" i="8"/>
  <c r="F29" i="5" l="1"/>
  <c r="L21" i="8" s="1"/>
  <c r="F15" i="5"/>
  <c r="F11" i="5"/>
  <c r="F51" i="1"/>
  <c r="F26" i="1"/>
  <c r="F16" i="1"/>
  <c r="F22" i="5" l="1"/>
  <c r="F31" i="5" s="1"/>
  <c r="F53" i="1"/>
  <c r="F28" i="1"/>
  <c r="L20" i="8" l="1"/>
  <c r="E24" i="7"/>
  <c r="E36" i="7" s="1"/>
  <c r="N16" i="8"/>
  <c r="N15" i="8"/>
  <c r="N17" i="8" l="1"/>
  <c r="F22" i="8"/>
  <c r="G17" i="8"/>
  <c r="E17" i="8"/>
  <c r="F26" i="8" l="1"/>
  <c r="N24" i="8"/>
  <c r="J22" i="8"/>
  <c r="H22" i="8"/>
  <c r="D22" i="8"/>
  <c r="D26" i="8" s="1"/>
  <c r="N21" i="8"/>
  <c r="N20" i="8"/>
  <c r="M17" i="8"/>
  <c r="L17" i="8"/>
  <c r="K17" i="8"/>
  <c r="J17" i="8"/>
  <c r="I17" i="8"/>
  <c r="H17" i="8"/>
  <c r="H26" i="8" l="1"/>
  <c r="L22" i="8"/>
  <c r="E70" i="1"/>
  <c r="F29" i="2" l="1"/>
  <c r="N22" i="8"/>
  <c r="E29" i="5" l="1"/>
  <c r="D29" i="5" l="1"/>
  <c r="N24" i="2" s="1"/>
  <c r="L25" i="2"/>
  <c r="J25" i="2"/>
  <c r="J29" i="2" s="1"/>
  <c r="D29" i="2"/>
  <c r="P19" i="2"/>
  <c r="P20" i="2" s="1"/>
  <c r="P24" i="2" l="1"/>
  <c r="A42" i="7" l="1"/>
  <c r="D15" i="5" l="1"/>
  <c r="D11" i="5"/>
  <c r="D20" i="5" l="1"/>
  <c r="D22" i="5" s="1"/>
  <c r="D31" i="5" s="1"/>
  <c r="C36" i="7" l="1"/>
  <c r="N23" i="2"/>
  <c r="J26" i="8" l="1"/>
  <c r="P27" i="2"/>
  <c r="N25" i="2"/>
  <c r="N29" i="2" s="1"/>
  <c r="P23" i="2"/>
  <c r="L26" i="8" l="1"/>
  <c r="N26" i="8"/>
  <c r="P25" i="2"/>
  <c r="L29" i="2" l="1"/>
  <c r="F66" i="1"/>
  <c r="F68" i="1" s="1"/>
  <c r="F70" i="1" s="1"/>
  <c r="D66" i="1"/>
  <c r="D16" i="1"/>
  <c r="P13" i="2" l="1"/>
  <c r="P29" i="2" s="1"/>
  <c r="D51" i="1"/>
  <c r="D53" i="1" l="1"/>
  <c r="D26" i="1" l="1"/>
  <c r="D28" i="1" l="1"/>
  <c r="F28" i="4"/>
  <c r="D28" i="4"/>
  <c r="K16" i="4"/>
  <c r="C10" i="4"/>
  <c r="C14" i="4" s="1"/>
  <c r="D14" i="4" s="1"/>
  <c r="D19" i="4" s="1"/>
  <c r="D7" i="4"/>
  <c r="D9" i="4"/>
  <c r="D8" i="4"/>
  <c r="H28" i="4"/>
  <c r="F18" i="4"/>
  <c r="H18" i="4"/>
  <c r="H17" i="4"/>
  <c r="F17" i="4"/>
  <c r="H16" i="4"/>
  <c r="E10" i="4"/>
  <c r="F11" i="4" s="1"/>
  <c r="F15" i="4"/>
  <c r="H15" i="4"/>
  <c r="G10" i="4"/>
  <c r="G14" i="4" s="1"/>
  <c r="H14" i="4" s="1"/>
  <c r="H9" i="4"/>
  <c r="H8" i="4"/>
  <c r="H7" i="4"/>
  <c r="F9" i="4"/>
  <c r="F8" i="4"/>
  <c r="F7" i="4"/>
  <c r="H10" i="4" l="1"/>
  <c r="H12" i="4" s="1"/>
  <c r="E14" i="4"/>
  <c r="F14" i="4" s="1"/>
  <c r="F19" i="4" s="1"/>
  <c r="H19" i="4"/>
  <c r="D10" i="4"/>
  <c r="D12" i="4" s="1"/>
  <c r="F10" i="4"/>
  <c r="F12" i="4" s="1"/>
  <c r="D68" i="1" l="1"/>
  <c r="D70" i="1" s="1"/>
  <c r="C40" i="7" l="1"/>
  <c r="E40" i="7"/>
  <c r="E68" i="7" s="1"/>
  <c r="C68" i="7" l="1"/>
</calcChain>
</file>

<file path=xl/sharedStrings.xml><?xml version="1.0" encoding="utf-8"?>
<sst xmlns="http://schemas.openxmlformats.org/spreadsheetml/2006/main" count="265" uniqueCount="190">
  <si>
    <t>Share capital</t>
  </si>
  <si>
    <t>share capital</t>
  </si>
  <si>
    <t xml:space="preserve">Assets </t>
  </si>
  <si>
    <t>(in Baht)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</si>
  <si>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</si>
  <si>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</si>
  <si>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</si>
  <si>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</si>
  <si>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</si>
  <si>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Issued and </t>
  </si>
  <si>
    <t>paid-up</t>
  </si>
  <si>
    <t>Note</t>
  </si>
  <si>
    <t xml:space="preserve">Total </t>
  </si>
  <si>
    <t>equity</t>
  </si>
  <si>
    <t>Total equity</t>
  </si>
  <si>
    <t xml:space="preserve">Liabilities and equity  </t>
  </si>
  <si>
    <t xml:space="preserve">Equity </t>
  </si>
  <si>
    <t xml:space="preserve">Total liabilities and equity </t>
  </si>
  <si>
    <t>Income</t>
  </si>
  <si>
    <t>Total income</t>
  </si>
  <si>
    <t>Total liabilities</t>
  </si>
  <si>
    <r>
      <t>1.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Salary = 14,073.92</t>
    </r>
  </si>
  <si>
    <r>
      <t>2.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Management Fee = 13,311.23</t>
    </r>
  </si>
  <si>
    <r>
      <t>3.</t>
    </r>
    <r>
      <rPr>
        <sz val="7"/>
        <rFont val="Times New Roman"/>
        <family val="1"/>
      </rPr>
      <t xml:space="preserve">    </t>
    </r>
    <r>
      <rPr>
        <sz val="11"/>
        <rFont val="Tahoma"/>
        <family val="2"/>
      </rPr>
      <t>Rental = 4,633.92</t>
    </r>
  </si>
  <si>
    <t>Other</t>
  </si>
  <si>
    <t>Wages and salaries</t>
  </si>
  <si>
    <t>SFF (5%)</t>
  </si>
  <si>
    <t>ค่ากองทุนเงินทดแทน 0.2 ของรายได้</t>
  </si>
  <si>
    <t>Salary</t>
  </si>
  <si>
    <t>Overtime</t>
  </si>
  <si>
    <t>YE Bonus</t>
  </si>
  <si>
    <t>Co's Cont PF</t>
  </si>
  <si>
    <t>Social Security Exp.</t>
  </si>
  <si>
    <t>Benefit other</t>
  </si>
  <si>
    <t>(13th month)</t>
  </si>
  <si>
    <t>Staff 1</t>
  </si>
  <si>
    <t>Staff 2</t>
  </si>
  <si>
    <t>Staff 3</t>
  </si>
  <si>
    <t>Month</t>
  </si>
  <si>
    <t>Year</t>
  </si>
  <si>
    <t>Employee benefit exp in Admin Exp.</t>
  </si>
  <si>
    <t>NFS: Employee benefit expenses</t>
  </si>
  <si>
    <t>Admin</t>
  </si>
  <si>
    <t>Cost</t>
  </si>
  <si>
    <t>2011</t>
  </si>
  <si>
    <t xml:space="preserve">(Formerly Singer Industries (Thailand) Limited)   </t>
  </si>
  <si>
    <t>Singer Service Plus Company Limited</t>
  </si>
  <si>
    <t>Other income</t>
  </si>
  <si>
    <t xml:space="preserve">combination under </t>
  </si>
  <si>
    <t>Cash and cash equivalents</t>
  </si>
  <si>
    <t>Statement of financial position</t>
  </si>
  <si>
    <t xml:space="preserve">Statement of changes in equity </t>
  </si>
  <si>
    <t>Employee security deposits</t>
  </si>
  <si>
    <t>Finance costs</t>
  </si>
  <si>
    <t>Non-current liabilities</t>
  </si>
  <si>
    <t>Total non-current liabilities</t>
  </si>
  <si>
    <t>Expenses</t>
  </si>
  <si>
    <t>Current liabilities</t>
  </si>
  <si>
    <t>31 December</t>
  </si>
  <si>
    <t>Legal reserve</t>
  </si>
  <si>
    <t>Current portion of hire-purchase contract receivables</t>
  </si>
  <si>
    <t>Hire-purchase contract receivables</t>
  </si>
  <si>
    <t>Total expenses</t>
  </si>
  <si>
    <t>Unappropriated</t>
  </si>
  <si>
    <t>Total current liabilities</t>
  </si>
  <si>
    <t>Other non-current assets</t>
  </si>
  <si>
    <t>Accrued income</t>
  </si>
  <si>
    <t>Interest income from hire-purchase contract and loans</t>
  </si>
  <si>
    <t>Leasehold improvement and equipment</t>
  </si>
  <si>
    <t xml:space="preserve">    Issued and paid-up share capital </t>
  </si>
  <si>
    <t xml:space="preserve">    Authorised share capital</t>
  </si>
  <si>
    <t xml:space="preserve"> common control</t>
  </si>
  <si>
    <t>Right-of-use assets</t>
  </si>
  <si>
    <t>Deferred tax assets</t>
  </si>
  <si>
    <t>Trade accounts payable</t>
  </si>
  <si>
    <t>Other payables</t>
  </si>
  <si>
    <t>Current portion of lease liabilities</t>
  </si>
  <si>
    <t>Lease liabilities</t>
  </si>
  <si>
    <t>Profit from operating activities</t>
  </si>
  <si>
    <t>Statement of comprehensive income</t>
  </si>
  <si>
    <t>Statement of cash flows</t>
  </si>
  <si>
    <t>Cash flows from operating activities</t>
  </si>
  <si>
    <t>Depreciation</t>
  </si>
  <si>
    <t>Changes in operating assets and liabilities</t>
  </si>
  <si>
    <t>Other current assets</t>
  </si>
  <si>
    <t>Employee benefit paid</t>
  </si>
  <si>
    <t>Tax paid</t>
  </si>
  <si>
    <t>Cash flows from investing activities</t>
  </si>
  <si>
    <t>Acquisition of intangible assets</t>
  </si>
  <si>
    <t>Cash flows from financing activities</t>
  </si>
  <si>
    <t>Finance cost paid</t>
  </si>
  <si>
    <t>Payment of lease liabilities</t>
  </si>
  <si>
    <t>Cash and cash equivalents at 1 January</t>
  </si>
  <si>
    <t>Cash and cash equivalents at 31 December</t>
  </si>
  <si>
    <t>Intangible assets</t>
  </si>
  <si>
    <t xml:space="preserve">     Appropriated:</t>
  </si>
  <si>
    <t xml:space="preserve">          Legal reserve</t>
  </si>
  <si>
    <t>Expected credit loss</t>
  </si>
  <si>
    <t>Acquisition of leasehold improvement and equipment</t>
  </si>
  <si>
    <t>Service and administrative expenses</t>
  </si>
  <si>
    <t xml:space="preserve">   Issue of ordinary shares</t>
  </si>
  <si>
    <t>Loan receivables</t>
  </si>
  <si>
    <t>Current portion of loan receivables</t>
  </si>
  <si>
    <t>Other comprehensive income</t>
  </si>
  <si>
    <t>Transfer to legal reserve</t>
  </si>
  <si>
    <t>Amortisation</t>
  </si>
  <si>
    <t>Other interest income</t>
  </si>
  <si>
    <t>Other receivables</t>
  </si>
  <si>
    <t>Difference arising from business combination under common control</t>
  </si>
  <si>
    <t>Difference arising</t>
  </si>
  <si>
    <t>from business</t>
  </si>
  <si>
    <t>Assets foreclosed</t>
  </si>
  <si>
    <t>Other interest received</t>
  </si>
  <si>
    <t>SG Capital Public Company Limited</t>
  </si>
  <si>
    <t>Transaction with owner, recorded directly in equity</t>
  </si>
  <si>
    <t>Total transaction with owner, recorded directly in equity</t>
  </si>
  <si>
    <t>Year ended 31 December</t>
  </si>
  <si>
    <t>Interest received hire-purchase contract and loans</t>
  </si>
  <si>
    <t>Share</t>
  </si>
  <si>
    <t>premium</t>
  </si>
  <si>
    <t>Share premium:</t>
  </si>
  <si>
    <t xml:space="preserve">    Share premium on ordinary shares</t>
  </si>
  <si>
    <t>Retained earnings (Deficit):</t>
  </si>
  <si>
    <t>Items that will not be reclassified subsequently to profit or loss</t>
  </si>
  <si>
    <t>Retained earnings (Deficit)</t>
  </si>
  <si>
    <t>Net cash used in investing activities</t>
  </si>
  <si>
    <t xml:space="preserve">Income tax relating to items that will not be reclassified </t>
  </si>
  <si>
    <t xml:space="preserve">  subsequently to profit or loss</t>
  </si>
  <si>
    <t>Long-term loans from parent company</t>
  </si>
  <si>
    <t>Comprehensive income (expense) for the year</t>
  </si>
  <si>
    <t xml:space="preserve">    Other comprehensive income </t>
  </si>
  <si>
    <t>Net cash used in operations</t>
  </si>
  <si>
    <t>Year ended 31 December 2024</t>
  </si>
  <si>
    <t>Balance at 1 January 2024</t>
  </si>
  <si>
    <t>Dividends</t>
  </si>
  <si>
    <t>Shares options exercised</t>
  </si>
  <si>
    <t>Warrants</t>
  </si>
  <si>
    <t>Loss on write-off of leasehold improvement and equipment</t>
  </si>
  <si>
    <t>Proceeds from loans from parent company</t>
  </si>
  <si>
    <t>Repayment of loans from parent company</t>
  </si>
  <si>
    <t>4, 19</t>
  </si>
  <si>
    <t>Proceeds from issued of shares</t>
  </si>
  <si>
    <t>Debentures</t>
  </si>
  <si>
    <t xml:space="preserve">    Profit</t>
  </si>
  <si>
    <t>Non-cash transactions</t>
  </si>
  <si>
    <t>Proceeds from sales of equipment</t>
  </si>
  <si>
    <t>Year ended 31 December 2025</t>
  </si>
  <si>
    <t>Balance at 1 January 2025</t>
  </si>
  <si>
    <t>Balance at 31 December 2025</t>
  </si>
  <si>
    <t>3, 7</t>
  </si>
  <si>
    <t>5, 9</t>
  </si>
  <si>
    <t>(Restated)</t>
  </si>
  <si>
    <t>3, 5</t>
  </si>
  <si>
    <t xml:space="preserve">    Profit - restated</t>
  </si>
  <si>
    <t>Distributions to owners of the parent</t>
  </si>
  <si>
    <t xml:space="preserve">   Effect from accounting adjustments</t>
  </si>
  <si>
    <t>Balance at 1 January 2025 - restated</t>
  </si>
  <si>
    <t>Profit for the year</t>
  </si>
  <si>
    <t>Other provisions</t>
  </si>
  <si>
    <t>Gain on sales of equipment</t>
  </si>
  <si>
    <t>Loss on write-off of intangible assets</t>
  </si>
  <si>
    <t>Proceeds from exercise of share options</t>
  </si>
  <si>
    <t>Proceeds from issuance of debenture</t>
  </si>
  <si>
    <t>Net (decrease) increase in cash and cash equivalents</t>
  </si>
  <si>
    <t>(Reversal of) Impairment loss of assets foreclosed</t>
  </si>
  <si>
    <t>Balance at 31 December 2024 - restated</t>
  </si>
  <si>
    <t>Tax expense</t>
  </si>
  <si>
    <t>Current portion of debentures</t>
  </si>
  <si>
    <t>5, 12</t>
  </si>
  <si>
    <t>3, 20</t>
  </si>
  <si>
    <t>3, 22</t>
  </si>
  <si>
    <t>Other comprehensive income (expense) for the year, net of tax</t>
  </si>
  <si>
    <r>
      <t xml:space="preserve">Basic earning per share </t>
    </r>
    <r>
      <rPr>
        <b/>
        <i/>
        <sz val="11"/>
        <rFont val="Times New Roman"/>
        <family val="1"/>
      </rPr>
      <t>(in Baht)</t>
    </r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</si>
  <si>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</si>
  <si>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 xml:space="preserve">    Other comprehensive income (expense)</t>
  </si>
  <si>
    <t>Payables for acquisition of equipment decreased</t>
  </si>
  <si>
    <t>5, 11</t>
  </si>
  <si>
    <r>
      <t xml:space="preserve">Profit before income tax expense </t>
    </r>
    <r>
      <rPr>
        <b/>
        <sz val="11"/>
        <color rgb="FF0000FF"/>
        <rFont val="Times New Roman"/>
        <family val="1"/>
      </rPr>
      <t xml:space="preserve"> </t>
    </r>
  </si>
  <si>
    <t>Net cash from operating activities</t>
  </si>
  <si>
    <t>Net cash used in financing activities</t>
  </si>
  <si>
    <t>Payables for acquisition of intangible assets decreased</t>
  </si>
  <si>
    <t>Loss on remeasurement of defined benefit plans</t>
  </si>
  <si>
    <t>Adjustments to reconcile profit to cash receipts (payments)</t>
  </si>
  <si>
    <t xml:space="preserve">    Distributions to owners of the parent</t>
  </si>
  <si>
    <t xml:space="preserve">    Issue of ordinary shares</t>
  </si>
  <si>
    <t>Total comprehensive income (expense) for the year</t>
  </si>
  <si>
    <t>Total comprehensive income (expense) for the year - restated</t>
  </si>
  <si>
    <t xml:space="preserve">     Retained deficit</t>
  </si>
  <si>
    <t>Current portion of long-term loans from parent company</t>
  </si>
  <si>
    <t>Non-current provisions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</si>
</sst>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0.0%"/>
    <numFmt numFmtId="196" formatCode="0.00_)"/>
    <numFmt numFmtId="197" formatCode="dd\-mmm\-yy_)"/>
    <numFmt numFmtId="198" formatCode="#,##0.00\ &quot;F&quot;;\-#,##0.00\ &quot;F&quot;"/>
    <numFmt numFmtId="199" formatCode="_(* #,##0_);_(* \(#,##0\);_(* &quot;-&quot;??_);_(@_)"/>
    <numFmt numFmtId="200" formatCode="_(* #,##0.000_);_(* \(#,##0.000\);_(* &quot;-&quot;??_);_(@_)"/>
    <numFmt numFmtId="201" formatCode="#,###,##0.00"/>
    <numFmt numFmtId="202" formatCode="_-&quot;Dfl.&quot;\ * #,##0.00_-;_-&quot;Dfl.&quot;\ * #,##0.00\-;_-&quot;Dfl.&quot;\ * &quot;-&quot;??_-;_-@_-"/>
    <numFmt numFmtId="203" formatCode="_-&quot;$&quot;* #,##0_-;\-&quot;$&quot;* #,##0_-;_-&quot;$&quot;* &quot;-&quot;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 * #,##0_)\ _฿_ ;_ * \(#,##0\)\ _฿_ ;_ * &quot;-&quot;_)\ _฿_ ;_ @_ "/>
    <numFmt numFmtId="208" formatCode="&quot;\&quot;#,##0;[Red]&quot;\&quot;\-#,##0"/>
    <numFmt numFmtId="209" formatCode="&quot;\&quot;#,##0.00;[Red]&quot;\&quot;\-#,##0.00"/>
    <numFmt numFmtId="210" formatCode="#,##0.0%;[Red]\(#,##0.0%\)"/>
    <numFmt numFmtId="211" formatCode="#.\ \ "/>
    <numFmt numFmtId="212" formatCode="##.\ \ "/>
    <numFmt numFmtId="213" formatCode="&quot;$&quot;#.;\(&quot;$&quot;#,\)"/>
    <numFmt numFmtId="214" formatCode="#,##0.0_);\(#,##0.0\)"/>
    <numFmt numFmtId="215" formatCode="_(* #,##0.0000_);_(* \(#,##0.0000\);_(* &quot;-&quot;??_);_(@_)"/>
    <numFmt numFmtId="216" formatCode="_-&quot;$&quot;* #,##0.00_-;\-&quot;$&quot;* #,##0.00_-;_-&quot;$&quot;* &quot;-&quot;??_-;_-@_-"/>
    <numFmt numFmtId="217" formatCode="0.0%;\(0.0%\)"/>
    <numFmt numFmtId="218" formatCode="#,##0.00&quot;£&quot;_);[Red]\(#,##0.00&quot;£&quot;\)"/>
    <numFmt numFmtId="219" formatCode="_-[$$-409]* #,##0.00_ ;_-[$$-409]* \(#,##0.00\)\ ;_-[$$-409]* &quot;-&quot;??_ ;_-@_ "/>
    <numFmt numFmtId="220" formatCode="* \(#,##0\);* #,##0_);&quot;-&quot;??_);@"/>
    <numFmt numFmtId="221" formatCode="&quot;$&quot;#,##0_);\(&quot;$&quot;#,##0.0\)"/>
    <numFmt numFmtId="222" formatCode="\ว\ \ด\ด\ด\ด\ &quot;ค.ศ.&quot;\ \ค\ค\ค\ค"/>
    <numFmt numFmtId="223" formatCode="#,##0.00&quot; F&quot;_);\(#,##0.00&quot; F&quot;\)"/>
    <numFmt numFmtId="224" formatCode="* #,##0_);* \(#,##0\);&quot;-&quot;??_);@"/>
    <numFmt numFmtId="225" formatCode="#,##0\ \ ;\(#,##0\)\ ;\—\ \ \ \ "/>
    <numFmt numFmtId="226" formatCode="0."/>
    <numFmt numFmtId="227" formatCode="&quot;0&quot;#.0"/>
    <numFmt numFmtId="228" formatCode="&quot;0&quot;#"/>
    <numFmt numFmtId="229" formatCode="&quot;?&quot;#,##0;[Red]\-&quot;?&quot;#,##0"/>
    <numFmt numFmtId="230" formatCode="0.0&quot;  &quot;"/>
    <numFmt numFmtId="231" formatCode="&quot;฿&quot;\t#,##0_);[Red]\(&quot;฿&quot;\t#,##0\)"/>
    <numFmt numFmtId="232" formatCode="#,##0&quot; F&quot;_);[Red]\(#,##0&quot; F&quot;\)"/>
    <numFmt numFmtId="233" formatCode="0%_);\(0%\)"/>
    <numFmt numFmtId="234" formatCode="_ * #,##0_ ;_ * \-#,##0_ ;_ * &quot;-&quot;_ ;_ @_ "/>
    <numFmt numFmtId="235" formatCode="_ * #,##0.00_ ;_ * \-#,##0.00_ ;_ * &quot;-&quot;??_ ;_ @_ "/>
    <numFmt numFmtId="236" formatCode="_-&quot;\&quot;* #,##0_-;\-&quot;\&quot;* #,##0_-;_-&quot;\&quot;* &quot;-&quot;_-;_-@_-"/>
    <numFmt numFmtId="237" formatCode="_-&quot;\&quot;* #,##0.00_-;\-&quot;\&quot;* #,##0.00_-;_-&quot;\&quot;* &quot;-&quot;??_-;_-@_-"/>
    <numFmt numFmtId="238" formatCode="_ &quot;\&quot;* #,##0_ ;_ &quot;\&quot;* \-#,##0_ ;_ &quot;\&quot;* &quot;-&quot;_ ;_ @_ "/>
    <numFmt numFmtId="239" formatCode="_ &quot;\&quot;* #,##0.00_ ;_ &quot;\&quot;* \-#,##0.00_ ;_ &quot;\&quot;* &quot;-&quot;??_ ;_ @_ "/>
    <numFmt numFmtId="240" formatCode="General_)"/>
    <numFmt numFmtId="241" formatCode="0&quot;.)&quot;"/>
    <numFmt numFmtId="242" formatCode="0.0_)\%;\(0.0\)\%;0.0_)\%;@_)_%"/>
    <numFmt numFmtId="243" formatCode="#,##0.0_)_%;\(#,##0.0\)_%;0.0_)_%;@_)_%"/>
    <numFmt numFmtId="244" formatCode="#,##0.0_);\(#,##0.0\);#,##0.0_);@_)"/>
    <numFmt numFmtId="245" formatCode="&quot;$&quot;_(#,##0.00_);&quot;$&quot;\(#,##0.00\);&quot;$&quot;_(0.00_);@_)"/>
    <numFmt numFmtId="246" formatCode="#,##0.00_);\(#,##0.00\);0.00_);@_)"/>
    <numFmt numFmtId="247" formatCode="\€_(#,##0.00_);\€\(#,##0.00\);\€_(0.00_);@_)"/>
    <numFmt numFmtId="248" formatCode="#,##0_)\x;\(#,##0\)\x;0_)\x;@_)_x"/>
    <numFmt numFmtId="249" formatCode="#,##0_)_x;\(#,##0\)_x;0_)_x;@_)_x"/>
    <numFmt numFmtId="250" formatCode="&quot;S$&quot;#,##0.00;[Red]\-&quot;S$&quot;#,##0.00"/>
    <numFmt numFmtId="251" formatCode="_-&quot;S$&quot;* #,##0.00_-;\-&quot;S$&quot;* #,##0.00_-;_-&quot;S$&quot;* &quot;-&quot;??_-;_-@_-"/>
    <numFmt numFmtId="252" formatCode="0.0000"/>
    <numFmt numFmtId="253" formatCode="0.000"/>
    <numFmt numFmtId="254" formatCode="&quot;฿&quot;#,##0.00_);[Red]\(&quot;฿&quot;#,##0.00\)"/>
    <numFmt numFmtId="255" formatCode="&quot;=&quot;_(* #,##0_);_(* \(#,##0\);_(* &quot;-&quot;??_);_(@_)"/>
    <numFmt numFmtId="256" formatCode="#."/>
    <numFmt numFmtId="257" formatCode="0.00&quot;  บาท/US$&quot;"/>
    <numFmt numFmtId="258" formatCode="&quot;฿&quot;#,##0.00_);\(&quot;฿&quot;#,##0.00\)"/>
    <numFmt numFmtId="259" formatCode="#,##0.0;[Red]&quot;-&quot;#,##0.0"/>
    <numFmt numFmtId="260" formatCode="#.##"/>
    <numFmt numFmtId="261" formatCode="0.0"/>
    <numFmt numFmtId="262" formatCode="#,##0_ "/>
    <numFmt numFmtId="263" formatCode="&quot;ฃ&quot;#,##0;\-&quot;ฃ&quot;#,##0"/>
    <numFmt numFmtId="264" formatCode="_-* #,##0.00_-;\-* #,##0.00_-;_-* &quot;-&quot;_-;_-@_-"/>
    <numFmt numFmtId="265" formatCode="_(* #,##0.000_);[Red]\ \(#,##0.000\);_(* &quot;-&quot;_)\ ;_(@_)"/>
    <numFmt numFmtId="266" formatCode="#,##0\ ;[Red]\-#,##0\ "/>
    <numFmt numFmtId="267" formatCode="&quot;(&quot;0.&quot;)&quot;"/>
    <numFmt numFmtId="268" formatCode="_(* #,##0_);[Red]\ \(#,##0\);_(* &quot;-&quot;_)\ ;_(@_)"/>
    <numFmt numFmtId="269" formatCode="* #,##0\ _ ;[Red]* \-#,##0\ \ ;_(* &quot;-&quot;??\ \ _);_(@_)"/>
    <numFmt numFmtId="270" formatCode="_(* #,##0_)\ ;_(* \(#,##0\)\ ;_(* &quot;-&quot;??_)\ \ ;_(@_)"/>
    <numFmt numFmtId="271" formatCode="[$$-409]#,##0.00_);\([$$-409]#,##0.00\)"/>
    <numFmt numFmtId="272" formatCode="#,##0&quot; Ton&quot;;[Red]\-#,##0&quot; Ton&quot;"/>
    <numFmt numFmtId="273" formatCode="#,##0&quot; พันบาท&quot;"/>
    <numFmt numFmtId="274" formatCode="&quot;(&quot;\ #,##0&quot; ล้านบาท )&quot;"/>
    <numFmt numFmtId="275" formatCode="_(&quot; &quot;* #,##0.00_);_(&quot; &quot;* \(#,##0.00\);_(&quot; &quot;* &quot;-&quot;??_);_(@_)"/>
    <numFmt numFmtId="276" formatCode="0.000_);[Red]\(0.000\)"/>
    <numFmt numFmtId="277" formatCode="_-[$€-2]\ * #,##0.00_-;\-[$€-2]\ * #,##0.00_-;_-[$€-2]\ * &quot;-&quot;??_-"/>
    <numFmt numFmtId="278" formatCode="_-* #,##0.00_-;\-* #,##0.00_-;_-* \-??_-;_-@_-"/>
    <numFmt numFmtId="279" formatCode=";;;"/>
    <numFmt numFmtId="280" formatCode="0000&quot; e&quot;"/>
    <numFmt numFmtId="281" formatCode="_-* #,##0\ _P_t_s_-;\-* #,##0\ _P_t_s_-;_-* &quot;-&quot;\ _P_t_s_-;_-@_-"/>
    <numFmt numFmtId="282" formatCode="_-* #,##0.00\ _P_t_s_-;\-* #,##0.00\ _P_t_s_-;_-* &quot;-&quot;??\ _P_t_s_-;_-@_-"/>
    <numFmt numFmtId="283" formatCode="#,##0\ &quot;kr&quot;;\-#,##0\ &quot;kr&quot;"/>
    <numFmt numFmtId="284" formatCode="_-* #,##0\ &quot;Pts&quot;_-;\-* #,##0\ &quot;Pts&quot;_-;_-* &quot;-&quot;\ &quot;Pts&quot;_-;_-@_-"/>
    <numFmt numFmtId="285" formatCode="_-* #,##0.00\ &quot;Pts&quot;_-;\-* #,##0.00\ &quot;Pts&quot;_-;_-* &quot;-&quot;??\ &quot;Pts&quot;_-;_-@_-"/>
    <numFmt numFmtId="286" formatCode="0.0\ &quot;x&quot;"/>
    <numFmt numFmtId="287" formatCode="&quot;US$&quot;#,##0_);[Red]\(&quot;US$&quot;#,##0\)"/>
    <numFmt numFmtId="288" formatCode="0_)%;\(0\)%"/>
    <numFmt numFmtId="289" formatCode="0%_);[Red]\(0%\)"/>
    <numFmt numFmtId="290" formatCode="0.00%_);[Red]\(0.00%\)"/>
    <numFmt numFmtId="291" formatCode="#,##0.000_ ;[Red]\-#,##0.000\ "/>
    <numFmt numFmtId="292" formatCode="#,###\ ;\(#,###\);\-\ \ "/>
    <numFmt numFmtId="293" formatCode="#,##0&quot; Ton&quot;;[Red]\-#,##0\ &quot;Ton&quot;"/>
    <numFmt numFmtId="294" formatCode="_-* #,##0\ &quot;DM&quot;_-;\-* #,##0\ &quot;DM&quot;_-;_-* &quot;-&quot;\ &quot;DM&quot;_-;_-@_-"/>
    <numFmt numFmtId="295" formatCode="_-* #,##0.00\ &quot;DM&quot;_-;\-* #,##0.00\ &quot;DM&quot;_-;_-* &quot;-&quot;??\ &quot;DM&quot;_-;_-@_-"/>
    <numFmt numFmtId="296" formatCode="&quot;(&quot;0%&quot;)   &quot;;[Red]\-&quot;(&quot;0%&quot;)   &quot;;&quot;－    &quot;"/>
    <numFmt numFmtId="297" formatCode="&quot;(&quot;0.00%&quot;)   &quot;;[Red]\-&quot;(&quot;0.00%&quot;)   &quot;;&quot;－    &quot;"/>
    <numFmt numFmtId="298" formatCode="0.00%;[Red]\-0.00%;&quot;－&quot;"/>
    <numFmt numFmtId="299" formatCode="#,##0.00;[Red]\(#,##0.00\)"/>
    <numFmt numFmtId="300" formatCode="mmmm\ dd&quot;,&quot;\ yyyy"/>
    <numFmt numFmtId="301" formatCode="_(&quot;￥&quot;* #,##0_);_(&quot;￥&quot;* \(#,##0\);_(&quot;￥&quot;* &quot;-&quot;_);_(@_)"/>
    <numFmt numFmtId="302" formatCode="_(&quot;￥&quot;* #,##0.00_);_(&quot;￥&quot;* \(#,##0.00\);_(&quot;￥&quot;* &quot;-&quot;??_);_(@_)"/>
    <numFmt numFmtId="303" formatCode="\t&quot;$&quot;#,##0_);[Red]\(\t&quot;$&quot;#,##0\)"/>
    <numFmt numFmtId="304" formatCode="_(* #,##0.00_);_(* \(#,##0.00\);_(* &quot;-&quot;_);_(@_)"/>
    <numFmt numFmtId="305" formatCode="??,???,??0.00"/>
    <numFmt numFmtId="306" formatCode="&quot;$&quot;\ #,##0;&quot;$&quot;\ \-#,##0"/>
    <numFmt numFmtId="307" formatCode="_([$$-409]* #,##0_);_([$$-409]* \(#,##0\);_([$$-409]* &quot;-&quot;??_);_(@_)"/>
    <numFmt numFmtId="308" formatCode="_(&quot;Rp&quot;* #,##0_);_(&quot;Rp&quot;* \(#,##0\);_(&quot;Rp&quot;* &quot;-&quot;_);_(@_)"/>
    <numFmt numFmtId="309" formatCode="\$#,##0\ ;\(\$#,##0\)"/>
    <numFmt numFmtId="310" formatCode="&quot;\&quot;#,##0;[Red]&quot;\&quot;&quot;\&quot;\-#,##0"/>
    <numFmt numFmtId="311" formatCode="&quot;\&quot;#,##0.00;[Red]&quot;\&quot;&quot;\&quot;&quot;\&quot;&quot;\&quot;&quot;\&quot;&quot;\&quot;\-#,##0.00"/>
    <numFmt numFmtId="312" formatCode="\t&quot;฿&quot;#,##0_);[Red]\(\t&quot;฿&quot;#,##0\)"/>
    <numFmt numFmtId="313" formatCode="_-* #,##0.000_-;\-* #,##0.000_-;_-* &quot;-&quot;??_-;_-@_-"/>
    <numFmt numFmtId="314" formatCode="\t&quot;$&quot;#,##0_);\(\t&quot;$&quot;#,##0\)"/>
    <numFmt numFmtId="315" formatCode="0.000000"/>
    <numFmt numFmtId="316" formatCode="_-* #,##0_-;\-* #,##0_-;_-* &quot;-&quot;??_-;_-@_-"/>
    <numFmt numFmtId="317" formatCode="&quot;ฃ&quot;#,##0.00;[Red]\-&quot;ฃ&quot;#,##0.00"/>
    <numFmt numFmtId="318" formatCode="&quot;ฃ&quot;#,##0;[Red]\-&quot;ฃ&quot;#,##0"/>
    <numFmt numFmtId="319" formatCode="&quot;$&quot;#,###,##0.00"/>
    <numFmt numFmtId="320" formatCode="_(* #,##0_);_(* \(#,##0\);_(* \-_);_(@_)"/>
    <numFmt numFmtId="321" formatCode="_(* #,##0.000000_);_(* \(#,##0.000000\);_(* &quot;-&quot;??_);_(@_)"/>
    <numFmt numFmtId="322" formatCode="_(* #,##0.00_);_(* \(#,##0.00\);_(* \-??_);_(@_)"/>
    <numFmt numFmtId="323" formatCode="#,##0;\(#,##0\)"/>
    <numFmt numFmtId="324" formatCode="\$#,##0.00;\(\$#,##0.00\)"/>
    <numFmt numFmtId="325" formatCode="\$#,##0;\(\$#,##0\)"/>
    <numFmt numFmtId="326" formatCode="_([$€]* #,##0.00_);_([$€]* \(#,##0.00\);_([$€]* &quot;-&quot;??_);_(@_)"/>
    <numFmt numFmtId="327" formatCode="&quot; &quot;#,##0.00&quot; &quot;;&quot; (&quot;#,##0.00&quot;)&quot;;&quot; -&quot;#&quot; &quot;;&quot; &quot;@&quot; &quot;"/>
    <numFmt numFmtId="328" formatCode="#,##0%_);\(#,##0%\)"/>
    <numFmt numFmtId="329" formatCode="mmmm\ d\,\ yyyy"/>
    <numFmt numFmtId="330" formatCode="d&quot;-&quot;mmm&quot;-&quot;yyyy"/>
    <numFmt numFmtId="331" formatCode="_-* #,##0&quot; (i)&quot;_-;* \(#,##0\)&quot; (i)&quot;_-;_-* &quot;-     &quot;_-;_-@_-"/>
    <numFmt numFmtId="332" formatCode="_-* #,##0&quot; (ii)&quot;_-;* \(#,##0\)&quot; (ii)&quot;_-;_-* &quot;-     &quot;_-;_-@_-"/>
    <numFmt numFmtId="333" formatCode="_-* #,##0&quot; (iii)&quot;_-;* \(#,##0\)&quot; (iii)&quot;_-;_-* &quot;-     &quot;_-;_-@_-"/>
    <numFmt numFmtId="334" formatCode="_-* #,##0&quot; (iv)&quot;_-;* \(#,##0\)&quot; (iv)&quot;_-;_-* &quot;-     &quot;_-;_-@_-"/>
    <numFmt numFmtId="335" formatCode="_-* #,##0&quot; (ix)&quot;_-;* \(#,##0\)&quot; (ix)&quot;_-;_-* &quot;-     &quot;_-;_-@_-"/>
    <numFmt numFmtId="336" formatCode="_-* #,##0&quot; (v)&quot;_-;* \(#,##0\)&quot; (v)&quot;_-;_-* &quot;-     &quot;_-;_-@_-"/>
    <numFmt numFmtId="337" formatCode="_-* #,##0&quot; (vi)&quot;_-;* \(#,##0\)&quot; (vi)&quot;_-;_-* &quot;-     &quot;_-;_-@_-"/>
    <numFmt numFmtId="338" formatCode="_-* #,##0&quot; (vii)&quot;_-;* \(#,##0\)&quot; (vii)&quot;_-;_-* &quot;-     &quot;_-;_-@_-"/>
    <numFmt numFmtId="339" formatCode="_-* #,##0&quot; (viii)&quot;_-;* \(#,##0\)&quot; (viii)&quot;_-;_-* &quot;-     &quot;_-;_-@_-"/>
    <numFmt numFmtId="340" formatCode="_-* #,##0&quot; (x)&quot;_-;* \(#,##0\)&quot; (x)&quot;_-;_-* &quot;-     &quot;_-;_-@_-"/>
    <numFmt numFmtId="341" formatCode="_-* #,##0.0_-;\-* #,##0.0_-;_-* &quot;-&quot;??_-;_-@_-"/>
    <numFmt numFmtId="342" formatCode="0.0000%"/>
  </numFmts>
  <fonts count="425">
    <font>
      <sz val="11"/>
      <name val="Times New Roman"/>
      <family val="1"/>
    </font>
    <font>
      <sz val="10"/>
      <color theme="1"/>
      <name val="Arial"/>
      <family val="2"/>
    </font>
    <font>
      <sz val="10"/>
      <name val="ApFont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name val="Tahoma"/>
      <family val="2"/>
    </font>
    <font>
      <sz val="7"/>
      <name val="Times New Roman"/>
      <family val="1"/>
    </font>
    <font>
      <b/>
      <u/>
      <sz val="11"/>
      <name val="Times New Roman"/>
      <family val="1"/>
    </font>
    <font>
      <sz val="8"/>
      <name val="Times New Roman"/>
      <family val="1"/>
    </font>
    <font>
      <sz val="11"/>
      <name val="Webdings"/>
      <family val="1"/>
      <charset val="2"/>
    </font>
    <font>
      <sz val="11"/>
      <color indexed="8"/>
      <name val="Calibri"/>
      <family val="2"/>
    </font>
    <font>
      <sz val="15"/>
      <name val="Angsana New"/>
      <family val="1"/>
    </font>
    <font>
      <b/>
      <sz val="11"/>
      <color theme="1"/>
      <name val="Times New Roman"/>
      <family val="1"/>
    </font>
    <font>
      <b/>
      <sz val="11"/>
      <color rgb="FF0000FF"/>
      <name val="Times New Roman"/>
      <family val="1"/>
    </font>
    <font>
      <sz val="14"/>
      <name val="Cordia New"/>
      <family val="2"/>
    </font>
    <font>
      <sz val="11"/>
      <color indexed="10"/>
      <name val="Times New Roman"/>
      <family val="1"/>
    </font>
    <font>
      <sz val="11"/>
      <color rgb="FFFF0000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ahoma"/>
      <family val="2"/>
      <charset val="222"/>
      <scheme val="minor"/>
    </font>
    <font>
      <sz val="10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0"/>
      <color theme="1"/>
      <name val="Calibri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57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sz val="10"/>
      <color indexed="8"/>
      <name val="Arial"/>
      <family val="2"/>
    </font>
    <font>
      <sz val="11"/>
      <color rgb="FF00000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0"/>
      <color indexed="8"/>
      <name val="Arial"/>
      <family val="2"/>
    </font>
    <font>
      <sz val="10"/>
      <color theme="1"/>
      <name val="Tahoma"/>
      <family val="2"/>
      <charset val="222"/>
    </font>
    <font>
      <sz val="14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9"/>
      <color indexed="8"/>
      <name val="Arial"/>
      <family val="2"/>
    </font>
    <font>
      <b/>
      <sz val="9"/>
      <name val="Arial"/>
      <family val="2"/>
    </font>
    <font>
      <sz val="14"/>
      <name val="CordiaUPC"/>
      <family val="2"/>
    </font>
    <font>
      <sz val="9"/>
      <name val="Arial"/>
      <family val="2"/>
    </font>
    <font>
      <sz val="12"/>
      <name val="????"/>
      <family val="1"/>
      <charset val="136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Geneva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color indexed="8"/>
      <name val="MS Sans Serif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name val="Helv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8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2"/>
      <name val="ทsฒำฉ๚ล้"/>
      <charset val="136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sz val="12"/>
      <name val="新細明體"/>
      <family val="1"/>
      <charset val="136"/>
    </font>
    <font>
      <sz val="9"/>
      <color indexed="10"/>
      <name val="Arial"/>
      <family val="2"/>
    </font>
    <font>
      <sz val="16"/>
      <name val="Cordia New"/>
      <family val="2"/>
    </font>
    <font>
      <sz val="12"/>
      <name val="Courier"/>
      <family val="3"/>
    </font>
    <font>
      <sz val="10"/>
      <name val="Courier"/>
      <family val="3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sz val="12"/>
      <name val="??"/>
      <charset val="134"/>
    </font>
    <font>
      <sz val="11"/>
      <name val="Arial"/>
      <family val="2"/>
    </font>
    <font>
      <sz val="9"/>
      <name val="Arial MT"/>
      <family val="2"/>
    </font>
    <font>
      <b/>
      <sz val="22"/>
      <color indexed="18"/>
      <name val="Arial"/>
      <family val="2"/>
    </font>
    <font>
      <sz val="10"/>
      <name val="Helv"/>
      <charset val="204"/>
    </font>
    <font>
      <sz val="11"/>
      <name val="Helv"/>
      <charset val="22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4"/>
      <name val="System"/>
      <family val="2"/>
      <charset val="134"/>
    </font>
    <font>
      <sz val="16"/>
      <name val="AngsanaUPC"/>
      <family val="1"/>
    </font>
    <font>
      <sz val="1"/>
      <color indexed="16"/>
      <name val="Courier"/>
      <family val="3"/>
    </font>
    <font>
      <u/>
      <sz val="11"/>
      <color indexed="36"/>
      <name val="‚l‚r ‚oƒSƒVƒbƒN"/>
      <family val="3"/>
      <charset val="128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4"/>
      <name val="BrowalliaUPC"/>
      <family val="1"/>
    </font>
    <font>
      <sz val="9"/>
      <color indexed="8"/>
      <name val="Arial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b/>
      <i/>
      <sz val="24"/>
      <color indexed="49"/>
      <name val="Arial Narrow"/>
      <family val="2"/>
    </font>
    <font>
      <sz val="10"/>
      <name val="굴림체"/>
      <family val="3"/>
      <charset val="129"/>
    </font>
    <font>
      <sz val="8"/>
      <name val="Tahoma"/>
      <family val="2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8"/>
      <name val="Verdana"/>
      <family val="2"/>
    </font>
    <font>
      <b/>
      <sz val="10"/>
      <name val="Helv"/>
      <family val="2"/>
    </font>
    <font>
      <sz val="11"/>
      <name val="Century"/>
      <family val="1"/>
    </font>
    <font>
      <sz val="14"/>
      <name val="FreesiaUPC"/>
      <family val="2"/>
    </font>
    <font>
      <b/>
      <sz val="8"/>
      <name val="Arial"/>
      <family val="2"/>
    </font>
    <font>
      <sz val="16"/>
      <name val="Angsana New"/>
      <family val="1"/>
      <charset val="222"/>
    </font>
    <font>
      <sz val="14"/>
      <color indexed="8"/>
      <name val="DilleniaUPC"/>
      <family val="1"/>
      <charset val="222"/>
    </font>
    <font>
      <sz val="11"/>
      <name val="DUTCH-1"/>
      <charset val="222"/>
    </font>
    <font>
      <sz val="16"/>
      <color indexed="18"/>
      <name val="Angsana New"/>
      <family val="1"/>
      <charset val="222"/>
    </font>
    <font>
      <sz val="11"/>
      <name val="ＭＳ Ｐゴシック"/>
      <family val="3"/>
      <charset val="128"/>
    </font>
    <font>
      <sz val="11"/>
      <color indexed="8"/>
      <name val="Calibri"/>
      <family val="2"/>
      <charset val="222"/>
    </font>
    <font>
      <b/>
      <sz val="16"/>
      <name val="Times New Roman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0"/>
      <name val="Helv"/>
      <family val="2"/>
      <charset val="222"/>
    </font>
    <font>
      <sz val="9"/>
      <name val="Times New Roman"/>
      <family val="1"/>
    </font>
    <font>
      <sz val="10"/>
      <color indexed="10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b/>
      <sz val="8"/>
      <color indexed="9"/>
      <name val="Tahoma"/>
      <family val="2"/>
    </font>
    <font>
      <sz val="6"/>
      <name val="Palatino"/>
      <family val="1"/>
    </font>
    <font>
      <b/>
      <sz val="8"/>
      <color indexed="8"/>
      <name val="Tahoma"/>
      <family val="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color indexed="17"/>
      <name val="Helv"/>
    </font>
    <font>
      <sz val="10"/>
      <color indexed="12"/>
      <name val="Arial"/>
      <family val="2"/>
    </font>
    <font>
      <b/>
      <sz val="14"/>
      <color indexed="9"/>
      <name val="Arial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2"/>
      <name val="CordiaUPC"/>
      <family val="2"/>
      <charset val="222"/>
    </font>
    <font>
      <b/>
      <sz val="8"/>
      <color indexed="23"/>
      <name val="Verdana"/>
      <family val="2"/>
    </font>
    <font>
      <sz val="8"/>
      <name val="Arial"/>
      <family val="2"/>
      <charset val="222"/>
    </font>
    <font>
      <sz val="10"/>
      <color indexed="10"/>
      <name val="Helv"/>
      <family val="2"/>
      <charset val="222"/>
    </font>
    <font>
      <sz val="10"/>
      <name val="Courier New"/>
      <family val="3"/>
    </font>
    <font>
      <sz val="12"/>
      <name val="Helvetica-Black"/>
    </font>
    <font>
      <sz val="12"/>
      <color indexed="8"/>
      <name val="Times New Roman"/>
      <family val="1"/>
    </font>
    <font>
      <b/>
      <sz val="11"/>
      <name val="Arial"/>
      <family val="2"/>
    </font>
    <font>
      <sz val="10"/>
      <color indexed="9"/>
      <name val="Arial"/>
      <family val="2"/>
    </font>
    <font>
      <sz val="16"/>
      <color indexed="9"/>
      <name val="Tahoma"/>
      <family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12"/>
      <color indexed="8"/>
      <name val="Arial"/>
      <family val="2"/>
    </font>
    <font>
      <b/>
      <sz val="16"/>
      <name val="Arial"/>
      <family val="2"/>
    </font>
    <font>
      <b/>
      <i/>
      <sz val="10"/>
      <name val="Times New Roman"/>
      <family val="1"/>
    </font>
    <font>
      <b/>
      <sz val="11"/>
      <color indexed="39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0"/>
      <name val="Arial Condensed Bold"/>
      <family val="2"/>
    </font>
    <font>
      <sz val="24"/>
      <color indexed="13"/>
      <name val="Helv"/>
      <family val="2"/>
    </font>
    <font>
      <sz val="9.5"/>
      <name val="TMS RMMN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4"/>
      <name val="CordiaUPC"/>
      <family val="2"/>
      <charset val="222"/>
    </font>
    <font>
      <b/>
      <sz val="16"/>
      <name val="BrowalliaUPC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sz val="14"/>
      <name val="ＭＳ ・団"/>
      <family val="1"/>
      <charset val="128"/>
    </font>
    <font>
      <sz val="12"/>
      <name val="ＭＳ 明朝"/>
      <family val="1"/>
      <charset val="128"/>
    </font>
    <font>
      <u/>
      <sz val="11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VNI-Aptima"/>
    </font>
    <font>
      <sz val="10"/>
      <name val="Verdana"/>
      <family val="2"/>
    </font>
    <font>
      <sz val="11"/>
      <color indexed="8"/>
      <name val="Calibri"/>
      <family val="2"/>
      <charset val="1"/>
    </font>
    <font>
      <u/>
      <sz val="8"/>
      <color indexed="12"/>
      <name val="Arial"/>
      <family val="2"/>
    </font>
    <font>
      <b/>
      <sz val="11"/>
      <name val="Helv"/>
    </font>
    <font>
      <b/>
      <sz val="12"/>
      <name val="VN-NTime"/>
    </font>
    <font>
      <sz val="12"/>
      <name val="VNI-Times"/>
    </font>
    <font>
      <sz val="11"/>
      <name val="VNI-Times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4"/>
      <name val="System"/>
      <family val="2"/>
      <charset val="222"/>
    </font>
    <font>
      <sz val="12"/>
      <name val="ｹﾙﾅﾁﾃｼ"/>
      <family val="1"/>
      <charset val="128"/>
    </font>
    <font>
      <sz val="11"/>
      <name val="ｵｸｿ "/>
      <family val="3"/>
      <charset val="128"/>
    </font>
    <font>
      <sz val="15"/>
      <color theme="1"/>
      <name val="Cordia New"/>
      <family val="2"/>
      <charset val="222"/>
    </font>
    <font>
      <u/>
      <sz val="11.2"/>
      <color theme="10"/>
      <name val="Cordia New"/>
      <family val="2"/>
    </font>
    <font>
      <sz val="9"/>
      <color theme="1"/>
      <name val="Calibri Light"/>
      <family val="2"/>
      <charset val="222"/>
    </font>
    <font>
      <sz val="11"/>
      <color rgb="FF9C6500"/>
      <name val="Tahoma"/>
      <family val="2"/>
      <scheme val="minor"/>
    </font>
    <font>
      <sz val="10"/>
      <color indexed="8"/>
      <name val="Arial"/>
      <family val="2"/>
      <charset val="222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  <charset val="222"/>
    </font>
    <font>
      <sz val="10"/>
      <name val="Times"/>
      <family val="1"/>
    </font>
    <font>
      <sz val="10"/>
      <name val="Microsoft Sans Serif"/>
      <family val="2"/>
    </font>
    <font>
      <sz val="11"/>
      <color theme="1"/>
      <name val="Calibri"/>
      <family val="2"/>
    </font>
    <font>
      <sz val="11"/>
      <color indexed="8"/>
      <name val="宋体"/>
      <charset val="134"/>
    </font>
    <font>
      <sz val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theme="0"/>
      <name val="Calibri"/>
      <family val="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1.05"/>
      <color indexed="8"/>
      <name val="Microsoft Sans Serif"/>
      <family val="2"/>
    </font>
    <font>
      <sz val="9.9499999999999993"/>
      <color indexed="8"/>
      <name val="Microsoft Sans Serif"/>
      <family val="2"/>
    </font>
    <font>
      <sz val="9.1999999999999993"/>
      <color indexed="8"/>
      <name val="Microsoft Sans Serif"/>
      <family val="2"/>
    </font>
    <font>
      <sz val="10"/>
      <color indexed="8"/>
      <name val="Tahoma"/>
      <family val="2"/>
    </font>
    <font>
      <sz val="10.1"/>
      <color indexed="8"/>
      <name val="Microsoft Sans Serif"/>
      <family val="2"/>
    </font>
    <font>
      <sz val="12"/>
      <color theme="1"/>
      <name val="Tahoma"/>
      <family val="2"/>
      <scheme val="minor"/>
    </font>
    <font>
      <sz val="10"/>
      <color theme="1"/>
      <name val="Tahoma"/>
      <family val="2"/>
    </font>
    <font>
      <sz val="10"/>
      <color indexed="8"/>
      <name val="Comic Sans MS"/>
      <family val="2"/>
      <charset val="222"/>
    </font>
    <font>
      <sz val="14"/>
      <color theme="1"/>
      <name val="Cordia New"/>
      <family val="2"/>
    </font>
    <font>
      <sz val="14"/>
      <name val="BrowalliaUPC"/>
      <family val="2"/>
    </font>
    <font>
      <sz val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2"/>
      <color indexed="8"/>
      <name val="CordiaUPC"/>
      <family val="2"/>
      <charset val="222"/>
    </font>
    <font>
      <sz val="14"/>
      <color indexed="8"/>
      <name val="AngsanaUPC"/>
      <family val="1"/>
      <charset val="222"/>
    </font>
    <font>
      <sz val="14"/>
      <color indexed="8"/>
      <name val="CordiaUPC"/>
      <family val="2"/>
      <charset val="222"/>
    </font>
    <font>
      <sz val="14"/>
      <color indexed="8"/>
      <name val="Cordia New"/>
      <family val="2"/>
    </font>
    <font>
      <sz val="12"/>
      <color indexed="8"/>
      <name val="CordiaUPC"/>
      <family val="2"/>
    </font>
    <font>
      <sz val="14"/>
      <color indexed="8"/>
      <name val="CordiaUPC"/>
      <family val="2"/>
    </font>
    <font>
      <sz val="14"/>
      <color indexed="8"/>
      <name val="AngsanaUPC"/>
      <family val="1"/>
    </font>
    <font>
      <sz val="14"/>
      <name val="BrowalliaUPC"/>
      <family val="2"/>
      <charset val="222"/>
    </font>
    <font>
      <b/>
      <sz val="11"/>
      <color indexed="63"/>
      <name val="Tahoma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MS Sans Serif"/>
      <family val="2"/>
    </font>
    <font>
      <b/>
      <sz val="18"/>
      <color theme="3"/>
      <name val="Tahoma"/>
      <family val="2"/>
      <scheme val="major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color theme="1"/>
      <name val="Tahoma"/>
      <family val="2"/>
      <charset val="128"/>
      <scheme val="minor"/>
    </font>
    <font>
      <sz val="10"/>
      <color theme="1"/>
      <name val="Tahoma"/>
      <family val="3"/>
      <charset val="128"/>
      <scheme val="minor"/>
    </font>
    <font>
      <sz val="11"/>
      <color indexed="8"/>
      <name val="Tahoma"/>
      <family val="2"/>
      <charset val="128"/>
    </font>
    <font>
      <sz val="11"/>
      <color theme="1"/>
      <name val="Tahoma"/>
      <family val="2"/>
      <charset val="128"/>
      <scheme val="minor"/>
    </font>
    <font>
      <sz val="11"/>
      <color theme="1"/>
      <name val="Tahoma"/>
      <family val="3"/>
      <charset val="128"/>
      <scheme val="minor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name val="Calibri"/>
      <family val="2"/>
    </font>
    <font>
      <sz val="9"/>
      <color indexed="8"/>
      <name val="Calibri"/>
      <family val="2"/>
    </font>
    <font>
      <sz val="15"/>
      <name val="Arial"/>
      <family val="2"/>
      <charset val="186"/>
    </font>
    <font>
      <sz val="11"/>
      <color theme="1"/>
      <name val="Times New Roman"/>
      <family val="1"/>
    </font>
  </fonts>
  <fills count="12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3"/>
        <bgColor indexed="13"/>
      </patternFill>
    </fill>
    <fill>
      <patternFill patternType="solid">
        <fgColor indexed="14"/>
        <bgColor indexed="64"/>
      </patternFill>
    </fill>
    <fill>
      <patternFill patternType="darkGray">
        <fgColor indexed="22"/>
        <bgColor indexed="13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4"/>
        <bgColor indexed="4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50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  <bgColor indexed="48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</borders>
  <cellStyleXfs count="16231">
    <xf numFmtId="0" fontId="0" fillId="0" borderId="0"/>
    <xf numFmtId="4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8" fontId="9" fillId="0" borderId="0"/>
    <xf numFmtId="197" fontId="9" fillId="0" borderId="0"/>
    <xf numFmtId="195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96" fontId="12" fillId="0" borderId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0" fontId="20" fillId="0" borderId="0"/>
    <xf numFmtId="0" fontId="3" fillId="0" borderId="0"/>
    <xf numFmtId="193" fontId="23" fillId="0" borderId="0" applyFont="0" applyFill="0" applyBorder="0" applyAlignment="0" applyProtection="0"/>
    <xf numFmtId="0" fontId="3" fillId="0" borderId="0"/>
    <xf numFmtId="0" fontId="3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10" borderId="0" applyNumberFormat="0" applyBorder="0" applyAlignment="0" applyProtection="0"/>
    <xf numFmtId="0" fontId="38" fillId="11" borderId="13" applyNumberFormat="0" applyAlignment="0" applyProtection="0"/>
    <xf numFmtId="0" fontId="39" fillId="12" borderId="14" applyNumberFormat="0" applyAlignment="0" applyProtection="0"/>
    <xf numFmtId="0" fontId="40" fillId="12" borderId="13" applyNumberFormat="0" applyAlignment="0" applyProtection="0"/>
    <xf numFmtId="0" fontId="41" fillId="0" borderId="15" applyNumberFormat="0" applyFill="0" applyAlignment="0" applyProtection="0"/>
    <xf numFmtId="0" fontId="42" fillId="13" borderId="16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46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46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6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6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46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47" fillId="0" borderId="0"/>
    <xf numFmtId="0" fontId="28" fillId="14" borderId="17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0" fontId="30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8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14" borderId="17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0" borderId="0"/>
    <xf numFmtId="0" fontId="28" fillId="14" borderId="17" applyNumberFormat="0" applyFont="0" applyAlignment="0" applyProtection="0"/>
    <xf numFmtId="0" fontId="27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6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5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13" applyNumberFormat="0" applyAlignment="0" applyProtection="0"/>
    <xf numFmtId="0" fontId="52" fillId="13" borderId="16" applyNumberFormat="0" applyAlignment="0" applyProtection="0"/>
    <xf numFmtId="43" fontId="27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8" borderId="0" applyNumberFormat="0" applyBorder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8" fillId="11" borderId="13" applyNumberFormat="0" applyAlignment="0" applyProtection="0"/>
    <xf numFmtId="0" fontId="59" fillId="0" borderId="15" applyNumberFormat="0" applyFill="0" applyAlignment="0" applyProtection="0"/>
    <xf numFmtId="0" fontId="60" fillId="10" borderId="0" applyNumberFormat="0" applyBorder="0" applyAlignment="0" applyProtection="0"/>
    <xf numFmtId="0" fontId="13" fillId="0" borderId="0"/>
    <xf numFmtId="0" fontId="27" fillId="14" borderId="17" applyNumberFormat="0" applyFont="0" applyAlignment="0" applyProtection="0"/>
    <xf numFmtId="0" fontId="61" fillId="12" borderId="14" applyNumberFormat="0" applyAlignment="0" applyProtection="0"/>
    <xf numFmtId="0" fontId="62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64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0" borderId="0"/>
    <xf numFmtId="201" fontId="47" fillId="0" borderId="0" applyBorder="0" applyProtection="0"/>
    <xf numFmtId="43" fontId="27" fillId="0" borderId="0" applyFont="0" applyFill="0" applyBorder="0" applyAlignment="0" applyProtection="0"/>
    <xf numFmtId="0" fontId="65" fillId="0" borderId="0" applyNumberFormat="0" applyBorder="0" applyProtection="0"/>
    <xf numFmtId="0" fontId="23" fillId="0" borderId="0"/>
    <xf numFmtId="201" fontId="47" fillId="0" borderId="0" applyBorder="0" applyProtection="0"/>
    <xf numFmtId="43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0" fontId="66" fillId="0" borderId="0"/>
    <xf numFmtId="0" fontId="28" fillId="0" borderId="0"/>
    <xf numFmtId="9" fontId="27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0" borderId="0"/>
    <xf numFmtId="201" fontId="47" fillId="0" borderId="0" applyBorder="0" applyProtection="0"/>
    <xf numFmtId="0" fontId="23" fillId="0" borderId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0" borderId="0"/>
    <xf numFmtId="201" fontId="47" fillId="0" borderId="0" applyBorder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14" borderId="17" applyNumberFormat="0" applyFont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9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0" fontId="20" fillId="0" borderId="0"/>
    <xf numFmtId="193" fontId="20" fillId="0" borderId="0" applyFon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29" fillId="0" borderId="0"/>
    <xf numFmtId="0" fontId="13" fillId="0" borderId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41" fontId="9" fillId="0" borderId="0" applyFont="0" applyFill="0" applyBorder="0" applyAlignment="0" applyProtection="0">
      <alignment horizontal="right"/>
    </xf>
    <xf numFmtId="189" fontId="188" fillId="0" borderId="0" applyFont="0" applyFill="0" applyBorder="0" applyAlignment="0" applyProtection="0"/>
    <xf numFmtId="0" fontId="13" fillId="0" borderId="0"/>
    <xf numFmtId="0" fontId="110" fillId="0" borderId="0"/>
    <xf numFmtId="0" fontId="110" fillId="0" borderId="0"/>
    <xf numFmtId="37" fontId="189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192" fontId="13" fillId="0" borderId="0" applyFont="0" applyFill="0" applyBorder="0" applyAlignment="0" applyProtection="0"/>
    <xf numFmtId="0" fontId="190" fillId="0" borderId="0"/>
    <xf numFmtId="202" fontId="13" fillId="0" borderId="0" applyFont="0" applyFill="0" applyBorder="0" applyAlignment="0" applyProtection="0"/>
    <xf numFmtId="203" fontId="86" fillId="0" borderId="0" applyFont="0" applyFill="0" applyBorder="0" applyAlignment="0" applyProtection="0"/>
    <xf numFmtId="0" fontId="13" fillId="0" borderId="0"/>
    <xf numFmtId="0" fontId="87" fillId="0" borderId="0"/>
    <xf numFmtId="0" fontId="191" fillId="0" borderId="0" applyNumberFormat="0" applyFill="0" applyBorder="0" applyAlignment="0" applyProtection="0">
      <alignment vertical="top"/>
      <protection locked="0"/>
    </xf>
    <xf numFmtId="0" fontId="190" fillId="0" borderId="0"/>
    <xf numFmtId="204" fontId="13" fillId="0" borderId="0" applyFon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Font="0" applyFill="0" applyBorder="0" applyAlignment="0" applyProtection="0"/>
    <xf numFmtId="206" fontId="9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41" fontId="23" fillId="0" borderId="0" applyFont="0" applyFill="0" applyBorder="0" applyAlignment="0" applyProtection="0"/>
    <xf numFmtId="235" fontId="193" fillId="0" borderId="0" applyFont="0" applyFill="0" applyBorder="0" applyAlignment="0" applyProtection="0"/>
    <xf numFmtId="41" fontId="94" fillId="0" borderId="0" applyFont="0" applyFill="0" applyBorder="0" applyAlignment="0" applyProtection="0"/>
    <xf numFmtId="0" fontId="87" fillId="0" borderId="0"/>
    <xf numFmtId="0" fontId="9" fillId="0" borderId="0" applyFont="0" applyFill="0" applyBorder="0" applyAlignment="0" applyProtection="0"/>
    <xf numFmtId="203" fontId="94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9" fontId="9" fillId="0" borderId="0"/>
    <xf numFmtId="9" fontId="92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2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9" fontId="9" fillId="0" borderId="0"/>
    <xf numFmtId="9" fontId="92" fillId="0" borderId="0"/>
    <xf numFmtId="9" fontId="9" fillId="0" borderId="0"/>
    <xf numFmtId="9" fontId="92" fillId="0" borderId="0"/>
    <xf numFmtId="207" fontId="9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194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47" fillId="0" borderId="0">
      <alignment vertical="top"/>
    </xf>
    <xf numFmtId="244" fontId="13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9" fontId="9" fillId="0" borderId="0"/>
    <xf numFmtId="9" fontId="92" fillId="0" borderId="0"/>
    <xf numFmtId="245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04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47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04" fillId="0" borderId="0"/>
    <xf numFmtId="0" fontId="195" fillId="0" borderId="0"/>
    <xf numFmtId="0" fontId="104" fillId="0" borderId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vertical="top"/>
    </xf>
    <xf numFmtId="0" fontId="196" fillId="0" borderId="0" applyNumberFormat="0" applyFill="0" applyBorder="0" applyAlignment="0" applyProtection="0"/>
    <xf numFmtId="0" fontId="13" fillId="39" borderId="0" applyNumberFormat="0" applyFont="0" applyAlignment="0" applyProtection="0"/>
    <xf numFmtId="0" fontId="13" fillId="0" borderId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13" fillId="0" borderId="0" applyNumberFormat="0" applyFill="0" applyBorder="0" applyAlignment="0" applyProtection="0"/>
    <xf numFmtId="0" fontId="94" fillId="0" borderId="0"/>
    <xf numFmtId="207" fontId="9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207" fontId="9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207" fontId="9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94" fillId="0" borderId="0"/>
    <xf numFmtId="0" fontId="47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7" fillId="0" borderId="0">
      <alignment vertical="top"/>
    </xf>
    <xf numFmtId="0" fontId="194" fillId="0" borderId="0"/>
    <xf numFmtId="0" fontId="4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94" fillId="0" borderId="0"/>
    <xf numFmtId="0" fontId="13" fillId="0" borderId="0"/>
    <xf numFmtId="0" fontId="13" fillId="0" borderId="0"/>
    <xf numFmtId="0" fontId="94" fillId="0" borderId="0"/>
    <xf numFmtId="0" fontId="94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97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4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9" fontId="13" fillId="0" borderId="0" applyFont="0" applyFill="0" applyBorder="0" applyProtection="0">
      <alignment horizontal="right"/>
    </xf>
    <xf numFmtId="0" fontId="13" fillId="0" borderId="0" applyFont="0" applyFill="0" applyBorder="0" applyProtection="0">
      <alignment horizontal="right"/>
    </xf>
    <xf numFmtId="207" fontId="9" fillId="0" borderId="0" applyFont="0" applyFill="0" applyBorder="0" applyAlignment="0" applyProtection="0"/>
    <xf numFmtId="0" fontId="47" fillId="0" borderId="0">
      <alignment vertical="top"/>
    </xf>
    <xf numFmtId="37" fontId="198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0" fontId="94" fillId="0" borderId="0"/>
    <xf numFmtId="0" fontId="13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13" fillId="0" borderId="0"/>
    <xf numFmtId="0" fontId="47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94" fillId="0" borderId="0"/>
    <xf numFmtId="0" fontId="13" fillId="0" borderId="0"/>
    <xf numFmtId="0" fontId="13" fillId="0" borderId="0"/>
    <xf numFmtId="207" fontId="9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2" fillId="0" borderId="0" applyFont="0" applyFill="0" applyBorder="0" applyAlignment="0" applyProtection="0"/>
    <xf numFmtId="0" fontId="13" fillId="2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0" fontId="199" fillId="0" borderId="0" applyNumberFormat="0" applyFill="0" applyBorder="0" applyProtection="0">
      <alignment vertical="top"/>
    </xf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82" fillId="0" borderId="20" applyNumberFormat="0" applyFill="0" applyAlignment="0" applyProtection="0"/>
    <xf numFmtId="0" fontId="82" fillId="0" borderId="20" applyNumberFormat="0" applyFill="0" applyAlignment="0" applyProtection="0"/>
    <xf numFmtId="0" fontId="200" fillId="0" borderId="21" applyNumberFormat="0" applyFill="0" applyProtection="0">
      <alignment horizontal="center"/>
    </xf>
    <xf numFmtId="0" fontId="200" fillId="0" borderId="21" applyNumberFormat="0" applyFill="0" applyProtection="0">
      <alignment horizontal="center"/>
    </xf>
    <xf numFmtId="0" fontId="200" fillId="0" borderId="0" applyNumberFormat="0" applyFill="0" applyBorder="0" applyProtection="0">
      <alignment horizontal="left"/>
    </xf>
    <xf numFmtId="0" fontId="201" fillId="0" borderId="0" applyNumberFormat="0" applyFill="0" applyBorder="0" applyProtection="0">
      <alignment horizontal="centerContinuous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202" fillId="0" borderId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202" fillId="0" borderId="0"/>
    <xf numFmtId="0" fontId="13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13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7" fillId="0" borderId="0">
      <alignment vertical="top"/>
    </xf>
    <xf numFmtId="0" fontId="13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104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104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207" fontId="9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13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207" fontId="9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47" fillId="0" borderId="0">
      <alignment vertical="top"/>
    </xf>
    <xf numFmtId="41" fontId="13" fillId="0" borderId="0" applyFont="0" applyFill="0" applyBorder="0" applyAlignment="0" applyProtection="0"/>
    <xf numFmtId="0" fontId="94" fillId="0" borderId="0"/>
    <xf numFmtId="0" fontId="47" fillId="0" borderId="0">
      <alignment vertical="top"/>
    </xf>
    <xf numFmtId="0" fontId="47" fillId="0" borderId="0">
      <alignment vertical="top"/>
    </xf>
    <xf numFmtId="41" fontId="13" fillId="0" borderId="0" applyFon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90" fillId="0" borderId="0" applyFont="0" applyFill="0" applyBorder="0" applyAlignment="0" applyProtection="0"/>
    <xf numFmtId="208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0" fontId="13" fillId="0" borderId="0" applyFont="0" applyFill="0" applyBorder="0" applyAlignment="0" applyProtection="0"/>
    <xf numFmtId="250" fontId="203" fillId="0" borderId="0" applyFont="0" applyFill="0" applyBorder="0" applyAlignment="0" applyProtection="0"/>
    <xf numFmtId="0" fontId="13" fillId="0" borderId="0" applyFont="0" applyFill="0" applyBorder="0" applyAlignment="0" applyProtection="0"/>
    <xf numFmtId="251" fontId="203" fillId="0" borderId="0" applyFont="0" applyFill="0" applyBorder="0" applyAlignment="0" applyProtection="0"/>
    <xf numFmtId="252" fontId="13" fillId="0" borderId="0" applyFont="0" applyFill="0" applyBorder="0" applyAlignment="0" applyProtection="0"/>
    <xf numFmtId="0" fontId="13" fillId="0" borderId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254" fontId="188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13" fillId="0" borderId="0"/>
    <xf numFmtId="256" fontId="204" fillId="0" borderId="0"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93" fillId="0" borderId="0"/>
    <xf numFmtId="0" fontId="13" fillId="0" borderId="0"/>
    <xf numFmtId="0" fontId="93" fillId="0" borderId="0"/>
    <xf numFmtId="0" fontId="206" fillId="0" borderId="0" applyNumberFormat="0" applyFill="0" applyBorder="0" applyAlignment="0" applyProtection="0">
      <alignment vertical="top"/>
      <protection locked="0"/>
    </xf>
    <xf numFmtId="0" fontId="207" fillId="0" borderId="0" applyNumberFormat="0" applyFill="0" applyBorder="0" applyAlignment="0" applyProtection="0">
      <alignment vertical="top"/>
      <protection locked="0"/>
    </xf>
    <xf numFmtId="0" fontId="208" fillId="0" borderId="0"/>
    <xf numFmtId="0" fontId="94" fillId="0" borderId="0"/>
    <xf numFmtId="0" fontId="13" fillId="0" borderId="0"/>
    <xf numFmtId="257" fontId="9" fillId="0" borderId="0" applyFont="0" applyFill="0" applyBorder="0" applyAlignment="0" applyProtection="0"/>
    <xf numFmtId="0" fontId="23" fillId="0" borderId="0"/>
    <xf numFmtId="258" fontId="188" fillId="0" borderId="0" applyFont="0" applyFill="0" applyBorder="0" applyProtection="0">
      <alignment vertical="center"/>
    </xf>
    <xf numFmtId="0" fontId="209" fillId="0" borderId="0">
      <alignment vertical="center"/>
    </xf>
    <xf numFmtId="0" fontId="9" fillId="0" borderId="0" applyFont="0" applyFill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19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19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19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210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19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19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19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210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19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19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19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210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19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19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19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210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19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19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19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210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95" fillId="40" borderId="0" applyNumberFormat="0" applyBorder="0" applyAlignment="0" applyProtection="0"/>
    <xf numFmtId="0" fontId="95" fillId="41" borderId="0" applyNumberFormat="0" applyBorder="0" applyAlignment="0" applyProtection="0"/>
    <xf numFmtId="0" fontId="95" fillId="42" borderId="0" applyNumberFormat="0" applyBorder="0" applyAlignment="0" applyProtection="0"/>
    <xf numFmtId="0" fontId="95" fillId="43" borderId="0" applyNumberFormat="0" applyBorder="0" applyAlignment="0" applyProtection="0"/>
    <xf numFmtId="0" fontId="95" fillId="44" borderId="0" applyNumberFormat="0" applyBorder="0" applyAlignment="0" applyProtection="0"/>
    <xf numFmtId="0" fontId="95" fillId="45" borderId="0" applyNumberFormat="0" applyBorder="0" applyAlignment="0" applyProtection="0"/>
    <xf numFmtId="0" fontId="211" fillId="40" borderId="0" applyNumberFormat="0" applyBorder="0" applyAlignment="0" applyProtection="0">
      <alignment vertical="center"/>
    </xf>
    <xf numFmtId="0" fontId="211" fillId="41" borderId="0" applyNumberFormat="0" applyBorder="0" applyAlignment="0" applyProtection="0">
      <alignment vertical="center"/>
    </xf>
    <xf numFmtId="0" fontId="211" fillId="42" borderId="0" applyNumberFormat="0" applyBorder="0" applyAlignment="0" applyProtection="0">
      <alignment vertical="center"/>
    </xf>
    <xf numFmtId="0" fontId="211" fillId="43" borderId="0" applyNumberFormat="0" applyBorder="0" applyAlignment="0" applyProtection="0">
      <alignment vertical="center"/>
    </xf>
    <xf numFmtId="0" fontId="211" fillId="44" borderId="0" applyNumberFormat="0" applyBorder="0" applyAlignment="0" applyProtection="0">
      <alignment vertical="center"/>
    </xf>
    <xf numFmtId="0" fontId="211" fillId="45" borderId="0" applyNumberFormat="0" applyBorder="0" applyAlignment="0" applyProtection="0">
      <alignment vertical="center"/>
    </xf>
    <xf numFmtId="210" fontId="13" fillId="0" borderId="0" applyProtection="0">
      <protection locked="0"/>
    </xf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19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19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19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210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19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19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19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210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210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210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19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19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19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210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95" fillId="46" borderId="0" applyNumberFormat="0" applyBorder="0" applyAlignment="0" applyProtection="0"/>
    <xf numFmtId="0" fontId="95" fillId="47" borderId="0" applyNumberFormat="0" applyBorder="0" applyAlignment="0" applyProtection="0"/>
    <xf numFmtId="0" fontId="95" fillId="48" borderId="0" applyNumberFormat="0" applyBorder="0" applyAlignment="0" applyProtection="0"/>
    <xf numFmtId="0" fontId="95" fillId="43" borderId="0" applyNumberFormat="0" applyBorder="0" applyAlignment="0" applyProtection="0"/>
    <xf numFmtId="0" fontId="95" fillId="46" borderId="0" applyNumberFormat="0" applyBorder="0" applyAlignment="0" applyProtection="0"/>
    <xf numFmtId="0" fontId="95" fillId="49" borderId="0" applyNumberFormat="0" applyBorder="0" applyAlignment="0" applyProtection="0"/>
    <xf numFmtId="0" fontId="211" fillId="46" borderId="0" applyNumberFormat="0" applyBorder="0" applyAlignment="0" applyProtection="0">
      <alignment vertical="center"/>
    </xf>
    <xf numFmtId="0" fontId="211" fillId="47" borderId="0" applyNumberFormat="0" applyBorder="0" applyAlignment="0" applyProtection="0">
      <alignment vertical="center"/>
    </xf>
    <xf numFmtId="0" fontId="211" fillId="48" borderId="0" applyNumberFormat="0" applyBorder="0" applyAlignment="0" applyProtection="0">
      <alignment vertical="center"/>
    </xf>
    <xf numFmtId="0" fontId="211" fillId="43" borderId="0" applyNumberFormat="0" applyBorder="0" applyAlignment="0" applyProtection="0">
      <alignment vertical="center"/>
    </xf>
    <xf numFmtId="0" fontId="211" fillId="46" borderId="0" applyNumberFormat="0" applyBorder="0" applyAlignment="0" applyProtection="0">
      <alignment vertical="center"/>
    </xf>
    <xf numFmtId="0" fontId="211" fillId="49" borderId="0" applyNumberFormat="0" applyBorder="0" applyAlignment="0" applyProtection="0">
      <alignment vertical="center"/>
    </xf>
    <xf numFmtId="193" fontId="96" fillId="0" borderId="22">
      <alignment horizontal="right" vertical="center"/>
    </xf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97" fillId="50" borderId="0" applyNumberFormat="0" applyBorder="0" applyAlignment="0" applyProtection="0"/>
    <xf numFmtId="0" fontId="97" fillId="47" borderId="0" applyNumberFormat="0" applyBorder="0" applyAlignment="0" applyProtection="0"/>
    <xf numFmtId="0" fontId="97" fillId="48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53" borderId="0" applyNumberFormat="0" applyBorder="0" applyAlignment="0" applyProtection="0"/>
    <xf numFmtId="0" fontId="212" fillId="50" borderId="0" applyNumberFormat="0" applyBorder="0" applyAlignment="0" applyProtection="0">
      <alignment vertical="center"/>
    </xf>
    <xf numFmtId="0" fontId="212" fillId="47" borderId="0" applyNumberFormat="0" applyBorder="0" applyAlignment="0" applyProtection="0">
      <alignment vertical="center"/>
    </xf>
    <xf numFmtId="0" fontId="212" fillId="48" borderId="0" applyNumberFormat="0" applyBorder="0" applyAlignment="0" applyProtection="0">
      <alignment vertical="center"/>
    </xf>
    <xf numFmtId="0" fontId="212" fillId="51" borderId="0" applyNumberFormat="0" applyBorder="0" applyAlignment="0" applyProtection="0">
      <alignment vertical="center"/>
    </xf>
    <xf numFmtId="0" fontId="212" fillId="52" borderId="0" applyNumberFormat="0" applyBorder="0" applyAlignment="0" applyProtection="0">
      <alignment vertical="center"/>
    </xf>
    <xf numFmtId="0" fontId="212" fillId="53" borderId="0" applyNumberFormat="0" applyBorder="0" applyAlignment="0" applyProtection="0">
      <alignment vertical="center"/>
    </xf>
    <xf numFmtId="9" fontId="9" fillId="0" borderId="0"/>
    <xf numFmtId="0" fontId="190" fillId="0" borderId="0"/>
    <xf numFmtId="0" fontId="190" fillId="0" borderId="0"/>
    <xf numFmtId="0" fontId="190" fillId="0" borderId="0"/>
    <xf numFmtId="9" fontId="9" fillId="0" borderId="0"/>
    <xf numFmtId="0" fontId="98" fillId="0" borderId="0" applyFont="0" applyFill="0" applyBorder="0" applyAlignment="0" applyProtection="0"/>
    <xf numFmtId="256" fontId="204" fillId="0" borderId="0">
      <protection locked="0"/>
    </xf>
    <xf numFmtId="256" fontId="204" fillId="0" borderId="0">
      <protection locked="0"/>
    </xf>
    <xf numFmtId="256" fontId="204" fillId="0" borderId="0">
      <protection locked="0"/>
    </xf>
    <xf numFmtId="0" fontId="99" fillId="0" borderId="1">
      <alignment horizontal="center"/>
    </xf>
    <xf numFmtId="0" fontId="100" fillId="0" borderId="0"/>
    <xf numFmtId="0" fontId="100" fillId="0" borderId="7" applyFill="0">
      <alignment horizontal="center"/>
      <protection locked="0"/>
    </xf>
    <xf numFmtId="0" fontId="99" fillId="0" borderId="0" applyFill="0">
      <alignment horizontal="center"/>
      <protection locked="0"/>
    </xf>
    <xf numFmtId="0" fontId="99" fillId="54" borderId="0"/>
    <xf numFmtId="0" fontId="99" fillId="0" borderId="0">
      <protection locked="0"/>
    </xf>
    <xf numFmtId="0" fontId="99" fillId="0" borderId="0"/>
    <xf numFmtId="211" fontId="99" fillId="0" borderId="0"/>
    <xf numFmtId="212" fontId="99" fillId="0" borderId="0"/>
    <xf numFmtId="0" fontId="100" fillId="55" borderId="0">
      <alignment horizontal="right"/>
    </xf>
    <xf numFmtId="0" fontId="99" fillId="0" borderId="0"/>
    <xf numFmtId="0" fontId="213" fillId="2" borderId="23">
      <alignment horizontal="centerContinuous" vertical="top"/>
    </xf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37" fontId="13" fillId="60" borderId="24" applyFill="0" applyBorder="0" applyAlignment="0" applyProtection="0"/>
    <xf numFmtId="193" fontId="13" fillId="0" borderId="0" applyFont="0" applyFill="0" applyAlignment="0">
      <alignment horizontal="right"/>
    </xf>
    <xf numFmtId="0" fontId="10" fillId="0" borderId="0" applyNumberFormat="0" applyAlignment="0"/>
    <xf numFmtId="259" fontId="214" fillId="0" borderId="0" applyFont="0" applyFill="0" applyBorder="0" applyAlignment="0" applyProtection="0"/>
    <xf numFmtId="260" fontId="214" fillId="0" borderId="0" applyFont="0" applyFill="0" applyBorder="0" applyAlignment="0" applyProtection="0"/>
    <xf numFmtId="0" fontId="94" fillId="0" borderId="0">
      <alignment horizontal="justify" vertical="top" wrapText="1"/>
      <protection locked="0"/>
    </xf>
    <xf numFmtId="0" fontId="136" fillId="0" borderId="0"/>
    <xf numFmtId="37" fontId="215" fillId="60" borderId="23" applyBorder="0" applyProtection="0">
      <alignment vertical="center"/>
    </xf>
    <xf numFmtId="0" fontId="17" fillId="0" borderId="0">
      <alignment horizontal="center" wrapText="1"/>
      <protection locked="0"/>
    </xf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38" fontId="13" fillId="0" borderId="0" applyFont="0" applyFill="0" applyBorder="0" applyAlignment="0" applyProtection="0"/>
    <xf numFmtId="0" fontId="216" fillId="61" borderId="0">
      <alignment horizontal="center"/>
    </xf>
    <xf numFmtId="0" fontId="217" fillId="62" borderId="1">
      <alignment horizontal="center" vertical="center"/>
    </xf>
    <xf numFmtId="37" fontId="218" fillId="0" borderId="0"/>
    <xf numFmtId="187" fontId="17" fillId="0" borderId="25">
      <protection locked="0"/>
    </xf>
    <xf numFmtId="0" fontId="101" fillId="0" borderId="0" applyNumberFormat="0" applyFill="0" applyBorder="0" applyAlignment="0" applyProtection="0"/>
    <xf numFmtId="0" fontId="219" fillId="63" borderId="0" applyBorder="0">
      <alignment horizontal="left" vertical="center" indent="1"/>
    </xf>
    <xf numFmtId="0" fontId="6" fillId="0" borderId="3" applyNumberFormat="0" applyFill="0" applyAlignment="0" applyProtection="0"/>
    <xf numFmtId="37" fontId="122" fillId="0" borderId="0"/>
    <xf numFmtId="37" fontId="122" fillId="0" borderId="0"/>
    <xf numFmtId="187" fontId="102" fillId="0" borderId="9" applyAlignment="0" applyProtection="0"/>
    <xf numFmtId="261" fontId="13" fillId="0" borderId="0" applyFont="0" applyFill="0" applyBorder="0" applyAlignment="0" applyProtection="0"/>
    <xf numFmtId="0" fontId="13" fillId="0" borderId="0"/>
    <xf numFmtId="213" fontId="103" fillId="0" borderId="0" applyFill="0" applyBorder="0" applyAlignment="0"/>
    <xf numFmtId="214" fontId="104" fillId="0" borderId="0" applyFill="0" applyBorder="0" applyAlignment="0"/>
    <xf numFmtId="215" fontId="104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16" fontId="104" fillId="0" borderId="0" applyFill="0" applyBorder="0" applyAlignment="0"/>
    <xf numFmtId="217" fontId="104" fillId="0" borderId="0" applyFill="0" applyBorder="0" applyAlignment="0"/>
    <xf numFmtId="214" fontId="104" fillId="0" borderId="0" applyFill="0" applyBorder="0" applyAlignment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220" fillId="0" borderId="0"/>
    <xf numFmtId="0" fontId="123" fillId="0" borderId="0"/>
    <xf numFmtId="262" fontId="221" fillId="0" borderId="0" applyFill="0" applyBorder="0">
      <alignment vertical="center"/>
    </xf>
    <xf numFmtId="37" fontId="222" fillId="0" borderId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1" fontId="333" fillId="0" borderId="28" applyBorder="0"/>
    <xf numFmtId="263" fontId="9" fillId="0" borderId="0" applyFont="0" applyFill="0" applyBorder="0" applyAlignment="0" applyProtection="0"/>
    <xf numFmtId="0" fontId="105" fillId="3" borderId="29">
      <alignment horizontal="center" wrapText="1"/>
    </xf>
    <xf numFmtId="0" fontId="223" fillId="0" borderId="30">
      <alignment horizontal="center"/>
    </xf>
    <xf numFmtId="193" fontId="29" fillId="0" borderId="0" applyFont="0" applyFill="0" applyBorder="0" applyAlignment="0" applyProtection="0"/>
    <xf numFmtId="41" fontId="224" fillId="0" borderId="0" applyFont="0" applyFill="0" applyBorder="0" applyAlignment="0" applyProtection="0"/>
    <xf numFmtId="264" fontId="224" fillId="0" borderId="0"/>
    <xf numFmtId="265" fontId="224" fillId="0" borderId="0" applyFont="0" applyFill="0" applyBorder="0" applyAlignment="0" applyProtection="0"/>
    <xf numFmtId="266" fontId="225" fillId="0" borderId="31" applyFont="0" applyFill="0" applyBorder="0" applyAlignment="0" applyProtection="0">
      <alignment vertical="center"/>
    </xf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218" fontId="13" fillId="0" borderId="0"/>
    <xf numFmtId="39" fontId="226" fillId="0" borderId="0"/>
    <xf numFmtId="39" fontId="226" fillId="0" borderId="0"/>
    <xf numFmtId="39" fontId="226" fillId="0" borderId="0"/>
    <xf numFmtId="39" fontId="226" fillId="0" borderId="0"/>
    <xf numFmtId="39" fontId="226" fillId="0" borderId="0"/>
    <xf numFmtId="39" fontId="226" fillId="0" borderId="0"/>
    <xf numFmtId="39" fontId="226" fillId="0" borderId="0"/>
    <xf numFmtId="39" fontId="226" fillId="0" borderId="0"/>
    <xf numFmtId="38" fontId="159" fillId="0" borderId="0" applyFill="0" applyProtection="0">
      <alignment vertical="center"/>
    </xf>
    <xf numFmtId="267" fontId="227" fillId="0" borderId="0" applyFont="0" applyFill="0" applyBorder="0" applyAlignment="0" applyProtection="0"/>
    <xf numFmtId="268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69" fontId="159" fillId="0" borderId="0" applyFont="0" applyFill="0" applyBorder="0" applyAlignment="0" applyProtection="0">
      <alignment vertical="center"/>
    </xf>
    <xf numFmtId="270" fontId="224" fillId="0" borderId="32" applyFont="0" applyBorder="0" applyProtection="0">
      <alignment vertical="center"/>
    </xf>
    <xf numFmtId="191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38" fontId="228" fillId="0" borderId="0" applyFont="0" applyFill="0" applyBorder="0" applyAlignment="0" applyProtection="0">
      <alignment vertical="center"/>
    </xf>
    <xf numFmtId="191" fontId="13" fillId="0" borderId="0" applyFont="0" applyFill="0" applyBorder="0" applyAlignment="0" applyProtection="0"/>
    <xf numFmtId="262" fontId="13" fillId="0" borderId="0" applyFont="0" applyFill="0" applyBorder="0" applyAlignment="0" applyProtection="0"/>
    <xf numFmtId="191" fontId="334" fillId="0" borderId="0" applyFont="0" applyFill="0" applyBorder="0" applyAlignment="0" applyProtection="0"/>
    <xf numFmtId="41" fontId="13" fillId="0" borderId="0" applyFont="0" applyFill="0" applyBorder="0" applyAlignment="0" applyProtection="0"/>
    <xf numFmtId="191" fontId="334" fillId="0" borderId="0" applyFont="0" applyFill="0" applyBorder="0" applyAlignment="0" applyProtection="0"/>
    <xf numFmtId="304" fontId="13" fillId="0" borderId="0" applyFont="0" applyFill="0" applyBorder="0" applyAlignment="0" applyProtection="0"/>
    <xf numFmtId="191" fontId="335" fillId="0" borderId="0" applyFont="0" applyFill="0" applyBorder="0" applyAlignment="0" applyProtection="0"/>
    <xf numFmtId="304" fontId="13" fillId="0" borderId="0" applyFont="0" applyFill="0" applyBorder="0" applyAlignment="0" applyProtection="0"/>
    <xf numFmtId="304" fontId="13" fillId="0" borderId="0" applyFont="0" applyFill="0" applyBorder="0" applyAlignment="0" applyProtection="0"/>
    <xf numFmtId="216" fontId="10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305" fontId="13" fillId="0" borderId="0" applyFont="0" applyFill="0" applyBorder="0" applyAlignment="0" applyProtection="0"/>
    <xf numFmtId="219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/>
    <xf numFmtId="303" fontId="2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306" fontId="203" fillId="0" borderId="0" applyFont="0" applyFill="0" applyBorder="0" applyAlignment="0" applyProtection="0"/>
    <xf numFmtId="21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306" fontId="203" fillId="0" borderId="0" applyFont="0" applyFill="0" applyBorder="0" applyAlignment="0" applyProtection="0"/>
    <xf numFmtId="219" fontId="23" fillId="0" borderId="0" applyFont="0" applyFill="0" applyBorder="0" applyAlignment="0" applyProtection="0"/>
    <xf numFmtId="271" fontId="229" fillId="0" borderId="0" applyFont="0" applyFill="0" applyBorder="0" applyAlignment="0" applyProtection="0"/>
    <xf numFmtId="0" fontId="22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35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272" fontId="188" fillId="0" borderId="0" applyFont="0" applyFill="0" applyBorder="0" applyAlignment="0" applyProtection="0"/>
    <xf numFmtId="0" fontId="9" fillId="0" borderId="0"/>
    <xf numFmtId="273" fontId="9" fillId="0" borderId="0" applyFont="0" applyFill="0" applyBorder="0" applyAlignment="0" applyProtection="0"/>
    <xf numFmtId="274" fontId="188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106" fillId="0" borderId="0"/>
    <xf numFmtId="0" fontId="107" fillId="0" borderId="0"/>
    <xf numFmtId="0" fontId="108" fillId="0" borderId="0" applyNumberFormat="0" applyFill="0" applyBorder="0" applyAlignment="0" applyProtection="0"/>
    <xf numFmtId="0" fontId="106" fillId="0" borderId="0"/>
    <xf numFmtId="0" fontId="107" fillId="0" borderId="0"/>
    <xf numFmtId="0" fontId="230" fillId="0" borderId="0" applyNumberFormat="0" applyFill="0" applyBorder="0" applyAlignment="0" applyProtection="0"/>
    <xf numFmtId="0" fontId="213" fillId="2" borderId="23">
      <alignment horizontal="centerContinuous" vertical="top"/>
    </xf>
    <xf numFmtId="0" fontId="109" fillId="0" borderId="0" applyNumberFormat="0" applyAlignment="0">
      <alignment horizontal="left"/>
    </xf>
    <xf numFmtId="0" fontId="231" fillId="0" borderId="0">
      <alignment horizontal="left"/>
    </xf>
    <xf numFmtId="0" fontId="232" fillId="0" borderId="0"/>
    <xf numFmtId="0" fontId="233" fillId="0" borderId="0">
      <alignment horizontal="left"/>
    </xf>
    <xf numFmtId="220" fontId="110" fillId="0" borderId="0" applyFill="0" applyBorder="0" applyProtection="0"/>
    <xf numFmtId="220" fontId="110" fillId="0" borderId="9" applyFill="0" applyProtection="0"/>
    <xf numFmtId="220" fontId="110" fillId="0" borderId="8" applyFill="0" applyProtection="0"/>
    <xf numFmtId="0" fontId="111" fillId="0" borderId="0"/>
    <xf numFmtId="0" fontId="111" fillId="0" borderId="0"/>
    <xf numFmtId="40" fontId="67" fillId="0" borderId="0">
      <alignment vertical="center"/>
    </xf>
    <xf numFmtId="308" fontId="335" fillId="0" borderId="0" applyFont="0" applyFill="0" applyBorder="0" applyAlignment="0" applyProtection="0"/>
    <xf numFmtId="203" fontId="112" fillId="0" borderId="33" applyBorder="0"/>
    <xf numFmtId="214" fontId="104" fillId="0" borderId="0" applyFont="0" applyFill="0" applyBorder="0" applyAlignment="0" applyProtection="0"/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21" fontId="13" fillId="0" borderId="0">
      <protection locked="0"/>
    </xf>
    <xf numFmtId="222" fontId="84" fillId="0" borderId="0" applyFont="0" applyFill="0" applyBorder="0" applyAlignment="0" applyProtection="0"/>
    <xf numFmtId="309" fontId="13" fillId="0" borderId="0" applyFont="0" applyFill="0" applyBorder="0" applyAlignment="0" applyProtection="0"/>
    <xf numFmtId="0" fontId="9" fillId="0" borderId="0"/>
    <xf numFmtId="223" fontId="13" fillId="0" borderId="0"/>
    <xf numFmtId="0" fontId="13" fillId="2" borderId="0" applyFont="0" applyBorder="0"/>
    <xf numFmtId="0" fontId="234" fillId="0" borderId="0"/>
    <xf numFmtId="0" fontId="113" fillId="2" borderId="0" applyNumberFormat="0" applyFont="0" applyFill="0" applyBorder="0" applyProtection="0">
      <alignment horizontal="left"/>
    </xf>
    <xf numFmtId="0" fontId="235" fillId="0" borderId="34"/>
    <xf numFmtId="4" fontId="17" fillId="66" borderId="34">
      <protection locked="0"/>
    </xf>
    <xf numFmtId="276" fontId="13" fillId="0" borderId="0" applyFont="0" applyFill="0" applyBorder="0" applyAlignment="0" applyProtection="0"/>
    <xf numFmtId="0" fontId="234" fillId="0" borderId="35"/>
    <xf numFmtId="0" fontId="13" fillId="0" borderId="0" applyFont="0" applyFill="0" applyBorder="0" applyAlignment="0" applyProtection="0"/>
    <xf numFmtId="14" fontId="47" fillId="0" borderId="0" applyFill="0" applyBorder="0" applyAlignment="0"/>
    <xf numFmtId="0" fontId="13" fillId="0" borderId="0" applyFont="0" applyFill="0" applyBorder="0" applyAlignment="0" applyProtection="0"/>
    <xf numFmtId="38" fontId="13" fillId="0" borderId="0" applyFont="0" applyFill="0" applyBorder="0" applyAlignment="0" applyProtection="0"/>
    <xf numFmtId="224" fontId="110" fillId="0" borderId="0" applyFill="0" applyBorder="0" applyProtection="0"/>
    <xf numFmtId="224" fontId="110" fillId="0" borderId="9" applyFill="0" applyProtection="0"/>
    <xf numFmtId="224" fontId="110" fillId="0" borderId="8" applyFill="0" applyProtection="0"/>
    <xf numFmtId="38" fontId="115" fillId="0" borderId="36">
      <alignment vertical="center"/>
    </xf>
    <xf numFmtId="10" fontId="13" fillId="67" borderId="1" applyNumberFormat="0" applyFont="0" applyBorder="0" applyAlignment="0" applyProtection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16" fillId="0" borderId="0">
      <protection locked="0"/>
    </xf>
    <xf numFmtId="0" fontId="101" fillId="0" borderId="0" applyNumberFormat="0" applyFill="0" applyBorder="0" applyAlignment="0" applyProtection="0"/>
    <xf numFmtId="0" fontId="117" fillId="0" borderId="0">
      <protection locked="0"/>
    </xf>
    <xf numFmtId="0" fontId="117" fillId="0" borderId="0">
      <protection locked="0"/>
    </xf>
    <xf numFmtId="216" fontId="104" fillId="0" borderId="0" applyFill="0" applyBorder="0" applyAlignment="0"/>
    <xf numFmtId="214" fontId="104" fillId="0" borderId="0" applyFill="0" applyBorder="0" applyAlignment="0"/>
    <xf numFmtId="216" fontId="104" fillId="0" borderId="0" applyFill="0" applyBorder="0" applyAlignment="0"/>
    <xf numFmtId="217" fontId="104" fillId="0" borderId="0" applyFill="0" applyBorder="0" applyAlignment="0"/>
    <xf numFmtId="214" fontId="104" fillId="0" borderId="0" applyFill="0" applyBorder="0" applyAlignment="0"/>
    <xf numFmtId="0" fontId="118" fillId="0" borderId="0" applyNumberFormat="0" applyAlignment="0">
      <alignment horizontal="left"/>
    </xf>
    <xf numFmtId="0" fontId="236" fillId="0" borderId="0">
      <alignment horizontal="left"/>
    </xf>
    <xf numFmtId="277" fontId="13" fillId="0" borderId="0" applyFont="0" applyFill="0" applyBorder="0" applyAlignment="0" applyProtection="0"/>
    <xf numFmtId="193" fontId="203" fillId="0" borderId="0" applyFon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116" fillId="0" borderId="0">
      <protection locked="0"/>
    </xf>
    <xf numFmtId="0" fontId="116" fillId="0" borderId="0">
      <protection locked="0"/>
    </xf>
    <xf numFmtId="0" fontId="116" fillId="0" borderId="0">
      <protection locked="0"/>
    </xf>
    <xf numFmtId="0" fontId="116" fillId="0" borderId="0">
      <protection locked="0"/>
    </xf>
    <xf numFmtId="0" fontId="116" fillId="0" borderId="0">
      <protection locked="0"/>
    </xf>
    <xf numFmtId="0" fontId="116" fillId="0" borderId="0">
      <protection locked="0"/>
    </xf>
    <xf numFmtId="0" fontId="116" fillId="0" borderId="0">
      <protection locked="0"/>
    </xf>
    <xf numFmtId="252" fontId="237" fillId="67" borderId="1" applyFont="0" applyFill="0" applyBorder="0" applyAlignment="0" applyProtection="0">
      <protection locked="0"/>
    </xf>
    <xf numFmtId="0" fontId="116" fillId="0" borderId="0">
      <protection locked="0"/>
    </xf>
    <xf numFmtId="0" fontId="116" fillId="0" borderId="0">
      <protection locked="0"/>
    </xf>
    <xf numFmtId="2" fontId="13" fillId="0" borderId="0" applyFont="0" applyFill="0" applyBorder="0" applyAlignment="0" applyProtection="0"/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>
      <alignment horizontal="left"/>
    </xf>
    <xf numFmtId="0" fontId="240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225" fontId="3" fillId="0" borderId="0">
      <alignment horizontal="right"/>
    </xf>
    <xf numFmtId="17" fontId="13" fillId="0" borderId="0">
      <alignment horizontal="left"/>
    </xf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4" fontId="17" fillId="68" borderId="34"/>
    <xf numFmtId="38" fontId="10" fillId="2" borderId="0" applyNumberFormat="0" applyBorder="0" applyAlignment="0" applyProtection="0"/>
    <xf numFmtId="38" fontId="10" fillId="60" borderId="0" applyNumberFormat="0" applyBorder="0" applyAlignment="0" applyProtection="0"/>
    <xf numFmtId="193" fontId="83" fillId="0" borderId="19"/>
    <xf numFmtId="0" fontId="13" fillId="0" borderId="0"/>
    <xf numFmtId="0" fontId="119" fillId="54" borderId="0"/>
    <xf numFmtId="37" fontId="242" fillId="62" borderId="25" applyBorder="0">
      <alignment horizontal="left" vertical="center" indent="1"/>
    </xf>
    <xf numFmtId="0" fontId="122" fillId="0" borderId="0">
      <alignment horizontal="left"/>
    </xf>
    <xf numFmtId="0" fontId="243" fillId="0" borderId="0">
      <alignment horizontal="left"/>
    </xf>
    <xf numFmtId="37" fontId="244" fillId="2" borderId="37" applyFill="0">
      <alignment vertical="center"/>
    </xf>
    <xf numFmtId="37" fontId="242" fillId="62" borderId="25" applyBorder="0">
      <alignment horizontal="left" vertical="center" indent="1"/>
    </xf>
    <xf numFmtId="0" fontId="120" fillId="0" borderId="37" applyNumberFormat="0" applyAlignment="0" applyProtection="0">
      <alignment horizontal="left" vertical="center"/>
    </xf>
    <xf numFmtId="0" fontId="120" fillId="0" borderId="5">
      <alignment horizontal="left" vertical="center"/>
    </xf>
    <xf numFmtId="0" fontId="244" fillId="0" borderId="7" applyNumberFormat="0" applyFill="0">
      <alignment horizontal="centerContinuous" vertical="top"/>
    </xf>
    <xf numFmtId="226" fontId="121" fillId="3" borderId="0">
      <alignment horizontal="left" vertical="top"/>
    </xf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245" fillId="0" borderId="0">
      <alignment horizontal="left"/>
    </xf>
    <xf numFmtId="0" fontId="246" fillId="0" borderId="25">
      <alignment horizontal="left" vertical="top"/>
    </xf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247" fillId="0" borderId="0">
      <alignment horizontal="left"/>
    </xf>
    <xf numFmtId="0" fontId="248" fillId="0" borderId="25">
      <alignment horizontal="left" vertical="top"/>
    </xf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249" fillId="0" borderId="0">
      <alignment horizontal="left"/>
    </xf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4" fontId="113" fillId="6" borderId="7">
      <alignment horizontal="center" vertical="center" wrapText="1"/>
    </xf>
    <xf numFmtId="14" fontId="113" fillId="6" borderId="7">
      <alignment horizontal="center" vertical="center" wrapText="1"/>
    </xf>
    <xf numFmtId="14" fontId="113" fillId="6" borderId="7">
      <alignment horizontal="center" vertical="center" wrapText="1"/>
    </xf>
    <xf numFmtId="227" fontId="122" fillId="0" borderId="41">
      <alignment horizontal="left"/>
    </xf>
    <xf numFmtId="228" fontId="123" fillId="0" borderId="23">
      <alignment horizontal="left"/>
    </xf>
    <xf numFmtId="0" fontId="124" fillId="0" borderId="42">
      <alignment horizontal="right"/>
    </xf>
    <xf numFmtId="0" fontId="122" fillId="1" borderId="23">
      <alignment horizontal="left"/>
    </xf>
    <xf numFmtId="0" fontId="125" fillId="0" borderId="0" applyProtection="0"/>
    <xf numFmtId="0" fontId="120" fillId="0" borderId="0" applyProtection="0"/>
    <xf numFmtId="0" fontId="126" fillId="0" borderId="7">
      <alignment horizontal="center"/>
    </xf>
    <xf numFmtId="0" fontId="126" fillId="0" borderId="0">
      <alignment horizontal="center"/>
    </xf>
    <xf numFmtId="279" fontId="13" fillId="0" borderId="0" applyFont="0" applyFill="0" applyBorder="0" applyAlignment="0" applyProtection="0">
      <alignment vertical="top" wrapText="1"/>
    </xf>
    <xf numFmtId="0" fontId="194" fillId="69" borderId="43" applyNumberFormat="0" applyFont="0" applyBorder="0" applyAlignment="0">
      <alignment vertical="center"/>
    </xf>
    <xf numFmtId="0" fontId="336" fillId="0" borderId="1" applyNumberFormat="0" applyFill="0" applyBorder="0" applyAlignment="0" applyProtection="0">
      <alignment vertical="top"/>
      <protection locked="0"/>
    </xf>
    <xf numFmtId="0" fontId="127" fillId="3" borderId="0">
      <alignment horizontal="left" wrapText="1"/>
    </xf>
    <xf numFmtId="229" fontId="13" fillId="0" borderId="0" applyBorder="0" applyAlignment="0"/>
    <xf numFmtId="10" fontId="10" fillId="3" borderId="1" applyNumberFormat="0" applyBorder="0" applyAlignment="0" applyProtection="0"/>
    <xf numFmtId="10" fontId="10" fillId="60" borderId="1" applyNumberFormat="0" applyBorder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10" fontId="250" fillId="0" borderId="0"/>
    <xf numFmtId="0" fontId="251" fillId="0" borderId="0" applyNumberFormat="0" applyFill="0" applyBorder="0" applyAlignment="0">
      <protection locked="0"/>
    </xf>
    <xf numFmtId="230" fontId="13" fillId="0" borderId="0"/>
    <xf numFmtId="195" fontId="128" fillId="0" borderId="0"/>
    <xf numFmtId="1" fontId="13" fillId="0" borderId="0" applyFont="0" applyFill="0" applyBorder="0" applyAlignment="0" applyProtection="0"/>
    <xf numFmtId="280" fontId="252" fillId="70" borderId="44">
      <alignment horizontal="center" vertical="center"/>
    </xf>
    <xf numFmtId="38" fontId="129" fillId="0" borderId="0"/>
    <xf numFmtId="38" fontId="130" fillId="0" borderId="0"/>
    <xf numFmtId="38" fontId="131" fillId="0" borderId="0"/>
    <xf numFmtId="38" fontId="132" fillId="0" borderId="0"/>
    <xf numFmtId="0" fontId="3" fillId="0" borderId="0"/>
    <xf numFmtId="0" fontId="3" fillId="0" borderId="0"/>
    <xf numFmtId="0" fontId="3" fillId="0" borderId="0"/>
    <xf numFmtId="1" fontId="253" fillId="0" borderId="0" applyProtection="0">
      <protection locked="0"/>
    </xf>
    <xf numFmtId="0" fontId="254" fillId="71" borderId="35"/>
    <xf numFmtId="0" fontId="90" fillId="0" borderId="0" applyFont="0" applyFill="0" applyBorder="0" applyAlignment="0" applyProtection="0"/>
    <xf numFmtId="191" fontId="3" fillId="0" borderId="0">
      <alignment vertical="top"/>
    </xf>
    <xf numFmtId="0" fontId="110" fillId="0" borderId="0" applyNumberFormat="0" applyFont="0" applyFill="0" applyBorder="0" applyProtection="0">
      <alignment horizontal="left" vertical="center"/>
    </xf>
    <xf numFmtId="193" fontId="83" fillId="0" borderId="9"/>
    <xf numFmtId="216" fontId="104" fillId="0" borderId="0" applyFill="0" applyBorder="0" applyAlignment="0"/>
    <xf numFmtId="214" fontId="104" fillId="0" borderId="0" applyFill="0" applyBorder="0" applyAlignment="0"/>
    <xf numFmtId="216" fontId="104" fillId="0" borderId="0" applyFill="0" applyBorder="0" applyAlignment="0"/>
    <xf numFmtId="217" fontId="104" fillId="0" borderId="0" applyFill="0" applyBorder="0" applyAlignment="0"/>
    <xf numFmtId="214" fontId="104" fillId="0" borderId="0" applyFill="0" applyBorder="0" applyAlignment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255" fillId="0" borderId="1">
      <alignment horizontal="center"/>
    </xf>
    <xf numFmtId="0" fontId="255" fillId="0" borderId="1">
      <alignment horizontal="center"/>
    </xf>
    <xf numFmtId="192" fontId="83" fillId="0" borderId="8"/>
    <xf numFmtId="0" fontId="133" fillId="0" borderId="0"/>
    <xf numFmtId="0" fontId="134" fillId="0" borderId="0"/>
    <xf numFmtId="0" fontId="133" fillId="0" borderId="0"/>
    <xf numFmtId="0" fontId="134" fillId="0" borderId="0"/>
    <xf numFmtId="0" fontId="135" fillId="0" borderId="0"/>
    <xf numFmtId="23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281" fontId="13" fillId="0" borderId="0" applyFont="0" applyFill="0" applyBorder="0" applyAlignment="0" applyProtection="0"/>
    <xf numFmtId="282" fontId="13" fillId="0" borderId="0" applyFont="0" applyFill="0" applyBorder="0" applyAlignment="0" applyProtection="0"/>
    <xf numFmtId="190" fontId="23" fillId="0" borderId="0" applyFont="0" applyFill="0" applyBorder="0" applyAlignment="0" applyProtection="0"/>
    <xf numFmtId="283" fontId="23" fillId="0" borderId="0" applyFont="0" applyFill="0" applyBorder="0" applyAlignment="0" applyProtection="0"/>
    <xf numFmtId="37" fontId="13" fillId="0" borderId="0" applyFont="0" applyFill="0" applyBorder="0" applyAlignment="0" applyProtection="0"/>
    <xf numFmtId="0" fontId="256" fillId="0" borderId="7"/>
    <xf numFmtId="0" fontId="337" fillId="0" borderId="7"/>
    <xf numFmtId="188" fontId="136" fillId="0" borderId="0" applyFont="0" applyFill="0" applyBorder="0" applyAlignment="0" applyProtection="0"/>
    <xf numFmtId="189" fontId="136" fillId="0" borderId="0" applyFont="0" applyFill="0" applyBorder="0" applyAlignment="0" applyProtection="0"/>
    <xf numFmtId="284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188" fontId="115" fillId="0" borderId="0" applyFont="0" applyFill="0" applyBorder="0" applyAlignment="0" applyProtection="0"/>
    <xf numFmtId="189" fontId="115" fillId="0" borderId="0" applyFont="0" applyFill="0" applyBorder="0" applyAlignment="0" applyProtection="0"/>
    <xf numFmtId="0" fontId="116" fillId="0" borderId="0">
      <protection locked="0"/>
    </xf>
    <xf numFmtId="19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88" fontId="136" fillId="0" borderId="0" applyFont="0" applyFill="0" applyBorder="0" applyAlignment="0" applyProtection="0"/>
    <xf numFmtId="189" fontId="136" fillId="0" borderId="0" applyFont="0" applyFill="0" applyBorder="0" applyAlignment="0" applyProtection="0"/>
    <xf numFmtId="286" fontId="13" fillId="0" borderId="0" applyFont="0" applyFill="0" applyBorder="0" applyAlignment="0" applyProtection="0"/>
    <xf numFmtId="40" fontId="257" fillId="0" borderId="0">
      <alignment horizontal="left"/>
    </xf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110" fillId="0" borderId="0"/>
    <xf numFmtId="0" fontId="258" fillId="2" borderId="0">
      <alignment horizontal="left" indent="1"/>
    </xf>
    <xf numFmtId="0" fontId="338" fillId="0" borderId="1" applyNumberFormat="0" applyFont="0" applyFill="0" applyBorder="0" applyAlignment="0">
      <alignment horizontal="center"/>
    </xf>
    <xf numFmtId="0" fontId="13" fillId="0" borderId="0"/>
    <xf numFmtId="0" fontId="13" fillId="0" borderId="0"/>
    <xf numFmtId="0" fontId="133" fillId="0" borderId="0"/>
    <xf numFmtId="0" fontId="134" fillId="0" borderId="0"/>
    <xf numFmtId="0" fontId="134" fillId="0" borderId="0"/>
    <xf numFmtId="0" fontId="13" fillId="0" borderId="0"/>
    <xf numFmtId="0" fontId="13" fillId="0" borderId="0"/>
    <xf numFmtId="0" fontId="134" fillId="0" borderId="0"/>
    <xf numFmtId="0" fontId="134" fillId="0" borderId="0"/>
    <xf numFmtId="0" fontId="134" fillId="0" borderId="0"/>
    <xf numFmtId="0" fontId="111" fillId="0" borderId="0"/>
    <xf numFmtId="0" fontId="134" fillId="0" borderId="0"/>
    <xf numFmtId="0" fontId="134" fillId="0" borderId="0"/>
    <xf numFmtId="0" fontId="134" fillId="0" borderId="0"/>
    <xf numFmtId="0" fontId="13" fillId="0" borderId="0"/>
    <xf numFmtId="0" fontId="29" fillId="0" borderId="0"/>
    <xf numFmtId="0" fontId="138" fillId="0" borderId="0"/>
    <xf numFmtId="0" fontId="2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23" fillId="0" borderId="0"/>
    <xf numFmtId="0" fontId="13" fillId="0" borderId="0"/>
    <xf numFmtId="0" fontId="2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259" fillId="0" borderId="0"/>
    <xf numFmtId="0" fontId="339" fillId="0" borderId="0"/>
    <xf numFmtId="0" fontId="2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23" fillId="0" borderId="0"/>
    <xf numFmtId="0" fontId="13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19" fillId="0" borderId="0"/>
    <xf numFmtId="0" fontId="340" fillId="0" borderId="0"/>
    <xf numFmtId="0" fontId="29" fillId="0" borderId="0"/>
    <xf numFmtId="0" fontId="13" fillId="0" borderId="0"/>
    <xf numFmtId="0" fontId="29" fillId="0" borderId="0"/>
    <xf numFmtId="0" fontId="13" fillId="0" borderId="0"/>
    <xf numFmtId="0" fontId="29" fillId="0" borderId="0"/>
    <xf numFmtId="0" fontId="13" fillId="0" borderId="0"/>
    <xf numFmtId="0" fontId="13" fillId="0" borderId="0"/>
    <xf numFmtId="0" fontId="29" fillId="0" borderId="0"/>
    <xf numFmtId="0" fontId="23" fillId="0" borderId="0"/>
    <xf numFmtId="0" fontId="13" fillId="0" borderId="0"/>
    <xf numFmtId="0" fontId="29" fillId="0" borderId="0"/>
    <xf numFmtId="0" fontId="13" fillId="0" borderId="0"/>
    <xf numFmtId="0" fontId="29" fillId="0" borderId="0"/>
    <xf numFmtId="232" fontId="13" fillId="0" borderId="0"/>
    <xf numFmtId="240" fontId="190" fillId="0" borderId="0"/>
    <xf numFmtId="0" fontId="247" fillId="0" borderId="0"/>
    <xf numFmtId="0" fontId="23" fillId="0" borderId="0"/>
    <xf numFmtId="0" fontId="260" fillId="0" borderId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87" fontId="194" fillId="0" borderId="0" applyFont="0" applyFill="0" applyBorder="0" applyAlignment="0" applyProtection="0"/>
    <xf numFmtId="192" fontId="194" fillId="0" borderId="0" applyFont="0" applyFill="0" applyBorder="0" applyAlignment="0" applyProtection="0"/>
    <xf numFmtId="207" fontId="9" fillId="0" borderId="0" applyFont="0" applyFill="0" applyBorder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40" fontId="139" fillId="60" borderId="0">
      <alignment horizontal="right"/>
    </xf>
    <xf numFmtId="0" fontId="140" fillId="60" borderId="0">
      <alignment horizontal="right"/>
    </xf>
    <xf numFmtId="0" fontId="141" fillId="60" borderId="48"/>
    <xf numFmtId="0" fontId="142" fillId="73" borderId="0" applyBorder="0">
      <alignment horizontal="centerContinuous"/>
    </xf>
    <xf numFmtId="0" fontId="143" fillId="73" borderId="0" applyBorder="0">
      <alignment horizontal="centerContinuous"/>
    </xf>
    <xf numFmtId="0" fontId="261" fillId="74" borderId="0"/>
    <xf numFmtId="0" fontId="261" fillId="75" borderId="0"/>
    <xf numFmtId="3" fontId="13" fillId="69" borderId="24" applyFill="0" applyBorder="0" applyAlignment="0" applyProtection="0">
      <alignment vertical="top"/>
    </xf>
    <xf numFmtId="0" fontId="262" fillId="0" borderId="0">
      <alignment horizontal="left"/>
    </xf>
    <xf numFmtId="0" fontId="144" fillId="0" borderId="0">
      <alignment horizontal="center"/>
    </xf>
    <xf numFmtId="0" fontId="145" fillId="0" borderId="0">
      <alignment horizontal="center"/>
    </xf>
    <xf numFmtId="0" fontId="263" fillId="60" borderId="0"/>
    <xf numFmtId="42" fontId="84" fillId="0" borderId="0" applyFont="0" applyFill="0" applyBorder="0" applyAlignment="0" applyProtection="0"/>
    <xf numFmtId="0" fontId="112" fillId="0" borderId="49" applyNumberFormat="0" applyAlignment="0" applyProtection="0"/>
    <xf numFmtId="0" fontId="110" fillId="4" borderId="0" applyNumberFormat="0" applyFont="0" applyBorder="0" applyAlignment="0" applyProtection="0"/>
    <xf numFmtId="0" fontId="10" fillId="76" borderId="2" applyNumberFormat="0" applyFont="0" applyBorder="0" applyAlignment="0" applyProtection="0">
      <alignment horizontal="center"/>
    </xf>
    <xf numFmtId="0" fontId="10" fillId="77" borderId="2" applyNumberFormat="0" applyFont="0" applyBorder="0" applyAlignment="0" applyProtection="0">
      <alignment horizontal="center"/>
    </xf>
    <xf numFmtId="0" fontId="110" fillId="0" borderId="50" applyNumberFormat="0" applyAlignment="0" applyProtection="0"/>
    <xf numFmtId="0" fontId="110" fillId="0" borderId="51" applyNumberFormat="0" applyAlignment="0" applyProtection="0"/>
    <xf numFmtId="0" fontId="112" fillId="0" borderId="52" applyNumberFormat="0" applyAlignment="0" applyProtection="0"/>
    <xf numFmtId="14" fontId="17" fillId="0" borderId="0">
      <alignment horizontal="center" wrapText="1"/>
      <protection locked="0"/>
    </xf>
    <xf numFmtId="288" fontId="264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3" fillId="0" borderId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289" fontId="10" fillId="78" borderId="53"/>
    <xf numFmtId="290" fontId="10" fillId="0" borderId="53" applyFont="0" applyFill="0" applyBorder="0" applyAlignment="0" applyProtection="0">
      <protection locked="0"/>
    </xf>
    <xf numFmtId="9" fontId="136" fillId="0" borderId="19" applyNumberFormat="0" applyBorder="0"/>
    <xf numFmtId="3" fontId="146" fillId="0" borderId="0" applyNumberFormat="0" applyFill="0" applyBorder="0" applyAlignment="0" applyProtection="0"/>
    <xf numFmtId="0" fontId="116" fillId="0" borderId="0">
      <protection locked="0"/>
    </xf>
    <xf numFmtId="9" fontId="13" fillId="0" borderId="0" applyFont="0" applyFill="0" applyBorder="0" applyAlignment="0" applyProtection="0"/>
    <xf numFmtId="216" fontId="104" fillId="0" borderId="0" applyFill="0" applyBorder="0" applyAlignment="0"/>
    <xf numFmtId="214" fontId="104" fillId="0" borderId="0" applyFill="0" applyBorder="0" applyAlignment="0"/>
    <xf numFmtId="216" fontId="104" fillId="0" borderId="0" applyFill="0" applyBorder="0" applyAlignment="0"/>
    <xf numFmtId="217" fontId="104" fillId="0" borderId="0" applyFill="0" applyBorder="0" applyAlignment="0"/>
    <xf numFmtId="214" fontId="104" fillId="0" borderId="0" applyFill="0" applyBorder="0" applyAlignment="0"/>
    <xf numFmtId="4" fontId="236" fillId="0" borderId="0">
      <alignment horizontal="right"/>
    </xf>
    <xf numFmtId="0" fontId="265" fillId="0" borderId="0" applyFont="0" applyFill="0" applyBorder="0" applyAlignment="0" applyProtection="0"/>
    <xf numFmtId="0" fontId="266" fillId="63" borderId="0">
      <alignment horizontal="left" indent="1"/>
    </xf>
    <xf numFmtId="0" fontId="110" fillId="0" borderId="0" applyNumberFormat="0" applyFill="0" applyBorder="0" applyAlignment="0" applyProtection="0">
      <alignment horizontal="left"/>
    </xf>
    <xf numFmtId="15" fontId="115" fillId="0" borderId="0" applyFont="0" applyFill="0" applyBorder="0" applyAlignment="0" applyProtection="0"/>
    <xf numFmtId="4" fontId="115" fillId="0" borderId="0" applyFont="0" applyFill="0" applyBorder="0" applyAlignment="0" applyProtection="0"/>
    <xf numFmtId="0" fontId="112" fillId="0" borderId="7" applyBorder="0">
      <alignment horizontal="center"/>
    </xf>
    <xf numFmtId="3" fontId="115" fillId="0" borderId="0" applyFont="0" applyFill="0" applyBorder="0" applyAlignment="0" applyProtection="0"/>
    <xf numFmtId="0" fontId="115" fillId="79" borderId="0" applyNumberFormat="0" applyFont="0" applyBorder="0" applyAlignment="0" applyProtection="0"/>
    <xf numFmtId="37" fontId="94" fillId="0" borderId="0"/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13" fillId="0" borderId="0">
      <alignment vertical="justify"/>
    </xf>
    <xf numFmtId="0" fontId="9" fillId="0" borderId="0" applyFont="0" applyFill="0" applyBorder="0" applyAlignment="0" applyProtection="0"/>
    <xf numFmtId="291" fontId="67" fillId="80" borderId="0" applyFont="0" applyFill="0" applyBorder="0" applyAlignment="0" applyProtection="0">
      <alignment vertical="center"/>
    </xf>
    <xf numFmtId="2" fontId="187" fillId="0" borderId="0">
      <protection locked="0"/>
    </xf>
    <xf numFmtId="0" fontId="147" fillId="81" borderId="0" applyNumberFormat="0" applyFont="0" applyBorder="0" applyAlignment="0">
      <alignment horizontal="center"/>
    </xf>
    <xf numFmtId="0" fontId="267" fillId="4" borderId="0"/>
    <xf numFmtId="0" fontId="234" fillId="0" borderId="0"/>
    <xf numFmtId="4" fontId="268" fillId="0" borderId="0">
      <alignment horizontal="right"/>
    </xf>
    <xf numFmtId="14" fontId="148" fillId="0" borderId="0" applyNumberFormat="0" applyFill="0" applyBorder="0" applyAlignment="0" applyProtection="0">
      <alignment horizontal="left"/>
    </xf>
    <xf numFmtId="38" fontId="148" fillId="0" borderId="0"/>
    <xf numFmtId="0" fontId="240" fillId="0" borderId="54">
      <alignment vertical="center"/>
    </xf>
    <xf numFmtId="4" fontId="65" fillId="82" borderId="47" applyNumberFormat="0" applyProtection="0">
      <alignment vertical="center"/>
    </xf>
    <xf numFmtId="0" fontId="13" fillId="2" borderId="47" applyNumberFormat="0" applyProtection="0">
      <alignment vertical="center"/>
    </xf>
    <xf numFmtId="4" fontId="65" fillId="83" borderId="47" applyNumberFormat="0" applyProtection="0">
      <alignment horizontal="left" vertical="center"/>
    </xf>
    <xf numFmtId="4" fontId="65" fillId="84" borderId="47" applyNumberFormat="0" applyProtection="0">
      <alignment horizontal="center" vertical="top"/>
    </xf>
    <xf numFmtId="0" fontId="113" fillId="85" borderId="47" applyNumberFormat="0" applyProtection="0">
      <alignment horizontal="left" vertical="top"/>
    </xf>
    <xf numFmtId="4" fontId="47" fillId="86" borderId="47" applyNumberFormat="0" applyProtection="0">
      <alignment horizontal="right" vertical="center"/>
    </xf>
    <xf numFmtId="4" fontId="47" fillId="5" borderId="47" applyNumberFormat="0" applyProtection="0">
      <alignment horizontal="right" vertical="center"/>
    </xf>
    <xf numFmtId="4" fontId="47" fillId="87" borderId="47" applyNumberFormat="0" applyProtection="0">
      <alignment horizontal="right" vertical="center"/>
    </xf>
    <xf numFmtId="4" fontId="47" fillId="7" borderId="47" applyNumberFormat="0" applyProtection="0">
      <alignment horizontal="right" vertical="center"/>
    </xf>
    <xf numFmtId="4" fontId="47" fillId="88" borderId="47" applyNumberFormat="0" applyProtection="0">
      <alignment horizontal="right" vertical="center"/>
    </xf>
    <xf numFmtId="4" fontId="47" fillId="89" borderId="47" applyNumberFormat="0" applyProtection="0">
      <alignment horizontal="right" vertical="center"/>
    </xf>
    <xf numFmtId="4" fontId="47" fillId="90" borderId="47" applyNumberFormat="0" applyProtection="0">
      <alignment horizontal="right" vertical="center"/>
    </xf>
    <xf numFmtId="4" fontId="47" fillId="91" borderId="47" applyNumberFormat="0" applyProtection="0">
      <alignment horizontal="right" vertical="center"/>
    </xf>
    <xf numFmtId="4" fontId="47" fillId="92" borderId="47" applyNumberFormat="0" applyProtection="0">
      <alignment horizontal="right" vertical="center"/>
    </xf>
    <xf numFmtId="0" fontId="65" fillId="0" borderId="0" applyNumberFormat="0" applyProtection="0">
      <alignment horizontal="left" vertical="center" indent="1"/>
    </xf>
    <xf numFmtId="0" fontId="47" fillId="0" borderId="0" applyNumberFormat="0" applyProtection="0">
      <alignment horizontal="left" vertical="center" indent="1"/>
    </xf>
    <xf numFmtId="4" fontId="269" fillId="93" borderId="0" applyNumberFormat="0" applyProtection="0">
      <alignment horizontal="left" vertical="center" indent="1"/>
    </xf>
    <xf numFmtId="0" fontId="13" fillId="94" borderId="47" applyNumberFormat="0" applyProtection="0">
      <alignment horizontal="left" vertical="center" indent="1"/>
    </xf>
    <xf numFmtId="0" fontId="47" fillId="0" borderId="55" applyNumberFormat="0" applyProtection="0">
      <alignment horizontal="left" vertical="center" indent="1"/>
    </xf>
    <xf numFmtId="4" fontId="47" fillId="95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96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63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2" borderId="47" applyNumberFormat="0" applyProtection="0">
      <alignment horizontal="left" vertical="center" indent="1"/>
    </xf>
    <xf numFmtId="0" fontId="13" fillId="0" borderId="47" applyNumberFormat="0" applyProtection="0">
      <alignment horizontal="left" vertical="center" indent="1"/>
    </xf>
    <xf numFmtId="0" fontId="13" fillId="94" borderId="47" applyNumberFormat="0" applyProtection="0">
      <alignment horizontal="left" vertical="center" indent="1"/>
    </xf>
    <xf numFmtId="0" fontId="47" fillId="94" borderId="47" applyNumberFormat="0" applyProtection="0">
      <alignment vertical="center"/>
    </xf>
    <xf numFmtId="0" fontId="13" fillId="94" borderId="47" applyNumberFormat="0" applyProtection="0">
      <alignment vertical="center"/>
    </xf>
    <xf numFmtId="0" fontId="47" fillId="94" borderId="47" applyNumberFormat="0" applyProtection="0">
      <alignment horizontal="left" vertical="center" indent="1"/>
    </xf>
    <xf numFmtId="0" fontId="47" fillId="94" borderId="47" applyNumberFormat="0" applyProtection="0">
      <alignment horizontal="left" vertical="center" indent="1"/>
    </xf>
    <xf numFmtId="3" fontId="47" fillId="60" borderId="47" applyProtection="0">
      <alignment horizontal="right" vertical="center"/>
    </xf>
    <xf numFmtId="0" fontId="13" fillId="0" borderId="47" applyNumberFormat="0" applyProtection="0">
      <alignment horizontal="right" vertical="center"/>
    </xf>
    <xf numFmtId="0" fontId="13" fillId="94" borderId="47" applyNumberFormat="0" applyProtection="0">
      <alignment horizontal="left" vertical="center" indent="1"/>
    </xf>
    <xf numFmtId="0" fontId="113" fillId="97" borderId="47" applyNumberFormat="0" applyProtection="0">
      <alignment horizontal="center" vertical="top"/>
    </xf>
    <xf numFmtId="0" fontId="270" fillId="0" borderId="0" applyNumberFormat="0" applyProtection="0"/>
    <xf numFmtId="4" fontId="237" fillId="98" borderId="47" applyNumberFormat="0" applyProtection="0">
      <alignment horizontal="right" vertical="center"/>
    </xf>
    <xf numFmtId="38" fontId="110" fillId="0" borderId="0" applyNumberFormat="0" applyFont="0" applyFill="0" applyBorder="0" applyAlignment="0"/>
    <xf numFmtId="0" fontId="271" fillId="0" borderId="0">
      <alignment horizontal="left"/>
    </xf>
    <xf numFmtId="0" fontId="149" fillId="0" borderId="0">
      <alignment horizontal="left"/>
    </xf>
    <xf numFmtId="0" fontId="147" fillId="1" borderId="5" applyNumberFormat="0" applyFont="0" applyAlignment="0">
      <alignment horizontal="center"/>
    </xf>
    <xf numFmtId="0" fontId="110" fillId="0" borderId="56" applyAlignment="0">
      <alignment horizontal="centerContinuous"/>
    </xf>
    <xf numFmtId="0" fontId="150" fillId="0" borderId="0" applyNumberFormat="0" applyFill="0" applyBorder="0" applyAlignment="0">
      <alignment horizontal="center"/>
    </xf>
    <xf numFmtId="12" fontId="151" fillId="0" borderId="1">
      <alignment horizontal="center"/>
    </xf>
    <xf numFmtId="4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13" fillId="0" borderId="0">
      <alignment vertical="top"/>
    </xf>
    <xf numFmtId="0" fontId="122" fillId="0" borderId="0">
      <alignment horizontal="left"/>
    </xf>
    <xf numFmtId="38" fontId="13" fillId="0" borderId="0" applyFont="0" applyFill="0" applyBorder="0" applyAlignment="0" applyProtection="0"/>
    <xf numFmtId="0" fontId="272" fillId="60" borderId="0" applyNumberFormat="0" applyProtection="0">
      <alignment horizontal="center" vertical="center"/>
    </xf>
    <xf numFmtId="4" fontId="82" fillId="60" borderId="0" applyProtection="0">
      <alignment horizontal="center" vertical="top" wrapText="1"/>
    </xf>
    <xf numFmtId="0" fontId="273" fillId="60" borderId="0" applyNumberFormat="0" applyProtection="0">
      <alignment horizontal="center" vertical="center" wrapText="1"/>
    </xf>
    <xf numFmtId="4" fontId="274" fillId="60" borderId="0" applyProtection="0">
      <alignment horizontal="center" vertical="top" wrapText="1"/>
    </xf>
    <xf numFmtId="0" fontId="156" fillId="99" borderId="0" applyNumberFormat="0" applyProtection="0">
      <alignment horizontal="center" vertical="center" wrapText="1"/>
    </xf>
    <xf numFmtId="4" fontId="187" fillId="99" borderId="0" applyProtection="0">
      <alignment horizontal="center" vertical="top" wrapText="1"/>
    </xf>
    <xf numFmtId="0" fontId="275" fillId="60" borderId="0" applyNumberFormat="0" applyProtection="0">
      <alignment horizontal="center" vertical="center" wrapText="1"/>
    </xf>
    <xf numFmtId="4" fontId="276" fillId="60" borderId="0" applyProtection="0">
      <alignment horizontal="center" vertical="top" wrapText="1"/>
    </xf>
    <xf numFmtId="0" fontId="277" fillId="62" borderId="0" applyNumberFormat="0" applyProtection="0">
      <alignment horizontal="center" vertical="center" wrapText="1"/>
    </xf>
    <xf numFmtId="0" fontId="152" fillId="0" borderId="0" applyNumberFormat="0" applyBorder="0"/>
    <xf numFmtId="0" fontId="278" fillId="0" borderId="0" applyNumberFormat="0" applyBorder="0" applyAlignment="0"/>
    <xf numFmtId="0" fontId="279" fillId="0" borderId="0" applyNumberFormat="0" applyBorder="0" applyAlignment="0"/>
    <xf numFmtId="0" fontId="280" fillId="0" borderId="0" applyNumberFormat="0" applyBorder="0" applyAlignment="0"/>
    <xf numFmtId="0" fontId="280" fillId="0" borderId="0" applyNumberFormat="0" applyBorder="0" applyAlignment="0"/>
    <xf numFmtId="0" fontId="281" fillId="0" borderId="0" applyNumberFormat="0" applyBorder="0" applyAlignment="0"/>
    <xf numFmtId="0" fontId="282" fillId="0" borderId="0" applyNumberFormat="0" applyBorder="0" applyAlignment="0"/>
    <xf numFmtId="0" fontId="283" fillId="64" borderId="0" applyNumberFormat="0" applyBorder="0" applyAlignment="0"/>
    <xf numFmtId="0" fontId="256" fillId="0" borderId="0"/>
    <xf numFmtId="0" fontId="337" fillId="0" borderId="0"/>
    <xf numFmtId="0" fontId="153" fillId="3" borderId="0">
      <alignment wrapText="1"/>
    </xf>
    <xf numFmtId="40" fontId="154" fillId="0" borderId="0" applyBorder="0">
      <alignment horizontal="right"/>
    </xf>
    <xf numFmtId="0" fontId="234" fillId="0" borderId="35"/>
    <xf numFmtId="0" fontId="284" fillId="0" borderId="0">
      <alignment horizontal="left"/>
    </xf>
    <xf numFmtId="0" fontId="241" fillId="0" borderId="0">
      <alignment horizontal="left"/>
    </xf>
    <xf numFmtId="0" fontId="247" fillId="0" borderId="0"/>
    <xf numFmtId="0" fontId="245" fillId="0" borderId="0"/>
    <xf numFmtId="0" fontId="241" fillId="0" borderId="0"/>
    <xf numFmtId="0" fontId="13" fillId="0" borderId="2" applyNumberFormat="0" applyFont="0" applyFill="0" applyAlignment="0" applyProtection="0"/>
    <xf numFmtId="0" fontId="155" fillId="0" borderId="0" applyBorder="0" applyAlignment="0"/>
    <xf numFmtId="37" fontId="47" fillId="0" borderId="0" applyBorder="0" applyAlignment="0" applyProtection="0"/>
    <xf numFmtId="0" fontId="285" fillId="0" borderId="0"/>
    <xf numFmtId="0" fontId="285" fillId="0" borderId="0"/>
    <xf numFmtId="0" fontId="286" fillId="0" borderId="0"/>
    <xf numFmtId="0" fontId="286" fillId="0" borderId="0"/>
    <xf numFmtId="0" fontId="285" fillId="0" borderId="0"/>
    <xf numFmtId="0" fontId="285" fillId="0" borderId="0"/>
    <xf numFmtId="49" fontId="47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49" fontId="13" fillId="0" borderId="0" applyFont="0" applyFill="0" applyBorder="0" applyAlignment="0" applyProtection="0"/>
    <xf numFmtId="38" fontId="13" fillId="0" borderId="0" applyNumberFormat="0" applyFont="0" applyFill="0" applyAlignment="0" applyProtection="0"/>
    <xf numFmtId="0" fontId="156" fillId="0" borderId="0" applyFill="0" applyBorder="0" applyProtection="0">
      <alignment horizontal="left" vertical="top"/>
    </xf>
    <xf numFmtId="0" fontId="156" fillId="0" borderId="0">
      <alignment horizontal="center" vertical="top"/>
    </xf>
    <xf numFmtId="40" fontId="4" fillId="0" borderId="0"/>
    <xf numFmtId="292" fontId="287" fillId="0" borderId="0" applyNumberFormat="0" applyFill="0" applyBorder="0" applyProtection="0">
      <alignment horizontal="right" vertical="center" wrapText="1"/>
    </xf>
    <xf numFmtId="0" fontId="288" fillId="100" borderId="0"/>
    <xf numFmtId="0" fontId="330" fillId="0" borderId="0" applyNumberFormat="0" applyFill="0" applyBorder="0" applyAlignment="0" applyProtection="0"/>
    <xf numFmtId="0" fontId="10" fillId="76" borderId="1">
      <alignment horizontal="center" vertical="center" wrapText="1"/>
    </xf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197" fontId="289" fillId="0" borderId="0" applyNumberFormat="0">
      <alignment horizontal="right"/>
    </xf>
    <xf numFmtId="0" fontId="290" fillId="0" borderId="0">
      <alignment horizontal="right"/>
    </xf>
    <xf numFmtId="0" fontId="291" fillId="0" borderId="0"/>
    <xf numFmtId="0" fontId="286" fillId="0" borderId="0"/>
    <xf numFmtId="0" fontId="285" fillId="0" borderId="0"/>
    <xf numFmtId="293" fontId="188" fillId="0" borderId="0" applyFont="0" applyFill="0" applyBorder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254" fillId="0" borderId="58"/>
    <xf numFmtId="0" fontId="254" fillId="0" borderId="35"/>
    <xf numFmtId="38" fontId="13" fillId="0" borderId="0" applyFont="0" applyFill="0" applyBorder="0" applyAlignment="0" applyProtection="0"/>
    <xf numFmtId="38" fontId="115" fillId="0" borderId="0" applyFont="0" applyFill="0" applyBorder="0" applyAlignment="0" applyProtection="0"/>
    <xf numFmtId="40" fontId="115" fillId="0" borderId="0" applyFont="0" applyFill="0" applyBorder="0" applyAlignment="0" applyProtection="0"/>
    <xf numFmtId="0" fontId="114" fillId="73" borderId="0"/>
    <xf numFmtId="188" fontId="115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0" fontId="13" fillId="0" borderId="0">
      <alignment horizontal="centerContinuous" vertical="center"/>
    </xf>
    <xf numFmtId="294" fontId="13" fillId="0" borderId="0" applyFont="0" applyFill="0" applyBorder="0" applyAlignment="0" applyProtection="0"/>
    <xf numFmtId="295" fontId="13" fillId="0" borderId="0" applyFon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10" fontId="13" fillId="92" borderId="1" applyNumberFormat="0" applyFont="0" applyBorder="0" applyAlignment="0" applyProtection="0">
      <protection locked="0"/>
    </xf>
    <xf numFmtId="0" fontId="137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" fontId="13" fillId="0" borderId="0" applyFont="0" applyFill="0" applyBorder="0" applyAlignment="0" applyProtection="0"/>
    <xf numFmtId="0" fontId="113" fillId="60" borderId="0"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296" fontId="292" fillId="0" borderId="0" applyFont="0" applyFill="0" applyBorder="0" applyAlignment="0" applyProtection="0"/>
    <xf numFmtId="297" fontId="292" fillId="0" borderId="0" applyFont="0" applyFill="0" applyBorder="0" applyAlignment="0" applyProtection="0">
      <alignment vertical="top"/>
    </xf>
    <xf numFmtId="298" fontId="292" fillId="0" borderId="0" applyFon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9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299" fontId="92" fillId="0" borderId="0" applyFont="0" applyFill="0" applyBorder="0" applyAlignment="0" applyProtection="0"/>
    <xf numFmtId="41" fontId="23" fillId="0" borderId="0" applyFont="0" applyFill="0" applyBorder="0" applyAlignment="0" applyProtection="0"/>
    <xf numFmtId="300" fontId="159" fillId="0" borderId="0" applyFont="0" applyFill="0" applyBorder="0" applyAlignment="0" applyProtection="0"/>
    <xf numFmtId="300" fontId="92" fillId="0" borderId="0" applyFont="0" applyFill="0" applyBorder="0" applyAlignment="0" applyProtection="0"/>
    <xf numFmtId="300" fontId="92" fillId="0" borderId="0" applyFont="0" applyFill="0" applyBorder="0" applyAlignment="0" applyProtection="0"/>
    <xf numFmtId="300" fontId="13" fillId="0" borderId="0" applyFont="0" applyFill="0" applyBorder="0" applyAlignment="0" applyProtection="0"/>
    <xf numFmtId="300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59" fillId="0" borderId="0" applyFont="0" applyFill="0" applyBorder="0" applyAlignment="0" applyProtection="0"/>
    <xf numFmtId="43" fontId="293" fillId="0" borderId="0" applyFont="0" applyFill="0" applyBorder="0" applyAlignment="0" applyProtection="0"/>
    <xf numFmtId="43" fontId="23" fillId="0" borderId="0" applyFont="0" applyFill="0" applyBorder="0" applyAlignment="0" applyProtection="0"/>
    <xf numFmtId="300" fontId="159" fillId="0" borderId="0" applyFont="0" applyFill="0" applyBorder="0" applyAlignment="0" applyProtection="0"/>
    <xf numFmtId="300" fontId="159" fillId="0" borderId="0" applyFont="0" applyFill="0" applyBorder="0" applyAlignment="0" applyProtection="0"/>
    <xf numFmtId="300" fontId="159" fillId="0" borderId="0" applyFont="0" applyFill="0" applyBorder="0" applyAlignment="0" applyProtection="0"/>
    <xf numFmtId="300" fontId="159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61" fillId="65" borderId="27" applyNumberFormat="0" applyAlignment="0" applyProtection="0"/>
    <xf numFmtId="0" fontId="162" fillId="0" borderId="45" applyNumberFormat="0" applyFill="0" applyAlignment="0" applyProtection="0"/>
    <xf numFmtId="9" fontId="2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59" fillId="0" borderId="0" applyFont="0" applyFill="0" applyBorder="0" applyAlignment="0" applyProtection="0"/>
    <xf numFmtId="0" fontId="164" fillId="41" borderId="0" applyNumberFormat="0" applyBorder="0" applyAlignment="0" applyProtection="0"/>
    <xf numFmtId="0" fontId="165" fillId="64" borderId="47" applyNumberFormat="0" applyAlignment="0" applyProtection="0"/>
    <xf numFmtId="0" fontId="166" fillId="64" borderId="26" applyNumberFormat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4" fontId="9" fillId="0" borderId="59"/>
    <xf numFmtId="0" fontId="169" fillId="0" borderId="0" applyNumberFormat="0" applyFill="0" applyBorder="0" applyAlignment="0" applyProtection="0"/>
    <xf numFmtId="216" fontId="170" fillId="0" borderId="0" applyFont="0" applyFill="0" applyBorder="0" applyAlignment="0" applyProtection="0"/>
    <xf numFmtId="0" fontId="171" fillId="42" borderId="0" applyNumberFormat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23" fillId="0" borderId="0"/>
    <xf numFmtId="0" fontId="163" fillId="0" borderId="0"/>
    <xf numFmtId="0" fontId="159" fillId="0" borderId="0"/>
    <xf numFmtId="0" fontId="23" fillId="0" borderId="0"/>
    <xf numFmtId="0" fontId="173" fillId="45" borderId="26" applyNumberFormat="0" applyAlignment="0" applyProtection="0"/>
    <xf numFmtId="0" fontId="174" fillId="39" borderId="0" applyNumberFormat="0" applyBorder="0" applyAlignment="0" applyProtection="0"/>
    <xf numFmtId="0" fontId="175" fillId="0" borderId="57" applyNumberFormat="0" applyFill="0" applyAlignment="0" applyProtection="0"/>
    <xf numFmtId="0" fontId="98" fillId="0" borderId="0" applyFont="0" applyFill="0" applyBorder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34" fontId="176" fillId="0" borderId="0" applyFont="0" applyFill="0" applyBorder="0" applyAlignment="0" applyProtection="0"/>
    <xf numFmtId="235" fontId="176" fillId="0" borderId="0" applyFont="0" applyFill="0" applyBorder="0" applyAlignment="0" applyProtection="0"/>
    <xf numFmtId="0" fontId="98" fillId="0" borderId="0" applyFont="0" applyFill="0" applyBorder="0" applyAlignment="0" applyProtection="0"/>
    <xf numFmtId="236" fontId="177" fillId="0" borderId="0" applyFont="0" applyFill="0" applyBorder="0" applyAlignment="0" applyProtection="0"/>
    <xf numFmtId="237" fontId="177" fillId="0" borderId="0" applyFont="0" applyFill="0" applyBorder="0" applyAlignment="0" applyProtection="0"/>
    <xf numFmtId="37" fontId="134" fillId="0" borderId="0"/>
    <xf numFmtId="238" fontId="176" fillId="0" borderId="0" applyFont="0" applyFill="0" applyBorder="0" applyAlignment="0" applyProtection="0"/>
    <xf numFmtId="239" fontId="176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98" fillId="0" borderId="0"/>
    <xf numFmtId="39" fontId="294" fillId="0" borderId="0" applyFont="0" applyBorder="0" applyAlignment="0">
      <alignment horizontal="center"/>
    </xf>
    <xf numFmtId="0" fontId="97" fillId="56" borderId="0" applyNumberFormat="0" applyBorder="0" applyAlignment="0" applyProtection="0"/>
    <xf numFmtId="0" fontId="97" fillId="57" borderId="0" applyNumberFormat="0" applyBorder="0" applyAlignment="0" applyProtection="0"/>
    <xf numFmtId="0" fontId="97" fillId="58" borderId="0" applyNumberFormat="0" applyBorder="0" applyAlignment="0" applyProtection="0"/>
    <xf numFmtId="0" fontId="97" fillId="51" borderId="0" applyNumberFormat="0" applyBorder="0" applyAlignment="0" applyProtection="0"/>
    <xf numFmtId="0" fontId="97" fillId="52" borderId="0" applyNumberFormat="0" applyBorder="0" applyAlignment="0" applyProtection="0"/>
    <xf numFmtId="0" fontId="97" fillId="59" borderId="0" applyNumberFormat="0" applyBorder="0" applyAlignment="0" applyProtection="0"/>
    <xf numFmtId="0" fontId="13" fillId="72" borderId="46" applyNumberFormat="0" applyFont="0" applyAlignment="0" applyProtection="0"/>
    <xf numFmtId="0" fontId="178" fillId="0" borderId="38" applyNumberFormat="0" applyFill="0" applyAlignment="0" applyProtection="0"/>
    <xf numFmtId="0" fontId="179" fillId="0" borderId="39" applyNumberFormat="0" applyFill="0" applyAlignment="0" applyProtection="0"/>
    <xf numFmtId="0" fontId="180" fillId="0" borderId="40" applyNumberFormat="0" applyFill="0" applyAlignment="0" applyProtection="0"/>
    <xf numFmtId="0" fontId="180" fillId="0" borderId="0" applyNumberFormat="0" applyFill="0" applyBorder="0" applyAlignment="0" applyProtection="0"/>
    <xf numFmtId="0" fontId="90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13" fillId="0" borderId="0"/>
    <xf numFmtId="207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2" fillId="56" borderId="0" applyNumberFormat="0" applyBorder="0" applyAlignment="0" applyProtection="0">
      <alignment vertical="center"/>
    </xf>
    <xf numFmtId="0" fontId="212" fillId="57" borderId="0" applyNumberFormat="0" applyBorder="0" applyAlignment="0" applyProtection="0">
      <alignment vertical="center"/>
    </xf>
    <xf numFmtId="0" fontId="212" fillId="58" borderId="0" applyNumberFormat="0" applyBorder="0" applyAlignment="0" applyProtection="0">
      <alignment vertical="center"/>
    </xf>
    <xf numFmtId="0" fontId="212" fillId="51" borderId="0" applyNumberFormat="0" applyBorder="0" applyAlignment="0" applyProtection="0">
      <alignment vertical="center"/>
    </xf>
    <xf numFmtId="0" fontId="212" fillId="52" borderId="0" applyNumberFormat="0" applyBorder="0" applyAlignment="0" applyProtection="0">
      <alignment vertical="center"/>
    </xf>
    <xf numFmtId="0" fontId="212" fillId="59" borderId="0" applyNumberFormat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64" borderId="26" applyNumberFormat="0" applyAlignment="0" applyProtection="0">
      <alignment vertical="center"/>
    </xf>
    <xf numFmtId="0" fontId="297" fillId="41" borderId="0" applyNumberFormat="0" applyBorder="0" applyAlignment="0" applyProtection="0">
      <alignment vertical="center"/>
    </xf>
    <xf numFmtId="40" fontId="341" fillId="0" borderId="0" applyFont="0" applyFill="0" applyBorder="0" applyAlignment="0" applyProtection="0"/>
    <xf numFmtId="38" fontId="341" fillId="0" borderId="0" applyFont="0" applyFill="0" applyBorder="0" applyAlignment="0" applyProtection="0"/>
    <xf numFmtId="0" fontId="13" fillId="72" borderId="46" applyNumberFormat="0" applyFont="0" applyAlignment="0" applyProtection="0">
      <alignment vertical="center"/>
    </xf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298" fillId="39" borderId="0" applyNumberFormat="0" applyBorder="0" applyAlignment="0" applyProtection="0">
      <alignment vertical="center"/>
    </xf>
    <xf numFmtId="0" fontId="342" fillId="0" borderId="0"/>
    <xf numFmtId="0" fontId="299" fillId="0" borderId="0" applyNumberFormat="0" applyFill="0" applyBorder="0" applyAlignment="0" applyProtection="0">
      <alignment vertical="center"/>
    </xf>
    <xf numFmtId="0" fontId="300" fillId="65" borderId="27" applyNumberFormat="0" applyAlignment="0" applyProtection="0">
      <alignment vertical="center"/>
    </xf>
    <xf numFmtId="0" fontId="301" fillId="0" borderId="45" applyNumberFormat="0" applyFill="0" applyAlignment="0" applyProtection="0">
      <alignment vertical="center"/>
    </xf>
    <xf numFmtId="0" fontId="302" fillId="0" borderId="57" applyNumberFormat="0" applyFill="0" applyAlignment="0" applyProtection="0">
      <alignment vertical="center"/>
    </xf>
    <xf numFmtId="0" fontId="303" fillId="45" borderId="26" applyNumberFormat="0" applyAlignment="0" applyProtection="0">
      <alignment vertical="center"/>
    </xf>
    <xf numFmtId="0" fontId="304" fillId="0" borderId="0" applyNumberFormat="0" applyFill="0" applyBorder="0" applyAlignment="0" applyProtection="0">
      <alignment vertical="center"/>
    </xf>
    <xf numFmtId="0" fontId="305" fillId="0" borderId="38" applyNumberFormat="0" applyFill="0" applyAlignment="0" applyProtection="0">
      <alignment vertical="center"/>
    </xf>
    <xf numFmtId="0" fontId="306" fillId="0" borderId="39" applyNumberFormat="0" applyFill="0" applyAlignment="0" applyProtection="0">
      <alignment vertical="center"/>
    </xf>
    <xf numFmtId="0" fontId="307" fillId="0" borderId="40" applyNumberFormat="0" applyFill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8" fillId="42" borderId="0" applyNumberFormat="0" applyBorder="0" applyAlignment="0" applyProtection="0">
      <alignment vertical="center"/>
    </xf>
    <xf numFmtId="0" fontId="309" fillId="64" borderId="47" applyNumberFormat="0" applyAlignment="0" applyProtection="0">
      <alignment vertical="center"/>
    </xf>
    <xf numFmtId="310" fontId="13" fillId="0" borderId="0" applyFont="0" applyFill="0" applyBorder="0" applyAlignment="0" applyProtection="0"/>
    <xf numFmtId="311" fontId="13" fillId="0" borderId="0" applyFont="0" applyFill="0" applyBorder="0" applyAlignment="0" applyProtection="0"/>
    <xf numFmtId="209" fontId="343" fillId="0" borderId="0" applyFont="0" applyFill="0" applyBorder="0" applyAlignment="0" applyProtection="0"/>
    <xf numFmtId="208" fontId="343" fillId="0" borderId="0" applyFont="0" applyFill="0" applyBorder="0" applyAlignment="0" applyProtection="0"/>
    <xf numFmtId="0" fontId="214" fillId="0" borderId="0"/>
    <xf numFmtId="0" fontId="13" fillId="0" borderId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186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11" fillId="0" borderId="0" applyNumberFormat="0" applyFont="0" applyFill="0" applyBorder="0">
      <alignment horizontal="left" vertical="top" wrapText="1"/>
    </xf>
    <xf numFmtId="0" fontId="13" fillId="0" borderId="0"/>
    <xf numFmtId="0" fontId="182" fillId="0" borderId="0"/>
    <xf numFmtId="40" fontId="228" fillId="0" borderId="0" applyFont="0" applyFill="0" applyBorder="0" applyAlignment="0" applyProtection="0">
      <alignment vertical="center"/>
    </xf>
    <xf numFmtId="38" fontId="183" fillId="0" borderId="0" applyFont="0" applyFill="0" applyBorder="0" applyAlignment="0" applyProtection="0"/>
    <xf numFmtId="37" fontId="13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312" fillId="0" borderId="0"/>
    <xf numFmtId="0" fontId="311" fillId="0" borderId="60" applyNumberFormat="0" applyFont="0" applyFill="0" applyAlignment="0"/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315" fillId="0" borderId="0" applyFill="0" applyBorder="0" applyProtection="0"/>
    <xf numFmtId="203" fontId="186" fillId="0" borderId="0" applyFont="0" applyFill="0" applyBorder="0" applyAlignment="0" applyProtection="0"/>
    <xf numFmtId="203" fontId="94" fillId="0" borderId="0" applyFont="0" applyFill="0" applyBorder="0" applyAlignment="0" applyProtection="0"/>
    <xf numFmtId="192" fontId="13" fillId="0" borderId="0" applyFont="0" applyFill="0" applyBorder="0" applyAlignment="0" applyProtection="0"/>
    <xf numFmtId="301" fontId="94" fillId="0" borderId="0" applyFont="0" applyFill="0" applyBorder="0" applyAlignment="0" applyProtection="0"/>
    <xf numFmtId="302" fontId="94" fillId="0" borderId="0" applyFont="0" applyFill="0" applyBorder="0" applyAlignment="0" applyProtection="0"/>
    <xf numFmtId="0" fontId="316" fillId="0" borderId="0" applyNumberFormat="0" applyFill="0" applyBorder="0" applyAlignment="0" applyProtection="0">
      <alignment vertical="top"/>
      <protection locked="0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0" fontId="313" fillId="0" borderId="0" applyBorder="0">
      <alignment vertical="center"/>
    </xf>
    <xf numFmtId="43" fontId="13" fillId="0" borderId="0" applyFont="0" applyFill="0" applyBorder="0" applyAlignment="0" applyProtection="0"/>
    <xf numFmtId="0" fontId="3" fillId="0" borderId="0"/>
    <xf numFmtId="0" fontId="13" fillId="0" borderId="0"/>
    <xf numFmtId="0" fontId="13" fillId="0" borderId="0"/>
    <xf numFmtId="41" fontId="13" fillId="0" borderId="0" applyFont="0" applyFill="0" applyBorder="0" applyAlignment="0" applyProtection="0"/>
    <xf numFmtId="0" fontId="13" fillId="0" borderId="0"/>
    <xf numFmtId="0" fontId="13" fillId="0" borderId="0"/>
    <xf numFmtId="0" fontId="47" fillId="0" borderId="0">
      <alignment vertical="top"/>
    </xf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47" fillId="0" borderId="0">
      <alignment vertical="top"/>
    </xf>
    <xf numFmtId="0" fontId="13" fillId="0" borderId="0"/>
    <xf numFmtId="0" fontId="13" fillId="0" borderId="0"/>
    <xf numFmtId="0" fontId="47" fillId="0" borderId="0">
      <alignment vertical="top"/>
    </xf>
    <xf numFmtId="0" fontId="47" fillId="0" borderId="0">
      <alignment vertical="top"/>
    </xf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50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7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48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3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6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7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8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1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2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7" fillId="59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8" fillId="41" borderId="0" applyNumberFormat="0" applyBorder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319" fillId="64" borderId="26" applyNumberFormat="0" applyAlignment="0" applyProtection="0"/>
    <xf numFmtId="0" fontId="123" fillId="0" borderId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0" fontId="320" fillId="65" borderId="27" applyNumberFormat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312" fontId="23" fillId="0" borderId="0" applyFont="0" applyFill="0" applyBorder="0" applyAlignment="0" applyProtection="0"/>
    <xf numFmtId="312" fontId="2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335" fillId="0" borderId="0" applyFont="0" applyFill="0" applyBorder="0" applyAlignment="0" applyProtection="0"/>
    <xf numFmtId="193" fontId="335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307" fontId="13" fillId="0" borderId="0" applyFont="0" applyFill="0" applyBorder="0" applyAlignment="0" applyProtection="0"/>
    <xf numFmtId="8" fontId="115" fillId="0" borderId="0" applyFont="0" applyFill="0" applyBorder="0" applyAlignment="0" applyProtection="0"/>
    <xf numFmtId="192" fontId="203" fillId="0" borderId="0" applyFont="0" applyFill="0" applyBorder="0" applyAlignment="0" applyProtection="0"/>
    <xf numFmtId="192" fontId="203" fillId="0" borderId="0" applyFont="0" applyFill="0" applyBorder="0" applyAlignment="0" applyProtection="0"/>
    <xf numFmtId="30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1" fillId="0" borderId="0" applyNumberFormat="0" applyFill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0" fontId="322" fillId="42" borderId="0" applyNumberFormat="0" applyBorder="0" applyAlignment="0" applyProtection="0"/>
    <xf numFmtId="38" fontId="10" fillId="60" borderId="0" applyNumberFormat="0" applyBorder="0" applyAlignment="0" applyProtection="0"/>
    <xf numFmtId="0" fontId="122" fillId="0" borderId="0">
      <alignment horizontal="left"/>
    </xf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3" fillId="0" borderId="38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4" fillId="0" borderId="39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40" applyNumberFormat="0" applyFill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0" fontId="325" fillId="0" borderId="0" applyNumberFormat="0" applyFill="0" applyBorder="0" applyAlignment="0" applyProtection="0"/>
    <xf numFmtId="10" fontId="10" fillId="60" borderId="1" applyNumberFormat="0" applyBorder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6" fillId="45" borderId="26" applyNumberFormat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27" fillId="0" borderId="45" applyNumberFormat="0" applyFill="0" applyAlignment="0" applyProtection="0"/>
    <xf numFmtId="0" fontId="337" fillId="0" borderId="7"/>
    <xf numFmtId="313" fontId="159" fillId="0" borderId="0" applyFont="0" applyFill="0" applyBorder="0" applyAlignment="0" applyProtection="0"/>
    <xf numFmtId="314" fontId="94" fillId="0" borderId="0" applyFont="0" applyFill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0" fontId="328" fillId="39" borderId="0" applyNumberFormat="0" applyBorder="0" applyAlignment="0" applyProtection="0"/>
    <xf numFmtId="315" fontId="159" fillId="0" borderId="0"/>
    <xf numFmtId="0" fontId="13" fillId="0" borderId="0"/>
    <xf numFmtId="0" fontId="13" fillId="0" borderId="0"/>
    <xf numFmtId="0" fontId="13" fillId="0" borderId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344" fillId="0" borderId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0" fontId="329" fillId="64" borderId="47" applyNumberFormat="0" applyAlignment="0" applyProtection="0"/>
    <xf numFmtId="9" fontId="23" fillId="0" borderId="0" applyFont="0" applyFill="0" applyBorder="0" applyAlignment="0" applyProtection="0"/>
    <xf numFmtId="261" fontId="159" fillId="0" borderId="0" applyFont="0" applyFill="0" applyBorder="0" applyAlignment="0" applyProtection="0"/>
    <xf numFmtId="195" fontId="159" fillId="0" borderId="0" applyFont="0" applyFill="0" applyBorder="0" applyAlignment="0" applyProtection="0"/>
    <xf numFmtId="0" fontId="337" fillId="0" borderId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0" fillId="0" borderId="0" applyNumberFormat="0" applyFill="0" applyBorder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1" fillId="0" borderId="57" applyNumberFormat="0" applyFill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9" fontId="345" fillId="0" borderId="0" applyFont="0" applyFill="0" applyBorder="0" applyAlignment="0" applyProtection="0"/>
    <xf numFmtId="0" fontId="203" fillId="0" borderId="0"/>
    <xf numFmtId="234" fontId="346" fillId="0" borderId="0" applyFont="0" applyFill="0" applyBorder="0" applyAlignment="0" applyProtection="0"/>
    <xf numFmtId="235" fontId="346" fillId="0" borderId="0" applyFont="0" applyFill="0" applyBorder="0" applyAlignment="0" applyProtection="0"/>
    <xf numFmtId="238" fontId="346" fillId="0" borderId="0" applyFont="0" applyFill="0" applyBorder="0" applyAlignment="0" applyProtection="0"/>
    <xf numFmtId="239" fontId="346" fillId="0" borderId="0" applyFont="0" applyFill="0" applyBorder="0" applyAlignment="0" applyProtection="0"/>
    <xf numFmtId="0" fontId="346" fillId="0" borderId="0"/>
    <xf numFmtId="0" fontId="228" fillId="0" borderId="0" applyNumberForma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53" fontId="228" fillId="0" borderId="0" applyFont="0" applyFill="0" applyBorder="0" applyAlignment="0" applyProtection="0"/>
    <xf numFmtId="253" fontId="159" fillId="0" borderId="0" applyFont="0" applyFill="0" applyBorder="0" applyAlignment="0" applyProtection="0"/>
    <xf numFmtId="12" fontId="113" fillId="0" borderId="0" applyNumberFormat="0" applyFill="0" applyBorder="0" applyAlignment="0" applyProtection="0"/>
    <xf numFmtId="192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47" fillId="0" borderId="0"/>
    <xf numFmtId="43" fontId="347" fillId="0" borderId="0" applyFont="0" applyFill="0" applyBorder="0" applyAlignment="0" applyProtection="0"/>
    <xf numFmtId="0" fontId="347" fillId="0" borderId="0"/>
    <xf numFmtId="43" fontId="347" fillId="0" borderId="0" applyFont="0" applyFill="0" applyBorder="0" applyAlignment="0" applyProtection="0"/>
    <xf numFmtId="0" fontId="66" fillId="0" borderId="0"/>
    <xf numFmtId="193" fontId="6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7" fillId="0" borderId="0"/>
    <xf numFmtId="0" fontId="62" fillId="0" borderId="0" applyNumberFormat="0" applyFill="0" applyBorder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4" fillId="8" borderId="0" applyNumberFormat="0" applyBorder="0" applyAlignment="0" applyProtection="0"/>
    <xf numFmtId="0" fontId="50" fillId="9" borderId="0" applyNumberFormat="0" applyBorder="0" applyAlignment="0" applyProtection="0"/>
    <xf numFmtId="0" fontId="60" fillId="10" borderId="0" applyNumberFormat="0" applyBorder="0" applyAlignment="0" applyProtection="0"/>
    <xf numFmtId="0" fontId="58" fillId="11" borderId="13" applyNumberFormat="0" applyAlignment="0" applyProtection="0"/>
    <xf numFmtId="0" fontId="61" fillId="12" borderId="14" applyNumberFormat="0" applyAlignment="0" applyProtection="0"/>
    <xf numFmtId="0" fontId="51" fillId="12" borderId="13" applyNumberFormat="0" applyAlignment="0" applyProtection="0"/>
    <xf numFmtId="0" fontId="59" fillId="0" borderId="15" applyNumberFormat="0" applyFill="0" applyAlignment="0" applyProtection="0"/>
    <xf numFmtId="0" fontId="52" fillId="13" borderId="16" applyNumberFormat="0" applyAlignment="0" applyProtection="0"/>
    <xf numFmtId="0" fontId="64" fillId="0" borderId="0" applyNumberFormat="0" applyFill="0" applyBorder="0" applyAlignment="0" applyProtection="0"/>
    <xf numFmtId="0" fontId="27" fillId="14" borderId="17" applyNumberFormat="0" applyFont="0" applyAlignment="0" applyProtection="0"/>
    <xf numFmtId="0" fontId="53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49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49" fillId="38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23" fillId="0" borderId="0"/>
    <xf numFmtId="0" fontId="160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83" fillId="0" borderId="19"/>
    <xf numFmtId="0" fontId="110" fillId="0" borderId="51" applyNumberFormat="0" applyAlignment="0" applyProtection="0"/>
    <xf numFmtId="9" fontId="19" fillId="0" borderId="0" applyFont="0" applyFill="0" applyBorder="0" applyAlignment="0" applyProtection="0"/>
    <xf numFmtId="9" fontId="136" fillId="0" borderId="19" applyNumberFormat="0" applyBorder="0"/>
    <xf numFmtId="0" fontId="240" fillId="0" borderId="54">
      <alignment vertical="center"/>
    </xf>
    <xf numFmtId="0" fontId="23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4" fillId="0" borderId="0"/>
    <xf numFmtId="0" fontId="114" fillId="0" borderId="0"/>
    <xf numFmtId="9" fontId="23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14" fillId="0" borderId="0"/>
    <xf numFmtId="0" fontId="23" fillId="0" borderId="0"/>
    <xf numFmtId="43" fontId="23" fillId="0" borderId="0" applyFont="0" applyFill="0" applyBorder="0" applyAlignment="0" applyProtection="0"/>
    <xf numFmtId="0" fontId="348" fillId="0" borderId="0" applyNumberFormat="0" applyFill="0" applyBorder="0" applyAlignment="0" applyProtection="0">
      <alignment vertical="top"/>
      <protection locked="0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66" fillId="0" borderId="0"/>
    <xf numFmtId="193" fontId="66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6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5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13" applyNumberFormat="0" applyAlignment="0" applyProtection="0"/>
    <xf numFmtId="0" fontId="52" fillId="13" borderId="16" applyNumberFormat="0" applyAlignment="0" applyProtection="0"/>
    <xf numFmtId="0" fontId="53" fillId="0" borderId="0" applyNumberFormat="0" applyFill="0" applyBorder="0" applyAlignment="0" applyProtection="0"/>
    <xf numFmtId="0" fontId="54" fillId="8" borderId="0" applyNumberFormat="0" applyBorder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8" fillId="11" borderId="13" applyNumberFormat="0" applyAlignment="0" applyProtection="0"/>
    <xf numFmtId="0" fontId="59" fillId="0" borderId="15" applyNumberFormat="0" applyFill="0" applyAlignment="0" applyProtection="0"/>
    <xf numFmtId="0" fontId="60" fillId="10" borderId="0" applyNumberFormat="0" applyBorder="0" applyAlignment="0" applyProtection="0"/>
    <xf numFmtId="0" fontId="27" fillId="14" borderId="17" applyNumberFormat="0" applyFont="0" applyAlignment="0" applyProtection="0"/>
    <xf numFmtId="0" fontId="61" fillId="12" borderId="14" applyNumberFormat="0" applyAlignment="0" applyProtection="0"/>
    <xf numFmtId="0" fontId="62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64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0" fontId="160" fillId="0" borderId="0" applyNumberFormat="0" applyFill="0" applyBorder="0" applyAlignment="0" applyProtection="0">
      <alignment vertical="top"/>
      <protection locked="0"/>
    </xf>
    <xf numFmtId="193" fontId="13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193" fontId="29" fillId="0" borderId="0" applyFont="0" applyFill="0" applyBorder="0" applyAlignment="0" applyProtection="0"/>
    <xf numFmtId="0" fontId="66" fillId="0" borderId="0"/>
    <xf numFmtId="0" fontId="2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93" fontId="29" fillId="0" borderId="0" applyFont="0" applyFill="0" applyBorder="0" applyAlignment="0" applyProtection="0"/>
    <xf numFmtId="0" fontId="349" fillId="0" borderId="0"/>
    <xf numFmtId="43" fontId="349" fillId="0" borderId="0" applyFont="0" applyFill="0" applyBorder="0" applyAlignment="0" applyProtection="0"/>
    <xf numFmtId="193" fontId="34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4" fillId="8" borderId="0" applyNumberFormat="0" applyBorder="0" applyAlignment="0" applyProtection="0"/>
    <xf numFmtId="0" fontId="50" fillId="9" borderId="0" applyNumberFormat="0" applyBorder="0" applyAlignment="0" applyProtection="0"/>
    <xf numFmtId="0" fontId="60" fillId="10" borderId="0" applyNumberFormat="0" applyBorder="0" applyAlignment="0" applyProtection="0"/>
    <xf numFmtId="0" fontId="58" fillId="11" borderId="13" applyNumberFormat="0" applyAlignment="0" applyProtection="0"/>
    <xf numFmtId="0" fontId="61" fillId="12" borderId="14" applyNumberFormat="0" applyAlignment="0" applyProtection="0"/>
    <xf numFmtId="0" fontId="51" fillId="12" borderId="13" applyNumberFormat="0" applyAlignment="0" applyProtection="0"/>
    <xf numFmtId="0" fontId="59" fillId="0" borderId="15" applyNumberFormat="0" applyFill="0" applyAlignment="0" applyProtection="0"/>
    <xf numFmtId="0" fontId="52" fillId="13" borderId="16" applyNumberFormat="0" applyAlignment="0" applyProtection="0"/>
    <xf numFmtId="0" fontId="64" fillId="0" borderId="0" applyNumberFormat="0" applyFill="0" applyBorder="0" applyAlignment="0" applyProtection="0"/>
    <xf numFmtId="0" fontId="27" fillId="14" borderId="17" applyNumberFormat="0" applyFont="0" applyAlignment="0" applyProtection="0"/>
    <xf numFmtId="0" fontId="53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49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49" fillId="38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159" fillId="0" borderId="0"/>
    <xf numFmtId="0" fontId="159" fillId="0" borderId="0"/>
    <xf numFmtId="0" fontId="94" fillId="0" borderId="0"/>
    <xf numFmtId="0" fontId="351" fillId="0" borderId="0">
      <alignment vertical="top"/>
    </xf>
    <xf numFmtId="0" fontId="23" fillId="0" borderId="0"/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317" fontId="23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318" fontId="236" fillId="0" borderId="0"/>
    <xf numFmtId="37" fontId="13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355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37" fontId="13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318" fontId="236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355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317" fontId="236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317" fontId="236" fillId="0" borderId="0"/>
    <xf numFmtId="318" fontId="23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37" fontId="134" fillId="0" borderId="0"/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110" fillId="0" borderId="0">
      <alignment wrapText="1"/>
    </xf>
    <xf numFmtId="0" fontId="355" fillId="0" borderId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3" fillId="0" borderId="0" applyBorder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4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35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293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352" fillId="0" borderId="0"/>
    <xf numFmtId="0" fontId="13" fillId="0" borderId="0" applyNumberFormat="0" applyFill="0" applyBorder="0" applyAlignment="0" applyProtection="0"/>
    <xf numFmtId="0" fontId="23" fillId="0" borderId="0"/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23" fillId="0" borderId="0"/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13" fillId="0" borderId="0" applyNumberFormat="0" applyFill="0" applyBorder="0" applyAlignment="0" applyProtection="0"/>
    <xf numFmtId="0" fontId="47" fillId="0" borderId="0">
      <alignment vertical="top"/>
    </xf>
    <xf numFmtId="0" fontId="13" fillId="0" borderId="0" applyNumberFormat="0" applyFill="0" applyBorder="0" applyAlignment="0" applyProtection="0"/>
    <xf numFmtId="0" fontId="94" fillId="0" borderId="0"/>
    <xf numFmtId="0" fontId="47" fillId="0" borderId="0">
      <alignment vertical="top"/>
    </xf>
    <xf numFmtId="0" fontId="23" fillId="0" borderId="0"/>
    <xf numFmtId="0" fontId="159" fillId="0" borderId="0"/>
    <xf numFmtId="0" fontId="23" fillId="0" borderId="0"/>
    <xf numFmtId="0" fontId="159" fillId="0" borderId="0"/>
    <xf numFmtId="0" fontId="23" fillId="0" borderId="0"/>
    <xf numFmtId="0" fontId="159" fillId="0" borderId="0"/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23" fillId="0" borderId="0"/>
    <xf numFmtId="0" fontId="47" fillId="0" borderId="0">
      <alignment vertical="top"/>
    </xf>
    <xf numFmtId="0" fontId="23" fillId="0" borderId="0"/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23" fillId="0" borderId="0"/>
    <xf numFmtId="0" fontId="23" fillId="0" borderId="0"/>
    <xf numFmtId="0" fontId="159" fillId="0" borderId="0"/>
    <xf numFmtId="0" fontId="159" fillId="0" borderId="0"/>
    <xf numFmtId="0" fontId="23" fillId="0" borderId="0"/>
    <xf numFmtId="0" fontId="23" fillId="0" borderId="0"/>
    <xf numFmtId="0" fontId="159" fillId="0" borderId="0"/>
    <xf numFmtId="0" fontId="159" fillId="0" borderId="0"/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351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47" fillId="0" borderId="0">
      <alignment vertical="top"/>
    </xf>
    <xf numFmtId="0" fontId="351" fillId="0" borderId="0">
      <alignment vertical="top"/>
    </xf>
    <xf numFmtId="0" fontId="9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356" fillId="0" borderId="0"/>
    <xf numFmtId="0" fontId="23" fillId="0" borderId="0"/>
    <xf numFmtId="0" fontId="356" fillId="0" borderId="0"/>
    <xf numFmtId="0" fontId="23" fillId="0" borderId="0"/>
    <xf numFmtId="0" fontId="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356" fillId="0" borderId="0"/>
    <xf numFmtId="0" fontId="23" fillId="0" borderId="0"/>
    <xf numFmtId="0" fontId="356" fillId="0" borderId="0"/>
    <xf numFmtId="0" fontId="23" fillId="0" borderId="0"/>
    <xf numFmtId="0" fontId="228" fillId="0" borderId="0"/>
    <xf numFmtId="0" fontId="159" fillId="0" borderId="0"/>
    <xf numFmtId="0" fontId="13" fillId="0" borderId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63" fillId="101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57" fillId="40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63" fillId="10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63" fillId="10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63" fillId="10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63" fillId="10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63" fillId="10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163" fillId="101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63" fillId="102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57" fillId="4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63" fillId="10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63" fillId="10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63" fillId="10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63" fillId="10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63" fillId="10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163" fillId="102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63" fillId="103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357" fillId="42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63" fillId="10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63" fillId="10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63" fillId="10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63" fillId="10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63" fillId="10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163" fillId="103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3" fillId="104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357" fillId="43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3" fillId="10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3" fillId="10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3" fillId="10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3" fillId="10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3" fillId="10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163" fillId="10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3" fillId="10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3" fillId="10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3" fillId="10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3" fillId="10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3" fillId="10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3" fillId="10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163" fillId="105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3" fillId="10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3" fillId="10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3" fillId="10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3" fillId="10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3" fillId="10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3" fillId="10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163" fillId="10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95" fillId="101" borderId="0" applyNumberFormat="0" applyBorder="0" applyAlignment="0" applyProtection="0"/>
    <xf numFmtId="0" fontId="95" fillId="102" borderId="0" applyNumberFormat="0" applyBorder="0" applyAlignment="0" applyProtection="0"/>
    <xf numFmtId="0" fontId="95" fillId="103" borderId="0" applyNumberFormat="0" applyBorder="0" applyAlignment="0" applyProtection="0"/>
    <xf numFmtId="0" fontId="95" fillId="104" borderId="0" applyNumberFormat="0" applyBorder="0" applyAlignment="0" applyProtection="0"/>
    <xf numFmtId="0" fontId="95" fillId="105" borderId="0" applyNumberFormat="0" applyBorder="0" applyAlignment="0" applyProtection="0"/>
    <xf numFmtId="0" fontId="95" fillId="106" borderId="0" applyNumberFormat="0" applyBorder="0" applyAlignment="0" applyProtection="0"/>
    <xf numFmtId="0" fontId="358" fillId="40" borderId="0" applyNumberFormat="0" applyBorder="0" applyAlignment="0" applyProtection="0">
      <alignment vertical="center"/>
    </xf>
    <xf numFmtId="0" fontId="358" fillId="41" borderId="0" applyNumberFormat="0" applyBorder="0" applyAlignment="0" applyProtection="0">
      <alignment vertical="center"/>
    </xf>
    <xf numFmtId="0" fontId="358" fillId="42" borderId="0" applyNumberFormat="0" applyBorder="0" applyAlignment="0" applyProtection="0">
      <alignment vertical="center"/>
    </xf>
    <xf numFmtId="0" fontId="358" fillId="43" borderId="0" applyNumberFormat="0" applyBorder="0" applyAlignment="0" applyProtection="0">
      <alignment vertical="center"/>
    </xf>
    <xf numFmtId="0" fontId="358" fillId="44" borderId="0" applyNumberFormat="0" applyBorder="0" applyAlignment="0" applyProtection="0">
      <alignment vertical="center"/>
    </xf>
    <xf numFmtId="0" fontId="358" fillId="45" borderId="0" applyNumberFormat="0" applyBorder="0" applyAlignment="0" applyProtection="0">
      <alignment vertical="center"/>
    </xf>
    <xf numFmtId="40" fontId="228" fillId="7" borderId="0" applyNumberFormat="0" applyFont="0" applyBorder="0" applyAlignment="0" applyProtection="0"/>
    <xf numFmtId="10" fontId="359" fillId="76" borderId="1" applyNumberFormat="0" applyFont="0" applyBorder="0" applyAlignment="0" applyProtection="0">
      <alignment vertical="center"/>
    </xf>
    <xf numFmtId="4" fontId="359" fillId="76" borderId="0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76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4" fontId="359" fillId="80" borderId="0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4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10" fontId="359" fillId="80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4" fontId="359" fillId="76" borderId="1" applyNumberFormat="0" applyFont="0" applyBorder="0" applyAlignment="0" applyProtection="0">
      <alignment vertical="center"/>
    </xf>
    <xf numFmtId="0" fontId="19" fillId="0" borderId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63" fillId="9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63" fillId="9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63" fillId="9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63" fillId="9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63" fillId="9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63" fillId="9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163" fillId="9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63" fillId="10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63" fillId="10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63" fillId="10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63" fillId="10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63" fillId="10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63" fillId="10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163" fillId="10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63" fillId="108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357" fillId="4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63" fillId="10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63" fillId="10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63" fillId="10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63" fillId="10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63" fillId="10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163" fillId="108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3" fillId="10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3" fillId="10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3" fillId="10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3" fillId="10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3" fillId="10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3" fillId="10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163" fillId="10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3" fillId="9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3" fillId="9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3" fillId="9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3" fillId="9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3" fillId="9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3" fillId="9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163" fillId="97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3" fillId="10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3" fillId="10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3" fillId="10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3" fillId="10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3" fillId="10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3" fillId="10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163" fillId="109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95" fillId="97" borderId="0" applyNumberFormat="0" applyBorder="0" applyAlignment="0" applyProtection="0"/>
    <xf numFmtId="0" fontId="95" fillId="107" borderId="0" applyNumberFormat="0" applyBorder="0" applyAlignment="0" applyProtection="0"/>
    <xf numFmtId="0" fontId="95" fillId="110" borderId="0" applyNumberFormat="0" applyBorder="0" applyAlignment="0" applyProtection="0"/>
    <xf numFmtId="0" fontId="95" fillId="104" borderId="0" applyNumberFormat="0" applyBorder="0" applyAlignment="0" applyProtection="0"/>
    <xf numFmtId="0" fontId="95" fillId="97" borderId="0" applyNumberFormat="0" applyBorder="0" applyAlignment="0" applyProtection="0"/>
    <xf numFmtId="0" fontId="95" fillId="109" borderId="0" applyNumberFormat="0" applyBorder="0" applyAlignment="0" applyProtection="0"/>
    <xf numFmtId="0" fontId="358" fillId="46" borderId="0" applyNumberFormat="0" applyBorder="0" applyAlignment="0" applyProtection="0">
      <alignment vertical="center"/>
    </xf>
    <xf numFmtId="0" fontId="358" fillId="47" borderId="0" applyNumberFormat="0" applyBorder="0" applyAlignment="0" applyProtection="0">
      <alignment vertical="center"/>
    </xf>
    <xf numFmtId="0" fontId="358" fillId="48" borderId="0" applyNumberFormat="0" applyBorder="0" applyAlignment="0" applyProtection="0">
      <alignment vertical="center"/>
    </xf>
    <xf numFmtId="0" fontId="358" fillId="43" borderId="0" applyNumberFormat="0" applyBorder="0" applyAlignment="0" applyProtection="0">
      <alignment vertical="center"/>
    </xf>
    <xf numFmtId="0" fontId="358" fillId="46" borderId="0" applyNumberFormat="0" applyBorder="0" applyAlignment="0" applyProtection="0">
      <alignment vertical="center"/>
    </xf>
    <xf numFmtId="0" fontId="358" fillId="49" borderId="0" applyNumberFormat="0" applyBorder="0" applyAlignment="0" applyProtection="0">
      <alignment vertical="center"/>
    </xf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60" fillId="11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60" fillId="11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60" fillId="11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60" fillId="11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360" fillId="111" borderId="0" applyNumberFormat="0" applyBorder="0" applyAlignment="0" applyProtection="0"/>
    <xf numFmtId="0" fontId="81" fillId="18" borderId="0" applyNumberFormat="0" applyBorder="0" applyAlignment="0" applyProtection="0"/>
    <xf numFmtId="0" fontId="360" fillId="111" borderId="0" applyNumberFormat="0" applyBorder="0" applyAlignment="0" applyProtection="0"/>
    <xf numFmtId="0" fontId="81" fillId="18" borderId="0" applyNumberFormat="0" applyBorder="0" applyAlignment="0" applyProtection="0"/>
    <xf numFmtId="0" fontId="360" fillId="111" borderId="0" applyNumberFormat="0" applyBorder="0" applyAlignment="0" applyProtection="0"/>
    <xf numFmtId="0" fontId="81" fillId="18" borderId="0" applyNumberFormat="0" applyBorder="0" applyAlignment="0" applyProtection="0"/>
    <xf numFmtId="0" fontId="81" fillId="18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60" fillId="10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60" fillId="10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60" fillId="10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60" fillId="10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360" fillId="107" borderId="0" applyNumberFormat="0" applyBorder="0" applyAlignment="0" applyProtection="0"/>
    <xf numFmtId="0" fontId="81" fillId="22" borderId="0" applyNumberFormat="0" applyBorder="0" applyAlignment="0" applyProtection="0"/>
    <xf numFmtId="0" fontId="360" fillId="107" borderId="0" applyNumberFormat="0" applyBorder="0" applyAlignment="0" applyProtection="0"/>
    <xf numFmtId="0" fontId="81" fillId="22" borderId="0" applyNumberFormat="0" applyBorder="0" applyAlignment="0" applyProtection="0"/>
    <xf numFmtId="0" fontId="360" fillId="107" borderId="0" applyNumberFormat="0" applyBorder="0" applyAlignment="0" applyProtection="0"/>
    <xf numFmtId="0" fontId="81" fillId="22" borderId="0" applyNumberFormat="0" applyBorder="0" applyAlignment="0" applyProtection="0"/>
    <xf numFmtId="0" fontId="81" fillId="22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60" fillId="108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361" fillId="48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60" fillId="108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60" fillId="108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60" fillId="108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360" fillId="108" borderId="0" applyNumberFormat="0" applyBorder="0" applyAlignment="0" applyProtection="0"/>
    <xf numFmtId="0" fontId="81" fillId="26" borderId="0" applyNumberFormat="0" applyBorder="0" applyAlignment="0" applyProtection="0"/>
    <xf numFmtId="0" fontId="360" fillId="108" borderId="0" applyNumberFormat="0" applyBorder="0" applyAlignment="0" applyProtection="0"/>
    <xf numFmtId="0" fontId="81" fillId="26" borderId="0" applyNumberFormat="0" applyBorder="0" applyAlignment="0" applyProtection="0"/>
    <xf numFmtId="0" fontId="360" fillId="108" borderId="0" applyNumberFormat="0" applyBorder="0" applyAlignment="0" applyProtection="0"/>
    <xf numFmtId="0" fontId="81" fillId="26" borderId="0" applyNumberFormat="0" applyBorder="0" applyAlignment="0" applyProtection="0"/>
    <xf numFmtId="0" fontId="81" fillId="26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60" fillId="112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361" fillId="51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60" fillId="11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60" fillId="11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60" fillId="11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360" fillId="112" borderId="0" applyNumberFormat="0" applyBorder="0" applyAlignment="0" applyProtection="0"/>
    <xf numFmtId="0" fontId="81" fillId="30" borderId="0" applyNumberFormat="0" applyBorder="0" applyAlignment="0" applyProtection="0"/>
    <xf numFmtId="0" fontId="360" fillId="112" borderId="0" applyNumberFormat="0" applyBorder="0" applyAlignment="0" applyProtection="0"/>
    <xf numFmtId="0" fontId="81" fillId="30" borderId="0" applyNumberFormat="0" applyBorder="0" applyAlignment="0" applyProtection="0"/>
    <xf numFmtId="0" fontId="360" fillId="112" borderId="0" applyNumberFormat="0" applyBorder="0" applyAlignment="0" applyProtection="0"/>
    <xf numFmtId="0" fontId="81" fillId="30" borderId="0" applyNumberFormat="0" applyBorder="0" applyAlignment="0" applyProtection="0"/>
    <xf numFmtId="0" fontId="81" fillId="30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360" fillId="113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360" fillId="113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360" fillId="113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360" fillId="113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360" fillId="113" borderId="0" applyNumberFormat="0" applyBorder="0" applyAlignment="0" applyProtection="0"/>
    <xf numFmtId="0" fontId="81" fillId="34" borderId="0" applyNumberFormat="0" applyBorder="0" applyAlignment="0" applyProtection="0"/>
    <xf numFmtId="0" fontId="360" fillId="113" borderId="0" applyNumberFormat="0" applyBorder="0" applyAlignment="0" applyProtection="0"/>
    <xf numFmtId="0" fontId="81" fillId="34" borderId="0" applyNumberFormat="0" applyBorder="0" applyAlignment="0" applyProtection="0"/>
    <xf numFmtId="0" fontId="360" fillId="113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360" fillId="114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361" fillId="53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360" fillId="114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360" fillId="114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360" fillId="114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360" fillId="114" borderId="0" applyNumberFormat="0" applyBorder="0" applyAlignment="0" applyProtection="0"/>
    <xf numFmtId="0" fontId="81" fillId="38" borderId="0" applyNumberFormat="0" applyBorder="0" applyAlignment="0" applyProtection="0"/>
    <xf numFmtId="0" fontId="360" fillId="114" borderId="0" applyNumberFormat="0" applyBorder="0" applyAlignment="0" applyProtection="0"/>
    <xf numFmtId="0" fontId="81" fillId="38" borderId="0" applyNumberFormat="0" applyBorder="0" applyAlignment="0" applyProtection="0"/>
    <xf numFmtId="0" fontId="360" fillId="114" borderId="0" applyNumberFormat="0" applyBorder="0" applyAlignment="0" applyProtection="0"/>
    <xf numFmtId="0" fontId="81" fillId="38" borderId="0" applyNumberFormat="0" applyBorder="0" applyAlignment="0" applyProtection="0"/>
    <xf numFmtId="0" fontId="81" fillId="38" borderId="0" applyNumberFormat="0" applyBorder="0" applyAlignment="0" applyProtection="0"/>
    <xf numFmtId="0" fontId="97" fillId="115" borderId="0" applyNumberFormat="0" applyBorder="0" applyAlignment="0" applyProtection="0"/>
    <xf numFmtId="0" fontId="97" fillId="107" borderId="0" applyNumberFormat="0" applyBorder="0" applyAlignment="0" applyProtection="0"/>
    <xf numFmtId="0" fontId="97" fillId="110" borderId="0" applyNumberFormat="0" applyBorder="0" applyAlignment="0" applyProtection="0"/>
    <xf numFmtId="0" fontId="97" fillId="112" borderId="0" applyNumberFormat="0" applyBorder="0" applyAlignment="0" applyProtection="0"/>
    <xf numFmtId="0" fontId="97" fillId="113" borderId="0" applyNumberFormat="0" applyBorder="0" applyAlignment="0" applyProtection="0"/>
    <xf numFmtId="0" fontId="97" fillId="114" borderId="0" applyNumberFormat="0" applyBorder="0" applyAlignment="0" applyProtection="0"/>
    <xf numFmtId="0" fontId="362" fillId="50" borderId="0" applyNumberFormat="0" applyBorder="0" applyAlignment="0" applyProtection="0">
      <alignment vertical="center"/>
    </xf>
    <xf numFmtId="0" fontId="362" fillId="47" borderId="0" applyNumberFormat="0" applyBorder="0" applyAlignment="0" applyProtection="0">
      <alignment vertical="center"/>
    </xf>
    <xf numFmtId="0" fontId="362" fillId="48" borderId="0" applyNumberFormat="0" applyBorder="0" applyAlignment="0" applyProtection="0">
      <alignment vertical="center"/>
    </xf>
    <xf numFmtId="0" fontId="362" fillId="51" borderId="0" applyNumberFormat="0" applyBorder="0" applyAlignment="0" applyProtection="0">
      <alignment vertical="center"/>
    </xf>
    <xf numFmtId="0" fontId="362" fillId="52" borderId="0" applyNumberFormat="0" applyBorder="0" applyAlignment="0" applyProtection="0">
      <alignment vertical="center"/>
    </xf>
    <xf numFmtId="0" fontId="362" fillId="53" borderId="0" applyNumberFormat="0" applyBorder="0" applyAlignment="0" applyProtection="0">
      <alignment vertical="center"/>
    </xf>
    <xf numFmtId="0" fontId="13" fillId="0" borderId="0"/>
    <xf numFmtId="9" fontId="92" fillId="0" borderId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360" fillId="116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360" fillId="116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360" fillId="116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360" fillId="116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360" fillId="116" borderId="0" applyNumberFormat="0" applyBorder="0" applyAlignment="0" applyProtection="0"/>
    <xf numFmtId="0" fontId="81" fillId="15" borderId="0" applyNumberFormat="0" applyBorder="0" applyAlignment="0" applyProtection="0"/>
    <xf numFmtId="0" fontId="360" fillId="116" borderId="0" applyNumberFormat="0" applyBorder="0" applyAlignment="0" applyProtection="0"/>
    <xf numFmtId="0" fontId="81" fillId="15" borderId="0" applyNumberFormat="0" applyBorder="0" applyAlignment="0" applyProtection="0"/>
    <xf numFmtId="0" fontId="360" fillId="116" borderId="0" applyNumberFormat="0" applyBorder="0" applyAlignment="0" applyProtection="0"/>
    <xf numFmtId="0" fontId="81" fillId="15" borderId="0" applyNumberFormat="0" applyBorder="0" applyAlignment="0" applyProtection="0"/>
    <xf numFmtId="0" fontId="81" fillId="15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360" fillId="117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360" fillId="117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360" fillId="117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360" fillId="117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360" fillId="117" borderId="0" applyNumberFormat="0" applyBorder="0" applyAlignment="0" applyProtection="0"/>
    <xf numFmtId="0" fontId="81" fillId="19" borderId="0" applyNumberFormat="0" applyBorder="0" applyAlignment="0" applyProtection="0"/>
    <xf numFmtId="0" fontId="360" fillId="117" borderId="0" applyNumberFormat="0" applyBorder="0" applyAlignment="0" applyProtection="0"/>
    <xf numFmtId="0" fontId="81" fillId="19" borderId="0" applyNumberFormat="0" applyBorder="0" applyAlignment="0" applyProtection="0"/>
    <xf numFmtId="0" fontId="360" fillId="117" borderId="0" applyNumberFormat="0" applyBorder="0" applyAlignment="0" applyProtection="0"/>
    <xf numFmtId="0" fontId="81" fillId="19" borderId="0" applyNumberFormat="0" applyBorder="0" applyAlignment="0" applyProtection="0"/>
    <xf numFmtId="0" fontId="81" fillId="19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360" fillId="118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360" fillId="118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360" fillId="118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360" fillId="118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360" fillId="118" borderId="0" applyNumberFormat="0" applyBorder="0" applyAlignment="0" applyProtection="0"/>
    <xf numFmtId="0" fontId="81" fillId="23" borderId="0" applyNumberFormat="0" applyBorder="0" applyAlignment="0" applyProtection="0"/>
    <xf numFmtId="0" fontId="360" fillId="118" borderId="0" applyNumberFormat="0" applyBorder="0" applyAlignment="0" applyProtection="0"/>
    <xf numFmtId="0" fontId="81" fillId="23" borderId="0" applyNumberFormat="0" applyBorder="0" applyAlignment="0" applyProtection="0"/>
    <xf numFmtId="0" fontId="360" fillId="118" borderId="0" applyNumberFormat="0" applyBorder="0" applyAlignment="0" applyProtection="0"/>
    <xf numFmtId="0" fontId="81" fillId="23" borderId="0" applyNumberFormat="0" applyBorder="0" applyAlignment="0" applyProtection="0"/>
    <xf numFmtId="0" fontId="81" fillId="23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360" fillId="112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360" fillId="112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360" fillId="112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360" fillId="112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360" fillId="112" borderId="0" applyNumberFormat="0" applyBorder="0" applyAlignment="0" applyProtection="0"/>
    <xf numFmtId="0" fontId="81" fillId="27" borderId="0" applyNumberFormat="0" applyBorder="0" applyAlignment="0" applyProtection="0"/>
    <xf numFmtId="0" fontId="360" fillId="112" borderId="0" applyNumberFormat="0" applyBorder="0" applyAlignment="0" applyProtection="0"/>
    <xf numFmtId="0" fontId="81" fillId="27" borderId="0" applyNumberFormat="0" applyBorder="0" applyAlignment="0" applyProtection="0"/>
    <xf numFmtId="0" fontId="360" fillId="112" borderId="0" applyNumberFormat="0" applyBorder="0" applyAlignment="0" applyProtection="0"/>
    <xf numFmtId="0" fontId="81" fillId="27" borderId="0" applyNumberFormat="0" applyBorder="0" applyAlignment="0" applyProtection="0"/>
    <xf numFmtId="0" fontId="81" fillId="27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360" fillId="113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360" fillId="113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360" fillId="113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360" fillId="113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360" fillId="113" borderId="0" applyNumberFormat="0" applyBorder="0" applyAlignment="0" applyProtection="0"/>
    <xf numFmtId="0" fontId="81" fillId="31" borderId="0" applyNumberFormat="0" applyBorder="0" applyAlignment="0" applyProtection="0"/>
    <xf numFmtId="0" fontId="360" fillId="113" borderId="0" applyNumberFormat="0" applyBorder="0" applyAlignment="0" applyProtection="0"/>
    <xf numFmtId="0" fontId="81" fillId="31" borderId="0" applyNumberFormat="0" applyBorder="0" applyAlignment="0" applyProtection="0"/>
    <xf numFmtId="0" fontId="360" fillId="113" borderId="0" applyNumberFormat="0" applyBorder="0" applyAlignment="0" applyProtection="0"/>
    <xf numFmtId="0" fontId="81" fillId="31" borderId="0" applyNumberFormat="0" applyBorder="0" applyAlignment="0" applyProtection="0"/>
    <xf numFmtId="0" fontId="81" fillId="31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360" fillId="119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360" fillId="119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360" fillId="119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360" fillId="119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360" fillId="119" borderId="0" applyNumberFormat="0" applyBorder="0" applyAlignment="0" applyProtection="0"/>
    <xf numFmtId="0" fontId="81" fillId="35" borderId="0" applyNumberFormat="0" applyBorder="0" applyAlignment="0" applyProtection="0"/>
    <xf numFmtId="0" fontId="360" fillId="119" borderId="0" applyNumberFormat="0" applyBorder="0" applyAlignment="0" applyProtection="0"/>
    <xf numFmtId="0" fontId="81" fillId="35" borderId="0" applyNumberFormat="0" applyBorder="0" applyAlignment="0" applyProtection="0"/>
    <xf numFmtId="0" fontId="360" fillId="119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63" fillId="102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63" fillId="102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63" fillId="102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63" fillId="102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363" fillId="102" borderId="0" applyNumberFormat="0" applyBorder="0" applyAlignment="0" applyProtection="0"/>
    <xf numFmtId="0" fontId="72" fillId="9" borderId="0" applyNumberFormat="0" applyBorder="0" applyAlignment="0" applyProtection="0"/>
    <xf numFmtId="0" fontId="363" fillId="102" borderId="0" applyNumberFormat="0" applyBorder="0" applyAlignment="0" applyProtection="0"/>
    <xf numFmtId="0" fontId="72" fillId="9" borderId="0" applyNumberFormat="0" applyBorder="0" applyAlignment="0" applyProtection="0"/>
    <xf numFmtId="0" fontId="363" fillId="102" borderId="0" applyNumberFormat="0" applyBorder="0" applyAlignment="0" applyProtection="0"/>
    <xf numFmtId="0" fontId="72" fillId="9" borderId="0" applyNumberFormat="0" applyBorder="0" applyAlignment="0" applyProtection="0"/>
    <xf numFmtId="0" fontId="72" fillId="9" borderId="0" applyNumberFormat="0" applyBorder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364" fillId="120" borderId="26" applyNumberFormat="0" applyAlignment="0" applyProtection="0"/>
    <xf numFmtId="0" fontId="364" fillId="120" borderId="26" applyNumberFormat="0" applyAlignment="0" applyProtection="0"/>
    <xf numFmtId="0" fontId="75" fillId="12" borderId="13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365" fillId="121" borderId="27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365" fillId="121" borderId="27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365" fillId="121" borderId="27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365" fillId="121" borderId="27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0" fontId="365" fillId="121" borderId="27" applyNumberFormat="0" applyAlignment="0" applyProtection="0"/>
    <xf numFmtId="0" fontId="77" fillId="13" borderId="16" applyNumberFormat="0" applyAlignment="0" applyProtection="0"/>
    <xf numFmtId="0" fontId="365" fillId="121" borderId="27" applyNumberFormat="0" applyAlignment="0" applyProtection="0"/>
    <xf numFmtId="0" fontId="77" fillId="13" borderId="16" applyNumberFormat="0" applyAlignment="0" applyProtection="0"/>
    <xf numFmtId="0" fontId="365" fillId="121" borderId="27" applyNumberFormat="0" applyAlignment="0" applyProtection="0"/>
    <xf numFmtId="0" fontId="77" fillId="13" borderId="16" applyNumberFormat="0" applyAlignment="0" applyProtection="0"/>
    <xf numFmtId="0" fontId="77" fillId="13" borderId="16" applyNumberFormat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366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66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9" fontId="95" fillId="0" borderId="0" applyFill="0" applyBorder="0" applyAlignment="0" applyProtection="0"/>
    <xf numFmtId="43" fontId="29" fillId="0" borderId="0" applyFont="0" applyFill="0" applyBorder="0" applyAlignment="0" applyProtection="0"/>
    <xf numFmtId="19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95" fillId="0" borderId="0" applyFont="0" applyFill="0" applyBorder="0" applyAlignment="0" applyProtection="0"/>
    <xf numFmtId="316" fontId="23" fillId="0" borderId="0" applyFill="0" applyBorder="0" applyAlignment="0" applyProtection="0"/>
    <xf numFmtId="43" fontId="29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6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68" fillId="0" borderId="0" applyFont="0" applyFill="0" applyBorder="0" applyAlignment="0" applyProtection="0"/>
    <xf numFmtId="43" fontId="3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16" fontId="23" fillId="0" borderId="0" applyFill="0" applyBorder="0" applyAlignment="0" applyProtection="0"/>
    <xf numFmtId="43" fontId="27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312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31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56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6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320" fontId="23" fillId="0" borderId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14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368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8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32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369" fillId="0" borderId="0" applyFont="0" applyFill="0" applyBorder="0" applyAlignment="0" applyProtection="0"/>
    <xf numFmtId="43" fontId="369" fillId="0" borderId="0" applyFont="0" applyFill="0" applyBorder="0" applyAlignment="0" applyProtection="0"/>
    <xf numFmtId="19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7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7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67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7" fillId="0" borderId="0" applyFont="0" applyFill="0" applyBorder="0" applyAlignment="0" applyProtection="0"/>
    <xf numFmtId="193" fontId="367" fillId="0" borderId="0" applyFont="0" applyFill="0" applyBorder="0" applyAlignment="0" applyProtection="0"/>
    <xf numFmtId="43" fontId="367" fillId="0" borderId="0" applyFont="0" applyFill="0" applyBorder="0" applyAlignment="0" applyProtection="0"/>
    <xf numFmtId="193" fontId="369" fillId="0" borderId="0" applyFont="0" applyFill="0" applyBorder="0" applyAlignment="0" applyProtection="0"/>
    <xf numFmtId="43" fontId="369" fillId="0" borderId="0" applyFont="0" applyFill="0" applyBorder="0" applyAlignment="0" applyProtection="0"/>
    <xf numFmtId="316" fontId="23" fillId="0" borderId="0" applyFill="0" applyBorder="0" applyAlignment="0" applyProtection="0"/>
    <xf numFmtId="316" fontId="23" fillId="0" borderId="0" applyFill="0" applyBorder="0" applyAlignment="0" applyProtection="0"/>
    <xf numFmtId="193" fontId="23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370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0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199" fontId="13" fillId="0" borderId="0" applyFont="0" applyFill="0" applyBorder="0" applyAlignment="0" applyProtection="0"/>
    <xf numFmtId="199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316" fontId="163" fillId="0" borderId="0" applyFill="0" applyBorder="0" applyAlignment="0" applyProtection="0"/>
    <xf numFmtId="316" fontId="163" fillId="0" borderId="0" applyFill="0" applyBorder="0" applyAlignment="0" applyProtection="0"/>
    <xf numFmtId="193" fontId="23" fillId="0" borderId="0" applyFont="0" applyFill="0" applyBorder="0" applyAlignment="0" applyProtection="0"/>
    <xf numFmtId="192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95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3" fontId="369" fillId="0" borderId="0" applyFont="0" applyFill="0" applyBorder="0" applyAlignment="0" applyProtection="0"/>
    <xf numFmtId="43" fontId="369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71" fillId="0" borderId="0" applyFont="0" applyFill="0" applyBorder="0" applyAlignment="0" applyProtection="0"/>
    <xf numFmtId="43" fontId="37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372" fillId="0" borderId="0" applyFont="0" applyFill="0" applyBorder="0" applyAlignment="0" applyProtection="0"/>
    <xf numFmtId="43" fontId="372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91" fontId="95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95" fillId="0" borderId="0" applyFont="0" applyFill="0" applyBorder="0" applyAlignment="0" applyProtection="0"/>
    <xf numFmtId="191" fontId="95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1" fontId="95" fillId="0" borderId="0" applyFont="0" applyFill="0" applyBorder="0" applyAlignment="0" applyProtection="0"/>
    <xf numFmtId="0" fontId="373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95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4" fontId="13" fillId="0" borderId="0" applyFill="0" applyBorder="0" applyAlignment="0" applyProtection="0"/>
    <xf numFmtId="43" fontId="374" fillId="0" borderId="0" applyFont="0" applyFill="0" applyBorder="0" applyAlignment="0" applyProtection="0"/>
    <xf numFmtId="43" fontId="374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19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3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7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36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347" fillId="0" borderId="0" applyFont="0" applyFill="0" applyBorder="0" applyAlignment="0" applyProtection="0"/>
    <xf numFmtId="19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9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323" fontId="110" fillId="0" borderId="0"/>
    <xf numFmtId="189" fontId="115" fillId="0" borderId="0" applyFont="0" applyFill="0" applyBorder="0" applyAlignment="0" applyProtection="0"/>
    <xf numFmtId="192" fontId="47" fillId="0" borderId="0" applyFont="0" applyFill="0" applyBorder="0" applyAlignment="0" applyProtection="0"/>
    <xf numFmtId="324" fontId="110" fillId="0" borderId="0"/>
    <xf numFmtId="0" fontId="376" fillId="0" borderId="0" applyNumberFormat="0" applyFill="0" applyBorder="0" applyAlignment="0" applyProtection="0"/>
    <xf numFmtId="325" fontId="110" fillId="0" borderId="0"/>
    <xf numFmtId="326" fontId="13" fillId="0" borderId="0" applyFont="0" applyFill="0" applyBorder="0" applyAlignment="0" applyProtection="0"/>
    <xf numFmtId="327" fontId="1" fillId="0" borderId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378" fillId="103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378" fillId="103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378" fillId="103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378" fillId="103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378" fillId="103" borderId="0" applyNumberFormat="0" applyBorder="0" applyAlignment="0" applyProtection="0"/>
    <xf numFmtId="0" fontId="71" fillId="8" borderId="0" applyNumberFormat="0" applyBorder="0" applyAlignment="0" applyProtection="0"/>
    <xf numFmtId="0" fontId="378" fillId="103" borderId="0" applyNumberFormat="0" applyBorder="0" applyAlignment="0" applyProtection="0"/>
    <xf numFmtId="0" fontId="71" fillId="8" borderId="0" applyNumberFormat="0" applyBorder="0" applyAlignment="0" applyProtection="0"/>
    <xf numFmtId="0" fontId="378" fillId="103" borderId="0" applyNumberFormat="0" applyBorder="0" applyAlignment="0" applyProtection="0"/>
    <xf numFmtId="0" fontId="71" fillId="8" borderId="0" applyNumberFormat="0" applyBorder="0" applyAlignment="0" applyProtection="0"/>
    <xf numFmtId="0" fontId="71" fillId="8" borderId="0" applyNumberFormat="0" applyBorder="0" applyAlignment="0" applyProtection="0"/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120" fillId="0" borderId="5">
      <alignment horizontal="left" vertical="center"/>
    </xf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379" fillId="0" borderId="38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379" fillId="0" borderId="38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379" fillId="0" borderId="38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379" fillId="0" borderId="38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379" fillId="0" borderId="38" applyNumberFormat="0" applyFill="0" applyAlignment="0" applyProtection="0"/>
    <xf numFmtId="0" fontId="68" fillId="0" borderId="10" applyNumberFormat="0" applyFill="0" applyAlignment="0" applyProtection="0"/>
    <xf numFmtId="0" fontId="379" fillId="0" borderId="38" applyNumberFormat="0" applyFill="0" applyAlignment="0" applyProtection="0"/>
    <xf numFmtId="0" fontId="68" fillId="0" borderId="10" applyNumberFormat="0" applyFill="0" applyAlignment="0" applyProtection="0"/>
    <xf numFmtId="0" fontId="379" fillId="0" borderId="38" applyNumberFormat="0" applyFill="0" applyAlignment="0" applyProtection="0"/>
    <xf numFmtId="0" fontId="68" fillId="0" borderId="10" applyNumberFormat="0" applyFill="0" applyAlignment="0" applyProtection="0"/>
    <xf numFmtId="0" fontId="68" fillId="0" borderId="10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380" fillId="0" borderId="39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380" fillId="0" borderId="39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380" fillId="0" borderId="39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380" fillId="0" borderId="39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380" fillId="0" borderId="39" applyNumberFormat="0" applyFill="0" applyAlignment="0" applyProtection="0"/>
    <xf numFmtId="0" fontId="69" fillId="0" borderId="11" applyNumberFormat="0" applyFill="0" applyAlignment="0" applyProtection="0"/>
    <xf numFmtId="0" fontId="380" fillId="0" borderId="39" applyNumberFormat="0" applyFill="0" applyAlignment="0" applyProtection="0"/>
    <xf numFmtId="0" fontId="69" fillId="0" borderId="11" applyNumberFormat="0" applyFill="0" applyAlignment="0" applyProtection="0"/>
    <xf numFmtId="0" fontId="380" fillId="0" borderId="39" applyNumberFormat="0" applyFill="0" applyAlignment="0" applyProtection="0"/>
    <xf numFmtId="0" fontId="69" fillId="0" borderId="11" applyNumberFormat="0" applyFill="0" applyAlignment="0" applyProtection="0"/>
    <xf numFmtId="0" fontId="69" fillId="0" borderId="11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381" fillId="0" borderId="40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381" fillId="0" borderId="40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381" fillId="0" borderId="40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381" fillId="0" borderId="40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381" fillId="0" borderId="40" applyNumberFormat="0" applyFill="0" applyAlignment="0" applyProtection="0"/>
    <xf numFmtId="0" fontId="70" fillId="0" borderId="12" applyNumberFormat="0" applyFill="0" applyAlignment="0" applyProtection="0"/>
    <xf numFmtId="0" fontId="381" fillId="0" borderId="40" applyNumberFormat="0" applyFill="0" applyAlignment="0" applyProtection="0"/>
    <xf numFmtId="0" fontId="70" fillId="0" borderId="12" applyNumberFormat="0" applyFill="0" applyAlignment="0" applyProtection="0"/>
    <xf numFmtId="0" fontId="381" fillId="0" borderId="40" applyNumberFormat="0" applyFill="0" applyAlignment="0" applyProtection="0"/>
    <xf numFmtId="0" fontId="70" fillId="0" borderId="12" applyNumberFormat="0" applyFill="0" applyAlignment="0" applyProtection="0"/>
    <xf numFmtId="0" fontId="70" fillId="0" borderId="12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382" fillId="0" borderId="0" applyNumberFormat="0" applyFill="0" applyBorder="0" applyAlignment="0" applyProtection="0">
      <alignment vertical="top"/>
      <protection locked="0"/>
    </xf>
    <xf numFmtId="10" fontId="10" fillId="3" borderId="1" applyNumberFormat="0" applyBorder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0" fontId="383" fillId="106" borderId="26" applyNumberFormat="0" applyAlignment="0" applyProtection="0"/>
    <xf numFmtId="0" fontId="383" fillId="106" borderId="26" applyNumberFormat="0" applyAlignment="0" applyProtection="0"/>
    <xf numFmtId="0" fontId="73" fillId="11" borderId="13" applyNumberFormat="0" applyAlignment="0" applyProtection="0"/>
    <xf numFmtId="191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384" fillId="0" borderId="4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384" fillId="0" borderId="4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384" fillId="0" borderId="4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384" fillId="0" borderId="4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0" fontId="384" fillId="0" borderId="45" applyNumberFormat="0" applyFill="0" applyAlignment="0" applyProtection="0"/>
    <xf numFmtId="0" fontId="76" fillId="0" borderId="15" applyNumberFormat="0" applyFill="0" applyAlignment="0" applyProtection="0"/>
    <xf numFmtId="0" fontId="384" fillId="0" borderId="45" applyNumberFormat="0" applyFill="0" applyAlignment="0" applyProtection="0"/>
    <xf numFmtId="0" fontId="76" fillId="0" borderId="15" applyNumberFormat="0" applyFill="0" applyAlignment="0" applyProtection="0"/>
    <xf numFmtId="0" fontId="384" fillId="0" borderId="45" applyNumberFormat="0" applyFill="0" applyAlignment="0" applyProtection="0"/>
    <xf numFmtId="0" fontId="76" fillId="0" borderId="15" applyNumberFormat="0" applyFill="0" applyAlignment="0" applyProtection="0"/>
    <xf numFmtId="0" fontId="76" fillId="0" borderId="15" applyNumberFormat="0" applyFill="0" applyAlignment="0" applyProtection="0"/>
    <xf numFmtId="328" fontId="13" fillId="0" borderId="0" applyFont="0" applyFill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85" fillId="122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85" fillId="122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85" fillId="122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85" fillId="122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385" fillId="122" borderId="0" applyNumberFormat="0" applyBorder="0" applyAlignment="0" applyProtection="0"/>
    <xf numFmtId="0" fontId="350" fillId="10" borderId="0" applyNumberFormat="0" applyBorder="0" applyAlignment="0" applyProtection="0"/>
    <xf numFmtId="0" fontId="385" fillId="122" borderId="0" applyNumberFormat="0" applyBorder="0" applyAlignment="0" applyProtection="0"/>
    <xf numFmtId="0" fontId="350" fillId="10" borderId="0" applyNumberFormat="0" applyBorder="0" applyAlignment="0" applyProtection="0"/>
    <xf numFmtId="0" fontId="385" fillId="122" borderId="0" applyNumberFormat="0" applyBorder="0" applyAlignment="0" applyProtection="0"/>
    <xf numFmtId="0" fontId="350" fillId="10" borderId="0" applyNumberFormat="0" applyBorder="0" applyAlignment="0" applyProtection="0"/>
    <xf numFmtId="0" fontId="350" fillId="10" borderId="0" applyNumberFormat="0" applyBorder="0" applyAlignment="0" applyProtection="0"/>
    <xf numFmtId="0" fontId="2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56" fillId="0" borderId="0"/>
    <xf numFmtId="5" fontId="386" fillId="0" borderId="0"/>
    <xf numFmtId="5" fontId="386" fillId="0" borderId="0"/>
    <xf numFmtId="5" fontId="387" fillId="0" borderId="0"/>
    <xf numFmtId="5" fontId="388" fillId="0" borderId="0"/>
    <xf numFmtId="5" fontId="386" fillId="0" borderId="0"/>
    <xf numFmtId="5" fontId="389" fillId="0" borderId="0"/>
    <xf numFmtId="5" fontId="386" fillId="0" borderId="0"/>
    <xf numFmtId="5" fontId="386" fillId="0" borderId="0"/>
    <xf numFmtId="5" fontId="387" fillId="0" borderId="0"/>
    <xf numFmtId="5" fontId="388" fillId="0" borderId="0"/>
    <xf numFmtId="0" fontId="3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6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5" fontId="389" fillId="0" borderId="0"/>
    <xf numFmtId="5" fontId="390" fillId="0" borderId="0"/>
    <xf numFmtId="5" fontId="389" fillId="0" borderId="0"/>
    <xf numFmtId="5" fontId="391" fillId="0" borderId="0"/>
    <xf numFmtId="5" fontId="392" fillId="0" borderId="0"/>
    <xf numFmtId="5" fontId="390" fillId="0" borderId="0"/>
    <xf numFmtId="5" fontId="390" fillId="0" borderId="0"/>
    <xf numFmtId="0" fontId="23" fillId="0" borderId="0"/>
    <xf numFmtId="5" fontId="389" fillId="0" borderId="0"/>
    <xf numFmtId="5" fontId="390" fillId="0" borderId="0"/>
    <xf numFmtId="0" fontId="114" fillId="0" borderId="0"/>
    <xf numFmtId="0" fontId="29" fillId="0" borderId="0"/>
    <xf numFmtId="0" fontId="23" fillId="0" borderId="0"/>
    <xf numFmtId="5" fontId="392" fillId="0" borderId="0"/>
    <xf numFmtId="5" fontId="391" fillId="0" borderId="0"/>
    <xf numFmtId="5" fontId="386" fillId="0" borderId="0"/>
    <xf numFmtId="5" fontId="386" fillId="0" borderId="0"/>
    <xf numFmtId="5" fontId="386" fillId="0" borderId="0"/>
    <xf numFmtId="5" fontId="389" fillId="0" borderId="0"/>
    <xf numFmtId="5" fontId="386" fillId="0" borderId="0"/>
    <xf numFmtId="5" fontId="386" fillId="0" borderId="0"/>
    <xf numFmtId="5" fontId="392" fillId="0" borderId="0"/>
    <xf numFmtId="5" fontId="387" fillId="0" borderId="0"/>
    <xf numFmtId="0" fontId="6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5" fontId="388" fillId="0" borderId="0"/>
    <xf numFmtId="5" fontId="390" fillId="0" borderId="0"/>
    <xf numFmtId="5" fontId="389" fillId="0" borderId="0"/>
    <xf numFmtId="5" fontId="390" fillId="0" borderId="0"/>
    <xf numFmtId="5" fontId="390" fillId="0" borderId="0"/>
    <xf numFmtId="5" fontId="391" fillId="0" borderId="0"/>
    <xf numFmtId="5" fontId="392" fillId="0" borderId="0"/>
    <xf numFmtId="5" fontId="390" fillId="0" borderId="0"/>
    <xf numFmtId="314" fontId="386" fillId="0" borderId="0"/>
    <xf numFmtId="5" fontId="389" fillId="0" borderId="0"/>
    <xf numFmtId="5" fontId="392" fillId="0" borderId="0"/>
    <xf numFmtId="0" fontId="23" fillId="0" borderId="0"/>
    <xf numFmtId="5" fontId="391" fillId="0" borderId="0"/>
    <xf numFmtId="5" fontId="386" fillId="0" borderId="0"/>
    <xf numFmtId="329" fontId="390" fillId="0" borderId="0"/>
    <xf numFmtId="5" fontId="387" fillId="0" borderId="0"/>
    <xf numFmtId="5" fontId="387" fillId="0" borderId="0"/>
    <xf numFmtId="330" fontId="386" fillId="0" borderId="0"/>
    <xf numFmtId="5" fontId="386" fillId="0" borderId="0"/>
    <xf numFmtId="5" fontId="389" fillId="0" borderId="0"/>
    <xf numFmtId="5" fontId="386" fillId="0" borderId="0"/>
    <xf numFmtId="5" fontId="386" fillId="0" borderId="0"/>
    <xf numFmtId="5" fontId="3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5" fontId="387" fillId="0" borderId="0"/>
    <xf numFmtId="0" fontId="23" fillId="0" borderId="0"/>
    <xf numFmtId="5" fontId="386" fillId="0" borderId="0"/>
    <xf numFmtId="5" fontId="386" fillId="0" borderId="0"/>
    <xf numFmtId="5" fontId="389" fillId="0" borderId="0"/>
    <xf numFmtId="5" fontId="388" fillId="0" borderId="0"/>
    <xf numFmtId="5" fontId="386" fillId="0" borderId="0"/>
    <xf numFmtId="5" fontId="386" fillId="0" borderId="0"/>
    <xf numFmtId="5" fontId="386" fillId="0" borderId="0"/>
    <xf numFmtId="5" fontId="388" fillId="0" borderId="0"/>
    <xf numFmtId="5" fontId="387" fillId="0" borderId="0"/>
    <xf numFmtId="5" fontId="386" fillId="0" borderId="0"/>
    <xf numFmtId="5" fontId="38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5" fontId="386" fillId="0" borderId="0"/>
    <xf numFmtId="5" fontId="386" fillId="0" borderId="0"/>
    <xf numFmtId="5" fontId="388" fillId="0" borderId="0"/>
    <xf numFmtId="5" fontId="387" fillId="0" borderId="0"/>
    <xf numFmtId="0" fontId="23" fillId="0" borderId="0"/>
    <xf numFmtId="5" fontId="386" fillId="0" borderId="0"/>
    <xf numFmtId="5" fontId="389" fillId="0" borderId="0"/>
    <xf numFmtId="5" fontId="387" fillId="0" borderId="0"/>
    <xf numFmtId="5" fontId="386" fillId="0" borderId="0"/>
    <xf numFmtId="5" fontId="3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29" fontId="388" fillId="0" borderId="0"/>
    <xf numFmtId="5" fontId="386" fillId="0" borderId="0"/>
    <xf numFmtId="5" fontId="389" fillId="0" borderId="0"/>
    <xf numFmtId="5" fontId="387" fillId="0" borderId="0"/>
    <xf numFmtId="5" fontId="386" fillId="0" borderId="0"/>
    <xf numFmtId="5" fontId="386" fillId="0" borderId="0"/>
    <xf numFmtId="5" fontId="386" fillId="0" borderId="0"/>
    <xf numFmtId="5" fontId="388" fillId="0" borderId="0"/>
    <xf numFmtId="5" fontId="386" fillId="0" borderId="0"/>
    <xf numFmtId="5" fontId="386" fillId="0" borderId="0"/>
    <xf numFmtId="5" fontId="38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329" fontId="386" fillId="0" borderId="0"/>
    <xf numFmtId="5" fontId="386" fillId="0" borderId="0"/>
    <xf numFmtId="5" fontId="387" fillId="0" borderId="0"/>
    <xf numFmtId="5" fontId="389" fillId="0" borderId="0"/>
    <xf numFmtId="5" fontId="389" fillId="0" borderId="0"/>
    <xf numFmtId="5" fontId="386" fillId="0" borderId="0"/>
    <xf numFmtId="5" fontId="387" fillId="0" borderId="0"/>
    <xf numFmtId="5" fontId="386" fillId="0" borderId="0"/>
    <xf numFmtId="5" fontId="388" fillId="0" borderId="0"/>
    <xf numFmtId="5" fontId="386" fillId="0" borderId="0"/>
    <xf numFmtId="5" fontId="3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5" fontId="387" fillId="0" borderId="0"/>
    <xf numFmtId="5" fontId="388" fillId="0" borderId="0"/>
    <xf numFmtId="5" fontId="389" fillId="0" borderId="0"/>
    <xf numFmtId="5" fontId="386" fillId="0" borderId="0"/>
    <xf numFmtId="5" fontId="386" fillId="0" borderId="0"/>
    <xf numFmtId="5" fontId="386" fillId="0" borderId="0"/>
    <xf numFmtId="5" fontId="386" fillId="0" borderId="0"/>
    <xf numFmtId="5" fontId="386" fillId="0" borderId="0"/>
    <xf numFmtId="5" fontId="387" fillId="0" borderId="0"/>
    <xf numFmtId="5" fontId="389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7" fontId="190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3" fillId="0" borderId="0"/>
    <xf numFmtId="0" fontId="19" fillId="0" borderId="0"/>
    <xf numFmtId="0" fontId="19" fillId="0" borderId="0"/>
    <xf numFmtId="0" fontId="23" fillId="0" borderId="0"/>
    <xf numFmtId="0" fontId="138" fillId="0" borderId="0"/>
    <xf numFmtId="0" fontId="23" fillId="0" borderId="0"/>
    <xf numFmtId="5" fontId="389" fillId="0" borderId="0"/>
    <xf numFmtId="5" fontId="388" fillId="0" borderId="0"/>
    <xf numFmtId="0" fontId="390" fillId="0" borderId="0"/>
    <xf numFmtId="0" fontId="13" fillId="0" borderId="0"/>
    <xf numFmtId="5" fontId="389" fillId="0" borderId="0"/>
    <xf numFmtId="5" fontId="386" fillId="0" borderId="0"/>
    <xf numFmtId="5" fontId="386" fillId="0" borderId="0"/>
    <xf numFmtId="0" fontId="138" fillId="0" borderId="0"/>
    <xf numFmtId="0" fontId="23" fillId="0" borderId="0"/>
    <xf numFmtId="0" fontId="163" fillId="0" borderId="0"/>
    <xf numFmtId="0" fontId="11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5" fontId="386" fillId="0" borderId="0"/>
    <xf numFmtId="5" fontId="388" fillId="0" borderId="0"/>
    <xf numFmtId="5" fontId="386" fillId="0" borderId="0"/>
    <xf numFmtId="5" fontId="389" fillId="0" borderId="0"/>
    <xf numFmtId="5" fontId="387" fillId="0" borderId="0"/>
    <xf numFmtId="5" fontId="388" fillId="0" borderId="0"/>
    <xf numFmtId="5" fontId="386" fillId="0" borderId="0"/>
    <xf numFmtId="5" fontId="386" fillId="0" borderId="0"/>
    <xf numFmtId="5" fontId="389" fillId="0" borderId="0"/>
    <xf numFmtId="5" fontId="3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5" fontId="386" fillId="0" borderId="0"/>
    <xf numFmtId="5" fontId="386" fillId="0" borderId="0"/>
    <xf numFmtId="5" fontId="388" fillId="0" borderId="0"/>
    <xf numFmtId="5" fontId="387" fillId="0" borderId="0"/>
    <xf numFmtId="5" fontId="386" fillId="0" borderId="0"/>
    <xf numFmtId="5" fontId="389" fillId="0" borderId="0"/>
    <xf numFmtId="5" fontId="387" fillId="0" borderId="0"/>
    <xf numFmtId="5" fontId="386" fillId="0" borderId="0"/>
    <xf numFmtId="5" fontId="388" fillId="0" borderId="0"/>
    <xf numFmtId="5" fontId="386" fillId="0" borderId="0"/>
    <xf numFmtId="0" fontId="29" fillId="0" borderId="0"/>
    <xf numFmtId="5" fontId="386" fillId="0" borderId="0"/>
    <xf numFmtId="5" fontId="386" fillId="0" borderId="0"/>
    <xf numFmtId="5" fontId="388" fillId="0" borderId="0"/>
    <xf numFmtId="5" fontId="386" fillId="0" borderId="0"/>
    <xf numFmtId="5" fontId="387" fillId="0" borderId="0"/>
    <xf numFmtId="5" fontId="389" fillId="0" borderId="0"/>
    <xf numFmtId="5" fontId="386" fillId="0" borderId="0"/>
    <xf numFmtId="5" fontId="388" fillId="0" borderId="0"/>
    <xf numFmtId="5" fontId="386" fillId="0" borderId="0"/>
    <xf numFmtId="5" fontId="3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5" fillId="0" borderId="0"/>
    <xf numFmtId="0" fontId="23" fillId="0" borderId="0"/>
    <xf numFmtId="5" fontId="386" fillId="0" borderId="0"/>
    <xf numFmtId="5" fontId="388" fillId="0" borderId="0"/>
    <xf numFmtId="5" fontId="386" fillId="0" borderId="0"/>
    <xf numFmtId="5" fontId="389" fillId="0" borderId="0"/>
    <xf numFmtId="5" fontId="387" fillId="0" borderId="0"/>
    <xf numFmtId="5" fontId="386" fillId="0" borderId="0"/>
    <xf numFmtId="5" fontId="389" fillId="0" borderId="0"/>
    <xf numFmtId="5" fontId="386" fillId="0" borderId="0"/>
    <xf numFmtId="5" fontId="388" fillId="0" borderId="0"/>
    <xf numFmtId="0" fontId="29" fillId="0" borderId="0"/>
    <xf numFmtId="0" fontId="23" fillId="0" borderId="0"/>
    <xf numFmtId="5" fontId="386" fillId="0" borderId="0"/>
    <xf numFmtId="5" fontId="387" fillId="0" borderId="0"/>
    <xf numFmtId="5" fontId="386" fillId="0" borderId="0"/>
    <xf numFmtId="5" fontId="389" fillId="0" borderId="0"/>
    <xf numFmtId="5" fontId="386" fillId="0" borderId="0"/>
    <xf numFmtId="5" fontId="386" fillId="0" borderId="0"/>
    <xf numFmtId="5" fontId="386" fillId="0" borderId="0"/>
    <xf numFmtId="5" fontId="386" fillId="0" borderId="0"/>
    <xf numFmtId="5" fontId="389" fillId="0" borderId="0"/>
    <xf numFmtId="5" fontId="38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5" fontId="386" fillId="0" borderId="0"/>
    <xf numFmtId="5" fontId="389" fillId="0" borderId="0"/>
    <xf numFmtId="5" fontId="386" fillId="0" borderId="0"/>
    <xf numFmtId="5" fontId="386" fillId="0" borderId="0"/>
    <xf numFmtId="5" fontId="386" fillId="0" borderId="0"/>
    <xf numFmtId="5" fontId="387" fillId="0" borderId="0"/>
    <xf numFmtId="0" fontId="369" fillId="0" borderId="0"/>
    <xf numFmtId="0" fontId="3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7" fillId="0" borderId="0"/>
    <xf numFmtId="0" fontId="127" fillId="0" borderId="0"/>
    <xf numFmtId="37" fontId="190" fillId="0" borderId="0"/>
    <xf numFmtId="0" fontId="229" fillId="0" borderId="0"/>
    <xf numFmtId="0" fontId="13" fillId="0" borderId="0"/>
    <xf numFmtId="0" fontId="95" fillId="0" borderId="0"/>
    <xf numFmtId="0" fontId="19" fillId="0" borderId="0"/>
    <xf numFmtId="5" fontId="389" fillId="0" borderId="0"/>
    <xf numFmtId="6" fontId="389" fillId="0" borderId="0"/>
    <xf numFmtId="41" fontId="389" fillId="0" borderId="0"/>
    <xf numFmtId="41" fontId="389" fillId="0" borderId="0"/>
    <xf numFmtId="322" fontId="389" fillId="0" borderId="0"/>
    <xf numFmtId="322" fontId="389" fillId="0" borderId="0"/>
    <xf numFmtId="322" fontId="389" fillId="0" borderId="0"/>
    <xf numFmtId="322" fontId="389" fillId="0" borderId="0"/>
    <xf numFmtId="0" fontId="13" fillId="0" borderId="0"/>
    <xf numFmtId="0" fontId="29" fillId="0" borderId="0"/>
    <xf numFmtId="0" fontId="29" fillId="0" borderId="0"/>
    <xf numFmtId="0" fontId="23" fillId="0" borderId="0"/>
    <xf numFmtId="0" fontId="13" fillId="0" borderId="0"/>
    <xf numFmtId="0" fontId="356" fillId="0" borderId="0"/>
    <xf numFmtId="0" fontId="356" fillId="0" borderId="0"/>
    <xf numFmtId="0" fontId="29" fillId="0" borderId="0"/>
    <xf numFmtId="0" fontId="29" fillId="0" borderId="0"/>
    <xf numFmtId="0" fontId="229" fillId="0" borderId="0"/>
    <xf numFmtId="5" fontId="389" fillId="0" borderId="0"/>
    <xf numFmtId="0" fontId="13" fillId="0" borderId="0"/>
    <xf numFmtId="5" fontId="389" fillId="0" borderId="0"/>
    <xf numFmtId="0" fontId="208" fillId="0" borderId="0"/>
    <xf numFmtId="0" fontId="208" fillId="0" borderId="0"/>
    <xf numFmtId="0" fontId="208" fillId="0" borderId="0"/>
    <xf numFmtId="0" fontId="208" fillId="0" borderId="0"/>
    <xf numFmtId="0" fontId="393" fillId="0" borderId="0"/>
    <xf numFmtId="0" fontId="127" fillId="0" borderId="0"/>
    <xf numFmtId="0" fontId="127" fillId="0" borderId="0"/>
    <xf numFmtId="5" fontId="389" fillId="0" borderId="0"/>
    <xf numFmtId="5" fontId="386" fillId="0" borderId="0"/>
    <xf numFmtId="5" fontId="389" fillId="0" borderId="0"/>
    <xf numFmtId="5" fontId="389" fillId="0" borderId="0"/>
    <xf numFmtId="0" fontId="29" fillId="0" borderId="0"/>
    <xf numFmtId="5" fontId="386" fillId="0" borderId="0"/>
    <xf numFmtId="0" fontId="29" fillId="0" borderId="0"/>
    <xf numFmtId="5" fontId="386" fillId="0" borderId="0"/>
    <xf numFmtId="5" fontId="389" fillId="0" borderId="0"/>
    <xf numFmtId="0" fontId="29" fillId="0" borderId="0"/>
    <xf numFmtId="5" fontId="389" fillId="0" borderId="0"/>
    <xf numFmtId="5" fontId="386" fillId="0" borderId="0"/>
    <xf numFmtId="43" fontId="27" fillId="0" borderId="0" applyFont="0" applyFill="0" applyBorder="0" applyAlignment="0" applyProtection="0"/>
    <xf numFmtId="0" fontId="95" fillId="0" borderId="0"/>
    <xf numFmtId="0" fontId="29" fillId="0" borderId="0"/>
    <xf numFmtId="0" fontId="29" fillId="0" borderId="0"/>
    <xf numFmtId="0" fontId="229" fillId="0" borderId="0"/>
    <xf numFmtId="5" fontId="386" fillId="0" borderId="0"/>
    <xf numFmtId="0" fontId="29" fillId="0" borderId="0"/>
    <xf numFmtId="0" fontId="29" fillId="0" borderId="0"/>
    <xf numFmtId="0" fontId="356" fillId="0" borderId="0"/>
    <xf numFmtId="5" fontId="387" fillId="0" borderId="0"/>
    <xf numFmtId="5" fontId="386" fillId="0" borderId="0"/>
    <xf numFmtId="5" fontId="386" fillId="0" borderId="0"/>
    <xf numFmtId="5" fontId="389" fillId="0" borderId="0"/>
    <xf numFmtId="5" fontId="388" fillId="0" borderId="0"/>
    <xf numFmtId="5" fontId="388" fillId="0" borderId="0"/>
    <xf numFmtId="5" fontId="387" fillId="0" borderId="0"/>
    <xf numFmtId="5" fontId="386" fillId="0" borderId="0"/>
    <xf numFmtId="5" fontId="386" fillId="0" borderId="0"/>
    <xf numFmtId="5" fontId="386" fillId="0" borderId="0"/>
    <xf numFmtId="0" fontId="13" fillId="0" borderId="0"/>
    <xf numFmtId="0" fontId="13" fillId="0" borderId="0"/>
    <xf numFmtId="0" fontId="29" fillId="0" borderId="0"/>
    <xf numFmtId="0" fontId="29" fillId="0" borderId="0"/>
    <xf numFmtId="0" fontId="23" fillId="0" borderId="0"/>
    <xf numFmtId="0" fontId="13" fillId="0" borderId="0"/>
    <xf numFmtId="0" fontId="29" fillId="0" borderId="0"/>
    <xf numFmtId="0" fontId="29" fillId="0" borderId="0"/>
    <xf numFmtId="5" fontId="388" fillId="0" borderId="0"/>
    <xf numFmtId="0" fontId="29" fillId="0" borderId="0"/>
    <xf numFmtId="0" fontId="29" fillId="0" borderId="0"/>
    <xf numFmtId="0" fontId="23" fillId="0" borderId="0"/>
    <xf numFmtId="5" fontId="387" fillId="0" borderId="0"/>
    <xf numFmtId="5" fontId="388" fillId="0" borderId="0"/>
    <xf numFmtId="5" fontId="389" fillId="0" borderId="0"/>
    <xf numFmtId="5" fontId="386" fillId="0" borderId="0"/>
    <xf numFmtId="5" fontId="386" fillId="0" borderId="0"/>
    <xf numFmtId="5" fontId="386" fillId="0" borderId="0"/>
    <xf numFmtId="5" fontId="389" fillId="0" borderId="0"/>
    <xf numFmtId="5" fontId="386" fillId="0" borderId="0"/>
    <xf numFmtId="5" fontId="386" fillId="0" borderId="0"/>
    <xf numFmtId="5" fontId="388" fillId="0" borderId="0"/>
    <xf numFmtId="0" fontId="23" fillId="0" borderId="0"/>
    <xf numFmtId="0" fontId="127" fillId="0" borderId="0"/>
    <xf numFmtId="0" fontId="29" fillId="0" borderId="0"/>
    <xf numFmtId="0" fontId="29" fillId="0" borderId="0"/>
    <xf numFmtId="0" fontId="23" fillId="0" borderId="0"/>
    <xf numFmtId="0" fontId="95" fillId="0" borderId="0"/>
    <xf numFmtId="0" fontId="369" fillId="0" borderId="0"/>
    <xf numFmtId="0" fontId="95" fillId="0" borderId="0"/>
    <xf numFmtId="0" fontId="13" fillId="0" borderId="0"/>
    <xf numFmtId="0" fontId="95" fillId="0" borderId="0"/>
    <xf numFmtId="5" fontId="387" fillId="0" borderId="0"/>
    <xf numFmtId="5" fontId="386" fillId="0" borderId="0"/>
    <xf numFmtId="5" fontId="386" fillId="0" borderId="0"/>
    <xf numFmtId="0" fontId="29" fillId="0" borderId="0"/>
    <xf numFmtId="0" fontId="29" fillId="0" borderId="0"/>
    <xf numFmtId="5" fontId="389" fillId="0" borderId="0"/>
    <xf numFmtId="5" fontId="386" fillId="0" borderId="0"/>
    <xf numFmtId="5" fontId="386" fillId="0" borderId="0"/>
    <xf numFmtId="5" fontId="388" fillId="0" borderId="0"/>
    <xf numFmtId="5" fontId="387" fillId="0" borderId="0"/>
    <xf numFmtId="5" fontId="386" fillId="0" borderId="0"/>
    <xf numFmtId="5" fontId="386" fillId="0" borderId="0"/>
    <xf numFmtId="0" fontId="27" fillId="0" borderId="0"/>
    <xf numFmtId="0" fontId="229" fillId="0" borderId="0"/>
    <xf numFmtId="0" fontId="29" fillId="0" borderId="0"/>
    <xf numFmtId="0" fontId="29" fillId="0" borderId="0"/>
    <xf numFmtId="0" fontId="23" fillId="0" borderId="0"/>
    <xf numFmtId="0" fontId="229" fillId="0" borderId="0"/>
    <xf numFmtId="0" fontId="29" fillId="0" borderId="0"/>
    <xf numFmtId="0" fontId="29" fillId="0" borderId="0"/>
    <xf numFmtId="0" fontId="356" fillId="0" borderId="0"/>
    <xf numFmtId="5" fontId="386" fillId="0" borderId="0"/>
    <xf numFmtId="5" fontId="388" fillId="0" borderId="0"/>
    <xf numFmtId="5" fontId="387" fillId="0" borderId="0"/>
    <xf numFmtId="5" fontId="386" fillId="0" borderId="0"/>
    <xf numFmtId="5" fontId="389" fillId="0" borderId="0"/>
    <xf numFmtId="5" fontId="387" fillId="0" borderId="0"/>
    <xf numFmtId="5" fontId="388" fillId="0" borderId="0"/>
    <xf numFmtId="5" fontId="386" fillId="0" borderId="0"/>
    <xf numFmtId="5" fontId="386" fillId="0" borderId="0"/>
    <xf numFmtId="5" fontId="386" fillId="0" borderId="0"/>
    <xf numFmtId="0" fontId="114" fillId="0" borderId="0"/>
    <xf numFmtId="0" fontId="29" fillId="0" borderId="0"/>
    <xf numFmtId="0" fontId="29" fillId="0" borderId="0"/>
    <xf numFmtId="0" fontId="29" fillId="0" borderId="0"/>
    <xf numFmtId="0" fontId="356" fillId="0" borderId="0"/>
    <xf numFmtId="5" fontId="386" fillId="0" borderId="0"/>
    <xf numFmtId="5" fontId="389" fillId="0" borderId="0"/>
    <xf numFmtId="5" fontId="388" fillId="0" borderId="0"/>
    <xf numFmtId="5" fontId="387" fillId="0" borderId="0"/>
    <xf numFmtId="5" fontId="386" fillId="0" borderId="0"/>
    <xf numFmtId="5" fontId="386" fillId="0" borderId="0"/>
    <xf numFmtId="5" fontId="386" fillId="0" borderId="0"/>
    <xf numFmtId="5" fontId="386" fillId="0" borderId="0"/>
    <xf numFmtId="5" fontId="389" fillId="0" borderId="0"/>
    <xf numFmtId="0" fontId="114" fillId="0" borderId="0"/>
    <xf numFmtId="0" fontId="29" fillId="0" borderId="0"/>
    <xf numFmtId="0" fontId="23" fillId="0" borderId="0"/>
    <xf numFmtId="5" fontId="386" fillId="0" borderId="0"/>
    <xf numFmtId="5" fontId="387" fillId="0" borderId="0"/>
    <xf numFmtId="5" fontId="388" fillId="0" borderId="0"/>
    <xf numFmtId="5" fontId="386" fillId="0" borderId="0"/>
    <xf numFmtId="5" fontId="386" fillId="0" borderId="0"/>
    <xf numFmtId="5" fontId="386" fillId="0" borderId="0"/>
    <xf numFmtId="5" fontId="389" fillId="0" borderId="0"/>
    <xf numFmtId="5" fontId="387" fillId="0" borderId="0"/>
    <xf numFmtId="5" fontId="388" fillId="0" borderId="0"/>
    <xf numFmtId="5" fontId="386" fillId="0" borderId="0"/>
    <xf numFmtId="0" fontId="23" fillId="0" borderId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2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2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374" fillId="14" borderId="17" applyNumberFormat="0" applyFon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1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3" fillId="123" borderId="46" applyNumberFormat="0" applyAlignment="0" applyProtection="0"/>
    <xf numFmtId="0" fontId="23" fillId="123" borderId="46" applyNumberForma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0" fontId="394" fillId="120" borderId="47" applyNumberFormat="0" applyAlignment="0" applyProtection="0"/>
    <xf numFmtId="0" fontId="394" fillId="120" borderId="47" applyNumberFormat="0" applyAlignment="0" applyProtection="0"/>
    <xf numFmtId="0" fontId="74" fillId="12" borderId="14" applyNumberFormat="0" applyAlignment="0" applyProtection="0"/>
    <xf numFmtId="9" fontId="2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69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56" fillId="0" borderId="0" applyFont="0" applyFill="0" applyBorder="0" applyAlignment="0" applyProtection="0"/>
    <xf numFmtId="9" fontId="36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95" fillId="0" borderId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372" fillId="0" borderId="0" applyFont="0" applyFill="0" applyBorder="0" applyAlignment="0" applyProtection="0"/>
    <xf numFmtId="9" fontId="3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5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331" fontId="23" fillId="0" borderId="0"/>
    <xf numFmtId="332" fontId="23" fillId="0" borderId="0"/>
    <xf numFmtId="333" fontId="23" fillId="0" borderId="0"/>
    <xf numFmtId="334" fontId="23" fillId="0" borderId="0"/>
    <xf numFmtId="335" fontId="23" fillId="0" borderId="0"/>
    <xf numFmtId="336" fontId="23" fillId="0" borderId="0"/>
    <xf numFmtId="337" fontId="23" fillId="0" borderId="0"/>
    <xf numFmtId="338" fontId="23" fillId="0" borderId="0"/>
    <xf numFmtId="339" fontId="23" fillId="0" borderId="0"/>
    <xf numFmtId="340" fontId="23" fillId="0" borderId="0"/>
    <xf numFmtId="0" fontId="395" fillId="0" borderId="0" applyNumberFormat="0" applyFill="0" applyBorder="0" applyAlignment="0" applyProtection="0"/>
    <xf numFmtId="0" fontId="13" fillId="0" borderId="0"/>
    <xf numFmtId="0" fontId="396" fillId="0" borderId="0"/>
    <xf numFmtId="0" fontId="47" fillId="0" borderId="0">
      <alignment vertical="top"/>
    </xf>
    <xf numFmtId="0" fontId="94" fillId="0" borderId="0"/>
    <xf numFmtId="0" fontId="396" fillId="0" borderId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80" fillId="0" borderId="18" applyNumberFormat="0" applyFill="0" applyAlignment="0" applyProtection="0"/>
    <xf numFmtId="190" fontId="13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0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9" fontId="311" fillId="0" borderId="0" applyFont="0" applyFill="0" applyBorder="0" applyAlignment="0" applyProtection="0"/>
    <xf numFmtId="9" fontId="401" fillId="0" borderId="0" applyFont="0" applyFill="0" applyBorder="0" applyAlignment="0" applyProtection="0">
      <alignment vertical="center"/>
    </xf>
    <xf numFmtId="9" fontId="402" fillId="0" borderId="0" applyFont="0" applyFill="0" applyBorder="0" applyAlignment="0" applyProtection="0">
      <alignment vertical="center"/>
    </xf>
    <xf numFmtId="9" fontId="403" fillId="0" borderId="0" applyFont="0" applyFill="0" applyBorder="0" applyAlignment="0" applyProtection="0">
      <alignment vertical="center"/>
    </xf>
    <xf numFmtId="9" fontId="404" fillId="0" borderId="0" applyFont="0" applyFill="0" applyBorder="0" applyAlignment="0" applyProtection="0">
      <alignment vertical="center"/>
    </xf>
    <xf numFmtId="9" fontId="404" fillId="0" borderId="0" applyFont="0" applyFill="0" applyBorder="0" applyAlignment="0" applyProtection="0">
      <alignment vertical="center"/>
    </xf>
    <xf numFmtId="9" fontId="405" fillId="0" borderId="0" applyFont="0" applyFill="0" applyBorder="0" applyAlignment="0" applyProtection="0">
      <alignment vertical="center"/>
    </xf>
    <xf numFmtId="0" fontId="166" fillId="120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364" fillId="64" borderId="26" applyNumberFormat="0" applyAlignment="0" applyProtection="0"/>
    <xf numFmtId="0" fontId="166" fillId="120" borderId="26" applyNumberFormat="0" applyAlignment="0" applyProtection="0"/>
    <xf numFmtId="0" fontId="166" fillId="120" borderId="26" applyNumberFormat="0" applyAlignment="0" applyProtection="0"/>
    <xf numFmtId="43" fontId="1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78" fontId="23" fillId="0" borderId="0" applyFill="0" applyBorder="0" applyAlignment="0" applyProtection="0"/>
    <xf numFmtId="43" fontId="229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08" fillId="0" borderId="0" applyFill="0" applyBorder="0" applyAlignment="0" applyProtection="0"/>
    <xf numFmtId="341" fontId="23" fillId="0" borderId="0" applyFont="0" applyFill="0" applyBorder="0" applyAlignment="0" applyProtection="0"/>
    <xf numFmtId="34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61" fillId="121" borderId="27" applyNumberFormat="0" applyAlignment="0" applyProtection="0"/>
    <xf numFmtId="0" fontId="171" fillId="103" borderId="0" applyNumberFormat="0" applyBorder="0" applyAlignment="0" applyProtection="0"/>
    <xf numFmtId="314" fontId="390" fillId="0" borderId="0"/>
    <xf numFmtId="314" fontId="390" fillId="0" borderId="0"/>
    <xf numFmtId="314" fontId="390" fillId="0" borderId="0"/>
    <xf numFmtId="314" fontId="390" fillId="0" borderId="0"/>
    <xf numFmtId="314" fontId="390" fillId="0" borderId="0"/>
    <xf numFmtId="314" fontId="389" fillId="0" borderId="0"/>
    <xf numFmtId="314" fontId="389" fillId="0" borderId="0"/>
    <xf numFmtId="314" fontId="386" fillId="0" borderId="0"/>
    <xf numFmtId="314" fontId="386" fillId="0" borderId="0"/>
    <xf numFmtId="314" fontId="386" fillId="0" borderId="0"/>
    <xf numFmtId="0" fontId="13" fillId="0" borderId="0"/>
    <xf numFmtId="0" fontId="229" fillId="0" borderId="0"/>
    <xf numFmtId="0" fontId="159" fillId="0" borderId="0"/>
    <xf numFmtId="0" fontId="163" fillId="0" borderId="0"/>
    <xf numFmtId="0" fontId="23" fillId="0" borderId="0"/>
    <xf numFmtId="0" fontId="163" fillId="0" borderId="0"/>
    <xf numFmtId="314" fontId="386" fillId="0" borderId="0"/>
    <xf numFmtId="314" fontId="386" fillId="0" borderId="0"/>
    <xf numFmtId="314" fontId="386" fillId="0" borderId="0"/>
    <xf numFmtId="314" fontId="389" fillId="0" borderId="0"/>
    <xf numFmtId="314" fontId="390" fillId="0" borderId="0"/>
    <xf numFmtId="0" fontId="229" fillId="0" borderId="0"/>
    <xf numFmtId="0" fontId="23" fillId="0" borderId="0">
      <alignment vertical="top"/>
    </xf>
    <xf numFmtId="0" fontId="13" fillId="0" borderId="0"/>
    <xf numFmtId="0" fontId="229" fillId="0" borderId="0"/>
    <xf numFmtId="0" fontId="23" fillId="0" borderId="0"/>
    <xf numFmtId="0" fontId="23" fillId="0" borderId="0"/>
    <xf numFmtId="0" fontId="23" fillId="0" borderId="0"/>
    <xf numFmtId="0" fontId="163" fillId="0" borderId="0"/>
    <xf numFmtId="342" fontId="389" fillId="0" borderId="0"/>
    <xf numFmtId="0" fontId="173" fillId="106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383" fillId="45" borderId="26" applyNumberFormat="0" applyAlignment="0" applyProtection="0"/>
    <xf numFmtId="0" fontId="173" fillId="106" borderId="26" applyNumberFormat="0" applyAlignment="0" applyProtection="0"/>
    <xf numFmtId="0" fontId="173" fillId="106" borderId="26" applyNumberFormat="0" applyAlignment="0" applyProtection="0"/>
    <xf numFmtId="0" fontId="174" fillId="122" borderId="0" applyNumberFormat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5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399" fillId="0" borderId="57" applyNumberFormat="0" applyFill="0" applyAlignment="0" applyProtection="0"/>
    <xf numFmtId="0" fontId="175" fillId="0" borderId="57" applyNumberFormat="0" applyFill="0" applyAlignment="0" applyProtection="0"/>
    <xf numFmtId="0" fontId="175" fillId="0" borderId="57" applyNumberFormat="0" applyFill="0" applyAlignment="0" applyProtection="0"/>
    <xf numFmtId="0" fontId="164" fillId="102" borderId="0" applyNumberFormat="0" applyBorder="0" applyAlignment="0" applyProtection="0"/>
    <xf numFmtId="0" fontId="138" fillId="0" borderId="0"/>
    <xf numFmtId="0" fontId="23" fillId="0" borderId="0"/>
    <xf numFmtId="0" fontId="47" fillId="0" borderId="0">
      <alignment vertical="top"/>
    </xf>
    <xf numFmtId="0" fontId="97" fillId="116" borderId="0" applyNumberFormat="0" applyBorder="0" applyAlignment="0" applyProtection="0"/>
    <xf numFmtId="0" fontId="97" fillId="117" borderId="0" applyNumberFormat="0" applyBorder="0" applyAlignment="0" applyProtection="0"/>
    <xf numFmtId="0" fontId="97" fillId="118" borderId="0" applyNumberFormat="0" applyBorder="0" applyAlignment="0" applyProtection="0"/>
    <xf numFmtId="0" fontId="97" fillId="112" borderId="0" applyNumberFormat="0" applyBorder="0" applyAlignment="0" applyProtection="0"/>
    <xf numFmtId="0" fontId="97" fillId="113" borderId="0" applyNumberFormat="0" applyBorder="0" applyAlignment="0" applyProtection="0"/>
    <xf numFmtId="0" fontId="97" fillId="119" borderId="0" applyNumberFormat="0" applyBorder="0" applyAlignment="0" applyProtection="0"/>
    <xf numFmtId="0" fontId="165" fillId="120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394" fillId="64" borderId="47" applyNumberFormat="0" applyAlignment="0" applyProtection="0"/>
    <xf numFmtId="0" fontId="165" fillId="120" borderId="47" applyNumberFormat="0" applyAlignment="0" applyProtection="0"/>
    <xf numFmtId="0" fontId="165" fillId="120" borderId="47" applyNumberFormat="0" applyAlignment="0" applyProtection="0"/>
    <xf numFmtId="0" fontId="95" fillId="123" borderId="46" applyNumberForma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13" fillId="72" borderId="46" applyNumberFormat="0" applyFont="0" applyAlignment="0" applyProtection="0"/>
    <xf numFmtId="0" fontId="95" fillId="123" borderId="46" applyNumberFormat="0" applyAlignment="0" applyProtection="0"/>
    <xf numFmtId="0" fontId="95" fillId="123" borderId="46" applyNumberFormat="0" applyAlignment="0" applyProtection="0"/>
    <xf numFmtId="0" fontId="406" fillId="42" borderId="0" applyNumberFormat="0" applyBorder="0" applyAlignment="0" applyProtection="0">
      <alignment vertical="center"/>
    </xf>
    <xf numFmtId="0" fontId="407" fillId="41" borderId="0" applyNumberFormat="0" applyBorder="0" applyAlignment="0" applyProtection="0">
      <alignment vertical="center"/>
    </xf>
    <xf numFmtId="0" fontId="362" fillId="56" borderId="0" applyNumberFormat="0" applyBorder="0" applyAlignment="0" applyProtection="0">
      <alignment vertical="center"/>
    </xf>
    <xf numFmtId="0" fontId="362" fillId="57" borderId="0" applyNumberFormat="0" applyBorder="0" applyAlignment="0" applyProtection="0">
      <alignment vertical="center"/>
    </xf>
    <xf numFmtId="0" fontId="362" fillId="58" borderId="0" applyNumberFormat="0" applyBorder="0" applyAlignment="0" applyProtection="0">
      <alignment vertical="center"/>
    </xf>
    <xf numFmtId="0" fontId="362" fillId="51" borderId="0" applyNumberFormat="0" applyBorder="0" applyAlignment="0" applyProtection="0">
      <alignment vertical="center"/>
    </xf>
    <xf numFmtId="0" fontId="362" fillId="52" borderId="0" applyNumberFormat="0" applyBorder="0" applyAlignment="0" applyProtection="0">
      <alignment vertical="center"/>
    </xf>
    <xf numFmtId="0" fontId="362" fillId="59" borderId="0" applyNumberFormat="0" applyBorder="0" applyAlignment="0" applyProtection="0">
      <alignment vertical="center"/>
    </xf>
    <xf numFmtId="0" fontId="408" fillId="0" borderId="0" applyNumberFormat="0" applyFill="0" applyBorder="0" applyAlignment="0" applyProtection="0">
      <alignment vertical="center"/>
    </xf>
    <xf numFmtId="0" fontId="409" fillId="0" borderId="38" applyNumberFormat="0" applyFill="0" applyAlignment="0" applyProtection="0">
      <alignment vertical="center"/>
    </xf>
    <xf numFmtId="0" fontId="410" fillId="0" borderId="39" applyNumberFormat="0" applyFill="0" applyAlignment="0" applyProtection="0">
      <alignment vertical="center"/>
    </xf>
    <xf numFmtId="0" fontId="411" fillId="0" borderId="40" applyNumberFormat="0" applyFill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38" fontId="228" fillId="0" borderId="0" applyFont="0" applyFill="0" applyBorder="0" applyAlignment="0" applyProtection="0"/>
    <xf numFmtId="38" fontId="228" fillId="0" borderId="0" applyFont="0" applyFill="0" applyBorder="0" applyAlignment="0" applyProtection="0">
      <alignment vertical="center"/>
    </xf>
    <xf numFmtId="38" fontId="228" fillId="0" borderId="0" applyFont="0" applyFill="0" applyBorder="0" applyAlignment="0" applyProtection="0">
      <alignment vertical="center"/>
    </xf>
    <xf numFmtId="38" fontId="311" fillId="0" borderId="0" applyFont="0" applyFill="0" applyBorder="0" applyAlignment="0" applyProtection="0"/>
    <xf numFmtId="38" fontId="403" fillId="0" borderId="0" applyFont="0" applyFill="0" applyBorder="0" applyAlignment="0" applyProtection="0">
      <alignment vertical="center"/>
    </xf>
    <xf numFmtId="0" fontId="412" fillId="65" borderId="27" applyNumberFormat="0" applyAlignment="0" applyProtection="0">
      <alignment vertical="center"/>
    </xf>
    <xf numFmtId="0" fontId="228" fillId="0" borderId="0">
      <alignment vertical="center"/>
    </xf>
    <xf numFmtId="0" fontId="228" fillId="0" borderId="0"/>
    <xf numFmtId="0" fontId="311" fillId="0" borderId="0"/>
    <xf numFmtId="0" fontId="405" fillId="0" borderId="0">
      <alignment vertical="center"/>
    </xf>
    <xf numFmtId="0" fontId="413" fillId="0" borderId="57" applyNumberFormat="0" applyFill="0" applyAlignment="0" applyProtection="0">
      <alignment vertical="center"/>
    </xf>
    <xf numFmtId="0" fontId="413" fillId="0" borderId="57" applyNumberFormat="0" applyFill="0" applyAlignment="0" applyProtection="0">
      <alignment vertical="center"/>
    </xf>
    <xf numFmtId="0" fontId="413" fillId="0" borderId="57" applyNumberFormat="0" applyFill="0" applyAlignment="0" applyProtection="0">
      <alignment vertical="center"/>
    </xf>
    <xf numFmtId="0" fontId="13" fillId="72" borderId="46" applyNumberFormat="0" applyFont="0" applyAlignment="0" applyProtection="0">
      <alignment vertical="center"/>
    </xf>
    <xf numFmtId="0" fontId="13" fillId="72" borderId="46" applyNumberFormat="0" applyFont="0" applyAlignment="0" applyProtection="0">
      <alignment vertical="center"/>
    </xf>
    <xf numFmtId="0" fontId="13" fillId="72" borderId="46" applyNumberFormat="0" applyFont="0" applyAlignment="0" applyProtection="0">
      <alignment vertical="center"/>
    </xf>
    <xf numFmtId="0" fontId="414" fillId="0" borderId="0" applyNumberFormat="0" applyFill="0" applyBorder="0" applyAlignment="0" applyProtection="0">
      <alignment vertical="center"/>
    </xf>
    <xf numFmtId="0" fontId="415" fillId="0" borderId="0" applyNumberFormat="0" applyFill="0" applyBorder="0" applyAlignment="0" applyProtection="0">
      <alignment vertical="center"/>
    </xf>
    <xf numFmtId="0" fontId="416" fillId="64" borderId="26" applyNumberFormat="0" applyAlignment="0" applyProtection="0">
      <alignment vertical="center"/>
    </xf>
    <xf numFmtId="0" fontId="416" fillId="64" borderId="26" applyNumberFormat="0" applyAlignment="0" applyProtection="0">
      <alignment vertical="center"/>
    </xf>
    <xf numFmtId="0" fontId="416" fillId="64" borderId="26" applyNumberFormat="0" applyAlignment="0" applyProtection="0">
      <alignment vertical="center"/>
    </xf>
    <xf numFmtId="0" fontId="417" fillId="45" borderId="26" applyNumberFormat="0" applyAlignment="0" applyProtection="0">
      <alignment vertical="center"/>
    </xf>
    <xf numFmtId="0" fontId="417" fillId="45" borderId="26" applyNumberFormat="0" applyAlignment="0" applyProtection="0">
      <alignment vertical="center"/>
    </xf>
    <xf numFmtId="0" fontId="417" fillId="45" borderId="26" applyNumberFormat="0" applyAlignment="0" applyProtection="0">
      <alignment vertical="center"/>
    </xf>
    <xf numFmtId="0" fontId="418" fillId="64" borderId="47" applyNumberFormat="0" applyAlignment="0" applyProtection="0">
      <alignment vertical="center"/>
    </xf>
    <xf numFmtId="0" fontId="418" fillId="64" borderId="47" applyNumberFormat="0" applyAlignment="0" applyProtection="0">
      <alignment vertical="center"/>
    </xf>
    <xf numFmtId="0" fontId="418" fillId="64" borderId="47" applyNumberFormat="0" applyAlignment="0" applyProtection="0">
      <alignment vertical="center"/>
    </xf>
    <xf numFmtId="0" fontId="419" fillId="39" borderId="0" applyNumberFormat="0" applyBorder="0" applyAlignment="0" applyProtection="0">
      <alignment vertical="center"/>
    </xf>
    <xf numFmtId="0" fontId="420" fillId="0" borderId="45" applyNumberFormat="0" applyFill="0" applyAlignment="0" applyProtection="0">
      <alignment vertical="center"/>
    </xf>
    <xf numFmtId="0" fontId="58" fillId="11" borderId="13" applyNumberFormat="0" applyAlignment="0" applyProtection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3" fillId="0" borderId="0"/>
    <xf numFmtId="0" fontId="29" fillId="0" borderId="0"/>
    <xf numFmtId="193" fontId="29" fillId="0" borderId="0" applyFont="0" applyFill="0" applyBorder="0" applyAlignment="0" applyProtection="0"/>
    <xf numFmtId="0" fontId="23" fillId="0" borderId="0"/>
    <xf numFmtId="0" fontId="29" fillId="0" borderId="0"/>
    <xf numFmtId="0" fontId="29" fillId="0" borderId="0"/>
    <xf numFmtId="0" fontId="29" fillId="0" borderId="0"/>
    <xf numFmtId="0" fontId="23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9" fillId="0" borderId="0"/>
    <xf numFmtId="0" fontId="29" fillId="0" borderId="0"/>
    <xf numFmtId="43" fontId="23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66" fillId="0" borderId="0"/>
    <xf numFmtId="193" fontId="66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6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0" fontId="49" fillId="1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49" fillId="27" borderId="0" applyNumberFormat="0" applyBorder="0" applyAlignment="0" applyProtection="0"/>
    <xf numFmtId="0" fontId="49" fillId="31" borderId="0" applyNumberFormat="0" applyBorder="0" applyAlignment="0" applyProtection="0"/>
    <xf numFmtId="0" fontId="49" fillId="35" borderId="0" applyNumberFormat="0" applyBorder="0" applyAlignment="0" applyProtection="0"/>
    <xf numFmtId="0" fontId="50" fillId="9" borderId="0" applyNumberFormat="0" applyBorder="0" applyAlignment="0" applyProtection="0"/>
    <xf numFmtId="0" fontId="51" fillId="12" borderId="13" applyNumberFormat="0" applyAlignment="0" applyProtection="0"/>
    <xf numFmtId="0" fontId="52" fillId="13" borderId="16" applyNumberFormat="0" applyAlignment="0" applyProtection="0"/>
    <xf numFmtId="43" fontId="2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4" fillId="8" borderId="0" applyNumberFormat="0" applyBorder="0" applyAlignment="0" applyProtection="0"/>
    <xf numFmtId="0" fontId="55" fillId="0" borderId="10" applyNumberFormat="0" applyFill="0" applyAlignment="0" applyProtection="0"/>
    <xf numFmtId="0" fontId="56" fillId="0" borderId="11" applyNumberFormat="0" applyFill="0" applyAlignment="0" applyProtection="0"/>
    <xf numFmtId="0" fontId="57" fillId="0" borderId="12" applyNumberFormat="0" applyFill="0" applyAlignment="0" applyProtection="0"/>
    <xf numFmtId="0" fontId="57" fillId="0" borderId="0" applyNumberFormat="0" applyFill="0" applyBorder="0" applyAlignment="0" applyProtection="0"/>
    <xf numFmtId="0" fontId="58" fillId="11" borderId="13" applyNumberFormat="0" applyAlignment="0" applyProtection="0"/>
    <xf numFmtId="0" fontId="59" fillId="0" borderId="15" applyNumberFormat="0" applyFill="0" applyAlignment="0" applyProtection="0"/>
    <xf numFmtId="0" fontId="60" fillId="10" borderId="0" applyNumberFormat="0" applyBorder="0" applyAlignment="0" applyProtection="0"/>
    <xf numFmtId="0" fontId="27" fillId="14" borderId="17" applyNumberFormat="0" applyFont="0" applyAlignment="0" applyProtection="0"/>
    <xf numFmtId="0" fontId="61" fillId="12" borderId="14" applyNumberFormat="0" applyAlignment="0" applyProtection="0"/>
    <xf numFmtId="0" fontId="62" fillId="0" borderId="0" applyNumberFormat="0" applyFill="0" applyBorder="0" applyAlignment="0" applyProtection="0"/>
    <xf numFmtId="0" fontId="63" fillId="0" borderId="18" applyNumberFormat="0" applyFill="0" applyAlignment="0" applyProtection="0"/>
    <xf numFmtId="0" fontId="64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43" fontId="23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3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3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3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11" borderId="13" applyNumberFormat="0" applyAlignment="0" applyProtection="0"/>
    <xf numFmtId="0" fontId="27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7" fillId="0" borderId="0"/>
    <xf numFmtId="0" fontId="58" fillId="11" borderId="13" applyNumberFormat="0" applyAlignment="0" applyProtection="0"/>
    <xf numFmtId="0" fontId="62" fillId="0" borderId="0" applyNumberFormat="0" applyFill="0" applyBorder="0" applyAlignment="0" applyProtection="0"/>
    <xf numFmtId="0" fontId="27" fillId="0" borderId="0"/>
    <xf numFmtId="0" fontId="58" fillId="11" borderId="13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8" fillId="11" borderId="13" applyNumberFormat="0" applyAlignment="0" applyProtection="0"/>
    <xf numFmtId="0" fontId="421" fillId="0" borderId="0"/>
    <xf numFmtId="193" fontId="421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20" fillId="0" borderId="0"/>
    <xf numFmtId="0" fontId="13" fillId="0" borderId="0"/>
    <xf numFmtId="0" fontId="13" fillId="0" borderId="0" applyNumberFormat="0" applyFill="0" applyBorder="0" applyAlignment="0" applyProtection="0"/>
    <xf numFmtId="0" fontId="422" fillId="0" borderId="0"/>
    <xf numFmtId="0" fontId="357" fillId="0" borderId="0"/>
    <xf numFmtId="193" fontId="357" fillId="0" borderId="0" applyFont="0" applyFill="0" applyBorder="0" applyAlignment="0" applyProtection="0"/>
    <xf numFmtId="9" fontId="357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4" fontId="423" fillId="0" borderId="0" applyFill="0" applyBorder="0" applyAlignment="0" applyProtection="0"/>
    <xf numFmtId="9" fontId="19" fillId="0" borderId="0" applyFont="0" applyFill="0" applyBorder="0" applyAlignment="0" applyProtection="0"/>
    <xf numFmtId="193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3" fillId="0" borderId="0"/>
    <xf numFmtId="0" fontId="13" fillId="0" borderId="0"/>
    <xf numFmtId="193" fontId="29" fillId="0" borderId="0" applyFont="0" applyFill="0" applyBorder="0" applyAlignment="0" applyProtection="0"/>
    <xf numFmtId="0" fontId="3" fillId="0" borderId="0"/>
    <xf numFmtId="4" fontId="2" fillId="0" borderId="0" applyFont="0" applyFill="0" applyBorder="0" applyAlignment="0" applyProtection="0"/>
    <xf numFmtId="0" fontId="20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9" borderId="0" applyNumberFormat="0" applyBorder="0" applyAlignment="0" applyProtection="0"/>
    <xf numFmtId="0" fontId="37" fillId="10" borderId="0" applyNumberFormat="0" applyBorder="0" applyAlignment="0" applyProtection="0"/>
    <xf numFmtId="0" fontId="38" fillId="11" borderId="13" applyNumberFormat="0" applyAlignment="0" applyProtection="0"/>
    <xf numFmtId="0" fontId="39" fillId="12" borderId="14" applyNumberFormat="0" applyAlignment="0" applyProtection="0"/>
    <xf numFmtId="0" fontId="40" fillId="12" borderId="13" applyNumberFormat="0" applyAlignment="0" applyProtection="0"/>
    <xf numFmtId="0" fontId="41" fillId="0" borderId="15" applyNumberFormat="0" applyFill="0" applyAlignment="0" applyProtection="0"/>
    <xf numFmtId="0" fontId="42" fillId="13" borderId="16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18" applyNumberFormat="0" applyFill="0" applyAlignment="0" applyProtection="0"/>
    <xf numFmtId="0" fontId="46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46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46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46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46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46" fillId="35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7" fillId="0" borderId="0"/>
    <xf numFmtId="0" fontId="47" fillId="0" borderId="0"/>
    <xf numFmtId="0" fontId="28" fillId="14" borderId="17" applyNumberFormat="0" applyFont="0" applyAlignment="0" applyProtection="0"/>
    <xf numFmtId="43" fontId="27" fillId="0" borderId="0" applyFont="0" applyFill="0" applyBorder="0" applyAlignment="0" applyProtection="0"/>
    <xf numFmtId="0" fontId="27" fillId="0" borderId="0"/>
    <xf numFmtId="0" fontId="30" fillId="0" borderId="0"/>
    <xf numFmtId="43" fontId="27" fillId="0" borderId="0" applyFont="0" applyFill="0" applyBorder="0" applyAlignment="0" applyProtection="0"/>
    <xf numFmtId="0" fontId="48" fillId="0" borderId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7" fillId="0" borderId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14" borderId="17" applyNumberFormat="0" applyFont="0" applyAlignment="0" applyProtection="0"/>
    <xf numFmtId="43" fontId="27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0" borderId="0"/>
    <xf numFmtId="0" fontId="28" fillId="14" borderId="17" applyNumberFormat="0" applyFont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0" borderId="0"/>
    <xf numFmtId="43" fontId="28" fillId="0" borderId="0" applyFont="0" applyFill="0" applyBorder="0" applyAlignment="0" applyProtection="0"/>
    <xf numFmtId="0" fontId="27" fillId="16" borderId="0" applyNumberFormat="0" applyBorder="0" applyAlignment="0" applyProtection="0"/>
    <xf numFmtId="0" fontId="27" fillId="20" borderId="0" applyNumberFormat="0" applyBorder="0" applyAlignment="0" applyProtection="0"/>
    <xf numFmtId="0" fontId="27" fillId="24" borderId="0" applyNumberFormat="0" applyBorder="0" applyAlignment="0" applyProtection="0"/>
    <xf numFmtId="0" fontId="27" fillId="28" borderId="0" applyNumberFormat="0" applyBorder="0" applyAlignment="0" applyProtection="0"/>
    <xf numFmtId="0" fontId="27" fillId="32" borderId="0" applyNumberFormat="0" applyBorder="0" applyAlignment="0" applyProtection="0"/>
    <xf numFmtId="0" fontId="27" fillId="36" borderId="0" applyNumberFormat="0" applyBorder="0" applyAlignment="0" applyProtection="0"/>
    <xf numFmtId="0" fontId="27" fillId="17" borderId="0" applyNumberFormat="0" applyBorder="0" applyAlignment="0" applyProtection="0"/>
    <xf numFmtId="0" fontId="27" fillId="21" borderId="0" applyNumberFormat="0" applyBorder="0" applyAlignment="0" applyProtection="0"/>
    <xf numFmtId="0" fontId="27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33" borderId="0" applyNumberFormat="0" applyBorder="0" applyAlignment="0" applyProtection="0"/>
    <xf numFmtId="0" fontId="27" fillId="37" borderId="0" applyNumberFormat="0" applyBorder="0" applyAlignment="0" applyProtection="0"/>
    <xf numFmtId="0" fontId="49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49" fillId="30" borderId="0" applyNumberFormat="0" applyBorder="0" applyAlignment="0" applyProtection="0"/>
    <xf numFmtId="0" fontId="49" fillId="34" borderId="0" applyNumberFormat="0" applyBorder="0" applyAlignment="0" applyProtection="0"/>
    <xf numFmtId="0" fontId="49" fillId="38" borderId="0" applyNumberFormat="0" applyBorder="0" applyAlignment="0" applyProtection="0"/>
    <xf numFmtId="43" fontId="27" fillId="0" borderId="0" applyFont="0" applyFill="0" applyBorder="0" applyAlignment="0" applyProtection="0"/>
    <xf numFmtId="0" fontId="27" fillId="14" borderId="17" applyNumberFormat="0" applyFont="0" applyAlignment="0" applyProtection="0"/>
    <xf numFmtId="43" fontId="29" fillId="0" borderId="0" applyFont="0" applyFill="0" applyBorder="0" applyAlignment="0" applyProtection="0"/>
    <xf numFmtId="0" fontId="47" fillId="0" borderId="0"/>
    <xf numFmtId="201" fontId="47" fillId="0" borderId="0" applyBorder="0" applyProtection="0"/>
    <xf numFmtId="43" fontId="27" fillId="0" borderId="0" applyFont="0" applyFill="0" applyBorder="0" applyAlignment="0" applyProtection="0"/>
    <xf numFmtId="0" fontId="65" fillId="0" borderId="0" applyNumberFormat="0" applyBorder="0" applyProtection="0"/>
    <xf numFmtId="201" fontId="47" fillId="0" borderId="0" applyBorder="0" applyProtection="0"/>
    <xf numFmtId="43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43" fontId="27" fillId="0" borderId="0" applyFont="0" applyFill="0" applyBorder="0" applyAlignment="0" applyProtection="0"/>
    <xf numFmtId="0" fontId="66" fillId="0" borderId="0"/>
    <xf numFmtId="0" fontId="28" fillId="0" borderId="0"/>
    <xf numFmtId="9" fontId="27" fillId="0" borderId="0" applyFont="0" applyFill="0" applyBorder="0" applyAlignment="0" applyProtection="0"/>
    <xf numFmtId="0" fontId="29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13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7" fillId="0" borderId="0"/>
    <xf numFmtId="201" fontId="47" fillId="0" borderId="0" applyBorder="0" applyProtection="0"/>
    <xf numFmtId="0" fontId="23" fillId="0" borderId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7" fillId="0" borderId="0"/>
    <xf numFmtId="201" fontId="47" fillId="0" borderId="0" applyBorder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28" fillId="14" borderId="17" applyNumberFormat="0" applyFont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7" fillId="0" borderId="0"/>
    <xf numFmtId="0" fontId="28" fillId="0" borderId="0"/>
    <xf numFmtId="0" fontId="28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0" fontId="29" fillId="0" borderId="0"/>
    <xf numFmtId="0" fontId="27" fillId="0" borderId="0"/>
    <xf numFmtId="43" fontId="27" fillId="0" borderId="0" applyFont="0" applyFill="0" applyBorder="0" applyAlignment="0" applyProtection="0"/>
    <xf numFmtId="0" fontId="28" fillId="0" borderId="0"/>
    <xf numFmtId="9" fontId="27" fillId="0" borderId="0" applyFont="0" applyFill="0" applyBorder="0" applyAlignment="0" applyProtection="0"/>
    <xf numFmtId="0" fontId="28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9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4" fontId="2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92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0" fontId="29" fillId="14" borderId="17" applyNumberFormat="0" applyFon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0" fillId="0" borderId="0"/>
    <xf numFmtId="0" fontId="3" fillId="0" borderId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19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193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0" fontId="20" fillId="0" borderId="0"/>
    <xf numFmtId="0" fontId="3" fillId="0" borderId="0"/>
  </cellStyleXfs>
  <cellXfs count="179">
    <xf numFmtId="0" fontId="0" fillId="0" borderId="0" xfId="0"/>
    <xf numFmtId="0" fontId="4" fillId="0" borderId="0" xfId="0" applyFont="1"/>
    <xf numFmtId="0" fontId="14" fillId="0" borderId="0" xfId="0" applyFont="1" applyAlignment="1">
      <alignment horizontal="left" indent="4"/>
    </xf>
    <xf numFmtId="4" fontId="0" fillId="0" borderId="0" xfId="1" applyFont="1"/>
    <xf numFmtId="4" fontId="0" fillId="0" borderId="3" xfId="1" applyFont="1" applyBorder="1"/>
    <xf numFmtId="0" fontId="16" fillId="0" borderId="0" xfId="0" applyFont="1"/>
    <xf numFmtId="4" fontId="4" fillId="4" borderId="6" xfId="1" applyFont="1" applyFill="1" applyBorder="1"/>
    <xf numFmtId="4" fontId="0" fillId="0" borderId="0" xfId="1" applyFont="1" applyFill="1"/>
    <xf numFmtId="4" fontId="4" fillId="5" borderId="6" xfId="1" applyFont="1" applyFill="1" applyBorder="1"/>
    <xf numFmtId="0" fontId="4" fillId="0" borderId="7" xfId="0" applyFont="1" applyBorder="1" applyAlignment="1">
      <alignment horizontal="center"/>
    </xf>
    <xf numFmtId="4" fontId="4" fillId="6" borderId="6" xfId="1" applyFont="1" applyFill="1" applyBorder="1"/>
    <xf numFmtId="0" fontId="18" fillId="0" borderId="0" xfId="0" applyFont="1" applyAlignment="1">
      <alignment horizontal="center"/>
    </xf>
    <xf numFmtId="4" fontId="0" fillId="0" borderId="0" xfId="0" applyNumberFormat="1"/>
    <xf numFmtId="4" fontId="4" fillId="0" borderId="0" xfId="0" applyNumberFormat="1" applyFont="1"/>
    <xf numFmtId="4" fontId="0" fillId="0" borderId="8" xfId="1" applyFont="1" applyBorder="1"/>
    <xf numFmtId="4" fontId="0" fillId="0" borderId="6" xfId="1" quotePrefix="1" applyFont="1" applyBorder="1" applyAlignment="1">
      <alignment horizontal="center"/>
    </xf>
    <xf numFmtId="4" fontId="3" fillId="7" borderId="0" xfId="1" applyFont="1" applyFill="1"/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91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193" fontId="3" fillId="0" borderId="0" xfId="14" applyFont="1" applyFill="1" applyAlignment="1" applyProtection="1">
      <protection locked="0"/>
    </xf>
    <xf numFmtId="193" fontId="3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quotePrefix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37" fontId="3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13" applyFont="1" applyAlignment="1" applyProtection="1">
      <alignment horizontal="center"/>
      <protection locked="0"/>
    </xf>
    <xf numFmtId="191" fontId="3" fillId="0" borderId="0" xfId="16" applyNumberForma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99" fontId="0" fillId="0" borderId="0" xfId="14" applyNumberFormat="1" applyFont="1" applyFill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191" fontId="0" fillId="0" borderId="0" xfId="0" applyNumberFormat="1" applyProtection="1">
      <protection locked="0"/>
    </xf>
    <xf numFmtId="199" fontId="3" fillId="0" borderId="0" xfId="0" applyNumberFormat="1" applyFont="1" applyAlignment="1" applyProtection="1">
      <alignment horizontal="center"/>
      <protection locked="0"/>
    </xf>
    <xf numFmtId="191" fontId="0" fillId="0" borderId="0" xfId="16" applyNumberFormat="1" applyFont="1" applyAlignment="1" applyProtection="1">
      <alignment horizontal="center"/>
      <protection locked="0"/>
    </xf>
    <xf numFmtId="199" fontId="3" fillId="0" borderId="0" xfId="0" applyNumberFormat="1" applyFont="1" applyProtection="1">
      <protection locked="0"/>
    </xf>
    <xf numFmtId="193" fontId="3" fillId="0" borderId="0" xfId="14" applyFont="1" applyFill="1" applyProtection="1">
      <protection locked="0"/>
    </xf>
    <xf numFmtId="191" fontId="0" fillId="0" borderId="0" xfId="0" applyNumberFormat="1" applyAlignment="1">
      <alignment horizontal="right"/>
    </xf>
    <xf numFmtId="37" fontId="4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193" fontId="3" fillId="0" borderId="0" xfId="1" applyNumberFormat="1" applyFont="1" applyFill="1" applyBorder="1" applyAlignment="1" applyProtection="1">
      <protection locked="0"/>
    </xf>
    <xf numFmtId="193" fontId="0" fillId="0" borderId="0" xfId="1" applyNumberFormat="1" applyFont="1" applyFill="1" applyBorder="1" applyAlignment="1" applyProtection="1">
      <protection locked="0"/>
    </xf>
    <xf numFmtId="193" fontId="4" fillId="0" borderId="0" xfId="1" applyNumberFormat="1" applyFont="1" applyFill="1" applyBorder="1" applyAlignment="1" applyProtection="1">
      <protection locked="0"/>
    </xf>
    <xf numFmtId="193" fontId="4" fillId="0" borderId="0" xfId="1" applyNumberFormat="1" applyFont="1" applyFill="1" applyBorder="1" applyAlignment="1" applyProtection="1"/>
    <xf numFmtId="193" fontId="0" fillId="0" borderId="0" xfId="1" applyNumberFormat="1" applyFont="1" applyFill="1" applyBorder="1" applyAlignment="1" applyProtection="1"/>
    <xf numFmtId="199" fontId="4" fillId="0" borderId="0" xfId="1" applyNumberFormat="1" applyFont="1" applyFill="1" applyBorder="1" applyAlignment="1" applyProtection="1">
      <alignment horizontal="right"/>
      <protection locked="0"/>
    </xf>
    <xf numFmtId="4" fontId="0" fillId="0" borderId="0" xfId="1" applyFont="1" applyFill="1" applyAlignment="1" applyProtection="1">
      <protection locked="0"/>
    </xf>
    <xf numFmtId="3" fontId="0" fillId="0" borderId="0" xfId="1" applyNumberFormat="1" applyFont="1" applyFill="1" applyAlignme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99" fontId="4" fillId="0" borderId="0" xfId="1" applyNumberFormat="1" applyFont="1" applyFill="1" applyAlignment="1" applyProtection="1">
      <alignment horizontal="right"/>
      <protection locked="0"/>
    </xf>
    <xf numFmtId="194" fontId="0" fillId="0" borderId="0" xfId="0" applyNumberFormat="1" applyProtection="1">
      <protection locked="0"/>
    </xf>
    <xf numFmtId="193" fontId="3" fillId="0" borderId="0" xfId="1" applyNumberFormat="1" applyFont="1" applyFill="1" applyBorder="1" applyAlignment="1" applyProtection="1">
      <alignment horizontal="center"/>
      <protection locked="0"/>
    </xf>
    <xf numFmtId="199" fontId="3" fillId="0" borderId="0" xfId="1" applyNumberFormat="1" applyFont="1" applyFill="1" applyAlignment="1" applyProtection="1">
      <alignment horizontal="right"/>
      <protection locked="0"/>
    </xf>
    <xf numFmtId="0" fontId="8" fillId="0" borderId="0" xfId="0" applyFont="1" applyAlignment="1" applyProtection="1">
      <alignment horizontal="center"/>
      <protection locked="0"/>
    </xf>
    <xf numFmtId="199" fontId="4" fillId="0" borderId="3" xfId="1" applyNumberFormat="1" applyFont="1" applyFill="1" applyBorder="1" applyAlignment="1" applyProtection="1">
      <alignment horizontal="right"/>
      <protection locked="0"/>
    </xf>
    <xf numFmtId="199" fontId="0" fillId="0" borderId="3" xfId="1" applyNumberFormat="1" applyFont="1" applyFill="1" applyBorder="1" applyAlignment="1" applyProtection="1">
      <alignment horizontal="right"/>
      <protection locked="0"/>
    </xf>
    <xf numFmtId="4" fontId="0" fillId="0" borderId="0" xfId="1" applyFont="1" applyFill="1" applyBorder="1" applyAlignment="1" applyProtection="1">
      <protection locked="0"/>
    </xf>
    <xf numFmtId="199" fontId="3" fillId="0" borderId="0" xfId="1" applyNumberFormat="1" applyFont="1" applyFill="1" applyBorder="1" applyAlignment="1" applyProtection="1">
      <alignment horizontal="right"/>
      <protection locked="0"/>
    </xf>
    <xf numFmtId="199" fontId="0" fillId="0" borderId="0" xfId="1" applyNumberFormat="1" applyFont="1" applyFill="1" applyBorder="1" applyAlignment="1" applyProtection="1">
      <alignment horizontal="right"/>
      <protection locked="0"/>
    </xf>
    <xf numFmtId="4" fontId="3" fillId="0" borderId="0" xfId="1" applyFont="1" applyFill="1" applyBorder="1" applyAlignment="1" applyProtection="1">
      <protection locked="0"/>
    </xf>
    <xf numFmtId="193" fontId="3" fillId="0" borderId="0" xfId="17" applyNumberFormat="1" applyFont="1" applyFill="1" applyBorder="1" applyAlignment="1" applyProtection="1">
      <alignment horizontal="right"/>
      <protection locked="0"/>
    </xf>
    <xf numFmtId="199" fontId="3" fillId="0" borderId="9" xfId="1" applyNumberFormat="1" applyFont="1" applyFill="1" applyBorder="1" applyAlignment="1" applyProtection="1">
      <alignment horizontal="right"/>
      <protection locked="0"/>
    </xf>
    <xf numFmtId="199" fontId="0" fillId="0" borderId="9" xfId="1" applyNumberFormat="1" applyFont="1" applyFill="1" applyBorder="1" applyAlignment="1" applyProtection="1">
      <alignment horizontal="right"/>
      <protection locked="0"/>
    </xf>
    <xf numFmtId="193" fontId="4" fillId="0" borderId="3" xfId="1" applyNumberFormat="1" applyFont="1" applyFill="1" applyBorder="1" applyAlignment="1" applyProtection="1">
      <alignment horizontal="center"/>
    </xf>
    <xf numFmtId="199" fontId="0" fillId="0" borderId="3" xfId="1" applyNumberFormat="1" applyFont="1" applyFill="1" applyBorder="1" applyAlignment="1" applyProtection="1">
      <alignment horizontal="right"/>
    </xf>
    <xf numFmtId="4" fontId="0" fillId="0" borderId="0" xfId="1" applyFont="1" applyFill="1" applyBorder="1" applyAlignment="1" applyProtection="1"/>
    <xf numFmtId="199" fontId="4" fillId="0" borderId="3" xfId="1" applyNumberFormat="1" applyFont="1" applyFill="1" applyBorder="1" applyAlignment="1" applyProtection="1">
      <alignment horizontal="right"/>
    </xf>
    <xf numFmtId="199" fontId="4" fillId="0" borderId="4" xfId="1" applyNumberFormat="1" applyFont="1" applyFill="1" applyBorder="1" applyAlignment="1" applyProtection="1">
      <alignment horizontal="right"/>
    </xf>
    <xf numFmtId="0" fontId="5" fillId="0" borderId="0" xfId="0" quotePrefix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quotePrefix="1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center"/>
      <protection locked="0"/>
    </xf>
    <xf numFmtId="194" fontId="3" fillId="0" borderId="0" xfId="0" applyNumberFormat="1" applyFont="1" applyProtection="1">
      <protection locked="0"/>
    </xf>
    <xf numFmtId="199" fontId="3" fillId="0" borderId="0" xfId="1" applyNumberFormat="1" applyFont="1" applyFill="1" applyAlignment="1" applyProtection="1">
      <protection locked="0"/>
    </xf>
    <xf numFmtId="199" fontId="4" fillId="0" borderId="0" xfId="1" applyNumberFormat="1" applyFont="1" applyFill="1" applyBorder="1" applyAlignment="1" applyProtection="1">
      <protection locked="0"/>
    </xf>
    <xf numFmtId="0" fontId="21" fillId="0" borderId="0" xfId="0" applyFont="1" applyAlignment="1" applyProtection="1">
      <alignment wrapText="1"/>
      <protection locked="0"/>
    </xf>
    <xf numFmtId="192" fontId="3" fillId="0" borderId="0" xfId="0" applyNumberFormat="1" applyFont="1" applyProtection="1">
      <protection locked="0"/>
    </xf>
    <xf numFmtId="4" fontId="7" fillId="0" borderId="0" xfId="1" applyFont="1" applyFill="1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199" fontId="4" fillId="0" borderId="0" xfId="1" applyNumberFormat="1" applyFont="1" applyFill="1" applyBorder="1" applyAlignment="1" applyProtection="1"/>
    <xf numFmtId="199" fontId="4" fillId="0" borderId="5" xfId="1" applyNumberFormat="1" applyFont="1" applyFill="1" applyBorder="1" applyAlignment="1" applyProtection="1"/>
    <xf numFmtId="0" fontId="6" fillId="0" borderId="0" xfId="0" quotePrefix="1" applyFo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9" fontId="3" fillId="0" borderId="0" xfId="18" applyFont="1" applyProtection="1">
      <protection locked="0"/>
    </xf>
    <xf numFmtId="2" fontId="25" fillId="0" borderId="0" xfId="1" applyNumberFormat="1" applyFont="1" applyFill="1" applyAlignment="1" applyProtection="1">
      <protection locked="0"/>
    </xf>
    <xf numFmtId="199" fontId="3" fillId="0" borderId="3" xfId="1" applyNumberFormat="1" applyFont="1" applyFill="1" applyBorder="1" applyAlignment="1" applyProtection="1">
      <alignment horizontal="center"/>
      <protection locked="0"/>
    </xf>
    <xf numFmtId="199" fontId="7" fillId="0" borderId="0" xfId="0" applyNumberFormat="1" applyFont="1" applyAlignment="1" applyProtection="1">
      <alignment horizontal="center"/>
      <protection locked="0"/>
    </xf>
    <xf numFmtId="191" fontId="0" fillId="0" borderId="3" xfId="0" applyNumberFormat="1" applyBorder="1" applyAlignment="1" applyProtection="1">
      <alignment horizontal="center"/>
      <protection locked="0"/>
    </xf>
    <xf numFmtId="191" fontId="0" fillId="0" borderId="0" xfId="0" applyNumberFormat="1" applyAlignment="1" applyProtection="1">
      <alignment horizontal="right"/>
      <protection locked="0"/>
    </xf>
    <xf numFmtId="191" fontId="0" fillId="0" borderId="0" xfId="0" applyNumberFormat="1" applyAlignment="1" applyProtection="1">
      <alignment horizontal="center"/>
      <protection locked="0"/>
    </xf>
    <xf numFmtId="199" fontId="0" fillId="0" borderId="0" xfId="520" applyNumberFormat="1" applyFont="1" applyFill="1" applyBorder="1" applyAlignment="1" applyProtection="1">
      <alignment horizontal="right"/>
      <protection locked="0"/>
    </xf>
    <xf numFmtId="199" fontId="0" fillId="0" borderId="3" xfId="14" applyNumberFormat="1" applyFont="1" applyFill="1" applyBorder="1" applyAlignment="1" applyProtection="1">
      <alignment horizontal="center"/>
      <protection locked="0"/>
    </xf>
    <xf numFmtId="199" fontId="0" fillId="0" borderId="0" xfId="520" applyNumberFormat="1" applyFont="1" applyFill="1" applyBorder="1" applyAlignment="1" applyProtection="1">
      <alignment horizontal="center"/>
      <protection locked="0"/>
    </xf>
    <xf numFmtId="199" fontId="4" fillId="0" borderId="3" xfId="0" applyNumberFormat="1" applyFont="1" applyBorder="1" applyAlignment="1">
      <alignment horizontal="right"/>
    </xf>
    <xf numFmtId="193" fontId="3" fillId="0" borderId="0" xfId="1" applyNumberFormat="1" applyFont="1" applyAlignment="1" applyProtection="1">
      <protection locked="0"/>
    </xf>
    <xf numFmtId="199" fontId="4" fillId="0" borderId="5" xfId="1" applyNumberFormat="1" applyFont="1" applyFill="1" applyBorder="1" applyAlignment="1" applyProtection="1">
      <alignment horizontal="right"/>
    </xf>
    <xf numFmtId="199" fontId="0" fillId="0" borderId="0" xfId="1" applyNumberFormat="1" applyFont="1" applyFill="1" applyAlignment="1" applyProtection="1">
      <protection locked="0"/>
    </xf>
    <xf numFmtId="0" fontId="21" fillId="0" borderId="0" xfId="0" applyFont="1" applyProtection="1">
      <protection locked="0"/>
    </xf>
    <xf numFmtId="199" fontId="4" fillId="0" borderId="0" xfId="1" applyNumberFormat="1" applyFont="1" applyFill="1" applyBorder="1" applyAlignment="1" applyProtection="1">
      <alignment horizontal="right"/>
    </xf>
    <xf numFmtId="193" fontId="0" fillId="0" borderId="0" xfId="1" applyNumberFormat="1" applyFont="1" applyAlignment="1" applyProtection="1">
      <protection locked="0"/>
    </xf>
    <xf numFmtId="199" fontId="3" fillId="0" borderId="3" xfId="1" applyNumberFormat="1" applyFont="1" applyFill="1" applyBorder="1" applyAlignment="1" applyProtection="1">
      <alignment horizontal="right"/>
    </xf>
    <xf numFmtId="199" fontId="3" fillId="0" borderId="3" xfId="1" applyNumberFormat="1" applyFont="1" applyFill="1" applyBorder="1" applyAlignment="1" applyProtection="1">
      <alignment horizontal="right"/>
      <protection locked="0"/>
    </xf>
    <xf numFmtId="193" fontId="3" fillId="0" borderId="3" xfId="1" applyNumberFormat="1" applyFont="1" applyFill="1" applyBorder="1" applyAlignment="1" applyProtection="1">
      <alignment horizontal="center"/>
      <protection locked="0"/>
    </xf>
    <xf numFmtId="193" fontId="4" fillId="0" borderId="0" xfId="1" applyNumberFormat="1" applyFont="1" applyFill="1" applyBorder="1" applyAlignment="1" applyProtection="1">
      <alignment horizontal="center"/>
    </xf>
    <xf numFmtId="199" fontId="3" fillId="0" borderId="0" xfId="1" applyNumberFormat="1" applyFont="1" applyFill="1" applyBorder="1" applyAlignment="1" applyProtection="1">
      <alignment horizontal="right"/>
    </xf>
    <xf numFmtId="4" fontId="3" fillId="0" borderId="0" xfId="1" applyFont="1" applyFill="1" applyBorder="1" applyAlignment="1" applyProtection="1"/>
    <xf numFmtId="199" fontId="4" fillId="0" borderId="4" xfId="1" applyNumberFormat="1" applyFont="1" applyBorder="1" applyAlignment="1" applyProtection="1"/>
    <xf numFmtId="199" fontId="4" fillId="0" borderId="0" xfId="1" applyNumberFormat="1" applyFont="1" applyAlignment="1" applyProtection="1"/>
    <xf numFmtId="0" fontId="0" fillId="0" borderId="0" xfId="15" applyFont="1" applyProtection="1">
      <protection locked="0"/>
    </xf>
    <xf numFmtId="199" fontId="0" fillId="0" borderId="0" xfId="0" applyNumberFormat="1" applyAlignment="1">
      <alignment horizontal="right"/>
    </xf>
    <xf numFmtId="199" fontId="0" fillId="0" borderId="0" xfId="520" applyNumberFormat="1" applyFont="1" applyFill="1" applyBorder="1" applyAlignment="1" applyProtection="1">
      <protection locked="0"/>
    </xf>
    <xf numFmtId="0" fontId="0" fillId="0" borderId="0" xfId="13" applyFont="1" applyProtection="1">
      <protection locked="0"/>
    </xf>
    <xf numFmtId="49" fontId="4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199" fontId="0" fillId="0" borderId="0" xfId="0" applyNumberFormat="1" applyAlignment="1" applyProtection="1">
      <alignment horizontal="right"/>
      <protection locked="0"/>
    </xf>
    <xf numFmtId="193" fontId="3" fillId="0" borderId="3" xfId="520" applyFont="1" applyFill="1" applyBorder="1" applyAlignment="1" applyProtection="1">
      <alignment horizontal="center"/>
      <protection locked="0"/>
    </xf>
    <xf numFmtId="199" fontId="4" fillId="0" borderId="5" xfId="0" applyNumberFormat="1" applyFont="1" applyBorder="1"/>
    <xf numFmtId="194" fontId="4" fillId="0" borderId="0" xfId="0" applyNumberFormat="1" applyFont="1"/>
    <xf numFmtId="194" fontId="4" fillId="0" borderId="5" xfId="0" applyNumberFormat="1" applyFont="1" applyBorder="1"/>
    <xf numFmtId="199" fontId="4" fillId="0" borderId="4" xfId="0" applyNumberFormat="1" applyFont="1" applyBorder="1"/>
    <xf numFmtId="194" fontId="4" fillId="0" borderId="4" xfId="0" applyNumberFormat="1" applyFont="1" applyBorder="1"/>
    <xf numFmtId="0" fontId="0" fillId="0" borderId="0" xfId="0" quotePrefix="1" applyProtection="1">
      <protection locked="0"/>
    </xf>
    <xf numFmtId="194" fontId="4" fillId="0" borderId="9" xfId="0" applyNumberFormat="1" applyFont="1" applyBorder="1" applyProtection="1">
      <protection locked="0"/>
    </xf>
    <xf numFmtId="194" fontId="4" fillId="0" borderId="0" xfId="0" applyNumberFormat="1" applyFont="1" applyProtection="1">
      <protection locked="0"/>
    </xf>
    <xf numFmtId="199" fontId="4" fillId="0" borderId="3" xfId="0" applyNumberFormat="1" applyFont="1" applyBorder="1"/>
    <xf numFmtId="194" fontId="4" fillId="0" borderId="3" xfId="0" applyNumberFormat="1" applyFont="1" applyBorder="1"/>
    <xf numFmtId="199" fontId="0" fillId="0" borderId="4" xfId="0" applyNumberFormat="1" applyBorder="1"/>
    <xf numFmtId="194" fontId="0" fillId="0" borderId="4" xfId="0" applyNumberFormat="1" applyBorder="1" applyProtection="1">
      <protection locked="0"/>
    </xf>
    <xf numFmtId="199" fontId="0" fillId="0" borderId="0" xfId="0" applyNumberFormat="1" applyProtection="1">
      <protection locked="0"/>
    </xf>
    <xf numFmtId="199" fontId="0" fillId="0" borderId="3" xfId="0" applyNumberFormat="1" applyBorder="1" applyProtection="1">
      <protection locked="0"/>
    </xf>
    <xf numFmtId="199" fontId="4" fillId="0" borderId="0" xfId="0" applyNumberFormat="1" applyFont="1" applyProtection="1">
      <protection locked="0"/>
    </xf>
    <xf numFmtId="37" fontId="4" fillId="0" borderId="0" xfId="0" applyNumberFormat="1" applyFont="1"/>
    <xf numFmtId="199" fontId="4" fillId="0" borderId="3" xfId="0" applyNumberFormat="1" applyFont="1" applyBorder="1" applyProtection="1">
      <protection locked="0"/>
    </xf>
    <xf numFmtId="199" fontId="0" fillId="0" borderId="9" xfId="0" applyNumberFormat="1" applyBorder="1" applyProtection="1">
      <protection locked="0"/>
    </xf>
    <xf numFmtId="200" fontId="4" fillId="0" borderId="4" xfId="0" applyNumberFormat="1" applyFont="1" applyBorder="1" applyProtection="1">
      <protection locked="0"/>
    </xf>
    <xf numFmtId="200" fontId="4" fillId="0" borderId="0" xfId="0" applyNumberFormat="1" applyFont="1" applyProtection="1">
      <protection locked="0"/>
    </xf>
    <xf numFmtId="194" fontId="0" fillId="0" borderId="3" xfId="0" applyNumberFormat="1" applyBorder="1"/>
    <xf numFmtId="199" fontId="4" fillId="0" borderId="0" xfId="0" applyNumberFormat="1" applyFont="1"/>
    <xf numFmtId="37" fontId="4" fillId="0" borderId="5" xfId="0" applyNumberFormat="1" applyFont="1" applyBorder="1"/>
    <xf numFmtId="37" fontId="4" fillId="0" borderId="9" xfId="0" applyNumberFormat="1" applyFont="1" applyBorder="1" applyProtection="1">
      <protection locked="0"/>
    </xf>
    <xf numFmtId="37" fontId="4" fillId="0" borderId="4" xfId="0" applyNumberFormat="1" applyFont="1" applyBorder="1"/>
    <xf numFmtId="194" fontId="0" fillId="0" borderId="0" xfId="0" applyNumberFormat="1"/>
    <xf numFmtId="191" fontId="3" fillId="0" borderId="0" xfId="16" applyNumberFormat="1"/>
    <xf numFmtId="37" fontId="3" fillId="0" borderId="0" xfId="0" applyNumberFormat="1" applyFont="1"/>
    <xf numFmtId="191" fontId="3" fillId="0" borderId="0" xfId="0" applyNumberFormat="1" applyFont="1"/>
    <xf numFmtId="191" fontId="3" fillId="0" borderId="0" xfId="16" applyNumberFormat="1" applyProtection="1">
      <protection locked="0"/>
    </xf>
    <xf numFmtId="37" fontId="0" fillId="0" borderId="0" xfId="0" applyNumberFormat="1"/>
    <xf numFmtId="37" fontId="3" fillId="0" borderId="0" xfId="16" applyNumberFormat="1" applyProtection="1">
      <protection locked="0"/>
    </xf>
    <xf numFmtId="37" fontId="3" fillId="0" borderId="0" xfId="16" applyNumberFormat="1"/>
    <xf numFmtId="191" fontId="3" fillId="0" borderId="9" xfId="16" applyNumberFormat="1" applyBorder="1"/>
    <xf numFmtId="191" fontId="0" fillId="0" borderId="3" xfId="0" applyNumberFormat="1" applyBorder="1" applyProtection="1">
      <protection locked="0"/>
    </xf>
    <xf numFmtId="191" fontId="4" fillId="0" borderId="5" xfId="0" applyNumberFormat="1" applyFont="1" applyBorder="1"/>
    <xf numFmtId="191" fontId="4" fillId="0" borderId="0" xfId="0" applyNumberFormat="1" applyFont="1" applyProtection="1">
      <protection locked="0"/>
    </xf>
    <xf numFmtId="199" fontId="0" fillId="0" borderId="0" xfId="0" applyNumberFormat="1"/>
    <xf numFmtId="191" fontId="4" fillId="0" borderId="0" xfId="0" applyNumberFormat="1" applyFont="1"/>
    <xf numFmtId="191" fontId="3" fillId="0" borderId="3" xfId="0" applyNumberFormat="1" applyFont="1" applyBorder="1"/>
    <xf numFmtId="191" fontId="3" fillId="0" borderId="3" xfId="0" applyNumberFormat="1" applyFont="1" applyBorder="1" applyProtection="1">
      <protection locked="0"/>
    </xf>
    <xf numFmtId="199" fontId="4" fillId="0" borderId="8" xfId="0" applyNumberFormat="1" applyFont="1" applyBorder="1"/>
    <xf numFmtId="191" fontId="4" fillId="0" borderId="4" xfId="0" applyNumberFormat="1" applyFont="1" applyBorder="1"/>
    <xf numFmtId="193" fontId="24" fillId="0" borderId="0" xfId="0" applyNumberFormat="1" applyFont="1" applyProtection="1">
      <protection locked="0"/>
    </xf>
    <xf numFmtId="199" fontId="424" fillId="0" borderId="0" xfId="0" applyNumberFormat="1" applyFont="1" applyProtection="1">
      <protection locked="0"/>
    </xf>
    <xf numFmtId="193" fontId="424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7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quotePrefix="1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quotePrefix="1" applyFont="1" applyProtection="1"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 wrapText="1"/>
      <protection locked="0"/>
    </xf>
    <xf numFmtId="0" fontId="4" fillId="0" borderId="9" xfId="0" applyFont="1" applyBorder="1" applyAlignment="1">
      <alignment horizontal="center"/>
    </xf>
  </cellXfs>
  <cellStyles count="16231">
    <cellStyle name="_x0013_" xfId="524" xr:uid="{9BBADBEF-0C5D-44F2-8E57-36DA250FF63A}"/>
    <cellStyle name=" a specified number of montd" xfId="525" xr:uid="{EAE4BBD0-C764-4C2A-99DE-D61BBADFAABC}"/>
    <cellStyle name=" before or after a specified number of montd" xfId="526" xr:uid="{35BCA962-BB15-4286-A08E-4A73373F5097}"/>
    <cellStyle name=" between two dateœ" xfId="527" xr:uid="{0A3CA76E-6B91-4FDB-A34B-ACF752A4ACCE}"/>
    <cellStyle name=" of whole workdays between two dateœ" xfId="528" xr:uid="{8DB44B89-C481-4B6C-B173-3C5D0C441FDC}"/>
    <cellStyle name="#.)" xfId="529" xr:uid="{2A0364D2-63B2-4525-9178-0AE9740B14ED}"/>
    <cellStyle name="$" xfId="530" xr:uid="{A9D6AEB8-54FE-4AE5-82AD-1F11364C24A2}"/>
    <cellStyle name="%" xfId="531" xr:uid="{F5FA51FA-4120-4505-B717-5D2958EFB921}"/>
    <cellStyle name="､@ｯ・AP" xfId="532" xr:uid="{9FBEC4ED-0EDF-4B1D-BE8E-3D3F43A9B871}"/>
    <cellStyle name="､@ｯ・AR" xfId="533" xr:uid="{04EBDE7F-B1E2-4C0F-BDE5-DBDC0020BFB4}"/>
    <cellStyle name="､@ｯ・FROM-11" xfId="534" xr:uid="{E0346891-58C1-4869-A89D-6CF0B6604667}"/>
    <cellStyle name="､@ｯ・GROUP" xfId="535" xr:uid="{39CA6354-C397-440C-8573-87AD12829651}"/>
    <cellStyle name="､@ｯ・INVESTMENT" xfId="536" xr:uid="{72A1FA1D-6804-4BC1-ADD0-DEC5063A2A39}"/>
    <cellStyle name="､@ｯ・LAND &amp; BLDG" xfId="537" xr:uid="{C974BBD8-6141-40B0-806D-1231AD5A24E3}"/>
    <cellStyle name="､@ｯ・MACHINERY &amp; EQUIPMENT" xfId="538" xr:uid="{87E420E3-7514-4BC1-B68C-7262049E9ED9}"/>
    <cellStyle name="､@ｯ・OTHER ASSETS" xfId="539" xr:uid="{EE30BE2D-F3AE-4323-8F43-03F115F04A4C}"/>
    <cellStyle name="､@ｯ・OTHER LIABILITIES" xfId="540" xr:uid="{AD3B9AB2-2FCE-4059-9E95-01A61D226080}"/>
    <cellStyle name="??" xfId="541" xr:uid="{CAB6B718-5A7D-4543-B1DE-A2FD535F9D37}"/>
    <cellStyle name="?? [0. - Style1" xfId="542" xr:uid="{CE906DE1-495A-4677-8C3A-F57FD9BAB08F}"/>
    <cellStyle name="?? [0.00]_ADMAG" xfId="543" xr:uid="{8A5B1293-4841-4197-9C9F-31A7E0BABFC3}"/>
    <cellStyle name="?? [0]_liz-ss" xfId="544" xr:uid="{E6D8C365-3DE1-4BCB-81EA-BBB8E76D8690}"/>
    <cellStyle name="?_x001d_?'&amp;O??&amp;H?_x000b__x0008_4_x0018__x0005__x0019__x000f__x0001__x0001_" xfId="545" xr:uid="{4DCC0E82-0DA5-4A99-B27E-85827DF34C23}"/>
    <cellStyle name="???" xfId="546" xr:uid="{7E794E96-F7A1-47B1-BA6C-CA9618C62749}"/>
    <cellStyle name="????" xfId="547" xr:uid="{BEF839FC-8B65-4B1E-A93F-7928234677CA}"/>
    <cellStyle name="???? [ - Style2" xfId="548" xr:uid="{4898022D-0268-4E86-9111-6B9DB01A5603}"/>
    <cellStyle name="???? [0.00]_ADMAG" xfId="549" xr:uid="{C3BE55B5-831A-4F4C-AA96-6C9314FD7C0D}"/>
    <cellStyle name="??????" xfId="550" xr:uid="{AD00C82E-EB8D-4641-932F-707B38627728}"/>
    <cellStyle name="?????????????????" xfId="551" xr:uid="{4872BF40-2A66-41D9-8BCC-3FB887B03C82}"/>
    <cellStyle name="????????????????? [0]_MOGAS97" xfId="552" xr:uid="{E1639FBB-1C2F-450F-B214-23BEE3CEB6EE}"/>
    <cellStyle name="??????????????????? [0]_MOGAS97" xfId="553" xr:uid="{4D211E99-798C-48DF-84AC-D85D4DB7965D}"/>
    <cellStyle name="???????????????????????" xfId="554" xr:uid="{8EB0B03D-C8D0-423D-89D6-4646EB27469C}"/>
    <cellStyle name="???????????????????????????????ma_QTR94_95_1ฟ๙ศธบ๑ณปฟช (2)" xfId="555" xr:uid="{BF959DBD-85BC-45D7-A65A-007EBF35A6ED}"/>
    <cellStyle name="???????????????????_MOGAS97" xfId="556" xr:uid="{9E00A043-B788-4B2C-9611-8DC6BA47001E}"/>
    <cellStyle name="?????????????????_Analytic" xfId="557" xr:uid="{1BDBDF8D-A1C0-4B37-8982-F45C82B65D05}"/>
    <cellStyle name="????[0]_PLDT" xfId="558" xr:uid="{6FF66B63-E8CC-4297-A356-2A1221275867}"/>
    <cellStyle name="????_10????" xfId="559" xr:uid="{9ED5DF00-8128-4ADD-AA11-40AD62430A60}"/>
    <cellStyle name="???[0]_LC (2)" xfId="560" xr:uid="{AAD53C50-40AC-474C-A1DD-2F4BC3C486A1}"/>
    <cellStyle name="???_^Top CPFT YE'08^" xfId="561" xr:uid="{D76DA80C-B44D-410E-B798-BBC7BFBC3B16}"/>
    <cellStyle name="???b???b???b???b???????????????????????????????ma_QTR94_95_1ฟ๙ศธบ๑ณปฟช (2)" xfId="562" xr:uid="{7891DA2C-D63D-43AA-8F1C-6F2169508044}"/>
    <cellStyle name="??[0]_LC (2)" xfId="563" xr:uid="{B908F243-B166-4193-9852-5D9EEB8355B6}"/>
    <cellStyle name="??_^Top CPFT YE'08^" xfId="564" xr:uid="{64C9BD53-4439-4872-A898-CB83C5ED1F2A}"/>
    <cellStyle name="?W?_laroux" xfId="565" xr:uid="{99DE5459-4542-42B6-B380-AC0F662DD7B2}"/>
    <cellStyle name="_%(SignOnly)" xfId="566" xr:uid="{7F3DAF89-A4E1-4B4E-9988-9EFD96DC8CBD}"/>
    <cellStyle name="_%(SignSpaceOnly)" xfId="567" xr:uid="{0033E42C-55A5-4E32-ACB6-810BA3B22E7E}"/>
    <cellStyle name="_@@cut sale--- BOY----" xfId="568" xr:uid="{332FF4E9-1A61-43BA-BAE1-B0567C8A7007}"/>
    <cellStyle name="_^Top CPFT YE'08^" xfId="569" xr:uid="{2CBEB2CE-29D5-471C-8203-E9CCF7B7387F}"/>
    <cellStyle name="_^Top CPFT YE'08^_Kura_leadsheet_31.12.10" xfId="570" xr:uid="{C05154B2-5F2A-4754-B263-94DE95E56349}"/>
    <cellStyle name="_01. Net Revenue &amp; Accessories Jan'10" xfId="571" xr:uid="{1881492F-629F-4FC6-BF1C-548E6381413C}"/>
    <cellStyle name="_07.31.06" xfId="572" xr:uid="{0EFEEE50-2F57-4DEA-AFC2-758779CB9170}"/>
    <cellStyle name="_12.31.06" xfId="573" xr:uid="{91A1F086-B08B-49D5-83C5-BCDA411ECA10}"/>
    <cellStyle name="_20-30" xfId="574" xr:uid="{8B3F7076-EFA9-4674-9573-19F5DC4A62DB}"/>
    <cellStyle name="_20-TEST'04-yim" xfId="575" xr:uid="{81E064FF-F93D-4427-A1FB-2276A37F3796}"/>
    <cellStyle name="_2-321-Cost Calculation_โอ๊ต OK." xfId="576" xr:uid="{006DB63D-0CA9-4033-9ADF-6990D9706A00}"/>
    <cellStyle name="_2-321-Cost Calculation_โอ๊ต OK._V_PTTICT Q3'10" xfId="577" xr:uid="{7F9ECEAA-DF1C-4D93-9352-44FC1A4574DC}"/>
    <cellStyle name="_2550 P-3. Trial Balance - Before Audit - December 31, 2006 ve" xfId="578" xr:uid="{97DC63B4-3629-4E3D-9E71-7AF19903856F}"/>
    <cellStyle name="_30 11" xfId="579" xr:uid="{20E14A0E-4587-4758-98CA-504525AAF088}"/>
    <cellStyle name="_30.09.06" xfId="580" xr:uid="{719BF273-9EC0-41E3-B763-0B0D353DDB63}"/>
    <cellStyle name="_90" xfId="581" xr:uid="{7902BB87-1D8E-4251-BD00-CD532ECCF1C0}"/>
    <cellStyle name="_Action paln November Easy Buy ซื้อหนี้" xfId="3274" xr:uid="{E01A0FBB-3ED7-4C55-B14B-41E0735C5057}"/>
    <cellStyle name="_Action paln November Easy Buy ซื้อหนี้_Budget Expense 2008 JMT - Revised Q3 (from JMT K.Ji)" xfId="3275" xr:uid="{A7128287-7CCE-47FD-954D-3732C4495EEF}"/>
    <cellStyle name="_Action paln November Easy Buy ซื้อหนี้_Budget Expense 2008 JMT - Revised Q3 (from JMT K.Ji)_ประมาณการรายได้   " xfId="3276" xr:uid="{D2817D33-E62A-4D4B-8803-94BDF56159AE}"/>
    <cellStyle name="_Action paln November Easy Buy ซื้อหนี้_ประมาณการรายได้   " xfId="3277" xr:uid="{202D00B1-2183-4CE7-88B9-61711880708D}"/>
    <cellStyle name="_Adj&amp;Rje" xfId="582" xr:uid="{CBAE9A14-3CDC-4B9F-BEDE-2E9CC0C9CBBD}"/>
    <cellStyle name="_AGC_WP30.06.07" xfId="583" xr:uid="{BA28A80A-7943-473F-B206-65B994774390}"/>
    <cellStyle name="_AGING 7 BUCKETS BY COLLECTOR_0611091" xfId="3278" xr:uid="{F54EEA3A-F259-499D-81B4-9867CC4E8E70}"/>
    <cellStyle name="_AGING AR" xfId="584" xr:uid="{8AD3CF16-7B10-4748-916D-B8EA0AD38913}"/>
    <cellStyle name="_AgingReport AR 311207" xfId="585" xr:uid="{28050445-FB3A-44F2-9D6F-186E67933018}"/>
    <cellStyle name="_AJE - RJE" xfId="586" xr:uid="{5A449864-83C5-44E7-8B65-7C52102B22AE}"/>
    <cellStyle name="_Allocate -MIC" xfId="587" xr:uid="{9123ECEF-B4BE-4B0B-AF06-D42C5EF1D7D2}"/>
    <cellStyle name="_Analytic" xfId="588" xr:uid="{E7A58CD7-6250-4AA7-AC32-E812E3271771}"/>
    <cellStyle name="_analytic other income" xfId="589" xr:uid="{4D5596C6-142B-47BF-A684-75CDDD783AD4}"/>
    <cellStyle name="_Analyze depre PL YE'08" xfId="590" xr:uid="{90B336CB-8609-4BEB-8630-776B9C43D9BA}"/>
    <cellStyle name="_Anol_PCC_06.30.05" xfId="591" xr:uid="{09EB8E96-ADCE-48EA-ADC1-63F8B6C9E2AC}"/>
    <cellStyle name="_Anol_RocheDiag new 11.04.07" xfId="592" xr:uid="{3647EDD1-75D8-471B-B22C-FDDC94DDD058}"/>
    <cellStyle name="_Anol_RocheDiag_10.31.06" xfId="593" xr:uid="{DB6F1D0E-C26E-4DF7-878D-DA6E967198B8}"/>
    <cellStyle name="_Anol_RocheDiag_12.31.05" xfId="594" xr:uid="{BEDEF7EB-D3C1-4905-A692-7BC59C87434F}"/>
    <cellStyle name="_Anol_Seiko 01.31.07" xfId="595" xr:uid="{0ABF2C41-A77F-48BD-95B6-1A6CD6ABF5F5}"/>
    <cellStyle name="_Anol_Seiko 01.31.08" xfId="596" xr:uid="{AB8A9EE4-9552-4F5E-BE9F-2CF9606EF666}"/>
    <cellStyle name="_Anol_Seiko 07.31.07" xfId="597" xr:uid="{68901138-2E4D-4FB0-888E-C77213B9B7FB}"/>
    <cellStyle name="_AP" xfId="598" xr:uid="{80F9170A-38A3-43C6-9D9E-7BFAF44E2BC6}"/>
    <cellStyle name="_AP AR TKCM 31.12.07-Bird" xfId="599" xr:uid="{996FFFD8-6429-4630-BAB8-30F06B6ED600}"/>
    <cellStyle name="_AP AR TKCM 31.12.07-Bird_Gain_loss_on_ex_rate" xfId="600" xr:uid="{D2605B37-E1DB-4843-9D3C-D46C66C1059C}"/>
    <cellStyle name="_AP AR TKCM 31.12.07-Bird_O300 (bank)" xfId="601" xr:uid="{CEC43439-1B49-4D95-B874-F9ADB3D1BEED}"/>
    <cellStyle name="_AR" xfId="602" xr:uid="{A93EC67B-99DB-499C-906A-F795241C75BD}"/>
    <cellStyle name="_AR4909" xfId="603" xr:uid="{A3CD05A9-12F2-414B-8F8B-4862A507A8E7}"/>
    <cellStyle name="_AR4909_V_PTTICT Q3'10" xfId="604" xr:uid="{5C9A1E4C-4246-43E0-A44A-80760FA788BA}"/>
    <cellStyle name="_AR4909-console-num" xfId="605" xr:uid="{F055FEFA-70A9-41D1-AEF4-39C923862497}"/>
    <cellStyle name="_AR4909-console-num_V_PTTICT Q3'10" xfId="606" xr:uid="{E97A9F9F-D69B-4531-B50C-80473283A116}"/>
    <cellStyle name="_AR-confirm" xfId="607" xr:uid="{8B88D674-47C0-4BE3-846C-E211A090DAA4}"/>
    <cellStyle name="_B123" xfId="608" xr:uid="{DDB685A0-2A3C-465D-BBF7-252D780F1486}"/>
    <cellStyle name="_Bangpra Cost 2007" xfId="609" xr:uid="{C1BAC0EB-F36E-4FD0-A625-AD150E976B78}"/>
    <cellStyle name="_Bank reconcile" xfId="610" xr:uid="{BF5F33A9-80BE-4A1A-93A9-1B13562DA862}"/>
    <cellStyle name="_BB" xfId="611" xr:uid="{5A385EDB-164B-4DAF-8E2D-A0EA857CC9F2}"/>
    <cellStyle name="_BBDO" xfId="612" xr:uid="{FFE75547-B565-4102-84B5-B02766F3E74D}"/>
    <cellStyle name="_BCC_31.12.06" xfId="613" xr:uid="{D8DA6EED-CE11-4483-9D78-13B941490839}"/>
    <cellStyle name="_BGN control confirmation AP-trade by Nui" xfId="614" xr:uid="{C926DA16-59F6-4386-A7CD-A8EA4928CD61}"/>
    <cellStyle name="_Book1" xfId="615" xr:uid="{B25FC738-2091-481A-8111-E9617912B1C2}"/>
    <cellStyle name="_Book1_Gain_loss_on_ex_rate" xfId="616" xr:uid="{52EB8F30-8B29-4506-A74A-705FD2C2E5C4}"/>
    <cellStyle name="_Book1_Lead Sheet AGC 31.12.08" xfId="617" xr:uid="{D73E8C52-AA2B-4BEC-98CF-AFCFA67902BA}"/>
    <cellStyle name="_Book1_N.I. Teijin 31.12.08-New" xfId="618" xr:uid="{617B2A7F-17B6-4EE8-85B8-B45D76A279CC}"/>
    <cellStyle name="_Book1_N301" xfId="619" xr:uid="{39653C7B-CF3C-43B5-8F2B-DCFCA69E4B9D}"/>
    <cellStyle name="_Book1_O300 (bank)" xfId="620" xr:uid="{C89E53FB-9DEE-43CF-BEC3-2097823650FE}"/>
    <cellStyle name="_Book1_WP Leasing" xfId="621" xr:uid="{251FD3D6-6D23-47C6-BEC8-B79323E6AD97}"/>
    <cellStyle name="_Book1_ZD300 (selling exp) - Nat" xfId="622" xr:uid="{992B99DB-47F2-4337-B1D3-53498E81165D}"/>
    <cellStyle name="_Book1_ประมาณการรายได้   " xfId="3279" xr:uid="{2FDBB081-B94B-4F5D-9B8D-630342F3910C}"/>
    <cellStyle name="_BOY-Sima 'Q2" xfId="623" xr:uid="{68895D97-3836-4C29-A91B-AC9E4D830F16}"/>
    <cellStyle name="_BQP_Final AR" xfId="624" xr:uid="{530BA06C-EA5D-46DF-A870-3CA84C0EAA1F}"/>
    <cellStyle name="_cabtec cut" xfId="625" xr:uid="{16429650-3366-4F2A-B41D-F4493C3F70B2}"/>
    <cellStyle name="_cash flow" xfId="626" xr:uid="{03AACD6D-94B5-4B95-9E8C-A7F9607FA6DC}"/>
    <cellStyle name="_cash flow_O300 (bank)" xfId="627" xr:uid="{871CFD46-104D-43AB-815B-D8B40A5333DB}"/>
    <cellStyle name="_cash flow_V300 (accrued exp)" xfId="628" xr:uid="{BC772FFB-9AA5-47FC-B173-0E3EE429E805}"/>
    <cellStyle name="_CDW-y05-Jack" xfId="629" xr:uid="{56A8A154-5DA1-44A5-B151-5D5C56F673F5}"/>
    <cellStyle name="_check lease" xfId="630" xr:uid="{F4AD72AF-6CD6-4BB6-A5A2-FD40595D747E}"/>
    <cellStyle name="_Com ADMIN -Aug-07" xfId="3280" xr:uid="{8305FD07-F8C8-4276-9A44-1E1826F0D7A9}"/>
    <cellStyle name="_Comma" xfId="631" xr:uid="{61D22FEB-6B74-42D4-82AC-11B62094D680}"/>
    <cellStyle name="_Commision  NFS 032008" xfId="3281" xr:uid="{B8F904FF-0A25-4AD9-BACC-BBAC64F0D3C5}"/>
    <cellStyle name="_Commision  NFS 032008_ประมาณการรายได้   " xfId="3282" xr:uid="{2E6213C8-5B51-4CFD-89C9-807D85DA3D27}"/>
    <cellStyle name="_Commission _Avon 09" xfId="3283" xr:uid="{4C3BAFFF-774B-4709-9381-B335D6E7D24A}"/>
    <cellStyle name="_Commission 03-2008 Incentive Sup" xfId="3284" xr:uid="{D0C883B3-9773-47E2-81BD-9CFC410B675E}"/>
    <cellStyle name="_Commission 06-2008 Incentive Sup" xfId="3285" xr:uid="{F98CDA40-0A4A-4AF5-BF3F-93AF6984FC6F}"/>
    <cellStyle name="_commission KKB092007" xfId="3286" xr:uid="{1E9A3236-A7CA-44CD-B799-14954FF417B1}"/>
    <cellStyle name="_Commission September 07 Up" xfId="3287" xr:uid="{A3064F09-1061-40B7-9BFB-39B74A8B65CB}"/>
    <cellStyle name="_Commission September 07 Up (2)" xfId="3288" xr:uid="{5E2B3AB9-A910-4B8E-8323-53FF85D52EA7}"/>
    <cellStyle name="_Confirm" xfId="632" xr:uid="{74560ADE-88DF-4040-B829-A8B4C944E375}"/>
    <cellStyle name="_Confirm Log" xfId="633" xr:uid="{368C71AD-E44A-47A9-BD36-72AB8638053D}"/>
    <cellStyle name="_confirm summary" xfId="634" xr:uid="{55D65B83-EBBB-4512-94EF-8E566E332ABE}"/>
    <cellStyle name="_Confirmation TEPCO P'Jeab" xfId="635" xr:uid="{4EB45060-1EA0-4D0A-99EF-7341A9DE7AF8}"/>
    <cellStyle name="_Control confirmation" xfId="636" xr:uid="{94694549-FF73-4C47-B906-F2E0599FA540}"/>
    <cellStyle name="_control confirmation AP-non trade" xfId="637" xr:uid="{76BDA961-D4DD-424D-924F-23CA735E19D0}"/>
    <cellStyle name="_control confirmation AP-trade" xfId="638" xr:uid="{60C63E04-3A17-4408-8851-AC81C07AD133}"/>
    <cellStyle name="_control confirmation AR-trade" xfId="639" xr:uid="{C9E22494-2B68-454D-97EA-F60A1688A30E}"/>
    <cellStyle name="_Control confirmation_DAT_31.12.09_L-AR&amp;Sale" xfId="640" xr:uid="{5DAF1D4E-6A3C-4838-A59C-AAA3F2B47FDF}"/>
    <cellStyle name="_Copy of test jv" xfId="641" xr:uid="{559DCA73-22BF-45B9-92F5-F27FC0D7D471}"/>
    <cellStyle name="_cost &amp; sa -kei" xfId="642" xr:uid="{EC141B03-AF92-45AF-B91F-406273FE3B31}"/>
    <cellStyle name="_cost and expense" xfId="643" xr:uid="{850ED1F4-1415-4402-95C8-F02B41C2530C}"/>
    <cellStyle name="_CP all 31.12.07" xfId="644" xr:uid="{2DD4F236-01D9-4761-BA9F-73332A64607F}"/>
    <cellStyle name="_CUR" xfId="645" xr:uid="{264C0FA4-9A46-4F74-9799-DF25A07B928D}"/>
    <cellStyle name="_CUR_V_PTTICT Q3'10" xfId="646" xr:uid="{C9D0B9E2-3874-47E3-ADB3-83EB5FA95CDF}"/>
    <cellStyle name="_Currency" xfId="647" xr:uid="{E9CFBF7A-E2B5-467C-BAB4-7F191343179C}"/>
    <cellStyle name="_CurrencySpace" xfId="648" xr:uid="{B5FEF969-A043-45E5-92C4-A59E8C3E2FAB}"/>
    <cellStyle name="_Cut 10,20,KK" xfId="649" xr:uid="{811034DC-04CE-42BD-A812-D1DDE3729949}"/>
    <cellStyle name="_cut off" xfId="650" xr:uid="{0F538090-0514-47AC-A0E7-7A22DF16CC71}"/>
    <cellStyle name="_Cut off_DAT_31.12.09_L-AR&amp;Sale" xfId="651" xr:uid="{8C7BBBC8-901F-47F8-BC34-C57302390FE7}"/>
    <cellStyle name="_Cut-off" xfId="652" xr:uid="{62CF95FB-F5FF-44D7-97D7-28D44AEBAEF8}"/>
    <cellStyle name="_Cut-sale" xfId="653" xr:uid="{33981256-06AE-49AA-8F97-0D59B048967C}"/>
    <cellStyle name="_Daily Performance Cetelem Feb08 (1)" xfId="3289" xr:uid="{8276FC6A-DA6F-4BBB-94CB-46D9F9CACC0D}"/>
    <cellStyle name="_Daily Performance Cetelem Feb08 (1) (1)" xfId="3290" xr:uid="{8B819B61-0E52-4B48-840B-799858A2E622}"/>
    <cellStyle name="_Daily Performance Cetelem Feb08 (1) (1)_Budget Expense 2008 JMT - Revised Q3 (from JMT K.Ji)" xfId="3291" xr:uid="{6F4BE807-1F8B-47E8-9C98-01EBA86E8CF5}"/>
    <cellStyle name="_Daily Performance Cetelem Feb08 (1) (1)_Budget Expense 2008 JMT - Revised Q3 (from JMT K.Ji)_ประมาณการรายได้   " xfId="3292" xr:uid="{3CF6C934-377D-43AA-9E78-CC739C4F808C}"/>
    <cellStyle name="_Daily Performance Cetelem Feb08 (1) (1)_ประมาณการรายได้   " xfId="3293" xr:uid="{88AA3985-E634-417F-9D15-E205D6769183}"/>
    <cellStyle name="_Daily Performance Cetelem Feb08 (1)_Budget Expense 2008 JMT - Revised Q3 (from JMT K.Ji)" xfId="3294" xr:uid="{10CF143E-B067-4276-AC0B-DCF1150BFD27}"/>
    <cellStyle name="_Daily Performance Cetelem Feb08 (1)_Budget Expense 2008 JMT - Revised Q3 (from JMT K.Ji)_ประมาณการรายได้   " xfId="3295" xr:uid="{BA0E7BCA-06F9-4BC4-83E2-1D9952CC1860}"/>
    <cellStyle name="_Daily Performance Cetelem Feb08 (1)_ประมาณการรายได้   " xfId="3296" xr:uid="{A2608B28-CB10-4B88-B49E-E2970E89A2C0}"/>
    <cellStyle name="_Daily performance Report AEON 25%35% 16-06-2007-2" xfId="3297" xr:uid="{596EEF6A-DEE1-4A56-AEB6-DFA00CAE9B7F}"/>
    <cellStyle name="_Daily performance Report AEON 25%35% 16-06-2007-2_Budget 2008" xfId="3298" xr:uid="{53C2C388-03E3-47E8-810E-27EBD68362EE}"/>
    <cellStyle name="_Daily performance Report AEON 25%35% 16-06-2007-2_Budget 2008_Portfolio 2008(original)" xfId="3299" xr:uid="{D397E217-7DEE-44B1-BBB7-E0639FC22A60}"/>
    <cellStyle name="_Daily performance Report AEON 25%35% 16-06-2007-2_Budget 2008_Portfolio 2008(original)_ประมาณการรายได้   " xfId="3300" xr:uid="{BDA12F06-D0FA-4F35-99CA-37D348512964}"/>
    <cellStyle name="_Daily performance Report AEON 25%35% 16-06-2007-2_Budget 2008_ประมาณการรายได้   " xfId="3301" xr:uid="{7806DD54-BC2C-4D84-B994-525EB5517E24}"/>
    <cellStyle name="_Daily performance Report AEON 25%35% 16-06-2007-2_Budget Expense 2008 JMT - Revised Q3 (from JMT K.Ji)" xfId="3302" xr:uid="{7649882D-8B13-4282-87F4-09940621940E}"/>
    <cellStyle name="_Daily performance Report AEON 25%35% 16-06-2007-2_Budget Expense 2008 JMT - Revised Q3 (from JMT K.Ji)_ประมาณการรายได้   " xfId="3303" xr:uid="{16DF6A90-41EB-45A1-A731-FE3BB8965F68}"/>
    <cellStyle name="_Daily performance Report AEON 25%35% 16-06-2007-2_Budget P&amp;L 2008 JMT - Revised 1 (4)" xfId="3304" xr:uid="{B29096AD-2B41-4C0D-9102-92E60C6E0EFB}"/>
    <cellStyle name="_Daily performance Report AEON 25%35% 16-06-2007-2_Budget P&amp;L 2008 JMT - Revised 1 (4)_Portfolio 2008(original)" xfId="3305" xr:uid="{D877DFDD-6E96-4890-840B-329465B611A0}"/>
    <cellStyle name="_Daily performance Report AEON 25%35% 16-06-2007-2_Budget P&amp;L 2008 JMT - Revised 1 (4)_Portfolio 2008(original)_ประมาณการรายได้   " xfId="3306" xr:uid="{DE824009-9D1D-4A1E-8A4B-60E26C136911}"/>
    <cellStyle name="_Daily performance Report AEON 25%35% 16-06-2007-2_Budget P&amp;L 2008 JMT - Revised 1 (4)_ประมาณการรายได้   " xfId="3307" xr:uid="{7BF623CF-32CA-4956-B097-C0C77103EAAC}"/>
    <cellStyle name="_Daily performance Report AEON 25%35% 16-06-2007-2_KPI Collector" xfId="3308" xr:uid="{B55243B6-FF3A-4303-A750-CA8C9471D84E}"/>
    <cellStyle name="_Daily performance Report AEON 25%35% 16-06-2007-2_KPI Collector.xls1" xfId="3309" xr:uid="{9BDA2BB5-9FA4-4830-BDFC-6A9E0AEBC966}"/>
    <cellStyle name="_Daily performance Report AEON 25%35% 16-06-2007-2_KPI Collector.xls1_Budget 2008" xfId="3310" xr:uid="{5D4195E3-8B35-4A15-B06F-7C34C6485CBE}"/>
    <cellStyle name="_Daily performance Report AEON 25%35% 16-06-2007-2_KPI Collector.xls1_Budget 2008_Portfolio 2008(original)" xfId="3311" xr:uid="{05ABEC88-8FAF-4DD3-861D-2992F3F9CD67}"/>
    <cellStyle name="_Daily performance Report AEON 25%35% 16-06-2007-2_KPI Collector.xls1_Budget 2008_Portfolio 2008(original)_ประมาณการรายได้   " xfId="3312" xr:uid="{34AF3763-F54A-46BE-B3A8-123EA0387160}"/>
    <cellStyle name="_Daily performance Report AEON 25%35% 16-06-2007-2_KPI Collector.xls1_Budget 2008_ประมาณการรายได้   " xfId="3313" xr:uid="{A8282067-3570-4DB4-8558-1D4D1AAB576F}"/>
    <cellStyle name="_Daily performance Report AEON 25%35% 16-06-2007-2_KPI Collector.xls1_Budget Expense 2008 JMT - Revised Q3 (from JMT K.Ji)" xfId="3314" xr:uid="{E680593F-53D6-442E-965D-4A8A22531B6B}"/>
    <cellStyle name="_Daily performance Report AEON 25%35% 16-06-2007-2_KPI Collector.xls1_Budget Expense 2008 JMT - Revised Q3 (from JMT K.Ji)_ประมาณการรายได้   " xfId="3315" xr:uid="{BF297889-F03A-4116-80B7-BBF0CB0639B5}"/>
    <cellStyle name="_Daily performance Report AEON 25%35% 16-06-2007-2_KPI Collector.xls1_Budget P&amp;L 2008 JMT - Revised 1 (4)" xfId="3316" xr:uid="{46D822DE-3A0A-4118-97F9-99587954A7E9}"/>
    <cellStyle name="_Daily performance Report AEON 25%35% 16-06-2007-2_KPI Collector.xls1_Budget P&amp;L 2008 JMT - Revised 1 (4)_Portfolio 2008(original)" xfId="3317" xr:uid="{27AD2097-0A53-4385-B90F-957542FB2C5B}"/>
    <cellStyle name="_Daily performance Report AEON 25%35% 16-06-2007-2_KPI Collector.xls1_Budget P&amp;L 2008 JMT - Revised 1 (4)_Portfolio 2008(original)_ประมาณการรายได้   " xfId="3318" xr:uid="{E4069E69-54ED-408F-ADD6-40704C130438}"/>
    <cellStyle name="_Daily performance Report AEON 25%35% 16-06-2007-2_KPI Collector.xls1_Budget P&amp;L 2008 JMT - Revised 1 (4)_ประมาณการรายได้   " xfId="3319" xr:uid="{6195DC95-DB0C-46AF-8C00-27F0B4028250}"/>
    <cellStyle name="_Daily performance Report AEON 25%35% 16-06-2007-2_KPI Collector.xls1_Revise  Budget 2008.xls#1" xfId="3320" xr:uid="{E74B20F3-F0F0-4134-8F4C-83B3E550C439}"/>
    <cellStyle name="_Daily performance Report AEON 25%35% 16-06-2007-2_KPI Collector.xls1_Revise  Budget 2008.xls#1_Portfolio 2008(original)" xfId="3321" xr:uid="{942EB135-F866-4A68-A9EA-A2F79A170B47}"/>
    <cellStyle name="_Daily performance Report AEON 25%35% 16-06-2007-2_KPI Collector.xls1_Revise  Budget 2008.xls#1_Portfolio 2008(original)_ประมาณการรายได้   " xfId="3322" xr:uid="{77ED674C-1F90-46FE-8340-F9B1FBFEBBE3}"/>
    <cellStyle name="_Daily performance Report AEON 25%35% 16-06-2007-2_KPI Collector.xls1_Revise  Budget 2008.xls#1_ประมาณการรายได้   " xfId="3323" xr:uid="{84EBA3FD-17C5-462D-A948-F8E2F1EDD833}"/>
    <cellStyle name="_Daily performance Report AEON 25%35% 16-06-2007-2_KPI Collector.xls1_Revise CTB  CTM  0#1" xfId="3324" xr:uid="{E9251DA1-34C2-4535-B22A-34DF47D97EAB}"/>
    <cellStyle name="_Daily performance Report AEON 25%35% 16-06-2007-2_KPI Collector.xls1_Revise CTB  CTM  0#1_Portfolio 2008(original)" xfId="3325" xr:uid="{37CBDEB4-2604-44C6-BC5C-DEA7D6D5D613}"/>
    <cellStyle name="_Daily performance Report AEON 25%35% 16-06-2007-2_KPI Collector.xls1_Revise CTB  CTM  0#1_Portfolio 2008(original)_ประมาณการรายได้   " xfId="3326" xr:uid="{1D9C8064-02C9-4FAF-A7C2-760BBDF21A28}"/>
    <cellStyle name="_Daily performance Report AEON 25%35% 16-06-2007-2_KPI Collector.xls1_Revise CTB  CTM  0#1_ประมาณการรายได้   " xfId="3327" xr:uid="{13BF742E-1356-41D4-8450-5A48E6884EB3}"/>
    <cellStyle name="_Daily performance Report AEON 25%35% 16-06-2007-2_KPI Collector.xls1_update performace 8 apr 08" xfId="3328" xr:uid="{46679162-F721-41A6-9DF3-A911C1A37692}"/>
    <cellStyle name="_Daily performance Report AEON 25%35% 16-06-2007-2_KPI Collector.xls1_update performace 8 apr 08_Budget Expense 2008 JMT - Revised Q3 (from JMT K.Ji)" xfId="3329" xr:uid="{A7CF76AE-1381-440B-8AE3-ECDF1B1FCCA0}"/>
    <cellStyle name="_Daily performance Report AEON 25%35% 16-06-2007-2_KPI Collector.xls1_update performace 8 apr 08_Budget Expense 2008 JMT - Revised Q3 (from JMT K.Ji)_ประมาณการรายได้   " xfId="3330" xr:uid="{231C4570-B741-4DF1-BD00-90263CC29DD4}"/>
    <cellStyle name="_Daily performance Report AEON 25%35% 16-06-2007-2_KPI Collector.xls1_update performace 8 apr 08_ประมาณการรายได้   " xfId="3331" xr:uid="{1B8857E8-D8D5-4B0B-9757-8C880810860B}"/>
    <cellStyle name="_Daily performance Report AEON 25%35% 16-06-2007-2_KPI Collector.xls1_ประมาณการรายได้   " xfId="3332" xr:uid="{4014AB9F-95A5-431F-962B-17F46E219D66}"/>
    <cellStyle name="_Daily performance Report AEON 25%35% 16-06-2007-2_KPI Collector_Budget 2008" xfId="3333" xr:uid="{E2981425-1B25-4EB7-B695-57DA772B1C84}"/>
    <cellStyle name="_Daily performance Report AEON 25%35% 16-06-2007-2_KPI Collector_Budget 2008_Portfolio 2008(original)" xfId="3334" xr:uid="{72935133-910E-43C4-BC98-A959F438CD06}"/>
    <cellStyle name="_Daily performance Report AEON 25%35% 16-06-2007-2_KPI Collector_Budget 2008_Portfolio 2008(original)_ประมาณการรายได้   " xfId="3335" xr:uid="{A6FE27E3-BF86-48A3-B219-B5FA636A282E}"/>
    <cellStyle name="_Daily performance Report AEON 25%35% 16-06-2007-2_KPI Collector_Budget 2008_ประมาณการรายได้   " xfId="3336" xr:uid="{0FD850D8-72AE-44B9-A8A1-22ECBADAEE7B}"/>
    <cellStyle name="_Daily performance Report AEON 25%35% 16-06-2007-2_KPI Collector_Budget Expense 2008 JMT - Revised Q3 (from JMT K.Ji)" xfId="3337" xr:uid="{62CD71AB-25C0-45F1-9FB3-6F54ECFFD14E}"/>
    <cellStyle name="_Daily performance Report AEON 25%35% 16-06-2007-2_KPI Collector_Budget Expense 2008 JMT - Revised Q3 (from JMT K.Ji)_ประมาณการรายได้   " xfId="3338" xr:uid="{6F8A76F7-F74C-4A82-A140-5D76ABD7DD81}"/>
    <cellStyle name="_Daily performance Report AEON 25%35% 16-06-2007-2_KPI Collector_Budget P&amp;L 2008 JMT - Revised 1 (4)" xfId="3339" xr:uid="{5A48942C-0FE1-4FC1-A40E-FC3DEA7E6454}"/>
    <cellStyle name="_Daily performance Report AEON 25%35% 16-06-2007-2_KPI Collector_Budget P&amp;L 2008 JMT - Revised 1 (4)_Portfolio 2008(original)" xfId="3340" xr:uid="{ECC644E1-EA18-4D26-80BC-F3A36C7A8839}"/>
    <cellStyle name="_Daily performance Report AEON 25%35% 16-06-2007-2_KPI Collector_Budget P&amp;L 2008 JMT - Revised 1 (4)_Portfolio 2008(original)_ประมาณการรายได้   " xfId="3341" xr:uid="{F9E89D62-BF54-4481-BAE0-AF441002D850}"/>
    <cellStyle name="_Daily performance Report AEON 25%35% 16-06-2007-2_KPI Collector_Budget P&amp;L 2008 JMT - Revised 1 (4)_ประมาณการรายได้   " xfId="3342" xr:uid="{9592DFF6-B257-47AF-A593-124DE8C0BBDE}"/>
    <cellStyle name="_Daily performance Report AEON 25%35% 16-06-2007-2_KPI Collector_Revise  Budget 2008.xls#1" xfId="3343" xr:uid="{BD7D396F-4467-42E9-B89D-EFAFE228F4CD}"/>
    <cellStyle name="_Daily performance Report AEON 25%35% 16-06-2007-2_KPI Collector_Revise  Budget 2008.xls#1_Portfolio 2008(original)" xfId="3344" xr:uid="{6633A86F-5D16-4A50-B26F-00AF86AB7E89}"/>
    <cellStyle name="_Daily performance Report AEON 25%35% 16-06-2007-2_KPI Collector_Revise  Budget 2008.xls#1_Portfolio 2008(original)_ประมาณการรายได้   " xfId="3345" xr:uid="{63528717-AA8B-4CFD-8A2E-96EEF44D9991}"/>
    <cellStyle name="_Daily performance Report AEON 25%35% 16-06-2007-2_KPI Collector_Revise  Budget 2008.xls#1_ประมาณการรายได้   " xfId="3346" xr:uid="{9F12AAAB-534E-4553-B0C3-F0986F0343F1}"/>
    <cellStyle name="_Daily performance Report AEON 25%35% 16-06-2007-2_KPI Collector_Revise CTB  CTM  0#1" xfId="3347" xr:uid="{FDD22FB8-11EF-439B-B2DB-29E96D669937}"/>
    <cellStyle name="_Daily performance Report AEON 25%35% 16-06-2007-2_KPI Collector_Revise CTB  CTM  0#1_Portfolio 2008(original)" xfId="3348" xr:uid="{230E2B6C-24D5-4C30-B734-5F6A52E7109A}"/>
    <cellStyle name="_Daily performance Report AEON 25%35% 16-06-2007-2_KPI Collector_Revise CTB  CTM  0#1_Portfolio 2008(original)_ประมาณการรายได้   " xfId="3349" xr:uid="{620D29E1-3A3B-41DB-BB92-9942F9DF9235}"/>
    <cellStyle name="_Daily performance Report AEON 25%35% 16-06-2007-2_KPI Collector_Revise CTB  CTM  0#1_ประมาณการรายได้   " xfId="3350" xr:uid="{E1F63403-F5C0-423E-A0E2-2CC948DCA335}"/>
    <cellStyle name="_Daily performance Report AEON 25%35% 16-06-2007-2_KPI Collector_update performace 8 apr 08" xfId="3351" xr:uid="{F1CB4C3B-2CAF-426D-9405-9EFBC28B1B8B}"/>
    <cellStyle name="_Daily performance Report AEON 25%35% 16-06-2007-2_KPI Collector_update performace 8 apr 08_Budget Expense 2008 JMT - Revised Q3 (from JMT K.Ji)" xfId="3352" xr:uid="{1DCDE323-13C8-4782-A871-EA575421DF7F}"/>
    <cellStyle name="_Daily performance Report AEON 25%35% 16-06-2007-2_KPI Collector_update performace 8 apr 08_Budget Expense 2008 JMT - Revised Q3 (from JMT K.Ji)_ประมาณการรายได้   " xfId="3353" xr:uid="{34B621A9-6585-495F-A251-E7D374FAFC86}"/>
    <cellStyle name="_Daily performance Report AEON 25%35% 16-06-2007-2_KPI Collector_update performace 8 apr 08_ประมาณการรายได้   " xfId="3354" xr:uid="{AE20B275-A3A5-467B-A44C-A52A92ED9F2B}"/>
    <cellStyle name="_Daily performance Report AEON 25%35% 16-06-2007-2_KPI Collector_ประมาณการรายได้   " xfId="3355" xr:uid="{C285210A-6813-486D-9867-31EAF9EF1096}"/>
    <cellStyle name="_Daily performance Report AEON 25%35% 16-06-2007-2_Revise  Budget 2008.xls#1" xfId="3356" xr:uid="{51FC9108-53BC-4C0D-A453-4EC6E109E258}"/>
    <cellStyle name="_Daily performance Report AEON 25%35% 16-06-2007-2_Revise  Budget 2008.xls#1_Portfolio 2008(original)" xfId="3357" xr:uid="{41437CF9-3D07-41EC-999D-B01CD395D2F7}"/>
    <cellStyle name="_Daily performance Report AEON 25%35% 16-06-2007-2_Revise  Budget 2008.xls#1_Portfolio 2008(original)_ประมาณการรายได้   " xfId="3358" xr:uid="{E6D9C0BB-BCF7-412A-9E4A-387D183BAE95}"/>
    <cellStyle name="_Daily performance Report AEON 25%35% 16-06-2007-2_Revise  Budget 2008.xls#1_ประมาณการรายได้   " xfId="3359" xr:uid="{EE1A2C08-552D-4D17-9FB7-C8C43A5DD9CB}"/>
    <cellStyle name="_Daily performance Report AEON 25%35% 16-06-2007-2_Revise CTB  CTM  0#1" xfId="3360" xr:uid="{58AA2AD5-5F24-4031-B206-0F9CFCEC9E97}"/>
    <cellStyle name="_Daily performance Report AEON 25%35% 16-06-2007-2_Revise CTB  CTM  0#1_Portfolio 2008(original)" xfId="3361" xr:uid="{23864020-7E14-49CF-BB54-C4A8550021B9}"/>
    <cellStyle name="_Daily performance Report AEON 25%35% 16-06-2007-2_Revise CTB  CTM  0#1_Portfolio 2008(original)_ประมาณการรายได้   " xfId="3362" xr:uid="{EFD0A2D3-FD86-4A63-A5AE-6E346098CB67}"/>
    <cellStyle name="_Daily performance Report AEON 25%35% 16-06-2007-2_Revise CTB  CTM  0#1_ประมาณการรายได้   " xfId="3363" xr:uid="{A8BFF005-04B4-4033-9EF0-D8C4291AB876}"/>
    <cellStyle name="_Daily performance Report AEON 25%35% 16-06-2007-2_update performace 8 apr 08" xfId="3364" xr:uid="{EF5A8013-1480-4385-9330-172FCDB0ABAD}"/>
    <cellStyle name="_Daily performance Report AEON 25%35% 16-06-2007-2_update performace 8 apr 08_Budget Expense 2008 JMT - Revised Q3 (from JMT K.Ji)" xfId="3365" xr:uid="{6E202C23-552C-4AD3-A3CE-6D75859EEF2C}"/>
    <cellStyle name="_Daily performance Report AEON 25%35% 16-06-2007-2_update performace 8 apr 08_Budget Expense 2008 JMT - Revised Q3 (from JMT K.Ji)_ประมาณการรายได้   " xfId="3366" xr:uid="{E6A67271-CBA9-406D-8924-EE14D3252F66}"/>
    <cellStyle name="_Daily performance Report AEON 25%35% 16-06-2007-2_update performace 8 apr 08_ประมาณการรายได้   " xfId="3367" xr:uid="{53819F94-C1F8-45B0-8302-20829ED85CBA}"/>
    <cellStyle name="_Daily performance Report AEON 25%35% 16-06-2007-2_ประมาณการรายได้   " xfId="3368" xr:uid="{B95BDA7C-28A4-4510-9606-77007526FA59}"/>
    <cellStyle name="_DAT_31.12.09_G-PPE_New" xfId="654" xr:uid="{8CB1173F-4F47-40A6-9CFB-F08FC9566BC3}"/>
    <cellStyle name="_DAT_Lead sheet_31.12.09-final" xfId="655" xr:uid="{87BDFBD0-F453-47E0-A6F8-5E44E34CD385}"/>
    <cellStyle name="_Detail_0351" xfId="656" xr:uid="{093D42B0-EB83-466D-985F-30E1DFD83E79}"/>
    <cellStyle name="_Detailed Fixed Asset" xfId="657" xr:uid="{64A27A1F-3EDF-4017-9012-26ED3A7297AB}"/>
    <cellStyle name="_Detailed Fixed Asset_DAT_31.12.09_L-AR&amp;Sale" xfId="658" xr:uid="{2B61199A-B693-4EAF-A0D4-A13751CCEFD2}"/>
    <cellStyle name="_dfcdsfwef" xfId="659" xr:uid="{7D435A5C-C43B-4CD7-9B9C-963B61063A15}"/>
    <cellStyle name="_DSP_Q205" xfId="660" xr:uid="{63F62853-2208-42E7-8B09-0646A19219E5}"/>
    <cellStyle name="_EasyBuy Portfolio" xfId="3369" xr:uid="{A2C60815-A2E7-4FE4-BD21-002C7899C6F4}"/>
    <cellStyle name="_EasyBuy Portfolio_Budget Expense 2008 JMT - Revised Q3 (from JMT K.Ji)" xfId="3370" xr:uid="{C9BF5800-8C1B-40DF-97A6-3761C4AB4448}"/>
    <cellStyle name="_EasyBuy Portfolio_Budget Expense 2008 JMT - Revised Q3 (from JMT K.Ji)_ประมาณการรายได้   " xfId="3371" xr:uid="{D205CCF0-4F95-41FC-818C-776C2C2D7855}"/>
    <cellStyle name="_EasyBuy Portfolio_Portfolio 2008(original)" xfId="3372" xr:uid="{A6837316-88E8-4880-9988-40C3AB2EB4EF}"/>
    <cellStyle name="_EasyBuy Portfolio_Portfolio 2008(original)_ประมาณการรายได้   " xfId="3373" xr:uid="{58D5F39A-68F6-4313-9018-68AC35157A2F}"/>
    <cellStyle name="_EasyBuy Portfolio_ประมาณการรายได้   " xfId="3374" xr:uid="{5154CDB2-CE31-4AC1-9C3B-3191DFC9D560}"/>
    <cellStyle name="_ELM001_L_30.09.09" xfId="661" xr:uid="{B5BB1B5C-7B7A-4AE9-A56B-14B86876F575}"/>
    <cellStyle name="_ELM001_L_30.09.09_DAT_31.12.09_L-AR&amp;Sale" xfId="662" xr:uid="{FE692A2A-224D-4F57-A93B-03287E6D4552}"/>
    <cellStyle name="_Euro" xfId="663" xr:uid="{C4A6D369-4FF5-4971-97DF-62047AE56375}"/>
    <cellStyle name="_Expense transaction" xfId="664" xr:uid="{85B70BD9-E57D-41EB-A833-9AAEC615B99D}"/>
    <cellStyle name="_F1" xfId="665" xr:uid="{B66600E7-87AB-4442-AF10-6336A5FD461F}"/>
    <cellStyle name="_F10_BAN029_ BCP Leadsheet_Oct09" xfId="666" xr:uid="{31363A3B-2472-4B94-A0EB-740814868C8C}"/>
    <cellStyle name="_F2" xfId="667" xr:uid="{A69F0D8A-3ED8-4670-AF0A-E5060227583C}"/>
    <cellStyle name="_F3" xfId="668" xr:uid="{1133A904-7D57-43D7-9C67-44326198F201}"/>
    <cellStyle name="_FA" xfId="669" xr:uid="{3249E62A-FE2F-4971-B412-C8075D0E4CFA}"/>
    <cellStyle name="_FA Register-TSC" xfId="670" xr:uid="{AD7DD860-C19C-46FA-8634-12938AA517F3}"/>
    <cellStyle name="_FCR ( Report ) Nov 2007" xfId="3375" xr:uid="{DE9ED7E2-791C-4C62-B4A3-2785B014C4C1}"/>
    <cellStyle name="_FCR ( Report ) Nov 2007_19112007" xfId="3376" xr:uid="{089FB824-4ABD-4E84-9767-CA2110FE3DD8}"/>
    <cellStyle name="_FCR ( Report ) Nov 2007_19112007_Budget Expense 2008 JMT - Revised Q3 (from JMT K.Ji)" xfId="3377" xr:uid="{170F4F70-7834-4F29-9D46-40FDE972513E}"/>
    <cellStyle name="_FCR ( Report ) Nov 2007_19112007_Budget Expense 2008 JMT - Revised Q3 (from JMT K.Ji)_ประมาณการรายได้   " xfId="3378" xr:uid="{A8B340BC-04D8-4968-B6D1-D5EC99344AEA}"/>
    <cellStyle name="_FCR ( Report ) Nov 2007_19112007_ประมาณการรายได้   " xfId="3379" xr:uid="{2AAB763A-F564-4B18-ACBF-5273A49B5D2F}"/>
    <cellStyle name="_FCR ( Report ) Nov 2007_Budget Expense 2008 JMT - Revised Q3 (from JMT K.Ji)" xfId="3380" xr:uid="{6CD2B4B3-64F4-4BD7-A967-F86A7024007A}"/>
    <cellStyle name="_FCR ( Report ) Nov 2007_Budget Expense 2008 JMT - Revised Q3 (from JMT K.Ji)_ประมาณการรายได้   " xfId="3381" xr:uid="{4F35EB8F-0DB2-4978-B545-FFD1F1B5164B}"/>
    <cellStyle name="_FCR ( Report ) Nov 2007_ประมาณการรายได้   " xfId="3382" xr:uid="{33D7DB81-C0ED-474B-9B57-9C1851D1FBF9}"/>
    <cellStyle name="_FFT YE'09_air_pl" xfId="671" xr:uid="{AE07EF26-B4BA-40F8-BF62-20BA2B69BFC6}"/>
    <cellStyle name="_FFT-Pear 07" xfId="672" xr:uid="{E682DD0E-B0A4-4C12-ADB2-D17BC6E77741}"/>
    <cellStyle name="_Final analytics" xfId="2758" xr:uid="{6F0C5B13-9790-427F-832A-AC357022D0E4}"/>
    <cellStyle name="_Final AR ratio-BCC" xfId="673" xr:uid="{D3907910-FAE6-4C59-95AB-59EB7E271B18}"/>
    <cellStyle name="_Final TOP" xfId="674" xr:uid="{16AC4D89-D00B-4878-94F1-414F1FBA883D}"/>
    <cellStyle name="_Fix asset-G300 ok" xfId="675" xr:uid="{BC49478E-E2DE-4A51-A06D-FD994BECBB0B}"/>
    <cellStyle name="_fixed asset" xfId="676" xr:uid="{5CC01EF5-EF05-4DEF-B511-61EAE2F85C34}"/>
    <cellStyle name="_Fixed Asset Working(Interim)" xfId="677" xr:uid="{E5295D8E-52C6-48AD-8DAE-651D9E0BC0BA}"/>
    <cellStyle name="_FOA_Sampling Plan ZD300" xfId="678" xr:uid="{431ACEE1-896F-49E2-BDB8-C250361FBA9F}"/>
    <cellStyle name="_FOA_Sampling Plan ZD300_DAT_31.12.09_L-AR&amp;Sale" xfId="679" xr:uid="{390A6F71-C7B2-452B-8FB2-472C87AF8582}"/>
    <cellStyle name="_FOA_Sampling Plan ZD300_Kura_leadsheet_31.12.10" xfId="680" xr:uid="{3788579E-690F-403E-9952-A918C0B2EAF6}"/>
    <cellStyle name="_fon 31 12 07" xfId="681" xr:uid="{BEACC804-4F9B-45E6-9044-1AD1F14A3DA1}"/>
    <cellStyle name="_fon 31.12.07" xfId="682" xr:uid="{B6417940-CCE6-43C6-9014-A6B2251F2539}"/>
    <cellStyle name="_Form Test ZD " xfId="683" xr:uid="{2EE08A98-5E2B-4E37-BD7E-7492F527D101}"/>
    <cellStyle name="_Form Test ZD _DAT_31.12.09_L-AR&amp;Sale" xfId="684" xr:uid="{6A1ED2AE-D2C7-402D-8E85-FCD142AC5C29}"/>
    <cellStyle name="_Forward" xfId="685" xr:uid="{8488F40C-F06F-4038-BB69-AC25D7648427}"/>
    <cellStyle name="_FS _ audit _Asia-Aor" xfId="686" xr:uid="{B4201340-AD3F-4C4E-ACFF-7334861DD44A}"/>
    <cellStyle name="_Fully depre" xfId="687" xr:uid="{79C4259A-18AF-4699-AD0D-6A38D467E3E2}"/>
    <cellStyle name="_Funn" xfId="688" xr:uid="{CF9B8DC0-0301-4A42-943A-17E5827B5350}"/>
    <cellStyle name="_G under construction" xfId="689" xr:uid="{8B93C01E-4832-4399-8836-9D96E918781A}"/>
    <cellStyle name="_G300 (version 1)" xfId="690" xr:uid="{2506B0DC-4BB1-402D-8C19-E9FD869B3798}"/>
    <cellStyle name="_G300_Updated" xfId="691" xr:uid="{0B7C697F-1178-4590-A5B3-CE0CB5F161FE}"/>
    <cellStyle name="_G300-SAP-Nesic" xfId="692" xr:uid="{E6E6B11D-BDC3-4901-9C67-312226694E46}"/>
    <cellStyle name="_GEE001_31.12.09_AR&amp;Sale" xfId="693" xr:uid="{16103BE9-0016-40D6-8097-C33B43B37212}"/>
    <cellStyle name="_GLS 31.12.06 from ve" xfId="694" xr:uid="{E7BFE70A-D6EF-472A-8BBB-05155C5DCDC2}"/>
    <cellStyle name="_GLS wp 31.12.07" xfId="695" xr:uid="{60958D6F-BD63-4CD5-900A-55E8FB0D5235}"/>
    <cellStyle name="_Grand finale TTTM08" xfId="696" xr:uid="{2CC49DB3-80B3-48F8-9D0E-D775FFBA2401}"/>
    <cellStyle name="_group TB-Roche" xfId="697" xr:uid="{504072EB-EE8A-40E6-AD12-62224E0C203F}"/>
    <cellStyle name="_g-vouch" xfId="698" xr:uid="{662444C9-B2BD-4E3F-A3AC-22AA451F3599}"/>
    <cellStyle name="_HAKUTO 31.03.08" xfId="699" xr:uid="{1497C8AF-F319-4AA1-A517-BCD46000CE2E}"/>
    <cellStyle name="_HAKUTO EN_09.30.08" xfId="700" xr:uid="{21B5B2C4-8881-4B85-B2EE-38B1F28078BA}"/>
    <cellStyle name="_Hakuto_31.12.07" xfId="701" xr:uid="{8C6D8B23-C213-4F6A-A8B2-CA59E8A37479}"/>
    <cellStyle name="_Hakuto_31.12.07_Gain_loss_on_ex_rate" xfId="702" xr:uid="{96C0FA70-9C70-4D88-8984-77E4B7A235AE}"/>
    <cellStyle name="_Hakuto_31.12.07_M300" xfId="703" xr:uid="{A8F4AFAF-EF7B-4396-939F-660A9170EE6C}"/>
    <cellStyle name="_Hakuto_31.12.07_O300 (bank)" xfId="704" xr:uid="{DB7DBA7A-11D3-4182-891B-2B1654942261}"/>
    <cellStyle name="_Hakuto6.30.07" xfId="705" xr:uid="{315C4792-48F5-47F9-8B57-BAA203D24FC6}"/>
    <cellStyle name="_Heading" xfId="706" xr:uid="{7F7146AB-5534-4A9F-BB50-8AAAAE52A4B5}"/>
    <cellStyle name="_Highlight" xfId="707" xr:uid="{73DFA4C5-C870-4799-BE9B-B69BEBCE7B35}"/>
    <cellStyle name="_Incentiveแต่ละProduct  Feb-08ส่งพี่จิ" xfId="3383" xr:uid="{0D995927-8CF0-4F37-830A-B507390B4DCE}"/>
    <cellStyle name="_Incentiveแต่ละProduct  Mar-08" xfId="3384" xr:uid="{F6D87D06-C1BC-4766-94CD-A747968EC24C}"/>
    <cellStyle name="_Income tax Mar 08" xfId="708" xr:uid="{76610C1A-0F28-46C8-A22D-C4D3231D147E}"/>
    <cellStyle name="_Ind.xls" xfId="709" xr:uid="{D2A7A9F3-8001-49C9-A56F-543941656B0C}"/>
    <cellStyle name="_Indo Q3'06" xfId="710" xr:uid="{009EA662-60F1-4DC7-A883-45F6AABE2D2A}"/>
    <cellStyle name="_Indo ye'06" xfId="711" xr:uid="{BA63B361-048D-423F-93E7-644DF98BA780}"/>
    <cellStyle name="_insurance invent-sima" xfId="712" xr:uid="{F6A32AC9-F596-4DB4-9F4B-540FFE3CE313}"/>
    <cellStyle name="_Int TTM 05" xfId="713" xr:uid="{AB07DF40-7EFE-4D4C-8725-C01737E71B9A}"/>
    <cellStyle name="_inventory" xfId="714" xr:uid="{7680B113-03C4-48F9-B51D-71C509A938B5}"/>
    <cellStyle name="_Inventory (K1-300)_31-12-07" xfId="715" xr:uid="{44F15D52-1787-458B-8D56-8FD2275DE0F9}"/>
    <cellStyle name="_Inventory2007" xfId="716" xr:uid="{82B73BCA-51DE-44E8-B7B1-04458C2EC11A}"/>
    <cellStyle name="_Inventory2008" xfId="717" xr:uid="{1677EC56-35EB-4583-9472-92456F2F0142}"/>
    <cellStyle name="_Inventory2009-sei" xfId="718" xr:uid="{3D70C2A4-6809-44B6-8374-5C92EC47C6B2}"/>
    <cellStyle name="_Investment Hakuto 31 12 07" xfId="719" xr:uid="{2963B71A-0B6A-4F1B-B5B4-8C202B9D55BC}"/>
    <cellStyle name="_Investment Hakuto 31 12 07_Gain_loss_on_ex_rate" xfId="720" xr:uid="{0CECE1A5-C19E-4E10-8BBF-8388BFC314CF}"/>
    <cellStyle name="_Investment Hakuto 31 12 07_M300" xfId="721" xr:uid="{8AE9EE84-56B8-43F5-8C46-649D5A40AD55}"/>
    <cellStyle name="_Investment Hakuto 31 12 07_O300 (bank)" xfId="722" xr:uid="{5BC41928-281C-4324-875B-8ABAB5B3ED73}"/>
    <cellStyle name="_it cost for ssc in year 2006" xfId="723" xr:uid="{B67B2216-5FC8-48F9-9BA6-05DE01A55D6A}"/>
    <cellStyle name="_J - Investments (supporting schedules)" xfId="724" xr:uid="{3A1DC88F-3A2C-424B-AFFD-C1D0FCE21E74}"/>
    <cellStyle name="_JAS'08-@E Final" xfId="725" xr:uid="{EEA82707-E2B5-419A-824F-3BAC9485E812}"/>
    <cellStyle name="_Jin" xfId="726" xr:uid="{D76F0670-F529-419C-99CA-C0F5B1256A9B}"/>
    <cellStyle name="_JV review" xfId="727" xr:uid="{EE0CFD87-23BA-4C0B-A80E-E21CC4DA320E}"/>
    <cellStyle name="_K3" xfId="728" xr:uid="{03D1B74E-BFF0-430A-BB58-A9550CDF650E}"/>
    <cellStyle name="_K300-2" xfId="729" xr:uid="{61A46200-9E6E-4586-AB60-4EA1B6AB12A1}"/>
    <cellStyle name="_K3-1" xfId="730" xr:uid="{A585939D-5B9A-4BD5-8A72-EFED02696BBD}"/>
    <cellStyle name="_K403" xfId="731" xr:uid="{C3381212-43C7-4EDB-8625-2FF7C42863C5}"/>
    <cellStyle name="_KAL_work papers II" xfId="732" xr:uid="{D00535EB-7265-4928-BCB0-08E9784F1ADD}"/>
    <cellStyle name="_KK" xfId="733" xr:uid="{EB5A4955-3018-4A75-AC55-391B5CDC7F26}"/>
    <cellStyle name="_KK form" xfId="734" xr:uid="{55EAE741-B880-4B9B-982F-6BADE5769E23}"/>
    <cellStyle name="_KK_AR" xfId="735" xr:uid="{A63557D1-58D7-4FD0-AAEF-97F0A2BDA6F2}"/>
    <cellStyle name="_KK_confirm summary" xfId="736" xr:uid="{F6576B8C-B5CA-43C9-9E3F-94B7528ADD31}"/>
    <cellStyle name="_KK_Grand finale TTTM08" xfId="737" xr:uid="{D3965F60-05C4-4F83-9C65-C79574C8A2F6}"/>
    <cellStyle name="_KK_Lead Sheet AGC 31.12.08" xfId="738" xr:uid="{59BEFF04-326C-499E-A02A-904F21ED067C}"/>
    <cellStyle name="_KK_N301" xfId="739" xr:uid="{28DB6AA1-972D-478C-AA49-6F0D77E635D2}"/>
    <cellStyle name="_Kobelco 30.06.07" xfId="740" xr:uid="{85D378F8-A823-44FD-9FA3-C43381A44C4B}"/>
    <cellStyle name="_Komatsu-year ended '06 (version 1)" xfId="741" xr:uid="{BD77303F-1D6C-481B-8208-4FB72A5B410B}"/>
    <cellStyle name="_KSP K3" xfId="742" xr:uid="{15BA4C3B-4825-455B-B7A7-3CD85F52A9CE}"/>
    <cellStyle name="_KYE_31.12.06" xfId="743" xr:uid="{89A6DA6C-DDB7-4D2C-8520-E9B2B496414C}"/>
    <cellStyle name="_L_Cargil 10l" xfId="744" xr:uid="{852E193B-E1A4-4680-AF8D-A8FA5E8512AA}"/>
    <cellStyle name="_L2" xfId="745" xr:uid="{A0F4F3AC-AE5E-459C-B288-766D0DDDD583}"/>
    <cellStyle name="_L300_SIIX" xfId="746" xr:uid="{F1261F9B-EDC0-4FB7-9D54-F66B05689247}"/>
    <cellStyle name="_L400_sales Ja" xfId="747" xr:uid="{A362AA4B-B621-4D8B-94AD-39227FF94EBC}"/>
    <cellStyle name="_L-AR,Sale" xfId="748" xr:uid="{EF40D88C-0D58-438D-9D0D-D2F2AF1886EB}"/>
    <cellStyle name="_Lead Seiko" xfId="749" xr:uid="{902F1B66-BDF4-4810-9AA3-2C24B938B022}"/>
    <cellStyle name="_Lead Seiko YE'08 18Feb" xfId="750" xr:uid="{2D0B6179-D246-4334-8CB6-803C56AA6E94}"/>
    <cellStyle name="_Lead sheet 31.12.09" xfId="751" xr:uid="{1FDA87EF-3ECD-4B0E-B868-9ECE5112DFAD}"/>
    <cellStyle name="_Lead Sheet AGC 31.12.08" xfId="752" xr:uid="{FDC8F7FF-AAD8-413A-AE10-55917DFD4FAF}"/>
    <cellStyle name="_Lead_CW_31-12-08 file 2" xfId="753" xr:uid="{8ACB4630-ED7A-47E9-ACE6-AAC44F57839A}"/>
    <cellStyle name="_Lead_CW_31-12-08 file 2_DAT_31.12.09_L-AR&amp;Sale" xfId="754" xr:uid="{E52BFE7C-585A-4512-AEB3-F3221A2EE5B0}"/>
    <cellStyle name="_LEADSHEET_AGC Techno_ YE 2007 new" xfId="755" xr:uid="{D45F7164-973E-43AA-BAF3-F1263D0CA878}"/>
    <cellStyle name="_Leadsheet_FMC_31 DEC 08_V2_Kwang" xfId="756" xr:uid="{3FF3F927-2421-4EB0-977B-B18F4243F414}"/>
    <cellStyle name="_LEADSHEET_Thai Iwaki_ HY 2007" xfId="757" xr:uid="{BAD73409-59C5-4E75-92F4-55637B7DAA97}"/>
    <cellStyle name="_leadsheets-j" xfId="758" xr:uid="{F973AF1E-B107-47A1-84D1-49C418CEFA45}"/>
    <cellStyle name="_leadsheets-j_DAT_31.12.09_L-AR&amp;Sale" xfId="759" xr:uid="{8D5A3B67-ED88-4A07-B5DB-C3F12B50C30A}"/>
    <cellStyle name="_leadsheets-K" xfId="760" xr:uid="{08446513-4470-44C6-8321-022726A3BFF9}"/>
    <cellStyle name="_leadsheets-K_DAT_31.12.09_L-AR&amp;Sale" xfId="761" xr:uid="{274AB7F5-6D83-4A43-AE61-183A7211A0C8}"/>
    <cellStyle name="_leadsheets-L" xfId="762" xr:uid="{CED8DDCC-92B5-4EBB-ABF0-1276C6B6B9B0}"/>
    <cellStyle name="_leadsheets-N" xfId="763" xr:uid="{EABF8FC1-E334-4F4C-9766-608AFCD1315B}"/>
    <cellStyle name="_leadsheets-N_DAT_31.12.09_L-AR&amp;Sale" xfId="764" xr:uid="{53ADCFE0-8A21-42A4-8C9C-2C6A86B1D9F9}"/>
    <cellStyle name="_leadsheets-P" xfId="765" xr:uid="{4B54E2D1-8ED1-4F76-9496-F12AAACBC222}"/>
    <cellStyle name="_leadsheets-Y" xfId="766" xr:uid="{C7B7C928-63A9-4FE0-B15C-09693D3598EF}"/>
    <cellStyle name="_LEM Q1' 07" xfId="767" xr:uid="{39A83883-0CF1-4ACF-8945-568647093456}"/>
    <cellStyle name="_LEM Q3' 07" xfId="768" xr:uid="{F8AA20DF-1550-45B8-BD85-1C71B4489994}"/>
    <cellStyle name="_LHA-Boat" xfId="769" xr:uid="{C2D52934-D094-46E1-AD3A-058531B40DF5}"/>
    <cellStyle name="_LHW YE'06" xfId="770" xr:uid="{A5477468-4A48-4CD9-A8BF-821A0E503A5C}"/>
    <cellStyle name="_Linking'06-update" xfId="771" xr:uid="{A564E9F2-673E-473F-BC10-3A589553C305}"/>
    <cellStyle name="_Linking'06-update_DAT_31.12.09_L-AR&amp;Sale" xfId="772" xr:uid="{AE87C766-F140-4668-A54F-1CCD50D0D1E5}"/>
    <cellStyle name="_Loan" xfId="773" xr:uid="{53602684-5B5B-48BF-959F-5114E22CDFF8}"/>
    <cellStyle name="_Local parts as of Dec'09_final030210 from Piti" xfId="774" xr:uid="{3E81288D-6808-46E6-83E3-87B54329F797}"/>
    <cellStyle name="_LTX-DEC05" xfId="775" xr:uid="{AE382562-06BD-4700-A31C-31FBDC333447}"/>
    <cellStyle name="_Lux_KK'05" xfId="776" xr:uid="{D5C56ED8-7A67-471C-BD96-B556D633FACB}"/>
    <cellStyle name="_Lux_YE'05(Complete)" xfId="777" xr:uid="{7DE89005-3735-4D0E-B400-BA1287F2E268}"/>
    <cellStyle name="_Luxasia_Jin'05" xfId="778" xr:uid="{7CA11FFC-7002-43B7-9C7F-40BEAE932248}"/>
    <cellStyle name="_M-300" xfId="779" xr:uid="{30C67825-A835-4477-8A3B-C1C95FE9856C}"/>
    <cellStyle name="_Man Ferrostall-Big" xfId="780" xr:uid="{52CCBA40-42A1-45B9-AACE-AABFFA1557C1}"/>
    <cellStyle name="_MATAQ2'05" xfId="781" xr:uid="{D205B793-07F8-445A-9490-E20698B9DE69}"/>
    <cellStyle name="_Metco 30.09.07 Ve" xfId="782" xr:uid="{EBEB0479-A6D0-4951-8784-E2A257F2B306}"/>
    <cellStyle name="_Metco fon 30.09.06" xfId="783" xr:uid="{E78CE5D4-B260-46FF-B61A-3068FB92AAA4}"/>
    <cellStyle name="_metco fon 30.09.07" xfId="784" xr:uid="{7E36DD95-A3A7-4B66-92FE-0D2502D9A17D}"/>
    <cellStyle name="_Metco Q3'07 30.06.07 Ve" xfId="785" xr:uid="{89A9D48B-A7F9-4FAC-A9DF-5D46B1490A3A}"/>
    <cellStyle name="_MID TEST SANKO 2007" xfId="786" xr:uid="{6CD10A01-5BE7-4585-ABA8-3C5D604892D7}"/>
    <cellStyle name="_MKY_Complete" xfId="787" xr:uid="{9FA2C298-5C11-47F3-A947-DB76F0526CCF}"/>
    <cellStyle name="_''''''''MKY_Jin'3.31.06" xfId="788" xr:uid="{C9C4BC86-AB71-4CB8-8317-984D62C64CD3}"/>
    <cellStyle name="_Mosaic" xfId="789" xr:uid="{5C1CD4DC-4C71-49B4-A524-0856AF4BC0BB}"/>
    <cellStyle name="_Mouy_accrueITDec07" xfId="790" xr:uid="{97938551-B8AD-43A3-9FF2-FA6B9F2875A0}"/>
    <cellStyle name="_MSC 2006" xfId="791" xr:uid="{D436865E-AB32-46FF-B9BF-3A7B006531AE}"/>
    <cellStyle name="_MSC Na" xfId="792" xr:uid="{C03AB8BB-1368-450B-BFC1-340A0AD179CB}"/>
    <cellStyle name="_Multiple" xfId="793" xr:uid="{3FC78891-E87D-40B9-A4E6-3E56C4F26ADE}"/>
    <cellStyle name="_Multiple_Cheque On Hand" xfId="794" xr:uid="{48D48374-BA81-4E62-B4CA-BDE3AAD043DC}"/>
    <cellStyle name="_MultipleSpace" xfId="795" xr:uid="{5174756B-7B4B-4D1E-A6E1-13B45A47D637}"/>
    <cellStyle name="_MultipleSpace_Cheque On Hand" xfId="796" xr:uid="{5A5BF640-67F4-45DB-934A-D9EFB5A70ABB}"/>
    <cellStyle name="_N.I. Teijin 31.12.08-New" xfId="797" xr:uid="{BEFF746F-27E5-4D2F-9272-1D9F01DAC165}"/>
    <cellStyle name="_N300" xfId="798" xr:uid="{7EE9BB4F-CF0D-44F0-9473-BCF1782FB345}"/>
    <cellStyle name="_New Monthly Report 2007" xfId="799" xr:uid="{F1CD8755-EBAD-4EAE-B7F9-9AA969663403}"/>
    <cellStyle name="_new ZD" xfId="800" xr:uid="{789C6284-44FF-4344-8642-EAAA82625165}"/>
    <cellStyle name="_new ZD_DAT_31.12.09_L-AR&amp;Sale" xfId="801" xr:uid="{3EFE2181-3F96-4225-A4FE-1A694D2BF25D}"/>
    <cellStyle name="_NI_12.31.05_WP_YIM" xfId="802" xr:uid="{D22E1B94-E4F8-42E3-8E6E-213CF1945306}"/>
    <cellStyle name="_Niles_30Sep08" xfId="803" xr:uid="{FD90D9A0-14BD-41EF-8A24-378B665E66A9}"/>
    <cellStyle name="_Niles_31Mar09_270409" xfId="804" xr:uid="{5A97C928-FC24-4425-BB4F-16E687DA345A}"/>
    <cellStyle name="_Niles_31Mar09_270409.2" xfId="805" xr:uid="{0CA47A03-2764-4CAC-8AC9-E29A8AFAF0B2}"/>
    <cellStyle name="_Niles_31Mar09_270409.3" xfId="806" xr:uid="{516CEF5A-FB19-4235-AFA0-9D3028998C12}"/>
    <cellStyle name="_NMT 03.31.06_Funn" xfId="807" xr:uid="{5063A7E6-120E-42D9-BDCE-43F948470DC1}"/>
    <cellStyle name="_N'pueng WP DEN+_YE'07" xfId="808" xr:uid="{55A271E6-7D41-41D9-8E7D-6D4C988A968F}"/>
    <cellStyle name="_O" xfId="809" xr:uid="{118499CE-1DDA-42F3-9D5C-F487270EE17E}"/>
    <cellStyle name="_O_Loan-Sample substantive work papers" xfId="810" xr:uid="{D5DB7D35-218F-429A-9811-49386FF45EBC}"/>
    <cellStyle name="_O_Loan-Sample substantive work papers_DAT_31.12.09_L-AR&amp;Sale" xfId="811" xr:uid="{EF341C37-2261-40E3-9E67-51CBA44021EE}"/>
    <cellStyle name="_O300" xfId="812" xr:uid="{B091E738-136F-4301-BADD-C7F4E8A41FB4}"/>
    <cellStyle name="_O300 palm" xfId="813" xr:uid="{776D300B-6E2C-4E01-A9C5-443DFDC13561}"/>
    <cellStyle name="_O300, L300, V300" xfId="814" xr:uid="{A2A776D5-DCA6-4123-A37A-28344B40812D}"/>
    <cellStyle name="_Oishi Group04-Accounts-A3103e" xfId="3385" xr:uid="{CDEDD40E-D861-45D2-BE72-C2A1EFCD1D72}"/>
    <cellStyle name="_Oishi Group04-Accounts-A3103e_1" xfId="3386" xr:uid="{98E01EDE-865A-4A60-9A8A-A12BD6063614}"/>
    <cellStyle name="_Oishi Group04-Accounts-A3103e_1_Budget Sales to Pom Group 2009" xfId="3387" xr:uid="{689154CB-0224-4986-B8EA-5117ED57EB5B}"/>
    <cellStyle name="_Oishi Group04-Accounts-A3103e_1_Budget Sales to Pom Group 2009_BGT_09Conso(Th)" xfId="3388" xr:uid="{B49F0793-7750-48C7-8338-EA5719E417D3}"/>
    <cellStyle name="_Oishi Group04-Accounts-A3103e_1_Budget Sales to Pom Group 2009_Budget 2009-Monthly(10 Oct)" xfId="3389" xr:uid="{149B8ACC-5039-4FDB-B2EE-EA7F8DA3E05D}"/>
    <cellStyle name="_Oishi Group04-Accounts-A3103e_1_Budget Sales to Pom Group 2009_Budget 2009-Monthly(16 Oct)" xfId="3390" xr:uid="{AB90D8EF-C89A-405F-99A9-BC8EB7025B57}"/>
    <cellStyle name="_Oishi Group04-Accounts-A3103e_1_Budget Sales to Pom Group 2009_Budget 2009-Monthly(16 Oct)-New" xfId="3391" xr:uid="{BA106104-4860-4AC9-957D-F0102433AA19}"/>
    <cellStyle name="_Oishi Group04-Accounts-A3103e_2" xfId="3392" xr:uid="{C3CE325A-D83F-43F0-97AE-8B4DCE49A387}"/>
    <cellStyle name="_Oishi Group04-Accounts-A3103e_3" xfId="3393" xr:uid="{398D8AFD-42A4-4919-8012-C6475F71F60B}"/>
    <cellStyle name="_Oishi Group04-Accounts-A3103e_4" xfId="3394" xr:uid="{59E50356-4FDE-40FD-B0BC-191DF5E5AFE9}"/>
    <cellStyle name="_Oishi Group04-Accounts-A3103e_4_Budget Sales to Pom Group 2009" xfId="3395" xr:uid="{5D022C6F-9B51-424B-AA9C-9F58E73676F0}"/>
    <cellStyle name="_Oishi Group04-Accounts-A3103e_4_Budget Sales to Pom Group 2009_BGT_09Conso(Th)" xfId="3396" xr:uid="{6999118E-4726-417D-80FF-DC7E197BC81D}"/>
    <cellStyle name="_Oishi Group04-Accounts-A3103e_4_Budget Sales to Pom Group 2009_Budget 2009-Monthly(10 Oct)" xfId="3397" xr:uid="{7B9EE870-BA90-4ADA-8A29-1166F1032CDD}"/>
    <cellStyle name="_Oishi Group04-Accounts-A3103e_4_Budget Sales to Pom Group 2009_Budget 2009-Monthly(16 Oct)" xfId="3398" xr:uid="{31E22604-8288-4BBD-AA2A-8C1250E1ADCF}"/>
    <cellStyle name="_Oishi Group04-Accounts-A3103e_4_Budget Sales to Pom Group 2009_Budget 2009-Monthly(16 Oct)-New" xfId="3399" xr:uid="{2DECB699-F359-4FC4-8387-F8AF43CB1413}"/>
    <cellStyle name="_Oishi Group04-Accounts-A3103e_5" xfId="3400" xr:uid="{AE7FC9F2-8EA0-46B1-8893-6EB006DF2E18}"/>
    <cellStyle name="_Oishi Group04-Accounts-A3103e_5_Budget Sales to Pom Group 2009" xfId="3401" xr:uid="{4B0BD4C8-4748-4BE5-AC1E-69AA13FE63F4}"/>
    <cellStyle name="_Oishi Group04-Accounts-A3103e_5_Budget Sales to Pom Group 2009_BGT_09Conso(Th)" xfId="3402" xr:uid="{89DA726F-C90B-4DFC-8827-A3BEC0A95DA7}"/>
    <cellStyle name="_Oishi Group04-Accounts-A3103e_5_Budget Sales to Pom Group 2009_Budget 2009-Monthly(10 Oct)" xfId="3403" xr:uid="{BFDE8A15-992E-4492-BFB7-F8102756AE75}"/>
    <cellStyle name="_Oishi Group04-Accounts-A3103e_5_Budget Sales to Pom Group 2009_Budget 2009-Monthly(16 Oct)" xfId="3404" xr:uid="{F5065CF5-1563-426F-991C-DF3B4D3734FC}"/>
    <cellStyle name="_Oishi Group04-Accounts-A3103e_5_Budget Sales to Pom Group 2009_Budget 2009-Monthly(16 Oct)-New" xfId="3405" xr:uid="{FCA8F170-A4FA-4AE7-9725-497E222CC80F}"/>
    <cellStyle name="_Oishi Group04-Accounts-A3103e_6" xfId="3406" xr:uid="{4A674719-0744-4B07-B54A-864502F704AA}"/>
    <cellStyle name="_Oishi Group04-Accounts-A3103e_6_Budget Sales to Pom Group 2009" xfId="3407" xr:uid="{886231F4-6FF4-4616-9196-0DACB86232FD}"/>
    <cellStyle name="_Oishi Group04-Accounts-A3103e_6_Budget Sales to Pom Group 2009_BGT_09Conso(Th)" xfId="3408" xr:uid="{92200DC5-E5C0-4F5D-A402-06B3152FBA4A}"/>
    <cellStyle name="_Oishi Group04-Accounts-A3103e_6_Budget Sales to Pom Group 2009_Budget 2009-Monthly(10 Oct)" xfId="3409" xr:uid="{75CA614A-0624-49C8-A26E-7D83399E9782}"/>
    <cellStyle name="_Oishi Group04-Accounts-A3103e_6_Budget Sales to Pom Group 2009_Budget 2009-Monthly(16 Oct)" xfId="3410" xr:uid="{BF245564-4501-4694-9E88-C25D7B88A757}"/>
    <cellStyle name="_Oishi Group04-Accounts-A3103e_6_Budget Sales to Pom Group 2009_Budget 2009-Monthly(16 Oct)-New" xfId="3411" xr:uid="{7A4D4AF8-1E1A-452C-A155-FAA2C9C466CF}"/>
    <cellStyle name="_Oishi Group04-Accounts-A3103e_7" xfId="3412" xr:uid="{1C2048F7-A960-4308-B1E9-01BEDD72FFF9}"/>
    <cellStyle name="_Oishi Group04-Accounts-A3103e_7_Budget Sales to Pom Group 2009" xfId="3413" xr:uid="{A76E88AF-4B77-48E5-9769-406F29ADE8C6}"/>
    <cellStyle name="_Oishi Group04-Accounts-A3103e_7_Budget Sales to Pom Group 2009_BGT_09Conso(Th)" xfId="3414" xr:uid="{4F24769E-BEFB-4ABA-B519-58C9F4AC57DF}"/>
    <cellStyle name="_Oishi Group04-Accounts-A3103e_7_Budget Sales to Pom Group 2009_Budget 2009-Monthly(10 Oct)" xfId="3415" xr:uid="{44AFD72C-A786-4C19-B0E9-73738D2D08D3}"/>
    <cellStyle name="_Oishi Group04-Accounts-A3103e_7_Budget Sales to Pom Group 2009_Budget 2009-Monthly(16 Oct)" xfId="3416" xr:uid="{D19CF2AF-BE7D-4A9A-BE7C-94923FD3C811}"/>
    <cellStyle name="_Oishi Group04-Accounts-A3103e_7_Budget Sales to Pom Group 2009_Budget 2009-Monthly(16 Oct)-New" xfId="3417" xr:uid="{2E84B9D3-20F8-4002-8E20-3EAC0CA466B0}"/>
    <cellStyle name="_Oishi Group04-Accounts-A3103e_8" xfId="3418" xr:uid="{FD1A2329-47F4-4E29-99AD-46931AD73D2B}"/>
    <cellStyle name="_Oishi Group04-Accounts-A3103e_8_Budget Sales to Pom Group 2009" xfId="3419" xr:uid="{401983F2-AE89-4746-8C3E-B628CE384289}"/>
    <cellStyle name="_Oishi Group04-Accounts-A3103e_8_Budget Sales to Pom Group 2009_BGT_09Conso(Th)" xfId="3420" xr:uid="{2F918E09-EA84-4D19-A827-6811A50F0E27}"/>
    <cellStyle name="_Oishi Group04-Accounts-A3103e_8_Budget Sales to Pom Group 2009_Budget 2009-Monthly(10 Oct)" xfId="3421" xr:uid="{2E380DB8-2472-4A83-AFB7-BC8CAEFE7B7E}"/>
    <cellStyle name="_Oishi Group04-Accounts-A3103e_8_Budget Sales to Pom Group 2009_Budget 2009-Monthly(16 Oct)" xfId="3422" xr:uid="{91FA1547-AC15-46EA-9083-F557EBDF995F}"/>
    <cellStyle name="_Oishi Group04-Accounts-A3103e_8_Budget Sales to Pom Group 2009_Budget 2009-Monthly(16 Oct)-New" xfId="3423" xr:uid="{1DE58843-C18F-475A-AE75-C78DB89D874C}"/>
    <cellStyle name="_Oishi Group04-Accounts-A3103e_9" xfId="3424" xr:uid="{41C9465C-055E-4EBD-883A-D522A990D81F}"/>
    <cellStyle name="_Oishi Group04-Accounts-A3103e_9_Budget Sales to Pom Group 2009" xfId="3425" xr:uid="{3F09BAB3-FADC-482C-9E45-84640B891FBB}"/>
    <cellStyle name="_Oishi Group04-Accounts-A3103e_9_Budget Sales to Pom Group 2009_BGT_09Conso(Th)" xfId="3426" xr:uid="{120361CB-19E2-4E63-B238-1B28794F8E4E}"/>
    <cellStyle name="_Oishi Group04-Accounts-A3103e_9_Budget Sales to Pom Group 2009_Budget 2009-Monthly(10 Oct)" xfId="3427" xr:uid="{CF7B5B30-62D3-4B95-8612-F4921617268F}"/>
    <cellStyle name="_Oishi Group04-Accounts-A3103e_9_Budget Sales to Pom Group 2009_Budget 2009-Monthly(16 Oct)" xfId="3428" xr:uid="{27D8B824-621B-459E-928D-5D7992644C61}"/>
    <cellStyle name="_Oishi Group04-Accounts-A3103e_9_Budget Sales to Pom Group 2009_Budget 2009-Monthly(16 Oct)-New" xfId="3429" xr:uid="{7BD38366-1544-4BA7-A802-CFCE9DAA758C}"/>
    <cellStyle name="_Oishi Group04-Accounts-A3103e_A" xfId="3430" xr:uid="{F56B63D2-EC72-41F4-A2F2-FC559E3F0885}"/>
    <cellStyle name="_Oishi Group04-Accounts-A3103e_A_Budget Sales to Pom Group 2009" xfId="3431" xr:uid="{5709ACF1-E72D-457B-B0D4-8F24F237CF0C}"/>
    <cellStyle name="_Oishi Group04-Accounts-A3103e_A_Budget Sales to Pom Group 2009_BGT_09Conso(Th)" xfId="3432" xr:uid="{29003132-A3FD-4DB5-BFBF-0DF5FE1B9DF1}"/>
    <cellStyle name="_Oishi Group04-Accounts-A3103e_A_Budget Sales to Pom Group 2009_Budget 2009-Monthly(10 Oct)" xfId="3433" xr:uid="{34925625-E02C-4827-881C-FDAD881C5E82}"/>
    <cellStyle name="_Oishi Group04-Accounts-A3103e_A_Budget Sales to Pom Group 2009_Budget 2009-Monthly(16 Oct)" xfId="3434" xr:uid="{BE6729E3-8485-4ED3-9DBF-547FF81F1391}"/>
    <cellStyle name="_Oishi Group04-Accounts-A3103e_A_Budget Sales to Pom Group 2009_Budget 2009-Monthly(16 Oct)-New" xfId="3435" xr:uid="{8913D3D8-58B1-4B72-8D80-742296633064}"/>
    <cellStyle name="_Oishi Group04-Accounts-A3103e_B" xfId="3436" xr:uid="{13071C4D-F97B-4774-A019-75F734BDA27F}"/>
    <cellStyle name="_Oishi Group04-Accounts-A3103e_C" xfId="3437" xr:uid="{B31C885E-B9DA-45B4-AB2A-7C8046ADEC0A}"/>
    <cellStyle name="_Oishi Group04-Accounts-A3103e_C_BGT_09Conso(Th)" xfId="3438" xr:uid="{FB3AAB23-008F-4EE3-9C3F-D0E2674D57F7}"/>
    <cellStyle name="_Oishi Group04-Accounts-A3103e_C_BGT_09Conso(Th)_1" xfId="3439" xr:uid="{EBD0D9CA-47B8-443E-8116-06ECCCAFCA9D}"/>
    <cellStyle name="_Oishi Group04-Accounts-A3103e_C_BGT_09Conso(Th)_BGT_09Conso(Th)" xfId="3440" xr:uid="{65FEE6A4-F01B-49A3-8B15-407C461CE2D9}"/>
    <cellStyle name="_Oishi Group04-Accounts-A3103e_C_BGT_09Conso(Th)_Budget 2009-Monthly(10 Oct)" xfId="3441" xr:uid="{E2ABC6C9-0004-4D30-9325-E4F9210B4E38}"/>
    <cellStyle name="_Oishi Group04-Accounts-A3103e_C_BGT_09Conso(Th)_Budget 2009-Monthly(16 Oct)" xfId="3442" xr:uid="{0873C207-ABD6-49D9-83C2-7DA4590E17A1}"/>
    <cellStyle name="_Oishi Group04-Accounts-A3103e_C_BGT_09Conso(Th)_Budget 2009-Monthly(16 Oct)-New" xfId="3443" xr:uid="{91B8CBCB-3ECC-4E0A-B297-AB1BB7D4B4A1}"/>
    <cellStyle name="_Oishi Group04-Accounts-A3103e_C_Budget 2009-Monthly(10 Oct)" xfId="3444" xr:uid="{FD038443-CE2A-42DB-A64A-55ABC374B6E9}"/>
    <cellStyle name="_Oishi Group04-Accounts-A3103e_C_Budget 2009-Monthly(15 Oct)" xfId="3445" xr:uid="{155B1788-AB1A-4B74-BC21-EA38BCC21503}"/>
    <cellStyle name="_Oishi Group04-Accounts-A3103e_C_Budget 2009-Monthly(16 Oct)" xfId="3446" xr:uid="{11C65B89-D384-4642-8476-8BA48161DCCB}"/>
    <cellStyle name="_Oishi Group04-Accounts-A3103e_C_Budget 2009-Monthly(16 Oct)-New" xfId="3447" xr:uid="{D82382E5-5F96-4800-BC68-8BB37C30B688}"/>
    <cellStyle name="_Oishi Group04-Accounts-A3103e_D" xfId="3448" xr:uid="{E25E72C2-E680-447C-84F4-325ED8F0B49D}"/>
    <cellStyle name="_Oishi Group04-Accounts-A3103e_D_Budget Sales to Pom Group 2009" xfId="3449" xr:uid="{5CC0F7CE-F409-463D-A8F5-A848FC56FDBD}"/>
    <cellStyle name="_Oishi Group04-Accounts-A3103e_D_Budget Sales to Pom Group 2009_BGT_09Conso(Th)" xfId="3450" xr:uid="{3A978BCC-A2B3-4291-863F-88F26AC34EA4}"/>
    <cellStyle name="_Oishi Group04-Accounts-A3103e_D_Budget Sales to Pom Group 2009_Budget 2009-Monthly(10 Oct)" xfId="3451" xr:uid="{5BD2E7E3-A51B-40CA-84D2-DC1F73BC8CC0}"/>
    <cellStyle name="_Oishi Group04-Accounts-A3103e_D_Budget Sales to Pom Group 2009_Budget 2009-Monthly(16 Oct)" xfId="3452" xr:uid="{E64F3EDC-BF71-4DB2-955B-39FCBC4F9669}"/>
    <cellStyle name="_Oishi Group04-Accounts-A3103e_D_Budget Sales to Pom Group 2009_Budget 2009-Monthly(16 Oct)-New" xfId="3453" xr:uid="{EB122A83-AFCF-45F1-8FB5-E5AAB6B9F646}"/>
    <cellStyle name="_Oishi_Group04-Accounts-A3006e" xfId="3454" xr:uid="{498BC31B-D4D7-4615-A6C8-117C0D46584E}"/>
    <cellStyle name="_Oishi_Group04-Accounts-A3006e_1" xfId="3455" xr:uid="{761F65B8-4B9F-4F03-8434-866945FE2776}"/>
    <cellStyle name="_Oishi_Group04-Accounts-A3006e_1_Budget Sales to Pom Group 2009" xfId="3456" xr:uid="{750BD86C-7719-4FF9-8E22-65A4464FD088}"/>
    <cellStyle name="_Oishi_Group04-Accounts-A3006e_1_Budget Sales to Pom Group 2009_BGT_09Conso(Th)" xfId="3457" xr:uid="{ED0AF389-6CB1-4BD9-9756-419AB6733EEC}"/>
    <cellStyle name="_Oishi_Group04-Accounts-A3006e_1_Budget Sales to Pom Group 2009_Budget 2009-Monthly(10 Oct)" xfId="3458" xr:uid="{728B686F-26B0-421B-B6C2-053421B4F447}"/>
    <cellStyle name="_Oishi_Group04-Accounts-A3006e_1_Budget Sales to Pom Group 2009_Budget 2009-Monthly(16 Oct)" xfId="3459" xr:uid="{21B79F24-8CDF-4A1E-8C4E-C5E644137917}"/>
    <cellStyle name="_Oishi_Group04-Accounts-A3006e_1_Budget Sales to Pom Group 2009_Budget 2009-Monthly(16 Oct)-New" xfId="3460" xr:uid="{8C9729DE-021D-4E2D-8A6D-DB752E248519}"/>
    <cellStyle name="_Oishi_Group04-Accounts-A3006e_2" xfId="3461" xr:uid="{90821C35-4335-4193-B024-BCD5F8A6EC6A}"/>
    <cellStyle name="_Oishi_Group04-Accounts-A3006e_2_Budget Sales to Pom Group 2009" xfId="3462" xr:uid="{211B067C-9C2A-4009-BBBF-5AC446CD13A0}"/>
    <cellStyle name="_Oishi_Group04-Accounts-A3006e_2_Budget Sales to Pom Group 2009_BGT_09Conso(Th)" xfId="3463" xr:uid="{EAD822B7-4B6A-4020-AB85-362F36518603}"/>
    <cellStyle name="_Oishi_Group04-Accounts-A3006e_2_Budget Sales to Pom Group 2009_Budget 2009-Monthly(10 Oct)" xfId="3464" xr:uid="{057D4E41-1C06-43CA-85EF-BFC607A647FB}"/>
    <cellStyle name="_Oishi_Group04-Accounts-A3006e_2_Budget Sales to Pom Group 2009_Budget 2009-Monthly(16 Oct)" xfId="3465" xr:uid="{1F3EC2E0-17EA-478A-B05B-13F22EA7FDDE}"/>
    <cellStyle name="_Oishi_Group04-Accounts-A3006e_2_Budget Sales to Pom Group 2009_Budget 2009-Monthly(16 Oct)-New" xfId="3466" xr:uid="{DD8AAE1F-CC53-4755-B881-BB37549EE0E2}"/>
    <cellStyle name="_Oishi_Group04-Accounts-A3006e_3" xfId="3467" xr:uid="{42EAAFAB-BF19-4DB2-8655-8105D6FA8436}"/>
    <cellStyle name="_Oishi_Group04-Accounts-A3006e_3_Budget Sales to Pom Group 2009" xfId="3468" xr:uid="{82EFF287-81FA-4F0F-AD1D-87E772ECA098}"/>
    <cellStyle name="_Oishi_Group04-Accounts-A3006e_3_Budget Sales to Pom Group 2009_BGT_09Conso(Th)" xfId="3469" xr:uid="{6CE1A4B6-F518-422B-8EAB-43452B14DD4A}"/>
    <cellStyle name="_Oishi_Group04-Accounts-A3006e_3_Budget Sales to Pom Group 2009_Budget 2009-Monthly(10 Oct)" xfId="3470" xr:uid="{A41FC682-86A1-4D9E-8023-11B22D1D94BC}"/>
    <cellStyle name="_Oishi_Group04-Accounts-A3006e_3_Budget Sales to Pom Group 2009_Budget 2009-Monthly(16 Oct)" xfId="3471" xr:uid="{050E4BD3-FA8D-42BD-A466-3F9C500C0A8B}"/>
    <cellStyle name="_Oishi_Group04-Accounts-A3006e_3_Budget Sales to Pom Group 2009_Budget 2009-Monthly(16 Oct)-New" xfId="3472" xr:uid="{5A2522E6-5246-438D-A63B-286020C6DD93}"/>
    <cellStyle name="_Oishi_Group04-Accounts-A3006e_4" xfId="3473" xr:uid="{8719E8BE-E589-40B5-83AB-25C398F9DCEB}"/>
    <cellStyle name="_Oishi_Group04-Accounts-A3006e_4_Budget Sales to Pom Group 2009" xfId="3474" xr:uid="{ACAB7240-9C3A-4A49-A4E3-DDA227C6CB32}"/>
    <cellStyle name="_Oishi_Group04-Accounts-A3006e_4_Budget Sales to Pom Group 2009_BGT_09Conso(Th)" xfId="3475" xr:uid="{7048F081-23B0-4398-9A6C-266A2B55DCB3}"/>
    <cellStyle name="_Oishi_Group04-Accounts-A3006e_4_Budget Sales to Pom Group 2009_Budget 2009-Monthly(10 Oct)" xfId="3476" xr:uid="{57038284-01CE-43FE-B018-30FC7AE17234}"/>
    <cellStyle name="_Oishi_Group04-Accounts-A3006e_4_Budget Sales to Pom Group 2009_Budget 2009-Monthly(16 Oct)" xfId="3477" xr:uid="{87928DCE-697D-41EA-AA83-91CAF149A5D8}"/>
    <cellStyle name="_Oishi_Group04-Accounts-A3006e_4_Budget Sales to Pom Group 2009_Budget 2009-Monthly(16 Oct)-New" xfId="3478" xr:uid="{564407AB-EE30-4F99-AE60-DD7985162BE5}"/>
    <cellStyle name="_Oishi_Group04-Accounts-A3006e_5" xfId="3479" xr:uid="{B57A2FAD-7008-40BF-8EEB-945D4BB25E92}"/>
    <cellStyle name="_Oishi_Group04-Accounts-A3006e_6" xfId="3480" xr:uid="{2CA34BB2-0FD5-4259-B4BA-AE276C5213C8}"/>
    <cellStyle name="_Oishi_Group04-Accounts-A3006e_6_Budget Sales to Pom Group 2009" xfId="3481" xr:uid="{3E1C0E10-27FB-4955-AF04-08FD598286FA}"/>
    <cellStyle name="_Oishi_Group04-Accounts-A3006e_6_Budget Sales to Pom Group 2009_BGT_09Conso(Th)" xfId="3482" xr:uid="{B6464E8B-7863-43A6-9EA0-97AAB9117A85}"/>
    <cellStyle name="_Oishi_Group04-Accounts-A3006e_6_Budget Sales to Pom Group 2009_Budget 2009-Monthly(10 Oct)" xfId="3483" xr:uid="{4FC8ABEB-F176-4176-BA15-02A5D3951875}"/>
    <cellStyle name="_Oishi_Group04-Accounts-A3006e_6_Budget Sales to Pom Group 2009_Budget 2009-Monthly(16 Oct)" xfId="3484" xr:uid="{45AB2A11-F2A5-4CC1-9D8D-680439E4C567}"/>
    <cellStyle name="_Oishi_Group04-Accounts-A3006e_6_Budget Sales to Pom Group 2009_Budget 2009-Monthly(16 Oct)-New" xfId="3485" xr:uid="{DAFF6AAB-4CD5-4D27-A115-2249FEC48F6B}"/>
    <cellStyle name="_Oishi_Group04-Accounts-A3006e_7" xfId="3486" xr:uid="{C89B54B5-F46E-410C-A29E-479C559A21E9}"/>
    <cellStyle name="_Oishi_Group04-Accounts-A3006e_7_Budget Sales to Pom Group 2009" xfId="3487" xr:uid="{C934ABFE-833A-4A68-A180-A8DD30AF5029}"/>
    <cellStyle name="_Oishi_Group04-Accounts-A3006e_7_Budget Sales to Pom Group 2009_BGT_09Conso(Th)" xfId="3488" xr:uid="{F57947EB-31EC-4D3D-9505-892BEF268588}"/>
    <cellStyle name="_Oishi_Group04-Accounts-A3006e_7_Budget Sales to Pom Group 2009_Budget 2009-Monthly(10 Oct)" xfId="3489" xr:uid="{4609D1FF-E51C-467D-BF4B-A719D4052378}"/>
    <cellStyle name="_Oishi_Group04-Accounts-A3006e_7_Budget Sales to Pom Group 2009_Budget 2009-Monthly(16 Oct)" xfId="3490" xr:uid="{152E3515-170A-4582-B23B-2C233A96FB06}"/>
    <cellStyle name="_Oishi_Group04-Accounts-A3006e_7_Budget Sales to Pom Group 2009_Budget 2009-Monthly(16 Oct)-New" xfId="3491" xr:uid="{71749821-DC71-4452-8E71-F92855911DFD}"/>
    <cellStyle name="_Oishi_Group04-Accounts-A3006e_8" xfId="3492" xr:uid="{51040D9A-ACBF-4B59-980D-EEBAAAD8E679}"/>
    <cellStyle name="_Oishi_Group04-Accounts-A3006e_9" xfId="3493" xr:uid="{ECFD668E-9F6A-4EC1-BE69-C83E7CA5DE5F}"/>
    <cellStyle name="_Oishi_Group04-Accounts-A3006e_9_Budget Sales to Pom Group 2009" xfId="3494" xr:uid="{E1FCEFF5-86A6-4383-9A57-5A6723D72841}"/>
    <cellStyle name="_Oishi_Group04-Accounts-A3006e_9_Budget Sales to Pom Group 2009_BGT_09Conso(Th)" xfId="3495" xr:uid="{ACF314F8-7EEA-4C90-8B45-04AD4C00ED1D}"/>
    <cellStyle name="_Oishi_Group04-Accounts-A3006e_9_Budget Sales to Pom Group 2009_Budget 2009-Monthly(10 Oct)" xfId="3496" xr:uid="{00BA0399-666B-46C9-A329-E6B8ABD6BD5A}"/>
    <cellStyle name="_Oishi_Group04-Accounts-A3006e_9_Budget Sales to Pom Group 2009_Budget 2009-Monthly(16 Oct)" xfId="3497" xr:uid="{18E53EE0-E6CA-4CF2-95C1-749FD246A5CA}"/>
    <cellStyle name="_Oishi_Group04-Accounts-A3006e_9_Budget Sales to Pom Group 2009_Budget 2009-Monthly(16 Oct)-New" xfId="3498" xr:uid="{5DA1D09C-3B0E-4CEA-AFBD-DCB1C29A1B57}"/>
    <cellStyle name="_Oishi_Group04-Accounts-A3006e_A" xfId="3499" xr:uid="{7D257D64-3B58-44C2-AA50-6DDCDCDF0D49}"/>
    <cellStyle name="_Oishi_Group04-Accounts-A3006e_B" xfId="3500" xr:uid="{08E5B694-80A5-492E-AC34-C75B3931F5F1}"/>
    <cellStyle name="_Oishi_Group04-Accounts-A3006e_B_Budget Sales to Pom Group 2009" xfId="3501" xr:uid="{EBBF6D43-6AA0-4D81-BD30-9DE675C4FC6B}"/>
    <cellStyle name="_Oishi_Group04-Accounts-A3006e_B_Budget Sales to Pom Group 2009_BGT_09Conso(Th)" xfId="3502" xr:uid="{A4FE2230-1629-4EDC-9FC8-C451E1635C4D}"/>
    <cellStyle name="_Oishi_Group04-Accounts-A3006e_B_Budget Sales to Pom Group 2009_Budget 2009-Monthly(10 Oct)" xfId="3503" xr:uid="{2A9D732D-53B4-4C30-A7B3-C6389D4B32E4}"/>
    <cellStyle name="_Oishi_Group04-Accounts-A3006e_B_Budget Sales to Pom Group 2009_Budget 2009-Monthly(16 Oct)" xfId="3504" xr:uid="{9EAB0AB2-D3ED-4A46-B2DD-24B9B76102DC}"/>
    <cellStyle name="_Oishi_Group04-Accounts-A3006e_B_Budget Sales to Pom Group 2009_Budget 2009-Monthly(16 Oct)-New" xfId="3505" xr:uid="{37CC5C20-0646-4506-9EE8-F9C53C78B261}"/>
    <cellStyle name="_Oishi_Group04-Accounts-A3006e_C" xfId="3506" xr:uid="{C7D518D4-C1A4-46D8-B6FE-12569D98959B}"/>
    <cellStyle name="_Oishi_Group04-Accounts-A3006e_C_Budget Sales to Pom Group 2009" xfId="3507" xr:uid="{BA50580B-22AA-4BCA-9531-697A5698B2C1}"/>
    <cellStyle name="_Oishi_Group04-Accounts-A3006e_C_Budget Sales to Pom Group 2009_BGT_09Conso(Th)" xfId="3508" xr:uid="{CF4CCA9D-B850-4B2E-BFFF-31B348B499F3}"/>
    <cellStyle name="_Oishi_Group04-Accounts-A3006e_C_Budget Sales to Pom Group 2009_Budget 2009-Monthly(10 Oct)" xfId="3509" xr:uid="{3F07856A-39CF-46ED-8756-8616F54753A0}"/>
    <cellStyle name="_Oishi_Group04-Accounts-A3006e_C_Budget Sales to Pom Group 2009_Budget 2009-Monthly(16 Oct)" xfId="3510" xr:uid="{5653F5C0-BC5E-4D63-A6B9-CCD287A706B5}"/>
    <cellStyle name="_Oishi_Group04-Accounts-A3006e_C_Budget Sales to Pom Group 2009_Budget 2009-Monthly(16 Oct)-New" xfId="3511" xr:uid="{07073458-663E-470A-B9B4-CC049AECBE70}"/>
    <cellStyle name="_Oishi_Group04-Accounts-A3006e_D" xfId="3512" xr:uid="{04E63226-A1C0-4AC0-A5B3-7738CF537A45}"/>
    <cellStyle name="_Oishi_Group04-Accounts-A3006e_D_BGT_09Conso(Th)" xfId="3513" xr:uid="{B1B0F01A-4ECC-4E21-9C36-28890144E355}"/>
    <cellStyle name="_Oishi_Group04-Accounts-A3006e_D_BGT_09Conso(Th)_1" xfId="3514" xr:uid="{FFEAF21C-3B31-4794-B1E6-F072044355EA}"/>
    <cellStyle name="_Oishi_Group04-Accounts-A3006e_D_BGT_09Conso(Th)_BGT_09Conso(Th)" xfId="3515" xr:uid="{F02E3CF3-A93B-4DFD-A625-16C117D7917B}"/>
    <cellStyle name="_Oishi_Group04-Accounts-A3006e_D_BGT_09Conso(Th)_Budget 2009-Monthly(10 Oct)" xfId="3516" xr:uid="{CA328DAF-2F9E-4824-9AA3-CE7BC4C0D143}"/>
    <cellStyle name="_Oishi_Group04-Accounts-A3006e_D_BGT_09Conso(Th)_Budget 2009-Monthly(16 Oct)" xfId="3517" xr:uid="{7F445D5C-01FD-4823-ADA9-CCD8D0DFE7FC}"/>
    <cellStyle name="_Oishi_Group04-Accounts-A3006e_D_BGT_09Conso(Th)_Budget 2009-Monthly(16 Oct)-New" xfId="3518" xr:uid="{20144706-B372-4B97-938E-C2CC2C0E6822}"/>
    <cellStyle name="_Oishi_Group04-Accounts-A3006e_D_Budget 2009-Monthly(10 Oct)" xfId="3519" xr:uid="{7915E6E8-AF51-42CB-BFB5-3BD18F8FEF27}"/>
    <cellStyle name="_Oishi_Group04-Accounts-A3006e_D_Budget 2009-Monthly(15 Oct)" xfId="3520" xr:uid="{914FA9CA-2ACA-424F-97C9-A33AB0079731}"/>
    <cellStyle name="_Oishi_Group04-Accounts-A3006e_D_Budget 2009-Monthly(16 Oct)" xfId="3521" xr:uid="{AD6CAC83-E6AC-4850-82B1-0F0661C62AA4}"/>
    <cellStyle name="_Oishi_Group04-Accounts-A3006e_D_Budget 2009-Monthly(16 Oct)-New" xfId="3522" xr:uid="{1EDEBE2F-40A7-4F31-97FD-A32A99EF09B0}"/>
    <cellStyle name="_Oishi_Res03-Accounts-A3112e" xfId="3523" xr:uid="{2456A994-AA4C-452B-B7A0-60970806067C}"/>
    <cellStyle name="_Oishi_Res03-Accounts-A3112e_1" xfId="3524" xr:uid="{877FE944-6544-4562-9DDD-96308BFF285A}"/>
    <cellStyle name="_Oishi_Res03-Accounts-A3112e_2" xfId="3525" xr:uid="{23F670BF-DF1A-4B49-9D16-9B37F301B852}"/>
    <cellStyle name="_Oishi_Res03-Accounts-A3112e_2_Budget Sales to Pom Group 2009" xfId="3526" xr:uid="{C832BF09-64E5-4265-A58A-CC44E098F86A}"/>
    <cellStyle name="_Oishi_Res03-Accounts-A3112e_2_Budget Sales to Pom Group 2009_BGT_09Conso(Th)" xfId="3527" xr:uid="{45FD245C-8004-4293-B2B3-E22948E52BA4}"/>
    <cellStyle name="_Oishi_Res03-Accounts-A3112e_2_Budget Sales to Pom Group 2009_Budget 2009-Monthly(10 Oct)" xfId="3528" xr:uid="{6CB25714-3E9C-4AC8-B54C-84CFBB9B7F70}"/>
    <cellStyle name="_Oishi_Res03-Accounts-A3112e_2_Budget Sales to Pom Group 2009_Budget 2009-Monthly(16 Oct)" xfId="3529" xr:uid="{E354E5FE-2B7B-4831-A4A2-A61B86B7B63B}"/>
    <cellStyle name="_Oishi_Res03-Accounts-A3112e_2_Budget Sales to Pom Group 2009_Budget 2009-Monthly(16 Oct)-New" xfId="3530" xr:uid="{680908A8-B4B7-4FD6-B9A3-7861674DBEE9}"/>
    <cellStyle name="_Oishi_Res03-Accounts-A3112e_3" xfId="3531" xr:uid="{70A3090C-B5E5-4FDD-ADF9-3102B00D8F95}"/>
    <cellStyle name="_Oishi_Res03-Accounts-A3112e_3_Budget Sales to Pom Group 2009" xfId="3532" xr:uid="{A1BFEB72-6AEB-4913-B0BC-B063F5DFFDC4}"/>
    <cellStyle name="_Oishi_Res03-Accounts-A3112e_3_Budget Sales to Pom Group 2009_BGT_09Conso(Th)" xfId="3533" xr:uid="{88BDBBAF-7F78-45BE-A84F-A54C71504CF3}"/>
    <cellStyle name="_Oishi_Res03-Accounts-A3112e_3_Budget Sales to Pom Group 2009_Budget 2009-Monthly(10 Oct)" xfId="3534" xr:uid="{6A6E509B-6861-4361-89DA-A2EB459F6D84}"/>
    <cellStyle name="_Oishi_Res03-Accounts-A3112e_3_Budget Sales to Pom Group 2009_Budget 2009-Monthly(16 Oct)" xfId="3535" xr:uid="{15AB410D-9C36-4498-A89F-FB71AB7BAE92}"/>
    <cellStyle name="_Oishi_Res03-Accounts-A3112e_3_Budget Sales to Pom Group 2009_Budget 2009-Monthly(16 Oct)-New" xfId="3536" xr:uid="{40C51FA0-786D-4EAB-88B8-15A3D939E172}"/>
    <cellStyle name="_Oishi_Res03-Accounts-A3112e_4" xfId="3537" xr:uid="{2A50DEEE-A3E7-4E89-B9EE-F6609E548A70}"/>
    <cellStyle name="_Oishi_Res03-Accounts-A3112e_4_BGT_09Conso(Th)" xfId="3538" xr:uid="{AFA0219A-AA77-45EA-81B8-9080697E425A}"/>
    <cellStyle name="_Oishi_Res03-Accounts-A3112e_4_BGT_09Conso(Th)_1" xfId="3539" xr:uid="{C98476E7-F56C-48F3-B5E3-DC0041AF3858}"/>
    <cellStyle name="_Oishi_Res03-Accounts-A3112e_4_BGT_09Conso(Th)_BGT_09Conso(Th)" xfId="3540" xr:uid="{14C4D44A-87F5-4129-8420-86901BCAA688}"/>
    <cellStyle name="_Oishi_Res03-Accounts-A3112e_4_BGT_09Conso(Th)_Budget 2009-Monthly(10 Oct)" xfId="3541" xr:uid="{596A72D2-14E9-48F0-A346-CFCCD8C0F0C9}"/>
    <cellStyle name="_Oishi_Res03-Accounts-A3112e_4_BGT_09Conso(Th)_Budget 2009-Monthly(16 Oct)" xfId="3542" xr:uid="{7BE738C6-2134-434F-AEB1-C6CA9D223382}"/>
    <cellStyle name="_Oishi_Res03-Accounts-A3112e_4_BGT_09Conso(Th)_Budget 2009-Monthly(16 Oct)-New" xfId="3543" xr:uid="{5D6E22D0-5E50-4826-9375-109CB910AF60}"/>
    <cellStyle name="_Oishi_Res03-Accounts-A3112e_4_Budget 2009-Monthly(10 Oct)" xfId="3544" xr:uid="{BDC8ADFD-5016-4BB5-850D-ECAFC5670C2F}"/>
    <cellStyle name="_Oishi_Res03-Accounts-A3112e_4_Budget 2009-Monthly(15 Oct)" xfId="3545" xr:uid="{5F334017-2CAE-4004-AA3C-95E258435360}"/>
    <cellStyle name="_Oishi_Res03-Accounts-A3112e_4_Budget 2009-Monthly(16 Oct)" xfId="3546" xr:uid="{B6031CC5-A298-44AF-860C-90A080558333}"/>
    <cellStyle name="_Oishi_Res03-Accounts-A3112e_4_Budget 2009-Monthly(16 Oct)-New" xfId="3547" xr:uid="{A4B53625-62D3-4858-B6B3-7656BF9F7127}"/>
    <cellStyle name="_Oishi_Res03-Accounts-A3112e_5" xfId="3548" xr:uid="{FF2B4E64-FF9E-4CBA-BF3F-A22481AEB489}"/>
    <cellStyle name="_Oishi_Res03-Accounts-A3112e_6" xfId="3549" xr:uid="{02D48DAD-8226-46FD-BDE0-6143796BAADB}"/>
    <cellStyle name="_Oishi_Res03-Accounts-A3112e_6_Budget Sales to Pom Group 2009" xfId="3550" xr:uid="{5446A8E2-92EC-4CCF-88C1-FE788CE8FF2F}"/>
    <cellStyle name="_Oishi_Res03-Accounts-A3112e_6_Budget Sales to Pom Group 2009_BGT_09Conso(Th)" xfId="3551" xr:uid="{B090B6D1-C01D-4263-B66F-768BCD390232}"/>
    <cellStyle name="_Oishi_Res03-Accounts-A3112e_6_Budget Sales to Pom Group 2009_Budget 2009-Monthly(10 Oct)" xfId="3552" xr:uid="{D4BC409D-F97F-433D-AD0A-B30CC0C5E00D}"/>
    <cellStyle name="_Oishi_Res03-Accounts-A3112e_6_Budget Sales to Pom Group 2009_Budget 2009-Monthly(16 Oct)" xfId="3553" xr:uid="{2C6D09A3-A4F7-4215-8E07-65B00B426581}"/>
    <cellStyle name="_Oishi_Res03-Accounts-A3112e_6_Budget Sales to Pom Group 2009_Budget 2009-Monthly(16 Oct)-New" xfId="3554" xr:uid="{9F0A2D93-3281-4499-BCEE-C389B22F237E}"/>
    <cellStyle name="_Oishi_Res03-Accounts-A3112e_7" xfId="3555" xr:uid="{8CF6ED06-FB95-4636-A49F-53824875474B}"/>
    <cellStyle name="_Oishi_Res03-Accounts-A3112e_8" xfId="3556" xr:uid="{0528D210-8286-40B5-972D-EE84AE25E819}"/>
    <cellStyle name="_Oishi_Res03-Accounts-A3112e_8_Budget Sales to Pom Group 2009" xfId="3557" xr:uid="{FF2C9940-884C-4595-901B-61B74284E74D}"/>
    <cellStyle name="_Oishi_Res03-Accounts-A3112e_8_Budget Sales to Pom Group 2009_BGT_09Conso(Th)" xfId="3558" xr:uid="{59F0ED24-1E5C-4FF7-A506-42CEB2520EC9}"/>
    <cellStyle name="_Oishi_Res03-Accounts-A3112e_8_Budget Sales to Pom Group 2009_Budget 2009-Monthly(10 Oct)" xfId="3559" xr:uid="{34BD95C2-73C6-4563-9CDB-12231ABA3901}"/>
    <cellStyle name="_Oishi_Res03-Accounts-A3112e_8_Budget Sales to Pom Group 2009_Budget 2009-Monthly(16 Oct)" xfId="3560" xr:uid="{7216D752-B00E-4E2F-AE4A-C02438D91B54}"/>
    <cellStyle name="_Oishi_Res03-Accounts-A3112e_8_Budget Sales to Pom Group 2009_Budget 2009-Monthly(16 Oct)-New" xfId="3561" xr:uid="{A99393DA-1DEC-479E-ADA9-0F8EB39604C1}"/>
    <cellStyle name="_Oishi_Res03-Accounts-A3112e_9" xfId="3562" xr:uid="{98F2D43F-1198-43F5-B7A2-309003D5B4AB}"/>
    <cellStyle name="_Oishi_Res03-Accounts-A3112e_9_Budget Sales to Pom Group 2009" xfId="3563" xr:uid="{E77CD46E-EFC9-4C8E-B290-04ED6989D278}"/>
    <cellStyle name="_Oishi_Res03-Accounts-A3112e_9_Budget Sales to Pom Group 2009_BGT_09Conso(Th)" xfId="3564" xr:uid="{A29D7539-344A-4C34-B9D7-F4CE98A44CB4}"/>
    <cellStyle name="_Oishi_Res03-Accounts-A3112e_9_Budget Sales to Pom Group 2009_Budget 2009-Monthly(10 Oct)" xfId="3565" xr:uid="{12B76A55-4D0E-4E7D-9BD7-7FC4EF021645}"/>
    <cellStyle name="_Oishi_Res03-Accounts-A3112e_9_Budget Sales to Pom Group 2009_Budget 2009-Monthly(16 Oct)" xfId="3566" xr:uid="{D02B7424-8B76-4691-B1CD-038930977CCC}"/>
    <cellStyle name="_Oishi_Res03-Accounts-A3112e_9_Budget Sales to Pom Group 2009_Budget 2009-Monthly(16 Oct)-New" xfId="3567" xr:uid="{2B83BA6C-D8B7-4C35-AA54-8F5ED3DFCDB5}"/>
    <cellStyle name="_Oishi_Res03-Accounts-A3112e_A" xfId="3568" xr:uid="{2F5535FF-6B0D-4E5C-8470-0EDBAAC60DFF}"/>
    <cellStyle name="_Oishi_Res03-Accounts-A3112e_A_Budget Sales to Pom Group 2009" xfId="3569" xr:uid="{E658A1FC-E24D-467E-8D81-B66D7419ED28}"/>
    <cellStyle name="_Oishi_Res03-Accounts-A3112e_A_Budget Sales to Pom Group 2009_BGT_09Conso(Th)" xfId="3570" xr:uid="{D5C57EFF-791F-4201-8654-D1E5B919915A}"/>
    <cellStyle name="_Oishi_Res03-Accounts-A3112e_A_Budget Sales to Pom Group 2009_Budget 2009-Monthly(10 Oct)" xfId="3571" xr:uid="{179899BE-623F-4AEA-A462-BEDD2C69A14D}"/>
    <cellStyle name="_Oishi_Res03-Accounts-A3112e_A_Budget Sales to Pom Group 2009_Budget 2009-Monthly(16 Oct)" xfId="3572" xr:uid="{91F25552-0971-4C7A-8766-BA60EFAAB70D}"/>
    <cellStyle name="_Oishi_Res03-Accounts-A3112e_A_Budget Sales to Pom Group 2009_Budget 2009-Monthly(16 Oct)-New" xfId="3573" xr:uid="{E553895E-AC2F-436A-AE99-CEB609CCEAFC}"/>
    <cellStyle name="_Oishi_Res03-Accounts-A3112e_B" xfId="3574" xr:uid="{EA72DC32-ABDA-47AB-9904-062779605822}"/>
    <cellStyle name="_Oishi_Res03-Accounts-A3112e_B_Budget Sales to Pom Group 2009" xfId="3575" xr:uid="{B071F72C-61D5-479B-8B63-8BCB5E1CCBD9}"/>
    <cellStyle name="_Oishi_Res03-Accounts-A3112e_B_Budget Sales to Pom Group 2009_BGT_09Conso(Th)" xfId="3576" xr:uid="{7ACD3DFC-6DF4-4500-94E4-C1970E3B51CB}"/>
    <cellStyle name="_Oishi_Res03-Accounts-A3112e_B_Budget Sales to Pom Group 2009_Budget 2009-Monthly(10 Oct)" xfId="3577" xr:uid="{2F72F4F2-D05C-46BD-8268-908F0D10C2F0}"/>
    <cellStyle name="_Oishi_Res03-Accounts-A3112e_B_Budget Sales to Pom Group 2009_Budget 2009-Monthly(16 Oct)" xfId="3578" xr:uid="{160D14B8-E7A3-4190-A6DF-EBC0CB4B9A48}"/>
    <cellStyle name="_Oishi_Res03-Accounts-A3112e_B_Budget Sales to Pom Group 2009_Budget 2009-Monthly(16 Oct)-New" xfId="3579" xr:uid="{9C7ABE9C-8013-4E07-AB92-6B644EBA0EB4}"/>
    <cellStyle name="_Oishi_Res03-Accounts-A3112e_C" xfId="3580" xr:uid="{99536C2C-661D-417E-9347-04DBD3D8A869}"/>
    <cellStyle name="_Oishi_Res03-Accounts-A3112e_C_Budget Sales to Pom Group 2009" xfId="3581" xr:uid="{F2F7963F-4D64-4AE3-BD90-5EFD275D5AA3}"/>
    <cellStyle name="_Oishi_Res03-Accounts-A3112e_C_Budget Sales to Pom Group 2009_BGT_09Conso(Th)" xfId="3582" xr:uid="{0DD3A963-F3EB-40EE-B96E-BC9EC2A7F0C3}"/>
    <cellStyle name="_Oishi_Res03-Accounts-A3112e_C_Budget Sales to Pom Group 2009_Budget 2009-Monthly(10 Oct)" xfId="3583" xr:uid="{B2AE6EB8-2EE5-45A2-8363-A6675E82F3B6}"/>
    <cellStyle name="_Oishi_Res03-Accounts-A3112e_C_Budget Sales to Pom Group 2009_Budget 2009-Monthly(16 Oct)" xfId="3584" xr:uid="{620C17F6-9FF9-49F7-B067-1D4AF107EE3B}"/>
    <cellStyle name="_Oishi_Res03-Accounts-A3112e_C_Budget Sales to Pom Group 2009_Budget 2009-Monthly(16 Oct)-New" xfId="3585" xr:uid="{15B33B09-4216-4AE1-ADA2-029FF177BBC5}"/>
    <cellStyle name="_Oishi_Res03-Accounts-A3112e_D" xfId="3586" xr:uid="{4EF3B6E0-A826-4928-AFDF-4DF1756F1EB9}"/>
    <cellStyle name="_Oishi_Res03-Accounts-A3112e_D_Budget Sales to Pom Group 2009" xfId="3587" xr:uid="{160A54F0-045F-4511-B2D4-5F70153BA02D}"/>
    <cellStyle name="_Oishi_Res03-Accounts-A3112e_D_Budget Sales to Pom Group 2009_BGT_09Conso(Th)" xfId="3588" xr:uid="{29487CD2-50E0-4344-BCA9-B44EDFCB3CB6}"/>
    <cellStyle name="_Oishi_Res03-Accounts-A3112e_D_Budget Sales to Pom Group 2009_Budget 2009-Monthly(10 Oct)" xfId="3589" xr:uid="{20F12B8B-B465-4472-A016-C4B9E2A8D3B5}"/>
    <cellStyle name="_Oishi_Res03-Accounts-A3112e_D_Budget Sales to Pom Group 2009_Budget 2009-Monthly(16 Oct)" xfId="3590" xr:uid="{EC454BF9-D971-414A-9D58-A2FB96354A78}"/>
    <cellStyle name="_Oishi_Res03-Accounts-A3112e_D_Budget Sales to Pom Group 2009_Budget 2009-Monthly(16 Oct)-New" xfId="3591" xr:uid="{B130A653-4422-441D-BC2F-A2A49E1A6E3C}"/>
    <cellStyle name="_overhead exp" xfId="815" xr:uid="{D7573138-4122-4C25-95E4-11368890B171}"/>
    <cellStyle name="_PAO'06" xfId="2759" xr:uid="{8C559148-5096-4637-8A56-3958BD59A950}"/>
    <cellStyle name="_Pattern and Die -P'Pook USE" xfId="816" xr:uid="{16DEA3EF-E487-455A-9552-E32884A96280}"/>
    <cellStyle name="_Payment Bank - Citiloan - MAY -2008 ( ปิดงบ )แก้ไข" xfId="3592" xr:uid="{81AC1DC7-08CC-484D-BAE4-F1A0BC86CB35}"/>
    <cellStyle name="_Payment_KUR_Pomme_30-Oct-08" xfId="817" xr:uid="{BB637880-59F4-4B29-86D2-7A94FA980662}"/>
    <cellStyle name="_Payroll.Recon.WHT" xfId="818" xr:uid="{EA4A0C8A-60B8-4090-AA84-4B455148D117}"/>
    <cellStyle name="_PBC" xfId="819" xr:uid="{461EEECB-5616-4D56-A5DE-CD1CF4BFB39F}"/>
    <cellStyle name="_PBC Done" xfId="820" xr:uid="{F19B8B8D-53EB-4B74-988A-DEBD811F5C3D}"/>
    <cellStyle name="_PBC_DAT_31.12.09_L-AR&amp;Sale" xfId="821" xr:uid="{2D50B6A2-B172-4B87-990D-85726372415F}"/>
    <cellStyle name="_PBC-ICE_Updated 29Aug08" xfId="822" xr:uid="{1BF2D51D-5298-44A7-8FBC-20325D1BB127}"/>
    <cellStyle name="_PBC-ICE_Updated 29Aug08_DAT_31.12.09_L-AR&amp;Sale" xfId="823" xr:uid="{40DF4E3B-4463-4246-8F0B-49FF284C2796}"/>
    <cellStyle name="_PCC Q3' 06" xfId="824" xr:uid="{C28E00B1-5CA8-4B86-8E4E-544370B08B38}"/>
    <cellStyle name="_PCC Top" xfId="825" xr:uid="{54F63F29-E654-401D-BE34-6475B1D47B18}"/>
    <cellStyle name="_PCC YE'06" xfId="826" xr:uid="{9FCAA6DA-CC10-4B53-AD05-FD1EE2BBCB28}"/>
    <cellStyle name="_PCC_Q2'05" xfId="827" xr:uid="{41755E5E-AF44-493B-9754-680F61EAB220}"/>
    <cellStyle name="_PCC_Q'3 05-Tal" xfId="828" xr:uid="{221FC1D4-1129-4B5E-A03E-85FE8D4EB313}"/>
    <cellStyle name="_PCC-Boat" xfId="829" xr:uid="{137E4877-9870-486F-A367-55019997A580}"/>
    <cellStyle name="_PCC-Tal" xfId="830" xr:uid="{3AB74DE4-34BB-4747-8B40-62A3A2A3CE92}"/>
    <cellStyle name="_PL-01'08 2nd-1 &amp; Top YE08" xfId="831" xr:uid="{ED36E8FF-9057-4FBE-8BE6-D506122F75CF}"/>
    <cellStyle name="_Pok 30.09.07" xfId="832" xr:uid="{E9709C21-BF0D-42EE-9AE3-6FC6B9ADEA27}"/>
    <cellStyle name="_Port Size update (1)" xfId="3593" xr:uid="{CD535123-4B2B-4D72-A2BD-BEA7AC5C864C}"/>
    <cellStyle name="_Port Size update (1)_ประมาณการรายได้   " xfId="3594" xr:uid="{F2904030-5001-49D7-B605-BACC88145FFD}"/>
    <cellStyle name="_Post Stock_palm" xfId="833" xr:uid="{04E05266-A140-4AA7-8946-CEFCB710B5BC}"/>
    <cellStyle name="_predictive fixed deposit int." xfId="834" xr:uid="{16D9B99E-165F-4650-87E2-AE7F06390C26}"/>
    <cellStyle name="_predictive int.income-update-1" xfId="835" xr:uid="{299AA709-2487-4C29-96F7-9A9F79BFFAF5}"/>
    <cellStyle name="_Predictive-rent-sep" xfId="836" xr:uid="{3FC6521D-A631-469A-85C6-A0A243169AC4}"/>
    <cellStyle name="_Premas_WP31.12.07" xfId="837" xr:uid="{E9B6F729-35F3-4F2B-9344-DF92DFEB2627}"/>
    <cellStyle name="_Present 040208" xfId="3595" xr:uid="{7B1E1A29-104A-4143-90B1-578A0B126131}"/>
    <cellStyle name="_Present 040208_Budget Expense 2008 JMT - Revised Q3 (from JMT K.Ji)" xfId="3596" xr:uid="{6590F951-507C-4B92-975E-B33B6A7D9E20}"/>
    <cellStyle name="_Present 040208_Budget Expense 2008 JMT - Revised Q3 (from JMT K.Ji)_ประมาณการรายได้   " xfId="3597" xr:uid="{1849C572-7274-4E1C-8463-D4F83BBAFDCA}"/>
    <cellStyle name="_Present 040208_ประมาณการรายได้   " xfId="3598" xr:uid="{42039AFF-90C1-4FA0-81F0-235534D23FC7}"/>
    <cellStyle name="_Present 290108" xfId="3599" xr:uid="{5EB8C1C3-7A93-4990-9A49-C2133393831C}"/>
    <cellStyle name="_Present 290108_Budget Expense 2008 JMT - Revised Q3 (from JMT K.Ji)" xfId="3600" xr:uid="{F063F789-3AB3-4F9F-8260-B2EE2AA5BBA9}"/>
    <cellStyle name="_Present 290108_Budget Expense 2008 JMT - Revised Q3 (from JMT K.Ji)_ประมาณการรายได้   " xfId="3601" xr:uid="{918173AD-ACD2-41E9-8563-E5C94DB6FF83}"/>
    <cellStyle name="_Present 290108_ประมาณการรายได้   " xfId="3602" xr:uid="{0D1FCA45-4D76-4A34-B7F0-8333E0342A44}"/>
    <cellStyle name="_Preuksa YE'05.kwang" xfId="838" xr:uid="{08ABC607-0C8D-464A-BF4C-3718B0C4E694}"/>
    <cellStyle name="_Print_ASA" xfId="839" xr:uid="{8BE7BE90-8893-4923-A817-40D4F1FAEDB0}"/>
    <cellStyle name="_Profit and Loss for Fon from p'um" xfId="840" xr:uid="{B34A1645-127C-404A-BB4A-1BFC94EDAF64}"/>
    <cellStyle name="_prorate sampling plan-revised-1" xfId="841" xr:uid="{2A64E698-3D13-4C5E-9BCB-8D44A820FD2D}"/>
    <cellStyle name="_PSL - Leadsheets - 31Dec09" xfId="2760" xr:uid="{2039D11A-3D28-4159-8B06-A315F70BF6F9}"/>
    <cellStyle name="_PTT Phenol.Top_Q2'06" xfId="842" xr:uid="{11342608-E560-42C8-9F86-D4042384A06E}"/>
    <cellStyle name="_Pttpe.YE08.WP" xfId="2761" xr:uid="{28DF28D4-1449-43DE-95E7-A9BB6CB1E51A}"/>
    <cellStyle name="_Pttpe.YE08.X100" xfId="2762" xr:uid="{1BA10E18-12DF-40C5-9F73-43B41766A062}"/>
    <cellStyle name="_Q_Loan-Sample substantive work papers" xfId="843" xr:uid="{990A47C0-42FA-4AA4-BF9E-1186EF2AB27E}"/>
    <cellStyle name="_Q_Loan-Sample substantive work papers_DAT_31.12.09_L-AR&amp;Sale" xfId="844" xr:uid="{778AC15C-97B1-48C7-BBE0-2DA17699F6A0}"/>
    <cellStyle name="_Q2'05-Jeab" xfId="845" xr:uid="{71CA3995-E629-42E3-9D58-3C9318D70D0B}"/>
    <cellStyle name="_Q300-THA" xfId="846" xr:uid="{D0CF7103-8B19-40B0-AA48-A7D5FD8BC285}"/>
    <cellStyle name="_Rate Commission AEON D6 Mgr &amp; SUP  Nov2007-1" xfId="3603" xr:uid="{55D5C34A-B978-4F3B-A253-84756E824A88}"/>
    <cellStyle name="_Rate Commission Collector Feb-08ส่งพี่จิ (2)" xfId="3604" xr:uid="{5274620F-6C96-4FBE-AA0E-1C633717DAFB}"/>
    <cellStyle name="_Rate Commission Collector Jun  08new" xfId="3605" xr:uid="{27C2EB38-8627-4105-8166-A0F40A36A1C5}"/>
    <cellStyle name="_Rate Commission Collector Mar-08-1" xfId="3606" xr:uid="{AC5C69D1-55A4-4A13-B543-B397C79D5C67}"/>
    <cellStyle name="_Rate Commission Sup November 07" xfId="3607" xr:uid="{7DA070D4-E3A2-4CC8-B0E7-81A006ECB25F}"/>
    <cellStyle name="_RDT-Dec2005-Nol" xfId="847" xr:uid="{C982CC69-EA33-4526-88DC-91158DB51C93}"/>
    <cellStyle name="_RDT-Dec2005-Tudtu" xfId="848" xr:uid="{6136090F-F890-488A-816A-83B11A1940BC}"/>
    <cellStyle name="_RDT-Dec2006-Tudtu" xfId="849" xr:uid="{927425A7-31CD-4D89-A8EF-02C5D94F3574}"/>
    <cellStyle name="_Reconcile_all" xfId="850" xr:uid="{2A60045D-E011-4BD8-A5F1-B45D280AD252}"/>
    <cellStyle name="_Result_Port" xfId="3608" xr:uid="{19E56409-B021-4247-B7D0-DA399D73EEE8}"/>
    <cellStyle name="_Result_Port_1" xfId="3609" xr:uid="{6F532627-DA36-46B2-9FD7-4C90C43F5171}"/>
    <cellStyle name="_Result_Port_1_ประมาณการรายได้   " xfId="3610" xr:uid="{19FB0900-8816-4F3C-90D3-AF29F631447A}"/>
    <cellStyle name="_Result_Port_2" xfId="3611" xr:uid="{D279AF2C-AAD9-4E3B-B6F8-0C3F2F26F3B9}"/>
    <cellStyle name="_Result_Port_2_ประมาณการรายได้   " xfId="3612" xr:uid="{4C349B5D-2016-4CAE-AD65-E29CD1B837D6}"/>
    <cellStyle name="_Result_Port_ประมาณการรายได้   " xfId="3613" xr:uid="{5B0A387A-C559-4362-B85E-25622E1926C5}"/>
    <cellStyle name="_revised G" xfId="851" xr:uid="{0B694993-BD9F-45FE-B1D7-C943DB7A8E97}"/>
    <cellStyle name="_RJE" xfId="852" xr:uid="{9379E6CA-A557-4108-A8D9-CA686C93C830}"/>
    <cellStyle name="_ROC006 31.12.06 ve0" xfId="853" xr:uid="{28B73255-6512-4987-A74E-23B81F5F6E8D}"/>
    <cellStyle name="_ROC006 31.12.06 ve1" xfId="854" xr:uid="{623FE84D-F6DF-4ACB-A5FE-51B1E62A6903}"/>
    <cellStyle name="_roche fon1" xfId="855" xr:uid="{9C55B337-54C5-4FCB-89F2-6569BC707760}"/>
    <cellStyle name="_roche fon2" xfId="856" xr:uid="{A6D9CD7A-05E2-40C5-8BDE-5D8FEC1371BC}"/>
    <cellStyle name="_roche fon3" xfId="857" xr:uid="{08E5A652-32AD-4745-BED5-D916F1BD1281}"/>
    <cellStyle name="_roche fon4" xfId="858" xr:uid="{B8702540-6C77-4653-AB0C-ED13C130FD94}"/>
    <cellStyle name="_Roche Thailand 2005-1" xfId="859" xr:uid="{EA1D71A6-4A66-4110-9299-E06F022D03C3}"/>
    <cellStyle name="_Roche-Diag-TopYE06" xfId="860" xr:uid="{47920F7A-741E-44D9-A9BE-C25E38D71317}"/>
    <cellStyle name="_Row1" xfId="861" xr:uid="{9AF62180-82EB-45DD-AEF2-D13973DA7C6C}"/>
    <cellStyle name="_salary" xfId="862" xr:uid="{8749CC69-598C-4F7A-8E92-63BB17FA3A9A}"/>
    <cellStyle name="_salary reconcile-sima" xfId="863" xr:uid="{FF020342-0D85-424E-82EF-3DBCBDC47A53}"/>
    <cellStyle name="_Sale by product" xfId="864" xr:uid="{7DDD718D-FEA9-4BB6-A7A9-080131090F49}"/>
    <cellStyle name="_Sampling plan ZC" xfId="865" xr:uid="{A46FD91F-7F6A-4B5A-847A-0FF0D7B61AAD}"/>
    <cellStyle name="_Sampling plan ZC_DAT_31.12.09_L-AR&amp;Sale" xfId="866" xr:uid="{BA2C8065-4769-48A5-BCE3-ED0F1086B9E2}"/>
    <cellStyle name="_SAP Salary" xfId="867" xr:uid="{2A4DCF32-E52C-4D95-9653-23E20BAA536C}"/>
    <cellStyle name="_SATL 3 31 08-Jin" xfId="868" xr:uid="{A790AC89-0866-438A-997D-187C9E1211CC}"/>
    <cellStyle name="_SATL worksheet '08" xfId="869" xr:uid="{96D16AA0-D409-444B-8C95-CA38CAC8E984}"/>
    <cellStyle name="_SATL worksheet '08 (2)" xfId="870" xr:uid="{6C0482A7-D2B6-46CF-B405-E1A2FF793474}"/>
    <cellStyle name="_SEIKO 01.31.06-1" xfId="871" xr:uid="{C4895B56-8457-42EF-9483-A8FFDE08FBA0}"/>
    <cellStyle name="_Seiko 07 31 06" xfId="872" xr:uid="{7481F9EB-9B21-4FDE-89A7-D29D385A0B1E}"/>
    <cellStyle name="_Seiko 31.01.07 Ve" xfId="873" xr:uid="{BD46DE3A-0872-4909-B671-E4549C0F0B52}"/>
    <cellStyle name="_seiko 31.10.06 from ve" xfId="874" xr:uid="{79914354-9D6C-4FC2-8C4E-167C66F7F1E0}"/>
    <cellStyle name="_Seiko fon" xfId="875" xr:uid="{27542443-7FC6-496E-80B3-2B54779B6D7D}"/>
    <cellStyle name="_Seiko midyear 07_juju" xfId="876" xr:uid="{0E2507D5-1379-4CEA-86C1-FE1FA8144192}"/>
    <cellStyle name="_Seiko_July09 Ton n Aim" xfId="877" xr:uid="{7CA0F9ED-4C56-41EF-ADF7-A56389A86842}"/>
    <cellStyle name="_Seiko-01.31.06-2nd-date3.6.06 srt" xfId="878" xr:uid="{D01B1057-ED04-4618-B8FB-1F69243A5FC2}"/>
    <cellStyle name="_Seiko-top 31.01.07" xfId="879" xr:uid="{57729E52-731D-4FA3-94E8-2D11999110F8}"/>
    <cellStyle name="_Sharp 9.30.07" xfId="880" xr:uid="{A3D22906-76F7-44FD-A12F-8F70C19826FA}"/>
    <cellStyle name="_sharp ye'06" xfId="881" xr:uid="{C507BADF-4E91-497C-9ED6-2FA09EB46D07}"/>
    <cellStyle name="_sharp ye'06-this one" xfId="882" xr:uid="{E88B1C83-1E7A-417A-BE35-F4120C02233A}"/>
    <cellStyle name="_Sheet1" xfId="883" xr:uid="{0E7A921F-6675-4E8B-A009-90ECAFBC18CE}"/>
    <cellStyle name="_Sheet1 2" xfId="3614" xr:uid="{8E3A4C12-2350-4CF3-859D-BEBE5FAAC27B}"/>
    <cellStyle name="_Sheet1_DAT_31.12.09_L-AR&amp;Sale" xfId="884" xr:uid="{183C239E-DC9F-4CEF-ACCA-6FEF171BBC29}"/>
    <cellStyle name="_Sheet2" xfId="885" xr:uid="{4C4068FF-A10E-4B22-91F8-6369412C2698}"/>
    <cellStyle name="_Sheet2 2" xfId="3615" xr:uid="{FE3C0918-A0B5-47FD-B7F0-4EA81C1F395F}"/>
    <cellStyle name="_Showa-2004-Test" xfId="886" xr:uid="{C5197847-95F4-48C1-B250-B715A1A0F912}"/>
    <cellStyle name="_Sima Q1'08_ju" xfId="887" xr:uid="{ECBA3BDF-38C0-433C-9B0D-13E55EF809E6}"/>
    <cellStyle name="_Sima Top Q2'07" xfId="888" xr:uid="{6A915B3C-6538-4225-B2D6-3FC4861E2434}"/>
    <cellStyle name="_sima YE07_ju" xfId="889" xr:uid="{321A2831-C5F7-4945-87E5-052285C7D6C6}"/>
    <cellStyle name="_SimaTech-Dec05" xfId="890" xr:uid="{A3F7B226-202D-419D-991B-71FB560608E4}"/>
    <cellStyle name="_SSC_YE'05_Jin" xfId="891" xr:uid="{CD92E478-00EB-4B63-96D3-AB6F02F1ECF7}"/>
    <cellStyle name="_SSC_YE'07" xfId="892" xr:uid="{A6B789FF-CB5E-4709-A6A5-FD48FDFB65EA}"/>
    <cellStyle name="_SUAD" xfId="893" xr:uid="{34C7EF31-E338-4C08-9B49-9BD1B0F0E211}"/>
    <cellStyle name="_sub top 31-03-07 ATA_parn" xfId="894" xr:uid="{C5D80A3C-CA29-4368-B156-C15C6349EE87}"/>
    <cellStyle name="_Sub Top DEC'08" xfId="895" xr:uid="{96C6FEA9-39E0-4B06-B924-A283BF0B34AF}"/>
    <cellStyle name="_SubHeading" xfId="896" xr:uid="{5B5DCEBB-2E4B-4981-96CC-81897C778BE5}"/>
    <cellStyle name="_subtop" xfId="897" xr:uid="{234684B6-5129-426E-9ADD-73EA25147BAB}"/>
    <cellStyle name="_Subtop 2008" xfId="898" xr:uid="{EE7CF261-4A75-4C21-BC04-3FDB363A84DB}"/>
    <cellStyle name="_Subtop Beu" xfId="899" xr:uid="{946A9183-5911-4A8A-92FB-7CBF120B0189}"/>
    <cellStyle name="_subtop_1" xfId="900" xr:uid="{911E38BB-B975-490E-94C8-1E897AE0903C}"/>
    <cellStyle name="_Sumary" xfId="3616" xr:uid="{ABC769C8-4269-440B-AD49-699ED7C7B523}"/>
    <cellStyle name="_Summary" xfId="3617" xr:uid="{8FB259AD-2DD1-4093-9961-6E270F0FA1ED}"/>
    <cellStyle name="_summary confirm" xfId="901" xr:uid="{362B7BAC-FBDB-4C62-A8EE-938E19F4FF52}"/>
    <cellStyle name="_Summary report sale - production 2007 - thana" xfId="902" xr:uid="{12FBC532-A1D1-405C-B587-B677374BC54C}"/>
    <cellStyle name="_Summary working paper" xfId="2763" xr:uid="{E72A58EB-1721-44E8-A1A0-05261C2727BC}"/>
    <cellStyle name="_Swine_WP_Jun'08_Aud" xfId="2764" xr:uid="{8C9A22E6-84D1-4867-91EC-0C739A9FE1F8}"/>
    <cellStyle name="_T_Loan-Sample substantive work papers" xfId="903" xr:uid="{EC6E4DC7-9E95-4ED8-8586-111DDA056CAC}"/>
    <cellStyle name="_T_Loan-Sample substantive work papers_DAT_31.12.09_L-AR&amp;Sale" xfId="904" xr:uid="{CBE30BE8-3757-48F4-8F6D-095A5869E4FB}"/>
    <cellStyle name="_T-1" xfId="905" xr:uid="{7B2D8BFD-83FE-475C-A94D-50012F9C7EE5}"/>
    <cellStyle name="_Table" xfId="906" xr:uid="{0CBCAE3B-5976-414C-BAB8-D135F49365EC}"/>
    <cellStyle name="_Table_DAT_31.12.09_L-AR&amp;Sale" xfId="907" xr:uid="{33570DB0-9AD0-4787-B85B-66678E37EFE7}"/>
    <cellStyle name="_TableHead" xfId="908" xr:uid="{93064577-AE9B-4180-9C71-107C25CE1CC7}"/>
    <cellStyle name="_TableHead_DAT_31.12.09_L-AR&amp;Sale" xfId="909" xr:uid="{7C3F1160-3468-4D5C-A635-78FF6D099F88}"/>
    <cellStyle name="_TableRowHead" xfId="910" xr:uid="{F9F84F09-371C-42AA-BF9F-8F1008BCDF49}"/>
    <cellStyle name="_TableSuperHead" xfId="911" xr:uid="{AEB081FD-5DBC-465E-9FA8-5C14553CC0F4}"/>
    <cellStyle name="_Target AEON D6 Q2" xfId="3618" xr:uid="{5378FC12-8C97-40FD-8D36-AA0B878A253E}"/>
    <cellStyle name="_Tax calculation Year 2006 (25 aug 06) 2_Funn" xfId="912" xr:uid="{B52F4276-D6BB-4D7B-B130-2545DA8F5CD7}"/>
    <cellStyle name="_TB Jun'07 (Before audit)" xfId="913" xr:uid="{3D7DB1FA-8828-4B5E-B893-FCFE7E1247EE}"/>
    <cellStyle name="_TB Jun'07 (Before audit)_Gain_loss_on_ex_rate" xfId="914" xr:uid="{73F736FB-C5D3-4942-9C15-4858AD2D0627}"/>
    <cellStyle name="_TB Jun'07 (Before audit)_Lead Sheet AGC 31.12.08" xfId="915" xr:uid="{AD2EB2BA-9D56-40F9-B4AE-79A94B3D3DC0}"/>
    <cellStyle name="_TB Jun'07 (Before audit)_M300" xfId="916" xr:uid="{952EBC88-DD0F-45B5-A1B9-688C7176B1A0}"/>
    <cellStyle name="_TB Jun'07 (Before audit)_O300 (bank)" xfId="917" xr:uid="{BA3B9584-EB62-43F8-BA31-9A73A11744D4}"/>
    <cellStyle name="_TB Metco 30 sep 2007" xfId="918" xr:uid="{4DB95796-DAC9-4EC3-9C22-A74C33929986}"/>
    <cellStyle name="_TB.3rd-Sine1-2-final" xfId="919" xr:uid="{035BC7B4-106D-49B5-8D74-C5A0BCD98DF4}"/>
    <cellStyle name="_TB_2nd Run_11-Apr-07.yim" xfId="920" xr:uid="{AF676D3D-B95A-4DC0-91E5-7359348380EB}"/>
    <cellStyle name="_TB_31-MAR-07_NMT final updated" xfId="921" xr:uid="{32EBB47A-3EF5-4E3A-9462-E7EC61082C5C}"/>
    <cellStyle name="_TB_31-MAR-07_NMT.final" xfId="922" xr:uid="{97E7465D-BD9A-447D-AAF3-AC7610E92366}"/>
    <cellStyle name="_TB_First Run_06-Apr-07.yim" xfId="923" xr:uid="{04A465E7-42AA-4FB5-ADC9-14BDA669C7EA}"/>
    <cellStyle name="_tb-0903-090406" xfId="924" xr:uid="{9EEFBE39-DBFE-4E75-85AE-5C9D5AC67628}"/>
    <cellStyle name="_TB3rd-update-1" xfId="925" xr:uid="{032BB795-7328-43B7-89FD-B9D14FD859BB}"/>
    <cellStyle name="_Terumo 12.31.07" xfId="926" xr:uid="{FB83A69E-E060-49B2-B986-1E0852E642EE}"/>
    <cellStyle name="_Terumo 12.31.07--okj" xfId="927" xr:uid="{1CF317DD-05D4-4B7F-A5D5-AFB9563014AF}"/>
    <cellStyle name="_Test Bank" xfId="928" xr:uid="{3EC02711-7DB3-4E69-8D36-B1C070783BE9}"/>
    <cellStyle name="_Test collection,payment" xfId="929" xr:uid="{C352D785-7811-4904-BAE5-43DE571CDB43}"/>
    <cellStyle name="_Test cost NSA 08" xfId="930" xr:uid="{88CA3D65-248E-49EB-9DB7-CA31CDDBA6BF}"/>
    <cellStyle name="_Test Cost of Sales,Payment_DEN+" xfId="931" xr:uid="{3D1EC3B7-790F-4B77-9D42-64C610133718}"/>
    <cellStyle name="_Test FIFO TAK08" xfId="932" xr:uid="{283E0154-3BBF-4EAF-B485-3F66EDAC7E60}"/>
    <cellStyle name="_Test monthly purchase" xfId="933" xr:uid="{A0B94C56-1E59-4EF5-B407-99C892D4C765}"/>
    <cellStyle name="_test purchase-Mega" xfId="934" xr:uid="{242C9F29-2C84-4C4E-BF61-5E548848241E}"/>
    <cellStyle name="_Test revenues recognition 2007" xfId="935" xr:uid="{7EC9C5A7-0A92-4BB0-AF53-882A459B06FD}"/>
    <cellStyle name="_Test-TTM '05" xfId="936" xr:uid="{56608788-1238-4E01-8B55-B4FC916FBCAA}"/>
    <cellStyle name="_Test-TTM '05_V_PTTICT Q3'10" xfId="937" xr:uid="{21DD22FF-0B41-456A-BA0C-85ABBC9E68D9}"/>
    <cellStyle name="_Thai Rent All Jun '08 ann" xfId="938" xr:uid="{95E8E9D6-FB74-4DFB-974F-CB374AEC2DBC}"/>
    <cellStyle name="_Thai Semcon_Top_2006_update 19 feb 07" xfId="939" xr:uid="{2699A93A-FFA0-4A7B-9149-D17C4D38823E}"/>
    <cellStyle name="_Thai Semcon_Top_2006_update 19 feb 07_V_PTTICT Q3'10" xfId="940" xr:uid="{17A45A3D-4C18-4282-83DC-EC3992BE895B}"/>
    <cellStyle name="_Thai Semcon_Top_Midyear_06" xfId="941" xr:uid="{F2315ACE-9BC5-4A33-A420-8684D5BF5D6F}"/>
    <cellStyle name="_Thai Semcon_Top_Midyear_06_analytic other income" xfId="942" xr:uid="{BCE8BA84-D079-4D9E-8137-D4131487EE07}"/>
    <cellStyle name="_Thai Semcon_Top_Midyear_06_Confirm" xfId="943" xr:uid="{031BA280-64A7-45E9-BEB6-02783B0D00C5}"/>
    <cellStyle name="_Thai Semcon_Top_Midyear_06_confirm summary" xfId="944" xr:uid="{51081F7E-5104-446C-A3B8-CED4F4D5C054}"/>
    <cellStyle name="_Thai Semcon_Top_Midyear_06_Cut-off" xfId="945" xr:uid="{6BBA0098-2599-4975-B2BB-7A2E6C847C74}"/>
    <cellStyle name="_Thai Semcon_Top_Midyear_06_Grand finale TTTM08" xfId="946" xr:uid="{9C3722BA-C649-4A51-9B6A-D2933810DDA8}"/>
    <cellStyle name="_Thai Semcon_Top_Midyear_06_Inventory and cost TAK08" xfId="947" xr:uid="{5F6F8CE1-FBD3-4EF3-AFB5-0117AC86E418}"/>
    <cellStyle name="_Thai Semcon_Top_Midyear_06_summary confirm" xfId="948" xr:uid="{6A7F2A87-0997-4E3E-82C1-1DA3AA26E960}"/>
    <cellStyle name="_Thai Semcon_Top_Midyear_06_Test cost NSA 08" xfId="949" xr:uid="{C2FB0F6A-8DB2-4F5B-8BEF-29D78F0F4434}"/>
    <cellStyle name="_Thai Semcon_Top_Midyear_06_Tic Sale (Revised)" xfId="950" xr:uid="{524498B7-27D0-4BCF-BEBE-97DF199D3F31}"/>
    <cellStyle name="_Thai Semcon_Top_Midyear_06_V_PTTICT Q3'10" xfId="951" xr:uid="{C2F9E3B0-CEFE-4243-8B68-D53B1332774E}"/>
    <cellStyle name="_Tic Sale (Revised)" xfId="952" xr:uid="{C00E067C-C274-41B0-BB70-579D71CBAEE4}"/>
    <cellStyle name="_Ton_TRA_June09" xfId="953" xr:uid="{D05FEBB5-142E-4AE0-8738-3A9D174DAE93}"/>
    <cellStyle name="_Top - Cash" xfId="954" xr:uid="{E19543F4-C369-4854-AF61-10831021D1E8}"/>
    <cellStyle name="_TOP 06.30.07" xfId="955" xr:uid="{5B7BA177-533D-4082-9D56-76073E72BA22}"/>
    <cellStyle name="_TOP 06.30.07-1" xfId="956" xr:uid="{6B3038B0-4A61-41B9-A3F7-9A3BB1710503}"/>
    <cellStyle name="_TOP 30 Jun 08" xfId="957" xr:uid="{F7337067-9BE7-4D34-80E1-CA50E47FCAD4}"/>
    <cellStyle name="_TOP 30 Jun 08 up" xfId="958" xr:uid="{DA18E4D8-0A68-461F-B1C0-37DB7208777D}"/>
    <cellStyle name="_TOP 31 Oct'09" xfId="959" xr:uid="{26041C5B-AD6B-47D3-A4DC-AAC396EE3B85}"/>
    <cellStyle name="_Top 31.12.2007" xfId="960" xr:uid="{4EFE8225-7C45-4132-BFC2-555ABA294E20}"/>
    <cellStyle name="_top eve-06-ni" xfId="961" xr:uid="{44DFE430-0CB4-4150-A5EF-E3BDD7BB6C51}"/>
    <cellStyle name="_top fel-07" xfId="962" xr:uid="{4036C957-6C3A-4278-91A6-AEEA834C95AC}"/>
    <cellStyle name="_TOP HT - 06(1).30.07" xfId="963" xr:uid="{97BB66BF-F263-4537-9CAB-0060B2008CF2}"/>
    <cellStyle name="_TOP HT - 06(1).30.07_Gain_loss_on_ex_rate" xfId="964" xr:uid="{84B002FE-E5EE-42EF-85B4-809AE5FDFA18}"/>
    <cellStyle name="_TOP HT - 06(1).30.07_M300" xfId="965" xr:uid="{23441E3E-ADF9-4C85-AC6D-C4C584200D74}"/>
    <cellStyle name="_TOP HT - 06(1).30.07_O300 (bank)" xfId="966" xr:uid="{B3DE7E2E-463C-488A-87DF-A355BFD1B342}"/>
    <cellStyle name="_Top- Kirin 07" xfId="967" xr:uid="{7D6B1635-D11A-4112-ABFF-059B45F05B9E}"/>
    <cellStyle name="_Top May'07" xfId="968" xr:uid="{96EE5900-95E9-4405-BD90-933468105618}"/>
    <cellStyle name="_TOP Metco 30.09.07" xfId="969" xr:uid="{F2E6BB39-1056-4D22-962E-45E154777115}"/>
    <cellStyle name="_Top MON 2006" xfId="2765" xr:uid="{FF962228-07C2-43A5-B280-54E517DE6A72}"/>
    <cellStyle name="_Top PCC 2006 - Equity" xfId="970" xr:uid="{133F100B-5E86-4483-85D9-4BF8AD7F00B5}"/>
    <cellStyle name="_Top seiko 31.07.07" xfId="971" xr:uid="{6B355AA1-37C8-43D6-BE20-199B9C10FFCA}"/>
    <cellStyle name="_Top seiko 31.07.07.yim" xfId="972" xr:uid="{BFF2FA90-2711-460C-8014-0254F1E31E72}"/>
    <cellStyle name="_TOP Sep'09" xfId="973" xr:uid="{03633F19-E9F0-46D8-B10C-6FDDC90B82DC}"/>
    <cellStyle name="_Top sima Q2'08 _FINAL" xfId="974" xr:uid="{C52AEB89-71DB-4715-AA2C-56FBB6F6C491}"/>
    <cellStyle name="_Top sima Q3'08---BOY" xfId="975" xr:uid="{5DCA406A-AC66-4852-B3C2-B31F88EEA055}"/>
    <cellStyle name="_TOP TCT-2009" xfId="976" xr:uid="{16AB21B8-7C0B-4747-B965-87F4BE8A2301}"/>
    <cellStyle name="_Top Thappline 30 Nov 08 Interim" xfId="977" xr:uid="{262A5DDB-162E-4891-8D25-5E03C57B0253}"/>
    <cellStyle name="_Top VFP Q1'08" xfId="978" xr:uid="{417E937C-5720-412F-9B32-59B1F638C4F7}"/>
    <cellStyle name="_Top VFP Q1'08_Kura_leadsheet_31.12.10" xfId="979" xr:uid="{787869CF-4FB5-4133-AC4B-453D474A0C96}"/>
    <cellStyle name="_Top Wat '06" xfId="980" xr:uid="{FC01E24A-AF18-4BC6-81DC-2B8376DEA970}"/>
    <cellStyle name="_Top Yamasei 31 Dec 06 Additional" xfId="981" xr:uid="{606EE06F-0287-4E26-BD88-3C262EE88129}"/>
    <cellStyle name="_Top Yamasei 31 Dec 06 Additional_analytic other income" xfId="982" xr:uid="{7483C044-9A28-4FA0-92F4-166C0E6CE542}"/>
    <cellStyle name="_Top Yamasei 31 Dec 06 Additional_Confirm" xfId="983" xr:uid="{1B7CD870-0E16-4A9D-8435-9A359ACC19B9}"/>
    <cellStyle name="_Top Yamasei 31 Dec 06 Additional_confirm summary" xfId="984" xr:uid="{06342D89-8965-4F78-8665-2BD48432405D}"/>
    <cellStyle name="_Top Yamasei 31 Dec 06 Additional_Cut-off" xfId="985" xr:uid="{E35B25AF-4BFA-4F6B-8D6F-CB5A477FD114}"/>
    <cellStyle name="_Top Yamasei 31 Dec 06 Additional_Grand finale TTTM08" xfId="986" xr:uid="{2068F939-13B3-4239-AAD9-CA0DE8B48083}"/>
    <cellStyle name="_Top Yamasei 31 Dec 06 Additional_summary confirm" xfId="987" xr:uid="{53EBBFC6-8E93-402C-8B70-6559BF998105}"/>
    <cellStyle name="_Top YE 08_BCP V1.1" xfId="988" xr:uid="{3530097F-9883-4A58-9514-E7C00591ADBA}"/>
    <cellStyle name="_Top YE 08_BCP_V1.3" xfId="989" xr:uid="{45611EBE-BA22-43D3-B5E5-422CA61CD73C}"/>
    <cellStyle name="_Top YE08" xfId="990" xr:uid="{E8C81CA2-B424-40D3-B6EE-130A149A72AE}"/>
    <cellStyle name="_Top YE2007_old" xfId="991" xr:uid="{02779DD2-D7C9-4E1E-8891-16BF401CB217}"/>
    <cellStyle name="_Top YE2007_old_Kura_leadsheet_31.12.10" xfId="992" xr:uid="{500822C8-B23F-42C6-8052-07FEE4FB4A78}"/>
    <cellStyle name="_Top_CPFT_Q1'09xls" xfId="993" xr:uid="{7D4FDC4F-3D60-4B6E-9B8C-83A646095B1A}"/>
    <cellStyle name="_Top_CPFT_Q1'09xls_Kura_leadsheet_31.12.10" xfId="994" xr:uid="{6238C6FC-F2AC-446A-9021-8890FD27E44A}"/>
    <cellStyle name="_Top_Epec(Q2'07)" xfId="995" xr:uid="{528CC6B0-9000-497A-B756-AAE92A8B8836}"/>
    <cellStyle name="_TOP_NESIC_2007" xfId="2766" xr:uid="{EF74DB38-6E3C-46C4-A1AE-FC6646A4413D}"/>
    <cellStyle name="_Top_NMT_31 MAR 07(Pueng)" xfId="996" xr:uid="{1CBB9FE2-94F7-40A9-BBB8-F6BDB26ABA1B}"/>
    <cellStyle name="_Top_Sanden_2007" xfId="997" xr:uid="{0F28D28E-C46B-476F-AA93-2CF9B4EF9E17}"/>
    <cellStyle name="_Top_Unilift_2006_gus1" xfId="998" xr:uid="{DF6A5729-7DDD-4FD0-9676-67E056259059}"/>
    <cellStyle name="_TopQ3' 07" xfId="999" xr:uid="{4BD74D98-9562-407E-91B4-EBBE894D8EAF}"/>
    <cellStyle name="_Top-QuarryTic" xfId="1000" xr:uid="{A79373E0-47D1-4693-B0F0-397D343B16AB}"/>
    <cellStyle name="_Top-Sep'07" xfId="1001" xr:uid="{D7D0A88D-3E51-4AD9-8248-C9CFCB33DFAA}"/>
    <cellStyle name="_Top-sima-p'yim" xfId="1002" xr:uid="{C7E071F2-2EDE-4371-A93F-6A9168D91A1C}"/>
    <cellStyle name="_Top-summit'06-1" xfId="1003" xr:uid="{CEC4B999-038F-48A7-86AE-3B5370565A0F}"/>
    <cellStyle name="_Top-Takano N'New" xfId="1004" xr:uid="{FFB7DC6E-F706-4AC7-BAC5-161EBDF07E69}"/>
    <cellStyle name="_Top-Tech(Thai)_gus" xfId="1005" xr:uid="{68E7B722-3560-4C05-9787-42B43C28F550}"/>
    <cellStyle name="_Top-Tech(Thai)_gus_Kura_leadsheet_31.12.10" xfId="1006" xr:uid="{0CE24963-F8F5-4819-AFF6-4026375C7DE6}"/>
    <cellStyle name="_toray ye 2006" xfId="1007" xr:uid="{4AF0E4E5-D36F-4510-9ACB-091152D5620B}"/>
    <cellStyle name="_toray ye 2006_Gain_loss_on_ex_rate" xfId="1008" xr:uid="{2B11E3C4-FFA7-40B0-993F-12645C05097D}"/>
    <cellStyle name="_toray ye 2006_Lead Sheet AGC 31.12.08" xfId="1009" xr:uid="{8FAE4C19-8538-4105-B3DA-E8EF8FD437E3}"/>
    <cellStyle name="_toray ye 2006_N301" xfId="1010" xr:uid="{8F75AEAA-C115-4892-9A47-130061D79E63}"/>
    <cellStyle name="_toray ye 2006_O300 (bank)" xfId="1011" xr:uid="{783D8BA3-2173-4EA5-BFA4-7BD31B5A2A90}"/>
    <cellStyle name="_toray ye 2006_ZD300 (selling exp) - Nat" xfId="1012" xr:uid="{A441AA51-E09C-417C-8E3C-5525F3BCD198}"/>
    <cellStyle name="_Toyobo - 06.30.07" xfId="1013" xr:uid="{5C3FDD9C-3BB7-47CF-B6C2-7BB3D9F03AC5}"/>
    <cellStyle name="_TPL_Fai_08" xfId="1014" xr:uid="{7DA51756-1493-466F-9503-BA29FD381DC8}"/>
    <cellStyle name="_TSC_detail AP" xfId="1015" xr:uid="{061C616F-7BAA-4900-AF8F-2ABF53ADB8CF}"/>
    <cellStyle name="_TST 2005" xfId="1016" xr:uid="{53A63D68-65A7-4733-97A9-99F9F30C85A3}"/>
    <cellStyle name="_TST Q3' 06" xfId="1017" xr:uid="{B5326329-31BC-4617-83FC-3CFE331E0B61}"/>
    <cellStyle name="_TTM-05" xfId="1018" xr:uid="{984B6C8F-1490-4C05-937C-2B02AA4B29F6}"/>
    <cellStyle name="_TTSC.HC2009.WP" xfId="2767" xr:uid="{F30E2609-78F3-427E-8715-820C06A440F7}"/>
    <cellStyle name="_TTT.Ye08.LT Loan" xfId="2768" xr:uid="{AB91FD8D-B2AB-4E34-A3D0-DEE6E9120E47}"/>
    <cellStyle name="_TTT.YE08.Vouch Opex,Adex,Int Exp,Int income,AUC.Jin" xfId="2769" xr:uid="{9A3EE6E7-F1F3-43CB-9976-15A03AA4BB94}"/>
    <cellStyle name="_TTT08_Subsequent bank" xfId="2770" xr:uid="{6339B186-B059-45A7-B5C2-26AEEDC1911F}"/>
    <cellStyle name="_TTT08_Subsequent event" xfId="2771" xr:uid="{DC62EF5B-A318-44DF-AB13-9CD18F734FD7}"/>
    <cellStyle name="_U-Ltx.kwang" xfId="1019" xr:uid="{FC109CFA-FE74-494E-A43A-09C72FE6113C}"/>
    <cellStyle name="_U-Ltx.Q1'06" xfId="1020" xr:uid="{DF8EDC81-56E3-43E8-AF4B-130F9B9211A3}"/>
    <cellStyle name="_update" xfId="1021" xr:uid="{4BC559A8-DD37-491C-BB12-DA5372F9FA90}"/>
    <cellStyle name="_Update perfomance 23-08-08" xfId="3619" xr:uid="{3549C0BA-B3E3-4DAE-85BF-AD9E07458F9F}"/>
    <cellStyle name="_Update perfomance 23-08-08_ประมาณการรายได้   " xfId="3620" xr:uid="{CA66053E-A14C-4E27-BBB6-37D196A104F9}"/>
    <cellStyle name="_update perfomance 25 jul" xfId="3621" xr:uid="{34E0DF5A-5AA6-41CA-8B56-7F45D1993CC7}"/>
    <cellStyle name="_update perfomance 25 jul_ประมาณการรายได้   " xfId="3622" xr:uid="{9110926C-0587-47F5-A45A-C01968F7F0EB}"/>
    <cellStyle name="_update performace 22 Apr 2008" xfId="3623" xr:uid="{1D1FB0D0-75A1-4D1F-B777-B7DEECAF055F}"/>
    <cellStyle name="_update performace 22 Apr 2008_ประมาณการรายได้   " xfId="3624" xr:uid="{05DB6762-D667-4697-9F2C-64421947142A}"/>
    <cellStyle name="_Update Result_Port_04-08-08" xfId="3625" xr:uid="{DD9A9339-7425-4671-9962-DDE3527CB001}"/>
    <cellStyle name="_Update Result_Port_04-08-08_ประมาณการรายได้   " xfId="3626" xr:uid="{9F12119E-74DF-466A-9C32-27FDE6B1F776}"/>
    <cellStyle name="_Update Result_Port_12-08-08" xfId="3627" xr:uid="{03E14B33-8451-4BF5-BC65-D44C1B61CA60}"/>
    <cellStyle name="_Update Result_Port_12-08-08_ประมาณการรายได้   " xfId="3628" xr:uid="{3BA73E83-D79A-4904-A5AE-4BB8F2E978E2}"/>
    <cellStyle name="_Update Result_Port_18-08-081" xfId="3629" xr:uid="{A9786818-AAD8-41E4-BC6C-6AD7329A336C}"/>
    <cellStyle name="_Update Result_Port_18-08-081_ประมาณการรายได้   " xfId="3630" xr:uid="{7E38B01A-D87C-43E5-B815-63CDADFC00A0}"/>
    <cellStyle name="_Update_Easybuy_280708" xfId="3631" xr:uid="{9A4ED01F-0662-44EB-BF63-D8D0C05E60EA}"/>
    <cellStyle name="_Update_Easybuy_280708_ประมาณการรายได้   " xfId="3632" xr:uid="{BBB692A4-2D59-48AD-8D44-424F8B641548}"/>
    <cellStyle name="_update_Kura_leadsheet_31.12.10" xfId="1022" xr:uid="{F09CE7B4-6063-4A8C-9CFD-67E7973AB4B5}"/>
    <cellStyle name="_V_300 AP" xfId="1023" xr:uid="{C650CF16-E98D-4389-9856-5EA8F409313C}"/>
    <cellStyle name="_V_cargill 10" xfId="1024" xr:uid="{F562EA1E-D144-4734-B824-C18EC5C03F9A}"/>
    <cellStyle name="_V1" xfId="1025" xr:uid="{FC307023-C8FD-4E25-9CC4-12A6C5BB74F2}"/>
    <cellStyle name="_V1-Q2 (Mar'08)-jib" xfId="1026" xr:uid="{ADBE6E4B-7DC0-4D4D-9D4D-0DCD5766F293}"/>
    <cellStyle name="_V310" xfId="1027" xr:uid="{862B7927-C580-4BC6-84DA-95B57E930291}"/>
    <cellStyle name="_Vouch" xfId="1028" xr:uid="{1D6A23CF-0EF3-4672-A0D4-CC0FCCC1AC34}"/>
    <cellStyle name="_vouch addition PPE" xfId="1029" xr:uid="{E16986EA-DC2E-41AA-922E-AF33181C116F}"/>
    <cellStyle name="_Vouch by ShowKuL" xfId="1030" xr:uid="{7EFAD5B0-B32F-4F66-852E-1CE44AEFEB8A}"/>
    <cellStyle name="_Vouch by ShowKuL_DAT_31.12.09_L-AR&amp;Sale" xfId="1031" xr:uid="{6A5F764A-1539-45A0-B78C-6D9D8D5833EC}"/>
    <cellStyle name="_Vouch SA (version 1)" xfId="1032" xr:uid="{CA7EFD19-093D-4084-890F-2C854570125B}"/>
    <cellStyle name="_Vouch_DAT_31.12.09_L-AR&amp;Sale" xfId="1033" xr:uid="{C662DC3A-DE4E-4ADD-99DA-0B2EB3087D54}"/>
    <cellStyle name="_wan" xfId="1034" xr:uid="{7C676855-F1B4-4DAA-A754-CB744BA7B4B8}"/>
    <cellStyle name="_wan ye08" xfId="1035" xr:uid="{2E4F7256-2D42-46FB-86EB-39FE078EA191}"/>
    <cellStyle name="_Wan_07_YE" xfId="1036" xr:uid="{5AC94E43-C9A4-485E-A1BC-807A3EF3446A}"/>
    <cellStyle name="_WFS_2006_WP_Jeab_update" xfId="1037" xr:uid="{FC5AF710-DB1A-4432-B7E0-1C07447A29BA}"/>
    <cellStyle name="_WHT CP all" xfId="1038" xr:uid="{375F7321-F6CD-45D0-AE0C-5941233190DE}"/>
    <cellStyle name="_Working paper - SATL 2007" xfId="1039" xr:uid="{9990BC28-2495-4162-ADF1-DC43ADD233D3}"/>
    <cellStyle name="_Working paper 2006 - TTS" xfId="1040" xr:uid="{17C7D84C-1AC1-42EA-B20B-4387C61771BE}"/>
    <cellStyle name="_Working paper 2006 - TTS_Gain_loss_on_ex_rate" xfId="1041" xr:uid="{383BD290-118C-469B-8246-C220079E7C41}"/>
    <cellStyle name="_Working paper 2006 - TTS_Lead Sheet AGC 31.12.08" xfId="1042" xr:uid="{76D8E94D-56FA-46C9-9A4C-8704A9564CD5}"/>
    <cellStyle name="_Working paper 2006 - TTS_N301" xfId="1043" xr:uid="{C788E6FB-9CE6-4D2F-9B95-9BF21C4992C0}"/>
    <cellStyle name="_Working paper 2006 - TTS_O300 (bank)" xfId="1044" xr:uid="{86FC80D6-6A9D-472A-8409-6A0E4C981FC7}"/>
    <cellStyle name="_Working paper 2006 - TTS_ZD300 (selling exp) - Nat" xfId="1045" xr:uid="{FC7D0F32-F417-4653-9EA4-3A3D683D3916}"/>
    <cellStyle name="_working paper of sharp app" xfId="1046" xr:uid="{EF1F0D44-A195-4F45-B386-4D2A4CD96517}"/>
    <cellStyle name="_wp 12.31.05" xfId="1047" xr:uid="{55C7BF13-114C-48E6-B3B9-4B183B089A90}"/>
    <cellStyle name="_WP 2 P'pomme" xfId="1048" xr:uid="{D0321F9C-C1CE-425E-830E-0AD32B3166B5}"/>
    <cellStyle name="_wp 25.09.06" xfId="1049" xr:uid="{C027AB6D-CA93-4752-949E-2E135C066BE7}"/>
    <cellStyle name="_wp 31.12.06" xfId="1050" xr:uid="{9BF366C1-4478-4E11-9690-474647A519C8}"/>
    <cellStyle name="_wp 31.12.06-new.roche" xfId="1051" xr:uid="{2A1B5C22-9963-4381-8369-016C72AEE445}"/>
    <cellStyle name="_wp 31.12.06-p'jeab" xfId="1052" xr:uid="{3D17A71B-4793-45D4-B8F0-78BF501DC548}"/>
    <cellStyle name="_wp bcc 31 12 06" xfId="1053" xr:uid="{887ECEF0-246A-4EC3-AF0F-48AF3ED2D829}"/>
    <cellStyle name="_WP by N'Bo_30.09.09" xfId="1054" xr:uid="{BC6B5E53-4B4A-4138-8047-14681BF54B35}"/>
    <cellStyle name="_WP checklist" xfId="1055" xr:uid="{D089040E-16A5-4C7A-96A7-801082D3405A}"/>
    <cellStyle name="_wp GLS31.12.07_ju (version 1)" xfId="1056" xr:uid="{6EF618EB-815E-4329-AEB0-B45B17CF51DE}"/>
    <cellStyle name="_wp Metco 30.09.07-bl update" xfId="1057" xr:uid="{1B3605E6-4809-42F2-AF38-CBDF51DF24C5}"/>
    <cellStyle name="_wp Metco 30.09.07-nan" xfId="1058" xr:uid="{8A71ACA1-E254-4110-A4BB-C725F8B25ECE}"/>
    <cellStyle name="_WP Metco Q3'07 30.06.07 all" xfId="1059" xr:uid="{D26C724B-8C26-430B-B0DD-4A5E9FEEAB48}"/>
    <cellStyle name="_WP N.I." xfId="1060" xr:uid="{8BE58CC7-A53F-4F0D-A2D9-A67A05EB50EF}"/>
    <cellStyle name="_wp nan-roche 31.12.06" xfId="1061" xr:uid="{1D671CCE-3A98-4820-80D9-87493F67A55D}"/>
    <cellStyle name="_wp NI31.12.06-nan.new" xfId="1062" xr:uid="{B580DE34-7665-4AF9-AB88-6749BF0FBA10}"/>
    <cellStyle name="_WP PALM YE'09" xfId="1063" xr:uid="{447D6840-6BE5-4672-AD15-F5280B8928D5}"/>
    <cellStyle name="_WP Porite-FON OCt'09" xfId="1064" xr:uid="{45A8B39E-E0B4-4655-ABC1-BDC0F84D0D64}"/>
    <cellStyle name="_wp predictive BCC-1" xfId="1065" xr:uid="{5C4B6E8E-1BC8-4BEE-BD13-3A8F4A39EB2F}"/>
    <cellStyle name="_WP SATL 03.31.08 - BIG" xfId="1066" xr:uid="{64A0525B-D210-4DD1-980B-BF6D5D04AF92}"/>
    <cellStyle name="_wp seiko 01.31.07-jeab (Sureerat, Thongarunsang_TH's Copy)" xfId="1067" xr:uid="{C0D55E69-88C0-4D02-B706-C39951246611}"/>
    <cellStyle name="_wp seiko 31.01.08_nan" xfId="1068" xr:uid="{63A2D513-944A-4A7B-8735-519DADCDE05A}"/>
    <cellStyle name="_wp seiko 31.01.08-1" xfId="1069" xr:uid="{0C67EAC0-95A7-4493-90EC-D06F95465E2B}"/>
    <cellStyle name="_wp seiko 31.07.07" xfId="1070" xr:uid="{5670D857-00BF-41CF-9E06-9B0F8A61A81E}"/>
    <cellStyle name="_wp sima 31 march 2007-new" xfId="1071" xr:uid="{E4B1BC0B-6206-45E5-B3B4-6849322D4319}"/>
    <cellStyle name="_wp sima part 1" xfId="1072" xr:uid="{10E6A83C-D459-4028-A287-E195473CFCB3}"/>
    <cellStyle name="_wp sima part 2" xfId="1073" xr:uid="{52C66755-C623-445D-BF2A-D5B5ABF6C36C}"/>
    <cellStyle name="_WP template" xfId="1074" xr:uid="{9F1BE935-7B3B-4DF7-A2F3-64F3D6A4F1E6}"/>
    <cellStyle name="_wp v" xfId="1075" xr:uid="{8A4DF730-F3E3-4CDC-914F-273B7A02C3B3}"/>
    <cellStyle name="_WP_2003new" xfId="1076" xr:uid="{9CEE7B2C-ABE7-4F14-A8F5-7BAD7BC87755}"/>
    <cellStyle name="_WP_big" xfId="1077" xr:uid="{D064F5EB-0354-4724-8752-0F3DC34A67FF}"/>
    <cellStyle name="_WP_HZS_2006" xfId="1078" xr:uid="{7A2F8580-467F-4843-A39B-9855CC901E03}"/>
    <cellStyle name="_wp_Kurashiki_YE'2008_Nuchie" xfId="1079" xr:uid="{1BE2951B-747E-4A39-9175-ED6244EE4419}"/>
    <cellStyle name="_wp_other assets_BCT" xfId="1080" xr:uid="{B995911A-AE71-4DB9-B4D5-E753436168E6}"/>
    <cellStyle name="_wp_other income_BQR" xfId="1081" xr:uid="{1E8A62F2-8231-469F-A159-8072406217B8}"/>
    <cellStyle name="_WP_Vouching_Nov 07" xfId="1082" xr:uid="{176F4FDD-70E2-461E-A4E3-106BE08D5971}"/>
    <cellStyle name="_WP-Boral package-ju" xfId="1083" xr:uid="{77FE1F05-2D98-4B11-B572-BF054B63DCE5}"/>
    <cellStyle name="_WP-Boral year ended-ju" xfId="1084" xr:uid="{AEDFEEA8-A0B5-43A4-9A51-647B0CB99117}"/>
    <cellStyle name="_WP-BOY 31Dec'07" xfId="1085" xr:uid="{F8176D5F-EBD0-4B40-BDF1-DC116A39A1B2}"/>
    <cellStyle name="_YE" xfId="1086" xr:uid="{4E13C347-9F1D-44C5-B4DA-323FD47EDCD2}"/>
    <cellStyle name="_YE2008 lead ATT" xfId="1087" xr:uid="{8B66043E-A323-4A98-9C4F-CBA37B0CAEAF}"/>
    <cellStyle name="_year end sale" xfId="1088" xr:uid="{CEF89E7D-84E9-44BD-AEDB-33D60FB432B5}"/>
    <cellStyle name="_ZC" xfId="1089" xr:uid="{478CA920-B90A-4309-A65B-84929DB28D61}"/>
    <cellStyle name="_ZD - SG&amp;A Analysis" xfId="1090" xr:uid="{6EBCD686-5CF0-4196-93A3-FF80BF057E6A}"/>
    <cellStyle name="_ZD to IDEA" xfId="1091" xr:uid="{A505AB4A-18BB-4422-9392-60DEFB22EDBE}"/>
    <cellStyle name="_ZD, K Vouch expenses" xfId="1092" xr:uid="{51AFE6A8-0A09-4930-BB7F-E26E21C5DAA6}"/>
    <cellStyle name="_ZD2" xfId="1093" xr:uid="{319C6BB6-844A-4D0F-BFD3-AAF236059F8C}"/>
    <cellStyle name="_ZD300" xfId="1094" xr:uid="{FDB37445-2E4A-4827-9AF7-57CBF9996089}"/>
    <cellStyle name="_ZD303" xfId="1095" xr:uid="{652BC74A-4980-4F6A-A7EB-5460EBC0846C}"/>
    <cellStyle name="_กลุ่มงานฟ้อง" xfId="3633" xr:uid="{2C15B2DC-6405-474B-B5EE-D0CF682006AD}"/>
    <cellStyle name="_กลุ่มงานฟ้อง_Budget Expense 2008 JMT - Revised Q3 (from JMT K.Ji)" xfId="3634" xr:uid="{A202160A-3AF1-4C80-AA5D-7930E154DAA5}"/>
    <cellStyle name="_กลุ่มงานฟ้อง_Budget Expense 2008 JMT - Revised Q3 (from JMT K.Ji)_ประมาณการรายได้   " xfId="3635" xr:uid="{7FE55A7E-7FA3-4645-A1B1-4481A748EC28}"/>
    <cellStyle name="_กลุ่มงานฟ้อง_ประมาณการรายได้   " xfId="3636" xr:uid="{A302E324-F0D0-4E4C-8280-EADDBF446837}"/>
    <cellStyle name="_ขั้นตอนฟ้องวันที่ 25-08-08" xfId="3637" xr:uid="{81400864-6A46-453F-9004-670C9BCEED4C}"/>
    <cellStyle name="_ขั้นตอนฟ้องวันที่ 25-08-08_ประมาณการรายได้   " xfId="3638" xr:uid="{A623EF7F-8C23-4567-AC7A-957F65AAAFDB}"/>
    <cellStyle name="_คอมมิชชั่น JUNE-07สุมาลี" xfId="3639" xr:uid="{271A2564-605E-4881-B2AB-4B833AC641D5}"/>
    <cellStyle name="_คอมมิชชั่นยอดถือ 09-2007(D6) ทำจ่าย" xfId="3640" xr:uid="{43779F07-47AF-49D5-87EE-ABC633A43659}"/>
    <cellStyle name="_คอมมิชชั่นยอดถือ 10-2007(D3)" xfId="3641" xr:uid="{CF656C44-81DE-4403-9A66-3B9CD522784C}"/>
    <cellStyle name="_ชี้แจ้ง oa 2" xfId="3642" xr:uid="{5AC0AF2F-863B-4D78-A165-E149992BF1A0}"/>
    <cellStyle name="_ชี้แจ้ง oa 2_คอมมิชชั่นพนักงาน MAY-20091" xfId="3643" xr:uid="{600CCA74-B9A9-4782-816A-7FAA1E8C2DF8}"/>
    <cellStyle name="_ชี้แจ้ง oa 2_แบบฟอร์มตัดยอดกระแส Cetelem  07-08-2009++" xfId="3644" xr:uid="{422156E7-0993-4F7E-B48F-A30F0A9C2FCE}"/>
    <cellStyle name="_รายงานกลุ่มHair Cut Dec-07 (1)" xfId="3645" xr:uid="{7C471E66-EB72-4AC8-B2DA-D4EA89055F54}"/>
    <cellStyle name="_รายงานกลุ่มHair Cut Dec-07 (1)_Budget Expense 2008 JMT - Revised Q3 (from JMT K.Ji)" xfId="3646" xr:uid="{E84A0A26-D0A5-4171-8B24-85546D4EB35E}"/>
    <cellStyle name="_รายงานกลุ่มHair Cut Dec-07 (1)_Budget Expense 2008 JMT - Revised Q3 (from JMT K.Ji)_ประมาณการรายได้   " xfId="3647" xr:uid="{9068F112-9730-46B7-8D89-4165D06113B2}"/>
    <cellStyle name="_รายงานกลุ่มHair Cut Dec-07 (1)_ประมาณการรายได้   " xfId="3648" xr:uid="{0DE9B5CA-B10E-41DF-AD12-6A3C36D36CF7}"/>
    <cellStyle name="_รายงานกลุ่มHair_Cut_Dec-07(1)" xfId="3649" xr:uid="{5F956ACF-7330-4B6F-873A-06D4DC022A9C}"/>
    <cellStyle name="_รายงานกลุ่มHair_Cut_Dec-07(1)_Budget Expense 2008 JMT - Revised Q3 (from JMT K.Ji)" xfId="3650" xr:uid="{2DF9D484-1A42-4674-8490-F5A789DA677D}"/>
    <cellStyle name="_รายงานกลุ่มHair_Cut_Dec-07(1)_Budget Expense 2008 JMT - Revised Q3 (from JMT K.Ji)_ประมาณการรายได้   " xfId="3651" xr:uid="{248EAA1D-8F45-4153-96E1-33998EE02855}"/>
    <cellStyle name="_รายงานกลุ่มHair_Cut_Dec-07(1)_ประมาณการรายได้   " xfId="3652" xr:uid="{1BCA9684-4143-4743-8871-B3143C250222}"/>
    <cellStyle name="_รายงานกลุ่มงาน Legal 12-12-07" xfId="3653" xr:uid="{26F3F122-595C-49FE-B10E-FBFA047105A6}"/>
    <cellStyle name="_รายงานกลุ่มงาน Legal 12-12-07_Budget Expense 2008 JMT - Revised Q3 (from JMT K.Ji)" xfId="3654" xr:uid="{131C7694-1EEC-421B-8834-AF7B76E959A5}"/>
    <cellStyle name="_รายงานกลุ่มงาน Legal 12-12-07_Budget Expense 2008 JMT - Revised Q3 (from JMT K.Ji)_ประมาณการรายได้   " xfId="3655" xr:uid="{92930363-CC16-483A-9EA4-2C6B70BD70D6}"/>
    <cellStyle name="_รายงานกลุ่มงาน Legal 12-12-07_ประมาณการรายได้   " xfId="3656" xr:uid="{4D4748F5-434D-49A9-9602-0923858FA42E}"/>
    <cellStyle name="_รายงานประจำวันNOV-07" xfId="3657" xr:uid="{C92AF34B-A84C-491F-B1BB-DC4672D1907F}"/>
    <cellStyle name="_รายงานประจำวันNOV-07_Budget Expense 2008 JMT - Revised Q3 (from JMT K.Ji)" xfId="3658" xr:uid="{A1F85B63-CE84-45D8-9E0B-420C93D2276F}"/>
    <cellStyle name="_รายงานประจำวันNOV-07_Budget Expense 2008 JMT - Revised Q3 (from JMT K.Ji)_ประมาณการรายได้   " xfId="3659" xr:uid="{35C67006-8D2C-4456-9AE4-82BDB51EA646}"/>
    <cellStyle name="_รายงานประจำวันNOV-07_ประมาณการรายได้   " xfId="3660" xr:uid="{0C4BE237-4DD2-47F7-99C8-F170D18C381F}"/>
    <cellStyle name="_รายงานประจำวันเดือนกุมภาพันธ์" xfId="3661" xr:uid="{08F32485-A408-44AD-9A2C-D7FCAD67B758}"/>
    <cellStyle name="_รายงานประจำวันเดือนกุมภาพันธ์_Budget Expense 2008 JMT - Revised Q3 (from JMT K.Ji)" xfId="3662" xr:uid="{2F57BBB5-FC45-41C4-BF1C-1FC8E89C793E}"/>
    <cellStyle name="_รายงานประจำวันเดือนกุมภาพันธ์_Budget Expense 2008 JMT - Revised Q3 (from JMT K.Ji)_ประมาณการรายได้   " xfId="3663" xr:uid="{0347E8B7-11C5-4B8A-94FA-1A7013D6398A}"/>
    <cellStyle name="_รายงานประจำวันเดือนกุมภาพันธ์_ประมาณการรายได้   " xfId="3664" xr:uid="{D7DFD689-ED0E-4BF0-8597-8BCAB5FD999B}"/>
    <cellStyle name="_รายงานยอดจัดเก็บกลุ่มLegal19-11-2007" xfId="3665" xr:uid="{573AE66D-935C-4A89-BAA3-E1302197A868}"/>
    <cellStyle name="_รายงานยอดจัดเก็บกลุ่มLegal19-11-2007_Budget Expense 2008 JMT - Revised Q3 (from JMT K.Ji)" xfId="3666" xr:uid="{1A208525-9BB6-4F7E-B1E4-F892B9A8747C}"/>
    <cellStyle name="_รายงานยอดจัดเก็บกลุ่มLegal19-11-2007_Budget Expense 2008 JMT - Revised Q3 (from JMT K.Ji)_ประมาณการรายได้   " xfId="3667" xr:uid="{308704D3-4938-4CB8-87E7-7B518A986BE6}"/>
    <cellStyle name="_รายงานยอดจัดเก็บกลุ่มLegal19-11-2007_ประมาณการรายได้   " xfId="3668" xr:uid="{82F9C970-F1E5-4488-9349-6779B4552458}"/>
    <cellStyle name="_สรุป M-End KPI Cosmetic -AUG08" xfId="3669" xr:uid="{BA286A00-6F59-4CCD-B111-C6DA99350FC1}"/>
    <cellStyle name="_สรุป M-End KPI Cosmetic -JUL08" xfId="3670" xr:uid="{66A37235-9D46-4938-8BFC-A40FF66BCAC8}"/>
    <cellStyle name="_สรุป M-End KPI Cosmetic -Oct 08" xfId="3671" xr:uid="{0A64DB28-D2B4-4B81-A20B-EE475B16ABB9}"/>
    <cellStyle name="_สรุป M-End KPI Cosmetic -SEP08" xfId="3672" xr:uid="{5284479F-6B56-4E65-85CE-75686C8CDE6A}"/>
    <cellStyle name="_สรุปผลการทำงานของบังคับคดี (Weekly)" xfId="3673" xr:uid="{08E60F2A-09B9-425E-905D-A38C60891E69}"/>
    <cellStyle name="_สรุปผลการทำงานของบังคับคดี (Weekly)_Budget Expense 2008 JMT - Revised Q3 (from JMT K.Ji)" xfId="3674" xr:uid="{9C9060BF-597B-4BD9-BF3F-F6A7F850C72E}"/>
    <cellStyle name="_สรุปผลการทำงานของบังคับคดี (Weekly)_Budget Expense 2008 JMT - Revised Q3 (from JMT K.Ji)_ประมาณการรายได้   " xfId="3675" xr:uid="{3F8172D0-A2BD-4F75-88EC-369706772D2D}"/>
    <cellStyle name="_สรุปผลการทำงานของบังคับคดี (Weekly)_ประมาณการรายได้   " xfId="3676" xr:uid="{3B099322-BEE5-4F33-B85E-82583460E9D1}"/>
    <cellStyle name="_เสนอIn Centive Collected Sep-2007" xfId="3677" xr:uid="{59CDE80F-161A-43CA-A2D6-037266C9BC62}"/>
    <cellStyle name="_เสนอInCentiveพิเศษProductAEON D6 April 2007" xfId="3678" xr:uid="{016EFF57-E680-49FF-AC52-39E85A181805}"/>
    <cellStyle name="_อัพเดชขั้นตอนฟ้อง 23-08-08" xfId="3679" xr:uid="{8197A5F4-FA59-4E23-BCF1-FDEB1BB35213}"/>
    <cellStyle name="_อัพเดชขั้นตอนฟ้อง 23-08-08_ประมาณการรายได้   " xfId="3680" xr:uid="{669DA04A-FCFB-45D3-9E05-40606A5917BE}"/>
    <cellStyle name="_x001d_}\_x001b_*ฦeภ_x0001_" xfId="1096" xr:uid="{0A36DC3C-9DC4-40DE-A5DF-E8D27804F086}"/>
    <cellStyle name="’??? [0.00]_TMCA Spreadsheet(body)" xfId="1097" xr:uid="{09E8A103-6CFA-40CB-9F55-B8286B0D4B5B}"/>
    <cellStyle name="’???_TMCA Spreadsheet(body)" xfId="1098" xr:uid="{8D2EF1C5-14A8-4620-B523-2931EC62A2A1}"/>
    <cellStyle name="’E‰Y [0.00]_laroux" xfId="1099" xr:uid="{256EB36A-DAE1-4515-AA85-BD91F0FEBE97}"/>
    <cellStyle name="’Ê‰Ý [0.00]_TMCA Spreadsheet(body)" xfId="1100" xr:uid="{57A98495-CD06-4EF2-BA51-D0A0ACC8D5EC}"/>
    <cellStyle name="’E‰Y_laroux" xfId="1101" xr:uid="{456DA061-A3F4-4B8D-8611-F12E1099F0A8}"/>
    <cellStyle name="’Ê‰Ý_TMCA Spreadsheet(body)" xfId="1102" xr:uid="{0090DF8D-E7FC-4BF9-84E8-605FF5C16C65}"/>
    <cellStyle name="£ BP" xfId="1103" xr:uid="{F98FDB7C-CB57-4FBE-8547-0EC64E8A51CA}"/>
    <cellStyle name="¤@¯Elaroux" xfId="1104" xr:uid="{903E28CA-B9F6-4E3F-B215-C0E78CB31E79}"/>
    <cellStyle name="¤d¤À¦E0]_laroux" xfId="1105" xr:uid="{C21C44B3-88E6-4BAE-BBA7-A75F890CC427}"/>
    <cellStyle name="¤d¤À¦Elaroux" xfId="1106" xr:uid="{4291B470-BA43-4003-9805-27927FCC55AF}"/>
    <cellStyle name="¥ JY" xfId="1107" xr:uid="{1A848020-68B7-4C10-9515-CB25BF6C6345}"/>
    <cellStyle name="฿" xfId="1108" xr:uid="{B4B175B9-BB85-4BB6-A16E-0E65E228A65C}"/>
    <cellStyle name="= #,##0_" xfId="1109" xr:uid="{5554EFAF-23AB-4574-B1C3-7D1C31577E0F}"/>
    <cellStyle name="=C:\WINNT\SYSTEM32\COMMAND.COM" xfId="1110" xr:uid="{B0CD066B-3ED0-48FC-AA9E-FC6F438C6179}"/>
    <cellStyle name="»¡µô" xfId="1111" xr:uid="{7C75F686-96DE-4D2A-BA65-D99CF6A1B1C5}"/>
    <cellStyle name="•\Ž¦Ï‚Ý‚ÌƒnƒCƒp[ƒŠƒ“ƒN" xfId="1112" xr:uid="{5D61AED8-E000-4748-BF58-E600E0168D09}"/>
    <cellStyle name="•W?_TMCA Spreadsheet(body)" xfId="1113" xr:uid="{C21E9E05-365B-44FE-902B-77427939CEFE}"/>
    <cellStyle name="•W€_4m stock" xfId="1114" xr:uid="{E24F4F0B-A528-411C-8580-FE6AD423B465}"/>
    <cellStyle name="•W_TMCA Spreadsheet(body)" xfId="1115" xr:uid="{EFA36C24-9F37-4B1B-95AF-BA0C4A8712AF}"/>
    <cellStyle name="\¦ÏÝÌnCp[N" xfId="1116" xr:uid="{9EAE1280-C158-42DA-870D-69717708D8ED}"/>
    <cellStyle name="nCp[N" xfId="1117" xr:uid="{928842E3-2969-4D08-8F5C-CB00748EBE50}"/>
    <cellStyle name="W_formasset2002" xfId="1118" xr:uid="{8AABAED7-8F70-48DB-B89B-1FD2AC15CE35}"/>
    <cellStyle name="0,0_x000a__x000a_NA_x000a__x000a_" xfId="3681" xr:uid="{E854A09A-9790-4C50-BE96-40432F194A4A}"/>
    <cellStyle name="0,0_x000a__x000a_NA_x000a__x000a_ 10" xfId="3682" xr:uid="{0989FA6C-458F-4EFC-B04F-8DD17A1F15EE}"/>
    <cellStyle name="0,0_x000a__x000a_NA_x000a__x000a_ 2" xfId="3683" xr:uid="{EA0B5F77-5F7E-42C5-AA5D-BD2D40F4C4BE}"/>
    <cellStyle name="0,0_x000a__x000a_NA_x000a__x000a_ 2 2" xfId="3684" xr:uid="{3AE00B01-03E5-4756-9544-B0064A05649F}"/>
    <cellStyle name="0,0_x000a__x000a_NA_x000a__x000a_ 2 4" xfId="3685" xr:uid="{9DE79EF8-3E44-432A-99A6-2032A0651AB8}"/>
    <cellStyle name="0,0_x000a__x000a_NA_x000a__x000a_ 2_Book2" xfId="3686" xr:uid="{B2A10C9D-4D84-436B-A879-A89602D1C56F}"/>
    <cellStyle name="0,0_x000a__x000a_NA_x000a__x000a_ 3" xfId="3687" xr:uid="{8AED732F-36C3-46D7-B46E-2D8920F3812A}"/>
    <cellStyle name="0,0_x000a__x000a_NA_x000a__x000a_ 4" xfId="3688" xr:uid="{F3DDE7E3-728A-4831-8E3F-E155E64E8476}"/>
    <cellStyle name="0,0_x000a__x000a_NA_x000a__x000a_ 4 2" xfId="3689" xr:uid="{17863424-A0A2-4E7A-BE09-26B8C9E46728}"/>
    <cellStyle name="0,0_x000a__x000a_NA_x000a__x000a_ 5" xfId="3690" xr:uid="{DF825CAF-7E10-4D1A-A13C-626BEC149394}"/>
    <cellStyle name="0,0_x000a__x000a_NA_x000a__x000a_ 6" xfId="3691" xr:uid="{B7C67367-7E13-40A0-9DFF-BF5C2EFF6215}"/>
    <cellStyle name="0,0_x000a__x000a_NA_x000a__x000a_ 9" xfId="3692" xr:uid="{A7E05E94-4127-4E9A-9A06-B3C807FF0568}"/>
    <cellStyle name="0,0_x000a__x000a_NA_x000a__x000a__0905" xfId="3693" xr:uid="{594D8303-495C-404A-A49E-F25296F2CD96}"/>
    <cellStyle name="0,0_x000d__x000a_NA_x000d__x000a_" xfId="1119" xr:uid="{CE927A22-25EB-4DC4-A2F1-9EF9E5F0D33D}"/>
    <cellStyle name="0,0_x000d__x000a_NA_x000d__x000a_ 10" xfId="3694" xr:uid="{24E8B599-6481-4D24-8591-F959B07D9208}"/>
    <cellStyle name="0,0_x000d__x000a_NA_x000d__x000a_ 2" xfId="1120" xr:uid="{8DAEC503-346A-4C40-9EA4-85B73D043C50}"/>
    <cellStyle name="0,0_x000d__x000a_NA_x000d__x000a_ 2 10" xfId="3696" xr:uid="{581F09DD-2C14-4980-865F-08EECB219870}"/>
    <cellStyle name="0,0_x000d__x000a_NA_x000d__x000a_ 2 2" xfId="3697" xr:uid="{5A556513-D05A-43E8-B717-9F3013A7F48B}"/>
    <cellStyle name="0,0_x000d__x000a_NA_x000d__x000a_ 2 23" xfId="3698" xr:uid="{2BD034A9-F783-452E-9A79-D9F4B9A1F15F}"/>
    <cellStyle name="0,0_x000d__x000a_NA_x000d__x000a_ 2 3" xfId="3695" xr:uid="{2C13DF18-13D2-449C-A7DD-C306CE28E05E}"/>
    <cellStyle name="0,0_x000d__x000a_NA_x000d__x000a_ 2 4" xfId="3699" xr:uid="{488407BC-D3F9-4674-A276-B4E66AEC1BD1}"/>
    <cellStyle name="0,0_x000d__x000a_NA_x000d__x000a_ 2 7" xfId="3700" xr:uid="{0460829E-4D3A-43E2-B37B-51E2016D81CD}"/>
    <cellStyle name="0,0_x000d__x000a_NA_x000d__x000a_ 2_ANA Actual 09-11" xfId="3701" xr:uid="{17AD9CCC-6A69-4304-A980-5365465CCDD0}"/>
    <cellStyle name="0,0_x000d__x000a_NA_x000d__x000a_ 3" xfId="3702" xr:uid="{1A60AD01-364C-4FA1-9E6D-4D6EB1E788D0}"/>
    <cellStyle name="0,0_x000d__x000a_NA_x000d__x000a_ 4" xfId="3703" xr:uid="{0E1180BC-577B-499D-9F18-B69599623242}"/>
    <cellStyle name="0,0_x000d__x000a_NA_x000d__x000a_ 4 2" xfId="3704" xr:uid="{44D7F0A3-0950-4D06-8CD9-CDB6FC7A2FD3}"/>
    <cellStyle name="0,0_x000d__x000a_NA_x000d__x000a_ 5" xfId="3705" xr:uid="{E0604A94-1930-484C-A934-497836CD2F89}"/>
    <cellStyle name="0,0_x000d__x000a_NA_x000d__x000a_ 6" xfId="3706" xr:uid="{17006CA7-FC61-461E-BC23-4689697F0ACB}"/>
    <cellStyle name="0,0_x000d__x000a_NA_x000d__x000a_ 7" xfId="3707" xr:uid="{3C254835-7044-42AC-8FA0-4148C95EB857}"/>
    <cellStyle name="0,0_x000d__x000a_NA_x000d__x000a_ 8" xfId="3708" xr:uid="{ED50CABE-CA55-4077-83A1-A518151FDE17}"/>
    <cellStyle name="0,0_x000d__x000a_NA_x000d__x000a_ 9" xfId="3709" xr:uid="{22892663-1116-44FE-A212-525A883DEF8E}"/>
    <cellStyle name="0,0_x000d__x000a_NA_x000d__x000a__0905" xfId="3710" xr:uid="{C5B20EBF-5C02-413F-92E5-9650DFAE8DEE}"/>
    <cellStyle name="0.00 บาท/US$" xfId="1121" xr:uid="{3B813509-1472-448C-97B8-942F8F7D2652}"/>
    <cellStyle name="_x0005_0&gt;឴Ǵ" xfId="1122" xr:uid="{AD40E7F8-1798-456F-AE7F-ED9A854FD391}"/>
    <cellStyle name="0000" xfId="1123" xr:uid="{C03A9DA5-CF04-4971-B7E2-189FCE58B26D}"/>
    <cellStyle name="12" xfId="1124" xr:uid="{B6F51EF3-E757-4373-A9CB-3F356371C19F}"/>
    <cellStyle name="2)" xfId="1125" xr:uid="{22C0ACCC-85D5-4C8E-AE49-8F5A5829B408}"/>
    <cellStyle name="20% - Accent1 10" xfId="1126" xr:uid="{8CD4750F-5801-4116-9B21-6026F514F3D4}"/>
    <cellStyle name="20% - Accent1 10 2" xfId="3712" xr:uid="{4087C96F-8265-4BE6-A7D8-6FB4D4D1050E}"/>
    <cellStyle name="20% - Accent1 10 2 2" xfId="14307" xr:uid="{3D2D0E4B-B556-42B1-B299-3B9340D58ACF}"/>
    <cellStyle name="20% - Accent1 10 3" xfId="3711" xr:uid="{BBBFA659-4B08-4A06-B126-CA24D49B4765}"/>
    <cellStyle name="20% - Accent1 10 3 2" xfId="14306" xr:uid="{B1595FF4-3705-4403-95BD-487FB05E6984}"/>
    <cellStyle name="20% - Accent1 11" xfId="3105" xr:uid="{B2C3D357-C4CC-4396-AFF0-C3ED8A987046}"/>
    <cellStyle name="20% - Accent1 11 2" xfId="3714" xr:uid="{3E55F253-102C-49C0-AD4D-8DE264901457}"/>
    <cellStyle name="20% - Accent1 11 2 2" xfId="14309" xr:uid="{FC7FA2AB-DA69-4DD6-8271-92C24F2847A1}"/>
    <cellStyle name="20% - Accent1 11 3" xfId="3713" xr:uid="{5A97C61B-8B66-4BA2-9F67-7A19B6AD46D7}"/>
    <cellStyle name="20% - Accent1 11 3 2" xfId="14308" xr:uid="{415F44DC-C717-4529-99F4-6DFAD9CC8519}"/>
    <cellStyle name="20% - Accent1 12" xfId="3715" xr:uid="{0B205A5E-ADDA-473B-8085-DBEF1EA4DE2E}"/>
    <cellStyle name="20% - Accent1 12 2" xfId="3716" xr:uid="{4DA650BB-87D5-4A59-AE34-4EFB3421AE24}"/>
    <cellStyle name="20% - Accent1 12 2 2" xfId="14311" xr:uid="{30694AF0-F623-47CF-8226-7BFD52520E4B}"/>
    <cellStyle name="20% - Accent1 12 3" xfId="14310" xr:uid="{ED818CFC-D1E3-46BE-8D43-9BFE80BD06B2}"/>
    <cellStyle name="20% - Accent1 13" xfId="3717" xr:uid="{027E9D76-E077-4923-B020-17B52CF813AD}"/>
    <cellStyle name="20% - Accent1 13 2" xfId="3718" xr:uid="{5150BF45-063E-4D40-8BA3-E719627B6B77}"/>
    <cellStyle name="20% - Accent1 13 2 2" xfId="14313" xr:uid="{D1846EF7-F759-4BD9-B429-C4A70D7B0A38}"/>
    <cellStyle name="20% - Accent1 13 3" xfId="14312" xr:uid="{D6CD17A4-E9AC-4A09-87BF-45B77ED01C07}"/>
    <cellStyle name="20% - Accent1 14" xfId="3719" xr:uid="{BF7EB5E2-E5A1-45F7-A873-29224F3D4AF4}"/>
    <cellStyle name="20% - Accent1 14 2" xfId="3720" xr:uid="{EB2F1E64-F142-4381-84FC-437B60467277}"/>
    <cellStyle name="20% - Accent1 14 2 2" xfId="14315" xr:uid="{FC2F7015-F526-4CEC-8CA9-F062C50F8DFC}"/>
    <cellStyle name="20% - Accent1 14 3" xfId="14314" xr:uid="{0475A1D7-F735-42A5-9C07-EABCAF3F56E4}"/>
    <cellStyle name="20% - Accent1 15" xfId="3721" xr:uid="{28BA957A-48C7-4C54-A833-7C5B4B2E5AAE}"/>
    <cellStyle name="20% - Accent1 15 2" xfId="3722" xr:uid="{6295B353-948D-4FC9-8245-E099A6F041D6}"/>
    <cellStyle name="20% - Accent1 15 2 2" xfId="14317" xr:uid="{4FD88613-3A7A-40EA-B4E2-5C7F7E6E3C1F}"/>
    <cellStyle name="20% - Accent1 15 3" xfId="14316" xr:uid="{83E52185-E2EE-4422-B01F-DE33FBCB7046}"/>
    <cellStyle name="20% - Accent1 16" xfId="3723" xr:uid="{4653417D-1F97-4474-AF45-FFFD3C61208A}"/>
    <cellStyle name="20% - Accent1 16 2" xfId="3724" xr:uid="{382B1334-29B2-4E8F-9FE2-D28F3E3B3F4D}"/>
    <cellStyle name="20% - Accent1 16 2 2" xfId="14319" xr:uid="{E0DB39B1-6081-4E05-ADB0-781030E6BB4C}"/>
    <cellStyle name="20% - Accent1 16 3" xfId="14318" xr:uid="{936C6719-1B1B-4E21-92A5-446B586E8B6A}"/>
    <cellStyle name="20% - Accent1 17" xfId="3725" xr:uid="{270DDED1-9D5E-4534-A0B2-25EAFC113912}"/>
    <cellStyle name="20% - Accent1 17 2" xfId="3726" xr:uid="{85BC2860-B009-4462-AB18-E5547408E208}"/>
    <cellStyle name="20% - Accent1 17 2 2" xfId="14321" xr:uid="{1728B063-E350-4F9D-B211-AD1217C6D00F}"/>
    <cellStyle name="20% - Accent1 17 3" xfId="14320" xr:uid="{95EB306B-E073-45FA-A11B-747C5D9D8AF4}"/>
    <cellStyle name="20% - Accent1 18" xfId="3727" xr:uid="{B52A62FC-586C-40C5-94C2-BE8E5BFAAF49}"/>
    <cellStyle name="20% - Accent1 18 2" xfId="3728" xr:uid="{C6B71A05-E269-462C-944F-E29943A6B80B}"/>
    <cellStyle name="20% - Accent1 18 2 2" xfId="14323" xr:uid="{7F196809-B2A4-4327-A408-9EBF95207B1E}"/>
    <cellStyle name="20% - Accent1 18 3" xfId="14322" xr:uid="{5DF29DFC-59E2-4541-8AEE-D13E177CDE70}"/>
    <cellStyle name="20% - Accent1 19" xfId="3729" xr:uid="{3B12ADBA-AE9B-4A20-A59A-19783A030562}"/>
    <cellStyle name="20% - Accent1 19 2" xfId="3730" xr:uid="{4DF33CC9-7C1E-4E2D-A420-E3B68360B941}"/>
    <cellStyle name="20% - Accent1 19 2 2" xfId="14325" xr:uid="{3BDB205D-D8D6-4CF6-9320-5F5A8FD73421}"/>
    <cellStyle name="20% - Accent1 19 3" xfId="14324" xr:uid="{6BED4367-2640-4B82-BA02-2F2318CF23AD}"/>
    <cellStyle name="20% - Accent1 2" xfId="92" xr:uid="{BBF8BCAF-F2FA-4A39-B8F4-2AC9EEC728A9}"/>
    <cellStyle name="20% - Accent1 2 10" xfId="3732" xr:uid="{60C0C83B-3C29-4CC0-856B-3562DF60C22E}"/>
    <cellStyle name="20% - Accent1 2 10 2" xfId="3733" xr:uid="{F621F410-2039-4166-8D52-9852E360DBD8}"/>
    <cellStyle name="20% - Accent1 2 10 2 2" xfId="3734" xr:uid="{F1F7D886-41B5-459A-9081-40B90AA70B87}"/>
    <cellStyle name="20% - Accent1 2 10 2 2 2" xfId="14327" xr:uid="{C5AB4E11-9573-4677-9784-80341357171D}"/>
    <cellStyle name="20% - Accent1 2 10 2 3" xfId="14326" xr:uid="{C7D04D9F-A504-4ECC-BEB4-5DC40D41BBAA}"/>
    <cellStyle name="20% - Accent1 2 11" xfId="3735" xr:uid="{D3E707E6-96A4-4E28-92B5-585740ADBD7B}"/>
    <cellStyle name="20% - Accent1 2 11 2" xfId="3736" xr:uid="{2FE9234A-A2C1-481E-93D0-FDB000483CAA}"/>
    <cellStyle name="20% - Accent1 2 11 2 2" xfId="3737" xr:uid="{C87C35A9-E456-4854-A7B9-F763C98B409F}"/>
    <cellStyle name="20% - Accent1 2 11 2 2 2" xfId="14329" xr:uid="{A64D6870-FDC2-47AB-8F13-7955EF407AD6}"/>
    <cellStyle name="20% - Accent1 2 11 2 3" xfId="14328" xr:uid="{42B980D5-7143-4EC6-9EA6-4AC137D0925E}"/>
    <cellStyle name="20% - Accent1 2 12" xfId="3738" xr:uid="{3D9370A5-117D-4601-81BD-75FBB991F275}"/>
    <cellStyle name="20% - Accent1 2 12 2" xfId="3739" xr:uid="{36AE1ACF-C38E-463F-B63A-FE9D33FD4736}"/>
    <cellStyle name="20% - Accent1 2 12 2 2" xfId="3740" xr:uid="{AD79AC24-1AE1-4467-AEBD-B4B2993541D4}"/>
    <cellStyle name="20% - Accent1 2 12 2 2 2" xfId="14331" xr:uid="{644DE90C-66AB-46BE-831A-C914A99985AD}"/>
    <cellStyle name="20% - Accent1 2 12 2 3" xfId="14330" xr:uid="{F403C7BE-3CB2-457D-85C4-21266BA37BE1}"/>
    <cellStyle name="20% - Accent1 2 13" xfId="3741" xr:uid="{828B4753-59DB-47FC-8A97-3E382ECD0659}"/>
    <cellStyle name="20% - Accent1 2 13 2" xfId="3742" xr:uid="{FC092916-66B2-4516-96B9-09784B4EC081}"/>
    <cellStyle name="20% - Accent1 2 13 2 2" xfId="3743" xr:uid="{DAC3FDE8-63E9-48A9-A5FD-65B22F1EB618}"/>
    <cellStyle name="20% - Accent1 2 13 2 2 2" xfId="14333" xr:uid="{02F698C2-373D-4652-B72D-61C85621F7A2}"/>
    <cellStyle name="20% - Accent1 2 13 2 3" xfId="14332" xr:uid="{D8323EEB-65B4-4E5A-9CD1-91C9D7BDB18B}"/>
    <cellStyle name="20% - Accent1 2 14" xfId="3744" xr:uid="{E247FB4A-416D-4F6A-B566-BE0372D95BCD}"/>
    <cellStyle name="20% - Accent1 2 14 2" xfId="3745" xr:uid="{ADD0818D-5120-4695-984A-CA5C69BAE4BC}"/>
    <cellStyle name="20% - Accent1 2 14 2 2" xfId="3746" xr:uid="{A1F00774-E53A-481D-9FE9-E4D129141BDC}"/>
    <cellStyle name="20% - Accent1 2 14 2 2 2" xfId="14335" xr:uid="{A1D04878-D611-4430-82D1-F95B31E40290}"/>
    <cellStyle name="20% - Accent1 2 14 2 3" xfId="14334" xr:uid="{72631E97-3CE7-4189-9834-31DE1377E76A}"/>
    <cellStyle name="20% - Accent1 2 15" xfId="3747" xr:uid="{3B2B44AC-1913-41FE-9FFF-41C589D60265}"/>
    <cellStyle name="20% - Accent1 2 15 2" xfId="3748" xr:uid="{06B38343-6CCD-4930-AF7B-5BF267AA1CBC}"/>
    <cellStyle name="20% - Accent1 2 15 2 2" xfId="3749" xr:uid="{E03688BF-B70E-429E-9B68-968D8AC7A227}"/>
    <cellStyle name="20% - Accent1 2 15 2 2 2" xfId="14337" xr:uid="{862D53A8-9BDA-4506-BDC5-03D7EF06C9D5}"/>
    <cellStyle name="20% - Accent1 2 15 2 3" xfId="14336" xr:uid="{5B0196EF-4E17-49CF-93D0-0AE8E7F8D0BD}"/>
    <cellStyle name="20% - Accent1 2 16" xfId="3750" xr:uid="{4EF64AC9-B324-4E13-BF12-0EA7023363C5}"/>
    <cellStyle name="20% - Accent1 2 16 2" xfId="3751" xr:uid="{A973A23A-8B82-469C-A45F-8D3057EC3BC2}"/>
    <cellStyle name="20% - Accent1 2 16 2 2" xfId="3752" xr:uid="{707D5587-1D73-46B6-BD59-08FFC16BD9BD}"/>
    <cellStyle name="20% - Accent1 2 16 2 2 2" xfId="14339" xr:uid="{A4C2A74F-25B5-4B19-9BBD-FB03E2B98BBF}"/>
    <cellStyle name="20% - Accent1 2 16 2 3" xfId="14338" xr:uid="{C75ACB8A-E98C-4BD4-BA3C-C7551EC47E10}"/>
    <cellStyle name="20% - Accent1 2 17" xfId="3753" xr:uid="{B67EF3C0-45E7-4D6F-8742-E9BCC6C78497}"/>
    <cellStyle name="20% - Accent1 2 17 2" xfId="3754" xr:uid="{E47AA5CE-78FD-4E14-ACA9-049E7A2017B9}"/>
    <cellStyle name="20% - Accent1 2 17 2 2" xfId="3755" xr:uid="{7DB7325E-FDE2-469A-870E-15A9BA1C14B4}"/>
    <cellStyle name="20% - Accent1 2 17 2 2 2" xfId="14341" xr:uid="{83565719-3E1B-49E1-93F4-85C12E2175A6}"/>
    <cellStyle name="20% - Accent1 2 17 2 3" xfId="14340" xr:uid="{2DE4D1BE-738C-4F32-8A57-6C7A730AC061}"/>
    <cellStyle name="20% - Accent1 2 18" xfId="3756" xr:uid="{7485A768-5F18-43F7-8DF6-8CCFB582797C}"/>
    <cellStyle name="20% - Accent1 2 18 2" xfId="3757" xr:uid="{91D497CE-1A48-4808-8EEF-80FD12ED8CD1}"/>
    <cellStyle name="20% - Accent1 2 18 2 2" xfId="3758" xr:uid="{E6C50581-7DAD-4B2B-83EA-D09D84B111C9}"/>
    <cellStyle name="20% - Accent1 2 18 2 2 2" xfId="14343" xr:uid="{3F8727CC-FFEA-4677-8842-040AC69B87FB}"/>
    <cellStyle name="20% - Accent1 2 18 2 3" xfId="14342" xr:uid="{3A66760B-11E0-4BA8-AF83-2D6EE8F64BBF}"/>
    <cellStyle name="20% - Accent1 2 19" xfId="3759" xr:uid="{0610B49C-B082-446A-AF9D-CA66B3FB0143}"/>
    <cellStyle name="20% - Accent1 2 19 2" xfId="3760" xr:uid="{8960A70E-2AD0-4CE5-8C12-F10F823BC801}"/>
    <cellStyle name="20% - Accent1 2 19 2 2" xfId="3761" xr:uid="{A828DE04-47E4-4334-AFD6-97AA88CAF2A5}"/>
    <cellStyle name="20% - Accent1 2 19 2 2 2" xfId="14345" xr:uid="{6F809E4A-6397-424F-9376-3B813A19E6A2}"/>
    <cellStyle name="20% - Accent1 2 19 2 3" xfId="14344" xr:uid="{45E8A958-90B3-4431-ABAD-367D9D21BC64}"/>
    <cellStyle name="20% - Accent1 2 2" xfId="155" xr:uid="{FB65666F-C23E-4266-8F2C-74AC8E3C85D0}"/>
    <cellStyle name="20% - Accent1 2 2 2" xfId="3763" xr:uid="{94A4D7CC-5237-4C38-80F5-A0300BAF19EC}"/>
    <cellStyle name="20% - Accent1 2 2 2 2" xfId="3764" xr:uid="{6B5FA350-EE2F-4F79-BDCD-17770032A2F7}"/>
    <cellStyle name="20% - Accent1 2 2 2 2 2" xfId="14348" xr:uid="{AEA39E4F-4D7A-47DD-A4DB-5163D2406400}"/>
    <cellStyle name="20% - Accent1 2 2 2 3" xfId="14347" xr:uid="{4E091A2C-F884-4905-AA7D-2EC11DE701C6}"/>
    <cellStyle name="20% - Accent1 2 2 3" xfId="3765" xr:uid="{2E57C4E9-658A-49D4-B29B-824428AC1FDB}"/>
    <cellStyle name="20% - Accent1 2 2 3 2" xfId="14349" xr:uid="{041EAD84-6710-4E7D-92E4-AD804B183250}"/>
    <cellStyle name="20% - Accent1 2 2 4" xfId="3762" xr:uid="{B7D9EAE7-FD11-41FF-B6F8-BA60C349E04B}"/>
    <cellStyle name="20% - Accent1 2 2 4 2" xfId="14346" xr:uid="{6F14EB8C-56F5-47DB-B532-ECCDE33E58EA}"/>
    <cellStyle name="20% - Accent1 2 2 5" xfId="1128" xr:uid="{87279511-5E5B-45CF-9EF4-FE7044506B8B}"/>
    <cellStyle name="20% - Accent1 2 2 6" xfId="14022" xr:uid="{7385C4A2-8F5E-4D74-83A9-C5CCAD1B234E}"/>
    <cellStyle name="20% - Accent1 2 20" xfId="3766" xr:uid="{F368CF9F-BA05-4504-9FE7-24F3C7C6E972}"/>
    <cellStyle name="20% - Accent1 2 20 2" xfId="3767" xr:uid="{01991790-468F-4272-AE16-07F1ACFA4287}"/>
    <cellStyle name="20% - Accent1 2 20 2 2" xfId="3768" xr:uid="{DF4B5788-2098-40BF-88C2-4CD5CF59A3B3}"/>
    <cellStyle name="20% - Accent1 2 20 2 2 2" xfId="14351" xr:uid="{F33A1C86-1FBB-4B2C-8EAE-58D6CA848E78}"/>
    <cellStyle name="20% - Accent1 2 20 2 3" xfId="14350" xr:uid="{3C23B9B5-7AC6-4573-A827-A384E435D67E}"/>
    <cellStyle name="20% - Accent1 2 21" xfId="3769" xr:uid="{2B81616B-6C61-4222-A07D-5796CCF85A7D}"/>
    <cellStyle name="20% - Accent1 2 21 2" xfId="3770" xr:uid="{E6C286E0-A1FD-4D88-AAB3-11A5517BB660}"/>
    <cellStyle name="20% - Accent1 2 21 2 2" xfId="3771" xr:uid="{6FF46B17-19C4-4246-BE74-7CBE576F5677}"/>
    <cellStyle name="20% - Accent1 2 21 2 2 2" xfId="14353" xr:uid="{F2821B20-5397-4BF8-928E-BC487B3CE47D}"/>
    <cellStyle name="20% - Accent1 2 21 2 3" xfId="14352" xr:uid="{D231DBF9-1ACD-4DFA-A4BA-B7A39843367C}"/>
    <cellStyle name="20% - Accent1 2 22" xfId="3772" xr:uid="{555F9C4C-75BE-4620-8DF3-F1E9FC0AC212}"/>
    <cellStyle name="20% - Accent1 2 22 2" xfId="3773" xr:uid="{E7474993-8B93-4E7E-9448-D2A96ECE709F}"/>
    <cellStyle name="20% - Accent1 2 22 2 2" xfId="3774" xr:uid="{0F8B1802-2846-4E84-9D95-10D445484DB5}"/>
    <cellStyle name="20% - Accent1 2 22 2 2 2" xfId="14355" xr:uid="{A0B1CDF7-4B69-4B01-9F56-66BED2C80AA2}"/>
    <cellStyle name="20% - Accent1 2 22 2 3" xfId="14354" xr:uid="{4E696FFE-DFBE-468E-9594-BD4A3758A999}"/>
    <cellStyle name="20% - Accent1 2 23" xfId="3775" xr:uid="{2AB69AA7-DB85-4ACD-A734-0FD829BA6B77}"/>
    <cellStyle name="20% - Accent1 2 23 2" xfId="3776" xr:uid="{88DEBEA2-1CD4-43B6-B472-5E25674E8020}"/>
    <cellStyle name="20% - Accent1 2 23 2 2" xfId="3777" xr:uid="{DD00D7A6-6BB7-4D35-ADCA-E40720131BE0}"/>
    <cellStyle name="20% - Accent1 2 23 2 2 2" xfId="14357" xr:uid="{0C457744-BDA8-494F-807B-EEB0E34E7BC3}"/>
    <cellStyle name="20% - Accent1 2 23 2 3" xfId="14356" xr:uid="{39D52CA8-250F-44F9-ACA4-02F62E16564E}"/>
    <cellStyle name="20% - Accent1 2 24" xfId="3778" xr:uid="{588E2410-2531-4230-8AE2-C0AFAD9A50F1}"/>
    <cellStyle name="20% - Accent1 2 24 2" xfId="3779" xr:uid="{93E7B612-98B9-4D13-9C1D-4227184B5FF9}"/>
    <cellStyle name="20% - Accent1 2 24 2 2" xfId="3780" xr:uid="{05711771-7DB2-4385-86F3-9B58C329F721}"/>
    <cellStyle name="20% - Accent1 2 24 2 2 2" xfId="14359" xr:uid="{FD4DF5D6-FDA7-40EC-8E52-E589B2FC2175}"/>
    <cellStyle name="20% - Accent1 2 24 2 3" xfId="14358" xr:uid="{2ECD9FE6-26C3-48BB-80B5-9D482A830994}"/>
    <cellStyle name="20% - Accent1 2 25" xfId="3781" xr:uid="{A0B12FE6-0418-4C29-94B4-03B05423FAF8}"/>
    <cellStyle name="20% - Accent1 2 25 2" xfId="3782" xr:uid="{1B899EA5-97A3-450C-897C-189361725BB4}"/>
    <cellStyle name="20% - Accent1 2 25 2 2" xfId="3783" xr:uid="{6AB2587A-5D96-4576-907D-F90A5CA2AACB}"/>
    <cellStyle name="20% - Accent1 2 25 2 2 2" xfId="14361" xr:uid="{41F015F5-41FE-4AFF-9D3D-427068F56918}"/>
    <cellStyle name="20% - Accent1 2 25 2 3" xfId="14360" xr:uid="{90F5068E-B76B-4AB7-9934-D7356828363F}"/>
    <cellStyle name="20% - Accent1 2 26" xfId="3784" xr:uid="{B6AADFFD-90DB-4995-AE4B-81B44384A851}"/>
    <cellStyle name="20% - Accent1 2 26 2" xfId="3785" xr:uid="{7D3D3CB7-E952-4950-B422-5C2AF721E485}"/>
    <cellStyle name="20% - Accent1 2 26 2 2" xfId="3786" xr:uid="{BA710083-6BF9-4750-BDC2-B58EE1D26D10}"/>
    <cellStyle name="20% - Accent1 2 26 2 2 2" xfId="14363" xr:uid="{03E253D3-395D-4A94-A33D-B24C411471B0}"/>
    <cellStyle name="20% - Accent1 2 26 2 3" xfId="14362" xr:uid="{5498564C-3CC5-48A1-B518-A784A8DC1678}"/>
    <cellStyle name="20% - Accent1 2 27" xfId="3787" xr:uid="{B878F695-23C5-40FE-B865-07EF3F9F846D}"/>
    <cellStyle name="20% - Accent1 2 27 2" xfId="3788" xr:uid="{848EBD28-4C54-4662-85E7-27FA465437AF}"/>
    <cellStyle name="20% - Accent1 2 27 2 2" xfId="3789" xr:uid="{1974EDE0-3157-48C0-ACAD-01B6A66446CB}"/>
    <cellStyle name="20% - Accent1 2 27 2 2 2" xfId="14365" xr:uid="{775CBD28-D4C8-4A7F-AAC1-28C5D904A54C}"/>
    <cellStyle name="20% - Accent1 2 27 2 3" xfId="14364" xr:uid="{A0901A0E-5127-4489-AA69-0584E6BCCEB8}"/>
    <cellStyle name="20% - Accent1 2 28" xfId="3790" xr:uid="{3B88903B-94D8-4770-AEEF-D022BDD1A79E}"/>
    <cellStyle name="20% - Accent1 2 28 2" xfId="3791" xr:uid="{8EE3C0F1-244F-40BE-9AB7-71FDAA66FF17}"/>
    <cellStyle name="20% - Accent1 2 28 2 2" xfId="3792" xr:uid="{9A686263-1FB1-4746-B874-AE094554EBCD}"/>
    <cellStyle name="20% - Accent1 2 28 2 2 2" xfId="14367" xr:uid="{195CAF79-EE30-44EA-8EBB-BCEC608320B0}"/>
    <cellStyle name="20% - Accent1 2 28 2 3" xfId="14366" xr:uid="{6B5ABBF8-D6D4-4834-B645-72FD9034B000}"/>
    <cellStyle name="20% - Accent1 2 29" xfId="3793" xr:uid="{A80A949C-412F-462F-874D-397D905B3F38}"/>
    <cellStyle name="20% - Accent1 2 29 2" xfId="3794" xr:uid="{28C61386-CE59-42DC-A95D-4AF7829B584C}"/>
    <cellStyle name="20% - Accent1 2 29 2 2" xfId="3795" xr:uid="{46354500-5CAC-472E-AB38-E5B123504C85}"/>
    <cellStyle name="20% - Accent1 2 29 2 2 2" xfId="14369" xr:uid="{F5907863-D422-4C9B-996B-B6DBD9BD541B}"/>
    <cellStyle name="20% - Accent1 2 29 2 3" xfId="14368" xr:uid="{EEB232CB-1644-4540-9A29-3907D3F020C0}"/>
    <cellStyle name="20% - Accent1 2 3" xfId="1129" xr:uid="{A1EDC2FE-F9EC-4444-BAD8-06A6A8B4256F}"/>
    <cellStyle name="20% - Accent1 2 3 2" xfId="3797" xr:uid="{3E912242-1E47-47C9-A176-2A6491C16BCD}"/>
    <cellStyle name="20% - Accent1 2 3 2 2" xfId="3798" xr:uid="{76EE0CCE-79C2-4C45-A592-32D2233CA7B3}"/>
    <cellStyle name="20% - Accent1 2 3 2 2 2" xfId="14371" xr:uid="{16987B10-7127-4C4F-A512-2B4707E63468}"/>
    <cellStyle name="20% - Accent1 2 3 2 3" xfId="14370" xr:uid="{4C83E52D-B52F-4E62-9C08-E71080FF6682}"/>
    <cellStyle name="20% - Accent1 2 3 3" xfId="3796" xr:uid="{FCB779AE-4A06-4CB5-B564-B035B26213D5}"/>
    <cellStyle name="20% - Accent1 2 30" xfId="13773" xr:uid="{5B522A71-5BC5-4E51-A042-74802098C60A}"/>
    <cellStyle name="20% - Accent1 2 31" xfId="3731" xr:uid="{D94F8368-8A05-40B4-83FF-C5A553F7822D}"/>
    <cellStyle name="20% - Accent1 2 32" xfId="1127" xr:uid="{21E2A487-FB92-430A-9C58-8663150C73C4}"/>
    <cellStyle name="20% - Accent1 2 33" xfId="13962" xr:uid="{C931814D-F7B8-48E0-8CF4-619516EE5ADF}"/>
    <cellStyle name="20% - Accent1 2 4" xfId="1130" xr:uid="{60A7F884-5FDC-4E5A-87FB-415F22161C42}"/>
    <cellStyle name="20% - Accent1 2 4 2" xfId="3800" xr:uid="{79FF4D12-3AA9-4AA4-A5DA-2C9F83554145}"/>
    <cellStyle name="20% - Accent1 2 4 2 2" xfId="3801" xr:uid="{70AC89D5-7378-411C-AC1E-DAF2FD3BA290}"/>
    <cellStyle name="20% - Accent1 2 4 2 2 2" xfId="14373" xr:uid="{2B94ABD5-A24D-4352-B818-4BCD8FCA779E}"/>
    <cellStyle name="20% - Accent1 2 4 2 3" xfId="14372" xr:uid="{221ACBF1-6499-4323-926C-1A49795558B3}"/>
    <cellStyle name="20% - Accent1 2 4 3" xfId="3799" xr:uid="{8C1B7682-1A05-4C9D-BAC1-4779E3C35DAE}"/>
    <cellStyle name="20% - Accent1 2 5" xfId="1131" xr:uid="{1A9BAFBA-CEAD-4360-8750-0A93CBA49790}"/>
    <cellStyle name="20% - Accent1 2 5 2" xfId="3803" xr:uid="{1C9CECD4-0D93-4EC9-B4E0-482381072377}"/>
    <cellStyle name="20% - Accent1 2 5 2 2" xfId="3804" xr:uid="{C1949394-1FF9-4164-A71F-84684C439588}"/>
    <cellStyle name="20% - Accent1 2 5 2 2 2" xfId="14375" xr:uid="{5D63A75B-DC29-461F-93C4-35D8FD764E48}"/>
    <cellStyle name="20% - Accent1 2 5 2 3" xfId="14374" xr:uid="{34363BB2-9398-408B-97D6-6161F9A86201}"/>
    <cellStyle name="20% - Accent1 2 5 3" xfId="3802" xr:uid="{C370F9E4-C736-49BB-A84A-4EA403F3F777}"/>
    <cellStyle name="20% - Accent1 2 6" xfId="1132" xr:uid="{78CD9A2A-3A4A-4162-91A5-A842292BE924}"/>
    <cellStyle name="20% - Accent1 2 6 2" xfId="3806" xr:uid="{9D00B0B6-5486-4FBD-8E6D-5C256569E914}"/>
    <cellStyle name="20% - Accent1 2 6 2 2" xfId="3807" xr:uid="{26F62FE7-3659-4EB6-94BC-6B2B78CB5399}"/>
    <cellStyle name="20% - Accent1 2 6 2 2 2" xfId="14377" xr:uid="{881E246D-9860-437B-A278-6D6AD7BBDAFC}"/>
    <cellStyle name="20% - Accent1 2 6 2 3" xfId="14376" xr:uid="{4769373A-6CE2-43FC-B91D-617E07944C28}"/>
    <cellStyle name="20% - Accent1 2 6 3" xfId="3805" xr:uid="{B2DE622D-7CC0-4F5E-8470-5D181A7D10CA}"/>
    <cellStyle name="20% - Accent1 2 7" xfId="1133" xr:uid="{617AE83E-DAF7-48C4-B869-733B387F4A48}"/>
    <cellStyle name="20% - Accent1 2 7 2" xfId="3809" xr:uid="{40B81C30-3DB1-4AD8-B0D9-8011910E60AB}"/>
    <cellStyle name="20% - Accent1 2 7 2 2" xfId="3810" xr:uid="{BB6AE3E0-31B4-4A68-A3C6-CB1BA35B3790}"/>
    <cellStyle name="20% - Accent1 2 7 2 2 2" xfId="14379" xr:uid="{AF51E0CF-7B9E-4D9E-BC7E-09232973121F}"/>
    <cellStyle name="20% - Accent1 2 7 2 3" xfId="14378" xr:uid="{B1D63C8C-DC92-451D-B182-1E5F1483382F}"/>
    <cellStyle name="20% - Accent1 2 7 3" xfId="3808" xr:uid="{BE7DEDCF-4593-4B6A-BFF7-F83C3301DC67}"/>
    <cellStyle name="20% - Accent1 2 8" xfId="1134" xr:uid="{6A8A8150-D32A-4C32-88BB-A881798DDBF2}"/>
    <cellStyle name="20% - Accent1 2 8 2" xfId="3812" xr:uid="{C9C72424-D777-451D-AA56-CCD084F6CC85}"/>
    <cellStyle name="20% - Accent1 2 8 2 2" xfId="3813" xr:uid="{7CB5C4C8-9FB8-4D29-9BFF-5458CF0423B4}"/>
    <cellStyle name="20% - Accent1 2 8 2 2 2" xfId="14381" xr:uid="{A53F2C57-3622-4100-A013-5EF7E1EC5D96}"/>
    <cellStyle name="20% - Accent1 2 8 2 3" xfId="14380" xr:uid="{B6CC591D-9901-4276-9A34-54DDAA8D2D3B}"/>
    <cellStyle name="20% - Accent1 2 8 3" xfId="3811" xr:uid="{153280A4-19AE-48D0-AEB7-FD6680669C6F}"/>
    <cellStyle name="20% - Accent1 2 9" xfId="3165" xr:uid="{538691EA-3E8B-49BA-8012-D402DBD481C2}"/>
    <cellStyle name="20% - Accent1 2 9 2" xfId="3815" xr:uid="{9C846A2C-11BF-4F2C-8808-1031D3CB170F}"/>
    <cellStyle name="20% - Accent1 2 9 2 2" xfId="3816" xr:uid="{1A4B2713-9A85-4477-A3E9-BB28C8F9E90A}"/>
    <cellStyle name="20% - Accent1 2 9 2 2 2" xfId="14383" xr:uid="{EDBABCE4-79D8-4203-BD24-7F176207A373}"/>
    <cellStyle name="20% - Accent1 2 9 2 3" xfId="14382" xr:uid="{8A3FCB98-892F-4F76-B728-E9CDC1E045BA}"/>
    <cellStyle name="20% - Accent1 2 9 3" xfId="3814" xr:uid="{70228633-3078-41B2-9435-E7F9293DF774}"/>
    <cellStyle name="20% - Accent1 20" xfId="3817" xr:uid="{0C575D3D-CD7A-4FD6-8083-C84F4C9008C2}"/>
    <cellStyle name="20% - Accent1 20 2" xfId="3818" xr:uid="{B08B7CB3-79E8-4553-BA63-C5B8DC475353}"/>
    <cellStyle name="20% - Accent1 20 2 2" xfId="14385" xr:uid="{884B47BF-0B53-4223-B8D4-BE0DABB98D9B}"/>
    <cellStyle name="20% - Accent1 20 3" xfId="14384" xr:uid="{FB1FBD2D-FFAF-488D-92B7-3085D3762D87}"/>
    <cellStyle name="20% - Accent1 21" xfId="3819" xr:uid="{FC988BAA-B174-40BB-B5FA-23381EA924DA}"/>
    <cellStyle name="20% - Accent1 21 2" xfId="3820" xr:uid="{9585BDE0-A046-49CB-890A-47206FC3D053}"/>
    <cellStyle name="20% - Accent1 21 2 2" xfId="14387" xr:uid="{CAFB7257-3707-4D86-A2FD-14F809873B42}"/>
    <cellStyle name="20% - Accent1 21 3" xfId="14386" xr:uid="{2FEB2EF7-F872-4A63-94CD-04021F713E96}"/>
    <cellStyle name="20% - Accent1 22" xfId="3821" xr:uid="{B178C01D-4EEF-446E-95BF-342F61C21B52}"/>
    <cellStyle name="20% - Accent1 22 2" xfId="3822" xr:uid="{FD748D63-A922-4DA0-B5A1-53D00C0C3385}"/>
    <cellStyle name="20% - Accent1 22 2 2" xfId="14389" xr:uid="{F4D66A7C-97A1-4CD2-998E-70B3C70CCDCC}"/>
    <cellStyle name="20% - Accent1 22 3" xfId="14388" xr:uid="{4EEA0253-7B48-4EE7-8639-D3384696FFB1}"/>
    <cellStyle name="20% - Accent1 23" xfId="3823" xr:uid="{82D23D23-E1E1-49A2-9640-25D328C023EF}"/>
    <cellStyle name="20% - Accent1 23 2" xfId="3824" xr:uid="{5D02A7F3-B3E6-4143-9769-2461277A2394}"/>
    <cellStyle name="20% - Accent1 23 2 2" xfId="14391" xr:uid="{AFB75B03-6EFD-43B6-B2C2-D60394D1AB49}"/>
    <cellStyle name="20% - Accent1 23 3" xfId="14390" xr:uid="{FD873B0A-46F6-47BC-A762-1E735A6A06A8}"/>
    <cellStyle name="20% - Accent1 24" xfId="3825" xr:uid="{772F0CBE-F80A-4B2A-AC57-50C9A38D0062}"/>
    <cellStyle name="20% - Accent1 24 2" xfId="3826" xr:uid="{64590C64-3299-4EC3-9162-99992F2E578B}"/>
    <cellStyle name="20% - Accent1 24 2 2" xfId="14393" xr:uid="{11D1ADC1-1417-4AA1-94F2-BD2702A15732}"/>
    <cellStyle name="20% - Accent1 24 3" xfId="14392" xr:uid="{9767AE84-82CC-4E18-9A12-484C029CC3FC}"/>
    <cellStyle name="20% - Accent1 25" xfId="3827" xr:uid="{8609D7B7-B4FA-4E0B-BB4A-96C251371237}"/>
    <cellStyle name="20% - Accent1 25 2" xfId="3828" xr:uid="{D85627E9-34B2-4D06-9274-94F64D12533D}"/>
    <cellStyle name="20% - Accent1 25 2 2" xfId="14395" xr:uid="{1F75B94F-6EE7-48FF-9794-F898918E1F96}"/>
    <cellStyle name="20% - Accent1 25 3" xfId="14394" xr:uid="{7FEF58BA-9C33-468E-8595-4E5833145D1A}"/>
    <cellStyle name="20% - Accent1 26" xfId="3829" xr:uid="{4C132C16-E24A-4F25-B498-A4C2CF62220C}"/>
    <cellStyle name="20% - Accent1 26 2" xfId="3830" xr:uid="{3CB738D3-2C2B-41D0-B70E-FFBCF080D7DA}"/>
    <cellStyle name="20% - Accent1 26 2 2" xfId="14397" xr:uid="{114FC45B-705D-4582-A50C-01EFD1802F17}"/>
    <cellStyle name="20% - Accent1 26 3" xfId="14396" xr:uid="{1048BE29-6CD8-41E5-A05C-F8AC485DF0CF}"/>
    <cellStyle name="20% - Accent1 27" xfId="3831" xr:uid="{FF760550-A628-477B-BC49-73D66EA44569}"/>
    <cellStyle name="20% - Accent1 27 2" xfId="3832" xr:uid="{8D75B5B5-90EC-47A7-96FE-551442ABC77C}"/>
    <cellStyle name="20% - Accent1 27 2 2" xfId="14399" xr:uid="{717C64F6-1629-4CB9-AEF8-B8D4E4545F5C}"/>
    <cellStyle name="20% - Accent1 27 3" xfId="14398" xr:uid="{645C03F8-9437-4C3A-930B-308664EA83E2}"/>
    <cellStyle name="20% - Accent1 28" xfId="3833" xr:uid="{9149228A-B3C9-4050-B3CF-26A0CB5BC28E}"/>
    <cellStyle name="20% - Accent1 28 2" xfId="3834" xr:uid="{E0FDBB53-8E07-488A-B313-000D4F1AC038}"/>
    <cellStyle name="20% - Accent1 28 2 2" xfId="14401" xr:uid="{AACF6BF0-5968-4284-8C99-9CF2D0CC598D}"/>
    <cellStyle name="20% - Accent1 28 3" xfId="14400" xr:uid="{19F24FD7-720C-4C00-8F32-AD482BA8F613}"/>
    <cellStyle name="20% - Accent1 29" xfId="3835" xr:uid="{A0D868AF-E678-41A2-A0F9-C342F23C6CCA}"/>
    <cellStyle name="20% - Accent1 29 2" xfId="3836" xr:uid="{EFD6BDC3-A7BD-4EC1-9E9C-B709EB67CE00}"/>
    <cellStyle name="20% - Accent1 29 2 2" xfId="14403" xr:uid="{489F7C73-8035-4AF3-B86C-BE68C4E45DBE}"/>
    <cellStyle name="20% - Accent1 29 3" xfId="14402" xr:uid="{DE9B9BC0-9C51-4E3A-AF8A-F7C2B243FF05}"/>
    <cellStyle name="20% - Accent1 3" xfId="130" xr:uid="{35B7CC47-3BF3-412F-A266-F55E947387C2}"/>
    <cellStyle name="20% - Accent1 3 10" xfId="1135" xr:uid="{44BE23B0-3495-4E4A-A132-1838FC82CAC7}"/>
    <cellStyle name="20% - Accent1 3 11" xfId="13998" xr:uid="{50F83BB6-F19D-464C-9D2C-5BB9D59750AE}"/>
    <cellStyle name="20% - Accent1 3 2" xfId="1136" xr:uid="{65F62E58-05EF-47F3-9B8C-FD1814DF85B8}"/>
    <cellStyle name="20% - Accent1 3 2 2" xfId="3839" xr:uid="{223031A4-F376-423E-ADA9-8637E326032E}"/>
    <cellStyle name="20% - Accent1 3 2 2 2" xfId="14405" xr:uid="{1D2A7338-9474-4AE7-A0C0-3267C23FB09D}"/>
    <cellStyle name="20% - Accent1 3 2 3" xfId="3838" xr:uid="{EEA01784-BD54-41F1-8B2F-A1AF33E6E81E}"/>
    <cellStyle name="20% - Accent1 3 2 3 2" xfId="14404" xr:uid="{2536035A-A343-4D64-8EA5-0A65C93C1983}"/>
    <cellStyle name="20% - Accent1 3 3" xfId="1137" xr:uid="{FAD2FCB8-BE02-4C45-B3FE-7C1C4DB7F0F1}"/>
    <cellStyle name="20% - Accent1 3 4" xfId="1138" xr:uid="{D53B316E-BC10-4EBB-8722-B2570CBA0809}"/>
    <cellStyle name="20% - Accent1 3 5" xfId="1139" xr:uid="{E19F8D3F-FBE7-4BAA-8F73-F2D2846F1EDE}"/>
    <cellStyle name="20% - Accent1 3 6" xfId="1140" xr:uid="{00CD2D93-9E6A-4EFF-8E60-331265AEBC2C}"/>
    <cellStyle name="20% - Accent1 3 7" xfId="1141" xr:uid="{F7AFEC04-6A3B-4A15-9E88-373B9C4890E8}"/>
    <cellStyle name="20% - Accent1 3 8" xfId="1142" xr:uid="{02F9E9B1-0FC2-474B-AC0C-6A61B23EAE0C}"/>
    <cellStyle name="20% - Accent1 3 9" xfId="3837" xr:uid="{B4CFAD20-5636-427F-89CF-C0A03AE92676}"/>
    <cellStyle name="20% - Accent1 30" xfId="3840" xr:uid="{63E8AA40-419B-4BE0-8926-6A4D0BC1FEFA}"/>
    <cellStyle name="20% - Accent1 30 2" xfId="3841" xr:uid="{E4826C16-1F9B-439A-A830-DC7CADBC1A0C}"/>
    <cellStyle name="20% - Accent1 30 2 2" xfId="14407" xr:uid="{B25172FF-2F8A-4A6C-8305-ED159581302C}"/>
    <cellStyle name="20% - Accent1 30 3" xfId="14406" xr:uid="{A5A1D9FA-D673-46D1-ABD6-C99718AD7597}"/>
    <cellStyle name="20% - Accent1 31" xfId="3842" xr:uid="{89AFE019-82D9-429F-9C68-7618840837E7}"/>
    <cellStyle name="20% - Accent1 31 2" xfId="3843" xr:uid="{C11581AE-4BEA-4105-8EAC-7E3EC708F4E4}"/>
    <cellStyle name="20% - Accent1 31 2 2" xfId="14409" xr:uid="{AD5285F0-3B31-4282-A737-5A0EAD42BBB8}"/>
    <cellStyle name="20% - Accent1 31 3" xfId="14408" xr:uid="{A8CA3D44-3695-4D01-A96A-0D132D0072BA}"/>
    <cellStyle name="20% - Accent1 32" xfId="3844" xr:uid="{FB9D48F4-A7AA-48AF-91E1-7316C7321C52}"/>
    <cellStyle name="20% - Accent1 32 2" xfId="3845" xr:uid="{618D9E6D-6D98-4B29-9B5A-DCB897F6D823}"/>
    <cellStyle name="20% - Accent1 32 2 2" xfId="14411" xr:uid="{82A02C34-C6E7-46B8-B69F-AACDF578601E}"/>
    <cellStyle name="20% - Accent1 32 3" xfId="14410" xr:uid="{4C125AC1-852F-45AC-A83C-ECB9F9686C08}"/>
    <cellStyle name="20% - Accent1 33" xfId="3846" xr:uid="{403D24B5-3953-4398-8F82-33809BF646C4}"/>
    <cellStyle name="20% - Accent1 33 2" xfId="3847" xr:uid="{209146B0-02BC-4305-B8A8-D54CC7330D26}"/>
    <cellStyle name="20% - Accent1 33 2 2" xfId="14413" xr:uid="{DAF4E9D1-F63C-44F0-A545-F53D48773B72}"/>
    <cellStyle name="20% - Accent1 33 3" xfId="14412" xr:uid="{FFAA2E83-7A49-4E97-9F99-720A200A9C6D}"/>
    <cellStyle name="20% - Accent1 34" xfId="3848" xr:uid="{3CE3C0AC-19E5-4873-8FEE-D271B0D18013}"/>
    <cellStyle name="20% - Accent1 34 2" xfId="3849" xr:uid="{F7963331-4E00-4610-A1D7-23D7210082A4}"/>
    <cellStyle name="20% - Accent1 34 2 2" xfId="14415" xr:uid="{F752EA48-C0FA-4011-993C-8E57651340BE}"/>
    <cellStyle name="20% - Accent1 34 3" xfId="14414" xr:uid="{4A4971B0-9493-452E-9C68-6478675F7363}"/>
    <cellStyle name="20% - Accent1 35" xfId="3850" xr:uid="{DF40B717-ABEF-4EF8-8EDE-25FD85E5254B}"/>
    <cellStyle name="20% - Accent1 35 2" xfId="3851" xr:uid="{7679C640-540F-492A-B3AA-A1F9F82B2E9D}"/>
    <cellStyle name="20% - Accent1 35 2 2" xfId="14417" xr:uid="{1DA44242-9F29-46DF-909E-92B1673734A4}"/>
    <cellStyle name="20% - Accent1 35 3" xfId="14416" xr:uid="{90005711-DD12-4DCC-B53E-56D701BD66F1}"/>
    <cellStyle name="20% - Accent1 36" xfId="3852" xr:uid="{333B8E46-E7F1-4505-9D01-238E920D9A75}"/>
    <cellStyle name="20% - Accent1 36 2" xfId="3853" xr:uid="{EB9C956A-2904-47D4-BDE7-6BAB9FA64B2C}"/>
    <cellStyle name="20% - Accent1 36 2 2" xfId="14419" xr:uid="{29CC0675-2B88-41A4-BB00-22C518793E87}"/>
    <cellStyle name="20% - Accent1 36 3" xfId="14418" xr:uid="{F0639E1D-ADD8-438B-8510-705EFEBFE2EB}"/>
    <cellStyle name="20% - Accent1 37" xfId="3854" xr:uid="{E8E26765-F699-416C-A8B2-EFF794F3E1C9}"/>
    <cellStyle name="20% - Accent1 37 2" xfId="3855" xr:uid="{3F60272B-D0A3-4426-AA72-16391A2CE0CB}"/>
    <cellStyle name="20% - Accent1 37 2 2" xfId="14421" xr:uid="{3EB6E7FE-2B94-4ACF-B2B5-EDC3EAC87981}"/>
    <cellStyle name="20% - Accent1 37 3" xfId="14420" xr:uid="{39AC78C0-4B3B-4DF4-A50B-9ADC45FE003F}"/>
    <cellStyle name="20% - Accent1 38" xfId="3856" xr:uid="{2EF94588-5640-47C7-AE48-DD7534EDA22D}"/>
    <cellStyle name="20% - Accent1 38 2" xfId="3857" xr:uid="{805956C8-FB0D-42CA-BFC4-708EAF9C86AF}"/>
    <cellStyle name="20% - Accent1 38 2 2" xfId="14423" xr:uid="{65E3E85A-9015-44C7-A14A-174F4FF898A8}"/>
    <cellStyle name="20% - Accent1 38 3" xfId="14422" xr:uid="{CA2356DD-72A2-4A41-8F7D-75DAD8156FF3}"/>
    <cellStyle name="20% - Accent1 39" xfId="3858" xr:uid="{4B5F2799-7F4C-4F5E-B1BB-770940F2D90A}"/>
    <cellStyle name="20% - Accent1 39 2" xfId="3859" xr:uid="{DAC9D946-D325-4845-8CAE-13779BB2D0FC}"/>
    <cellStyle name="20% - Accent1 39 2 2" xfId="14425" xr:uid="{DB069569-50B8-4882-BDDA-E95427F3048C}"/>
    <cellStyle name="20% - Accent1 39 3" xfId="14424" xr:uid="{0B454B21-6591-4440-9A22-B8ABF31C0611}"/>
    <cellStyle name="20% - Accent1 4" xfId="43" xr:uid="{AF99BEE0-8636-4079-8474-D5BDE6E98D01}"/>
    <cellStyle name="20% - Accent1 4 10" xfId="1143" xr:uid="{090EEFCA-543C-44F0-A573-AF9FDEB1B5B8}"/>
    <cellStyle name="20% - Accent1 4 11" xfId="13917" xr:uid="{015E2EA1-0F99-4CA7-B5E0-10512E78226C}"/>
    <cellStyle name="20% - Accent1 4 2" xfId="1144" xr:uid="{61065611-0E32-4A5D-840E-A8ACF3EBB7C1}"/>
    <cellStyle name="20% - Accent1 4 2 2" xfId="3862" xr:uid="{BEAD6642-1516-494C-B516-D76E70C93B00}"/>
    <cellStyle name="20% - Accent1 4 2 2 2" xfId="14427" xr:uid="{E7942979-4FEF-40BA-BE06-A67A6606C76E}"/>
    <cellStyle name="20% - Accent1 4 2 3" xfId="3861" xr:uid="{234F55F1-F78F-4263-BF77-429C2E8AFE82}"/>
    <cellStyle name="20% - Accent1 4 2 3 2" xfId="14426" xr:uid="{114D7F1A-C00A-40EF-9BD0-532AC43F088D}"/>
    <cellStyle name="20% - Accent1 4 3" xfId="1145" xr:uid="{BF9F0438-1C51-4CEC-A4CE-600B02AEC23C}"/>
    <cellStyle name="20% - Accent1 4 4" xfId="1146" xr:uid="{FCE933EA-DEB8-4634-B10C-2FE6964622CF}"/>
    <cellStyle name="20% - Accent1 4 5" xfId="1147" xr:uid="{7D452C5C-13B3-4AD1-B723-30A262F5FD35}"/>
    <cellStyle name="20% - Accent1 4 6" xfId="1148" xr:uid="{5BCBEE6F-570D-445D-BDFC-8346B5CC9649}"/>
    <cellStyle name="20% - Accent1 4 7" xfId="1149" xr:uid="{5DFC38A6-9C81-4020-847F-8DF63055288F}"/>
    <cellStyle name="20% - Accent1 4 8" xfId="1150" xr:uid="{B812CFA9-0519-48B0-80FE-791F0C8AC84C}"/>
    <cellStyle name="20% - Accent1 4 9" xfId="3860" xr:uid="{D0640677-7A5E-4D99-9008-3F0B0F8143D6}"/>
    <cellStyle name="20% - Accent1 40" xfId="3863" xr:uid="{41968656-2734-4BCA-B39A-D1B15FDCAE25}"/>
    <cellStyle name="20% - Accent1 40 2" xfId="3864" xr:uid="{E50017D7-43D3-48A5-8DB8-8108E204638F}"/>
    <cellStyle name="20% - Accent1 40 2 2" xfId="14429" xr:uid="{2F8DAE05-9D30-4565-8FAF-B5A622E93446}"/>
    <cellStyle name="20% - Accent1 40 3" xfId="14428" xr:uid="{B3EC50D0-F768-46C9-90CF-A16159A2B21A}"/>
    <cellStyle name="20% - Accent1 41" xfId="3865" xr:uid="{430D1C2E-9A4F-4D59-A69E-18627EECA942}"/>
    <cellStyle name="20% - Accent1 41 2" xfId="3866" xr:uid="{89D7D27B-4BAA-4070-B060-521A1E3007D9}"/>
    <cellStyle name="20% - Accent1 41 2 2" xfId="14431" xr:uid="{D25C6E77-35A2-4401-98F2-7910B2667B2E}"/>
    <cellStyle name="20% - Accent1 41 3" xfId="14430" xr:uid="{7651E76F-0598-46E0-A4AF-A2274595476A}"/>
    <cellStyle name="20% - Accent1 42" xfId="3867" xr:uid="{EC367E09-3D16-407F-8B22-761892A8A292}"/>
    <cellStyle name="20% - Accent1 42 2" xfId="3868" xr:uid="{EFBAD04E-6EB8-45D2-A78F-690A80E88E33}"/>
    <cellStyle name="20% - Accent1 42 2 2" xfId="14433" xr:uid="{F3927870-972A-429F-AE26-429D36048E31}"/>
    <cellStyle name="20% - Accent1 42 3" xfId="14432" xr:uid="{13059092-AECE-4243-9FAC-4C3560C17B62}"/>
    <cellStyle name="20% - Accent1 43" xfId="3869" xr:uid="{42709F01-B530-4471-AAAA-BD89D79AE0C1}"/>
    <cellStyle name="20% - Accent1 43 2" xfId="3870" xr:uid="{F5307771-2E19-420B-817E-51EFCCED1EE9}"/>
    <cellStyle name="20% - Accent1 43 2 2" xfId="14435" xr:uid="{FF7EB806-5E25-4C8C-9621-C1953FF02C6D}"/>
    <cellStyle name="20% - Accent1 43 3" xfId="14434" xr:uid="{D51CAAE0-49A3-4657-AF0E-FF9E696AB22B}"/>
    <cellStyle name="20% - Accent1 44" xfId="3871" xr:uid="{D704FF0E-753A-4032-A8E4-B34B9A66B476}"/>
    <cellStyle name="20% - Accent1 44 2" xfId="3872" xr:uid="{56E2AA38-B3F7-47D8-A7D7-34F914595BBD}"/>
    <cellStyle name="20% - Accent1 44 2 2" xfId="14437" xr:uid="{F476BE9C-F289-479F-B182-F66A2F1ACD1B}"/>
    <cellStyle name="20% - Accent1 44 3" xfId="14436" xr:uid="{6D082ED1-C83A-4579-A99E-E6187C49DE4E}"/>
    <cellStyle name="20% - Accent1 45" xfId="3873" xr:uid="{38D5E744-84BE-4A3D-B127-483E4F970FDD}"/>
    <cellStyle name="20% - Accent1 45 2" xfId="3874" xr:uid="{9EFD89CF-D3B8-4DCD-B060-BE727B6BFF2D}"/>
    <cellStyle name="20% - Accent1 45 2 2" xfId="14439" xr:uid="{98AF8A66-E976-461D-B399-780684536168}"/>
    <cellStyle name="20% - Accent1 45 3" xfId="14438" xr:uid="{E650646D-515D-411A-B024-E67D2464B397}"/>
    <cellStyle name="20% - Accent1 46" xfId="3875" xr:uid="{42BE9DBC-0090-45CF-B1D5-15ED489BD212}"/>
    <cellStyle name="20% - Accent1 46 2" xfId="3876" xr:uid="{543AE8D6-EE4E-436D-B836-56D43722A487}"/>
    <cellStyle name="20% - Accent1 46 2 2" xfId="14441" xr:uid="{DB87C9F2-3853-472B-881C-D58363908889}"/>
    <cellStyle name="20% - Accent1 46 3" xfId="14440" xr:uid="{91394DC0-8C41-4A97-84B5-0EEDD95505B1}"/>
    <cellStyle name="20% - Accent1 47" xfId="3877" xr:uid="{294FE475-B96E-485F-AA43-AC69592CC038}"/>
    <cellStyle name="20% - Accent1 47 2" xfId="3878" xr:uid="{25F58E7A-772B-4AE5-8098-C6BB88F43B3B}"/>
    <cellStyle name="20% - Accent1 47 2 2" xfId="14443" xr:uid="{B8A6C6EC-CC47-4947-85E0-0D66EC9542EA}"/>
    <cellStyle name="20% - Accent1 47 3" xfId="14442" xr:uid="{37645E59-22EE-416D-9C37-6BD130A30596}"/>
    <cellStyle name="20% - Accent1 48" xfId="3879" xr:uid="{C70E3DAC-5414-47F1-91E9-AC6C1987FA9F}"/>
    <cellStyle name="20% - Accent1 48 2" xfId="3880" xr:uid="{8D7869F8-6781-4771-8466-3F98BCB1C33F}"/>
    <cellStyle name="20% - Accent1 48 2 2" xfId="14445" xr:uid="{5CE5D899-F65B-4FFF-9B94-36984AF3C4B3}"/>
    <cellStyle name="20% - Accent1 48 3" xfId="14444" xr:uid="{F7713B57-EFFB-40E2-9D17-3B4A554350D2}"/>
    <cellStyle name="20% - Accent1 49" xfId="3881" xr:uid="{32E0E6DC-DCA3-4F3B-900D-90E4CD44911D}"/>
    <cellStyle name="20% - Accent1 49 2" xfId="3882" xr:uid="{CB62372F-D1F4-4D1B-9E86-3BD819EFAAD9}"/>
    <cellStyle name="20% - Accent1 49 2 2" xfId="14447" xr:uid="{6F11E7CD-FA18-4B32-A561-79FEF8280822}"/>
    <cellStyle name="20% - Accent1 49 3" xfId="14446" xr:uid="{10A85F7E-4740-40B3-AD1C-15513E2B5D1D}"/>
    <cellStyle name="20% - Accent1 5" xfId="1151" xr:uid="{16F983E5-DB17-4DEA-A017-E1A8FEE3035E}"/>
    <cellStyle name="20% - Accent1 5 2" xfId="1152" xr:uid="{063E881B-29A1-4D9B-9409-7A62EB5F1755}"/>
    <cellStyle name="20% - Accent1 5 2 2" xfId="3885" xr:uid="{5604A864-2E30-4CC2-A2E6-3FD0A014C540}"/>
    <cellStyle name="20% - Accent1 5 2 2 2" xfId="14449" xr:uid="{E872B5C9-56EA-431B-8129-BBAA0784CB4D}"/>
    <cellStyle name="20% - Accent1 5 2 3" xfId="3884" xr:uid="{EBAE1E09-74D9-4B4C-9EC0-371DD05DBCB3}"/>
    <cellStyle name="20% - Accent1 5 2 3 2" xfId="14448" xr:uid="{F9D02593-3343-4A69-8F1F-BBC98BE6E89B}"/>
    <cellStyle name="20% - Accent1 5 3" xfId="1153" xr:uid="{472CFB60-86A3-4D99-8271-5E6875692E09}"/>
    <cellStyle name="20% - Accent1 5 4" xfId="1154" xr:uid="{40EE1FCC-EE7E-4B26-8349-CF553F1C19E9}"/>
    <cellStyle name="20% - Accent1 5 5" xfId="1155" xr:uid="{A6D9D6C4-9A8D-4631-85EA-0B9DBEE1A22C}"/>
    <cellStyle name="20% - Accent1 5 6" xfId="1156" xr:uid="{909903D3-3E12-4796-AD25-C831238C6CA1}"/>
    <cellStyle name="20% - Accent1 5 7" xfId="1157" xr:uid="{39CF0FA5-129D-4575-93E2-19EB1FB978A5}"/>
    <cellStyle name="20% - Accent1 5 8" xfId="1158" xr:uid="{20A48C16-AD05-4A57-8E65-2A7E5A4FECC9}"/>
    <cellStyle name="20% - Accent1 5 9" xfId="3883" xr:uid="{EB9D567D-E398-4785-B04E-392A8C7430D0}"/>
    <cellStyle name="20% - Accent1 50" xfId="3886" xr:uid="{9DD09443-44DB-4DD8-917A-622D4C69E3D8}"/>
    <cellStyle name="20% - Accent1 50 2" xfId="3887" xr:uid="{364E585C-1A63-4F55-842A-934D5911ADE1}"/>
    <cellStyle name="20% - Accent1 50 2 2" xfId="14451" xr:uid="{3721D80F-A5F4-4B35-A995-377187E4CECF}"/>
    <cellStyle name="20% - Accent1 50 3" xfId="14450" xr:uid="{3942369D-1518-4A60-AB36-7F10850E4B02}"/>
    <cellStyle name="20% - Accent1 51" xfId="3888" xr:uid="{33CEF648-9EC4-4E5E-9E50-9B10CD5A1EE1}"/>
    <cellStyle name="20% - Accent1 51 2" xfId="3889" xr:uid="{48D40F5D-ECCF-4A16-B50C-C6D046A2DA97}"/>
    <cellStyle name="20% - Accent1 51 2 2" xfId="14453" xr:uid="{A5570E88-FDCF-42BA-9752-783B02B53122}"/>
    <cellStyle name="20% - Accent1 51 3" xfId="14452" xr:uid="{049C9D71-02F2-48D1-B7B9-5883FEB29A6B}"/>
    <cellStyle name="20% - Accent1 52" xfId="3890" xr:uid="{6BBEC915-E274-40ED-91D9-EF845B6E95BB}"/>
    <cellStyle name="20% - Accent1 52 2" xfId="3891" xr:uid="{90B6D6DF-BA92-47EC-A302-7C3A04F33187}"/>
    <cellStyle name="20% - Accent1 52 2 2" xfId="14455" xr:uid="{8E4645F3-EF7C-4EAA-9DB0-67AA1F122883}"/>
    <cellStyle name="20% - Accent1 52 3" xfId="14454" xr:uid="{AD617A57-69C7-487A-A55F-5CF742BF36C2}"/>
    <cellStyle name="20% - Accent1 53" xfId="3892" xr:uid="{F9274C47-17A6-4C21-8B3B-C6F9CE1CF939}"/>
    <cellStyle name="20% - Accent1 53 2" xfId="3893" xr:uid="{17ED4540-19B0-40D2-9B0C-372B44656F17}"/>
    <cellStyle name="20% - Accent1 53 2 2" xfId="14457" xr:uid="{15B2E034-5522-402D-B32C-F8F359C0CDF9}"/>
    <cellStyle name="20% - Accent1 53 3" xfId="14456" xr:uid="{A0194DB6-915F-4DA4-BCD2-F0F02AD24897}"/>
    <cellStyle name="20% - Accent1 54" xfId="3894" xr:uid="{BD3813D0-FC8D-4C2A-A7BE-A6BBA64CE447}"/>
    <cellStyle name="20% - Accent1 54 2" xfId="3895" xr:uid="{1ABE689F-5526-4B49-BAF8-A4FF430B9BCF}"/>
    <cellStyle name="20% - Accent1 54 2 2" xfId="14459" xr:uid="{681954DD-2249-4396-AF51-1C421D6F620C}"/>
    <cellStyle name="20% - Accent1 54 3" xfId="14458" xr:uid="{EE29979F-A293-4EA8-8F2B-79EC9F0A0E64}"/>
    <cellStyle name="20% - Accent1 55" xfId="3896" xr:uid="{6BD7CCC8-5934-4350-ACDE-073A00DB8455}"/>
    <cellStyle name="20% - Accent1 55 2" xfId="3897" xr:uid="{6DD262E5-5DEC-454D-A313-C6504ABBB749}"/>
    <cellStyle name="20% - Accent1 55 2 2" xfId="14461" xr:uid="{F07DBF20-C8FE-43F0-854F-7DEAAAA7F73A}"/>
    <cellStyle name="20% - Accent1 55 3" xfId="14460" xr:uid="{8E908E58-E497-4C34-A8AA-57EE3CFBE636}"/>
    <cellStyle name="20% - Accent1 56" xfId="3898" xr:uid="{7EE5265A-27DD-41D6-81A4-F65B16BD76A6}"/>
    <cellStyle name="20% - Accent1 56 2" xfId="3899" xr:uid="{FA455BC5-90B5-4F2E-8345-623D6A37F44F}"/>
    <cellStyle name="20% - Accent1 56 2 2" xfId="14463" xr:uid="{B4B55875-6859-4ED7-A10E-DF4B590A44A1}"/>
    <cellStyle name="20% - Accent1 56 3" xfId="14462" xr:uid="{A16D4041-CE6E-4AAF-95F1-E79C14F6766A}"/>
    <cellStyle name="20% - Accent1 57" xfId="3900" xr:uid="{E9EDCBFC-3F3F-476B-A364-6D3EE29985FB}"/>
    <cellStyle name="20% - Accent1 57 2" xfId="3901" xr:uid="{0C169017-101F-42FD-8484-B9F8A8087749}"/>
    <cellStyle name="20% - Accent1 57 2 2" xfId="14465" xr:uid="{4E14EE3F-B638-48DF-9997-091D69163508}"/>
    <cellStyle name="20% - Accent1 57 3" xfId="14464" xr:uid="{86717C61-5836-43CD-9123-A314879397BD}"/>
    <cellStyle name="20% - Accent1 58" xfId="3902" xr:uid="{9057DC5C-5862-4137-8FF6-F00E71A8751F}"/>
    <cellStyle name="20% - Accent1 58 2" xfId="3903" xr:uid="{6F3B37EC-0903-4F97-BB65-52BAA44EC9A8}"/>
    <cellStyle name="20% - Accent1 58 2 2" xfId="14467" xr:uid="{792BF9DD-0F62-48DF-9FD4-E47CB0108AC6}"/>
    <cellStyle name="20% - Accent1 58 3" xfId="14466" xr:uid="{C678FB46-0920-4302-9FE0-60224941D2F7}"/>
    <cellStyle name="20% - Accent1 59" xfId="3250" xr:uid="{E9EA2669-061D-475A-B954-95CD8424EBE4}"/>
    <cellStyle name="20% - Accent1 6" xfId="1159" xr:uid="{4296112A-9EBF-4BC1-8D69-8B57CD368C8B}"/>
    <cellStyle name="20% - Accent1 6 2" xfId="3905" xr:uid="{8E809B5C-77B0-4465-B096-2135D0A5362E}"/>
    <cellStyle name="20% - Accent1 6 2 2" xfId="3906" xr:uid="{B8CFF28E-409F-46C5-9E44-D4541EE41E1C}"/>
    <cellStyle name="20% - Accent1 6 2 2 2" xfId="14469" xr:uid="{2085C385-2A28-4072-83EA-B23D7F810F97}"/>
    <cellStyle name="20% - Accent1 6 2 3" xfId="14468" xr:uid="{74FB1A71-24A8-4408-8A3B-41ECD9AA5C31}"/>
    <cellStyle name="20% - Accent1 6 3" xfId="3904" xr:uid="{B0EC7076-9DE2-4725-9597-8B0C1B0AE392}"/>
    <cellStyle name="20% - Accent1 7" xfId="1160" xr:uid="{A60B597D-68EA-45FA-846F-8BAA36662C0C}"/>
    <cellStyle name="20% - Accent1 7 2" xfId="3908" xr:uid="{C1F2C960-8859-43DD-A42B-8379712AEFB6}"/>
    <cellStyle name="20% - Accent1 7 2 2" xfId="3909" xr:uid="{F78EC6B8-00F5-4157-99F0-F669021AAA0B}"/>
    <cellStyle name="20% - Accent1 7 2 2 2" xfId="14471" xr:uid="{FF81CD97-F888-4F5B-AA06-A44B3716BEC8}"/>
    <cellStyle name="20% - Accent1 7 2 3" xfId="14470" xr:uid="{83E2B90A-A6F9-414A-B94A-89690BCCAA12}"/>
    <cellStyle name="20% - Accent1 7 3" xfId="3907" xr:uid="{B8444185-F5DC-4B1C-8CFC-57D3043C9F90}"/>
    <cellStyle name="20% - Accent1 8" xfId="1161" xr:uid="{AA7C497E-DFB4-4509-8FD8-862CF31AC13A}"/>
    <cellStyle name="20% - Accent1 8 2" xfId="3911" xr:uid="{E7E947E1-B48E-4219-B352-DA6BEE4BE8CE}"/>
    <cellStyle name="20% - Accent1 8 2 2" xfId="3912" xr:uid="{D6B78A2D-6663-4BA7-8EFA-1297F6DA489A}"/>
    <cellStyle name="20% - Accent1 8 2 2 2" xfId="14473" xr:uid="{D5A9F3B8-CE17-4B8F-998A-B2FEC67288F3}"/>
    <cellStyle name="20% - Accent1 8 2 3" xfId="14472" xr:uid="{9634B08B-3B36-4D23-B52A-5D23DB0A23F1}"/>
    <cellStyle name="20% - Accent1 8 3" xfId="3910" xr:uid="{733C875A-2828-48D9-B4F7-B8C9B7B96A4E}"/>
    <cellStyle name="20% - Accent1 9" xfId="1162" xr:uid="{455D5D07-B4F8-47AF-BE96-78D785484FE4}"/>
    <cellStyle name="20% - Accent1 9 2" xfId="3914" xr:uid="{7CFACF2A-69FD-4E93-AF07-E3FF1FBBF527}"/>
    <cellStyle name="20% - Accent1 9 2 2" xfId="14475" xr:uid="{CAE27724-519A-4476-91DE-A12B1B15F39E}"/>
    <cellStyle name="20% - Accent1 9 3" xfId="3913" xr:uid="{F16E68F6-6A0D-4734-B647-0ACBEB762195}"/>
    <cellStyle name="20% - Accent1 9 3 2" xfId="14474" xr:uid="{569B5E8C-0352-4249-A705-A7CA59B71BA8}"/>
    <cellStyle name="20% - Accent2 10" xfId="1163" xr:uid="{076FC971-F1EE-4631-AAEC-AF4ACD6FAB85}"/>
    <cellStyle name="20% - Accent2 10 2" xfId="3916" xr:uid="{067B2428-8EDA-48EA-841F-4AA90FD85A8C}"/>
    <cellStyle name="20% - Accent2 10 2 2" xfId="14477" xr:uid="{40A2DE4D-E05E-4872-B9AF-0E900FED6945}"/>
    <cellStyle name="20% - Accent2 10 3" xfId="3915" xr:uid="{79DBA9DE-7E31-4778-BA00-DC3D65FECBF2}"/>
    <cellStyle name="20% - Accent2 10 3 2" xfId="14476" xr:uid="{3FD3B769-CE16-40BA-980F-40AD99EA84CF}"/>
    <cellStyle name="20% - Accent2 11" xfId="3109" xr:uid="{AA81F347-2D2E-42AA-820F-FB08B8D6C11E}"/>
    <cellStyle name="20% - Accent2 11 2" xfId="3918" xr:uid="{D47C7CA1-ED23-4E64-8802-64A5010EF890}"/>
    <cellStyle name="20% - Accent2 11 2 2" xfId="14479" xr:uid="{DBF2DB9E-DCA1-40B5-8979-8773289C2420}"/>
    <cellStyle name="20% - Accent2 11 3" xfId="3917" xr:uid="{5312F984-1687-4E93-A92C-75088AB501B8}"/>
    <cellStyle name="20% - Accent2 11 3 2" xfId="14478" xr:uid="{86A44A05-B515-4CB7-8447-6BC4ED8B5D41}"/>
    <cellStyle name="20% - Accent2 12" xfId="3919" xr:uid="{819785BB-23D9-46A1-A2BA-3B4398F2722B}"/>
    <cellStyle name="20% - Accent2 12 2" xfId="3920" xr:uid="{0A93C26E-4BE8-44E4-8176-2C2995E33C69}"/>
    <cellStyle name="20% - Accent2 12 2 2" xfId="14481" xr:uid="{C5284FDF-7E13-4BF4-AC0C-42F73550F25B}"/>
    <cellStyle name="20% - Accent2 12 3" xfId="14480" xr:uid="{46DCD3B6-0B39-4EF3-B82D-7987FD9BCB37}"/>
    <cellStyle name="20% - Accent2 13" xfId="3921" xr:uid="{70B35623-27A6-4307-BD25-F8A301C305E2}"/>
    <cellStyle name="20% - Accent2 13 2" xfId="3922" xr:uid="{C9ADC610-0A29-4669-B662-56C0038B4984}"/>
    <cellStyle name="20% - Accent2 13 2 2" xfId="14483" xr:uid="{1DBA7674-3794-4F0A-9470-3852618F625F}"/>
    <cellStyle name="20% - Accent2 13 3" xfId="14482" xr:uid="{276E2930-41B8-4389-A6E4-0233A7588440}"/>
    <cellStyle name="20% - Accent2 14" xfId="3923" xr:uid="{ECC6220D-0513-42A4-8077-5602ADA66056}"/>
    <cellStyle name="20% - Accent2 14 2" xfId="3924" xr:uid="{EAB5630C-3421-405F-BC4D-2DF3B6DE5DAF}"/>
    <cellStyle name="20% - Accent2 14 2 2" xfId="14485" xr:uid="{FC9DD1FB-0CBB-4E01-A123-FE08D77569B8}"/>
    <cellStyle name="20% - Accent2 14 3" xfId="14484" xr:uid="{6AAAE8DF-36CA-41A9-B284-EE635CA0DB56}"/>
    <cellStyle name="20% - Accent2 15" xfId="3925" xr:uid="{918F6F04-675E-4185-AE62-554ACDBAAE9F}"/>
    <cellStyle name="20% - Accent2 15 2" xfId="3926" xr:uid="{54114132-9584-4081-BE33-EA78781FBD09}"/>
    <cellStyle name="20% - Accent2 15 2 2" xfId="14487" xr:uid="{E78632F5-61E9-4212-8FAD-B17CAF602E06}"/>
    <cellStyle name="20% - Accent2 15 3" xfId="14486" xr:uid="{2CF28DA1-728F-4074-973F-8A127205D2F2}"/>
    <cellStyle name="20% - Accent2 16" xfId="3927" xr:uid="{60578D71-5CBC-4C82-91C0-F3CF28FDB6B9}"/>
    <cellStyle name="20% - Accent2 16 2" xfId="3928" xr:uid="{DFDEBE5B-5F78-4607-B1E9-10738F311FCC}"/>
    <cellStyle name="20% - Accent2 16 2 2" xfId="14489" xr:uid="{A9B2695B-AD1C-4596-B98D-0FD8207BD941}"/>
    <cellStyle name="20% - Accent2 16 3" xfId="14488" xr:uid="{94F7C07C-0E7F-4DAD-B03C-00A4731D2AE8}"/>
    <cellStyle name="20% - Accent2 17" xfId="3929" xr:uid="{FD591B1F-FFA0-4847-9270-B5BABBF30DD2}"/>
    <cellStyle name="20% - Accent2 17 2" xfId="3930" xr:uid="{9E62D94D-5B77-4756-AC3B-0110FD5B7D29}"/>
    <cellStyle name="20% - Accent2 17 2 2" xfId="14491" xr:uid="{2B07BE6B-001B-4777-9669-4BD1CA4D69FA}"/>
    <cellStyle name="20% - Accent2 17 3" xfId="14490" xr:uid="{7A3FDAC2-E8D4-4140-974F-AEE6C9A1265B}"/>
    <cellStyle name="20% - Accent2 18" xfId="3931" xr:uid="{BFF298CF-B07E-431D-A587-A327FA457E39}"/>
    <cellStyle name="20% - Accent2 18 2" xfId="3932" xr:uid="{798BB9A0-560A-438F-B510-512F11DDEED0}"/>
    <cellStyle name="20% - Accent2 18 2 2" xfId="14493" xr:uid="{58F3E80E-57E5-4181-9C1D-989F1E88BB53}"/>
    <cellStyle name="20% - Accent2 18 3" xfId="14492" xr:uid="{AAFF08D1-75D8-4468-A875-C3C387748472}"/>
    <cellStyle name="20% - Accent2 19" xfId="3933" xr:uid="{3A4C27F8-4B84-463C-A8F2-3CF3F70F865B}"/>
    <cellStyle name="20% - Accent2 19 2" xfId="3934" xr:uid="{E6AC789E-43CA-411D-8A80-C1B8BC788C6D}"/>
    <cellStyle name="20% - Accent2 19 2 2" xfId="14495" xr:uid="{84F1657B-06F2-4B32-81A1-FBCBE87196D7}"/>
    <cellStyle name="20% - Accent2 19 3" xfId="14494" xr:uid="{2BF7AE5E-A68E-4C20-8E81-BBE16A716B4D}"/>
    <cellStyle name="20% - Accent2 2" xfId="95" xr:uid="{F2927E69-42F3-4441-AEF0-4F17F1C04E48}"/>
    <cellStyle name="20% - Accent2 2 10" xfId="3936" xr:uid="{099B0DBC-F274-4341-9EB4-21736444CEE1}"/>
    <cellStyle name="20% - Accent2 2 10 2" xfId="3937" xr:uid="{C166B752-2C35-4A7B-BA2A-CBE453148B8E}"/>
    <cellStyle name="20% - Accent2 2 10 2 2" xfId="3938" xr:uid="{BD06CB7B-F4BB-4AC8-B142-07E3B764EE5E}"/>
    <cellStyle name="20% - Accent2 2 10 2 2 2" xfId="14497" xr:uid="{7E348864-787E-4F14-8679-A7BC46243AE3}"/>
    <cellStyle name="20% - Accent2 2 10 2 3" xfId="14496" xr:uid="{575E98EB-CC31-4D0E-8129-5E4B5B363673}"/>
    <cellStyle name="20% - Accent2 2 11" xfId="3939" xr:uid="{BBE0971B-45A4-44F9-9C4C-C48993502AB4}"/>
    <cellStyle name="20% - Accent2 2 11 2" xfId="3940" xr:uid="{52B395C7-9503-43BD-B3BE-13E5166143F7}"/>
    <cellStyle name="20% - Accent2 2 11 2 2" xfId="3941" xr:uid="{F97CEBAD-929A-42DF-996B-F15D011B5DB6}"/>
    <cellStyle name="20% - Accent2 2 11 2 2 2" xfId="14499" xr:uid="{5B93527B-9116-43C7-ABFC-F9E560057CA3}"/>
    <cellStyle name="20% - Accent2 2 11 2 3" xfId="14498" xr:uid="{34F8B0E3-7710-40E3-A5E8-FB8DEE1DAFAF}"/>
    <cellStyle name="20% - Accent2 2 12" xfId="3942" xr:uid="{65C902FD-6A14-4399-966B-582EB33BE2E7}"/>
    <cellStyle name="20% - Accent2 2 12 2" xfId="3943" xr:uid="{317142CC-6605-4957-BC67-F38B880D9C47}"/>
    <cellStyle name="20% - Accent2 2 12 2 2" xfId="3944" xr:uid="{A07DB8DA-F0E1-4130-ABDD-862A61C5C5A5}"/>
    <cellStyle name="20% - Accent2 2 12 2 2 2" xfId="14501" xr:uid="{85739287-6A99-4B63-9A1C-CDBBCF96AE97}"/>
    <cellStyle name="20% - Accent2 2 12 2 3" xfId="14500" xr:uid="{75612F9D-632C-40D7-BAA1-9FDE3C894894}"/>
    <cellStyle name="20% - Accent2 2 13" xfId="3945" xr:uid="{5EE5BBB6-2466-4D89-80E3-BECFD669637E}"/>
    <cellStyle name="20% - Accent2 2 13 2" xfId="3946" xr:uid="{4FF84FB4-1B5E-4F7D-A375-ABE3EE116EA3}"/>
    <cellStyle name="20% - Accent2 2 13 2 2" xfId="3947" xr:uid="{D9099D68-A9F0-4478-B139-197F208875F8}"/>
    <cellStyle name="20% - Accent2 2 13 2 2 2" xfId="14503" xr:uid="{212FF713-DCAA-4812-BF9F-B24BDB1488AA}"/>
    <cellStyle name="20% - Accent2 2 13 2 3" xfId="14502" xr:uid="{64E048CB-8371-4AAB-8032-3EE78D4EF45C}"/>
    <cellStyle name="20% - Accent2 2 14" xfId="3948" xr:uid="{3DA01E19-1DBB-4906-B27B-6C1FA58CE45C}"/>
    <cellStyle name="20% - Accent2 2 14 2" xfId="3949" xr:uid="{2CAB56BA-B3A1-4FC9-8A22-8016C60B4B7C}"/>
    <cellStyle name="20% - Accent2 2 14 2 2" xfId="3950" xr:uid="{FB97360F-881C-4A02-AC8D-00E914410C81}"/>
    <cellStyle name="20% - Accent2 2 14 2 2 2" xfId="14505" xr:uid="{1674B1FC-46E8-4C18-BF8D-49EA4C9E8DC6}"/>
    <cellStyle name="20% - Accent2 2 14 2 3" xfId="14504" xr:uid="{00291CA1-67FE-4D8A-989E-F37CEB6F3446}"/>
    <cellStyle name="20% - Accent2 2 15" xfId="3951" xr:uid="{2FBE1A3D-2AC1-4AF1-85BC-52575B548217}"/>
    <cellStyle name="20% - Accent2 2 15 2" xfId="3952" xr:uid="{E6219F04-88B6-447B-A62C-35EAA233F629}"/>
    <cellStyle name="20% - Accent2 2 15 2 2" xfId="3953" xr:uid="{4FA10CFA-DE39-4E55-903F-CE514DC0FCED}"/>
    <cellStyle name="20% - Accent2 2 15 2 2 2" xfId="14507" xr:uid="{9FC8631F-AC58-44CB-8684-D0553E94B8E8}"/>
    <cellStyle name="20% - Accent2 2 15 2 3" xfId="14506" xr:uid="{EED8DB0D-0CDF-4C11-B869-7C80524B58E9}"/>
    <cellStyle name="20% - Accent2 2 16" xfId="3954" xr:uid="{E127EFB3-6469-4F62-B3A7-A21872D34E9C}"/>
    <cellStyle name="20% - Accent2 2 16 2" xfId="3955" xr:uid="{352A97C7-FC71-490D-BE20-6EFE6C5D9865}"/>
    <cellStyle name="20% - Accent2 2 16 2 2" xfId="3956" xr:uid="{997F2E8F-7BE8-4F70-87B2-FDE2C7D6B662}"/>
    <cellStyle name="20% - Accent2 2 16 2 2 2" xfId="14509" xr:uid="{7E27674A-55FB-4E78-B5BB-10DF51A8130F}"/>
    <cellStyle name="20% - Accent2 2 16 2 3" xfId="14508" xr:uid="{54EAA5C2-8082-440D-A3D2-76B84D6FE104}"/>
    <cellStyle name="20% - Accent2 2 17" xfId="3957" xr:uid="{EAAD3CE6-B878-439D-882E-FD185BAF108A}"/>
    <cellStyle name="20% - Accent2 2 17 2" xfId="3958" xr:uid="{26FE5B25-A7A7-4CDE-9617-12278F00FDF3}"/>
    <cellStyle name="20% - Accent2 2 17 2 2" xfId="3959" xr:uid="{FA2EE576-0F19-4F01-90C5-EB31717F354B}"/>
    <cellStyle name="20% - Accent2 2 17 2 2 2" xfId="14511" xr:uid="{5F2768AF-6D05-4B7D-A5CC-8ED21CB9D8D0}"/>
    <cellStyle name="20% - Accent2 2 17 2 3" xfId="14510" xr:uid="{35841E06-A882-45AA-BFF8-F90548C5441A}"/>
    <cellStyle name="20% - Accent2 2 18" xfId="3960" xr:uid="{2769B320-81D5-468F-9082-4E0490DD4168}"/>
    <cellStyle name="20% - Accent2 2 18 2" xfId="3961" xr:uid="{9AA8114C-199A-44EC-9660-C492E94730F0}"/>
    <cellStyle name="20% - Accent2 2 18 2 2" xfId="3962" xr:uid="{DF698919-7DD1-48D1-954E-030D6138426D}"/>
    <cellStyle name="20% - Accent2 2 18 2 2 2" xfId="14513" xr:uid="{7382EB3F-76D3-4165-9B9F-93B19CF94F86}"/>
    <cellStyle name="20% - Accent2 2 18 2 3" xfId="14512" xr:uid="{7E7BA747-494F-41F0-813E-44D21CB10A6C}"/>
    <cellStyle name="20% - Accent2 2 19" xfId="3963" xr:uid="{EF1CF4C7-F9F3-478C-B9F8-87D372B56B5D}"/>
    <cellStyle name="20% - Accent2 2 19 2" xfId="3964" xr:uid="{66F14E93-EC40-40EA-992C-2BA69CF2AA8F}"/>
    <cellStyle name="20% - Accent2 2 19 2 2" xfId="3965" xr:uid="{E237F525-73E4-4CF9-AEA2-67EA3790D80F}"/>
    <cellStyle name="20% - Accent2 2 19 2 2 2" xfId="14515" xr:uid="{E2C69A0F-4EFE-4A21-B713-49D4FBD173ED}"/>
    <cellStyle name="20% - Accent2 2 19 2 3" xfId="14514" xr:uid="{C93BCC55-0FD3-4A77-90F7-21C5276EBB3D}"/>
    <cellStyle name="20% - Accent2 2 2" xfId="156" xr:uid="{C3A7073D-CFB3-42DC-8034-EC469932A56D}"/>
    <cellStyle name="20% - Accent2 2 2 2" xfId="3967" xr:uid="{EF575AC6-C9D3-49CD-BE84-0C14979D2ECD}"/>
    <cellStyle name="20% - Accent2 2 2 2 2" xfId="3968" xr:uid="{F90B9F1C-06ED-4327-9069-D64F525AD379}"/>
    <cellStyle name="20% - Accent2 2 2 2 2 2" xfId="14518" xr:uid="{66047EEE-14E9-4B17-98C8-A8B4CBC626B8}"/>
    <cellStyle name="20% - Accent2 2 2 2 3" xfId="14517" xr:uid="{116BFDB1-72FB-428E-B7D5-92D19D88866F}"/>
    <cellStyle name="20% - Accent2 2 2 3" xfId="3969" xr:uid="{25C892E0-B737-4CE8-A1A6-A394CFD3A751}"/>
    <cellStyle name="20% - Accent2 2 2 3 2" xfId="14519" xr:uid="{0C45C46D-C011-46DE-871F-DC03D76969E7}"/>
    <cellStyle name="20% - Accent2 2 2 4" xfId="3966" xr:uid="{BABC8DE7-31DD-4818-B71D-0752D3C876B4}"/>
    <cellStyle name="20% - Accent2 2 2 4 2" xfId="14516" xr:uid="{CC84C1CB-34D5-49F9-B44B-EF83318BC8DE}"/>
    <cellStyle name="20% - Accent2 2 2 5" xfId="1165" xr:uid="{ED018BCE-A0A2-4EEC-B5EA-0A10D5229795}"/>
    <cellStyle name="20% - Accent2 2 2 6" xfId="14023" xr:uid="{B4CF40B7-9B37-4FD5-85F5-43CD38B0D397}"/>
    <cellStyle name="20% - Accent2 2 20" xfId="3970" xr:uid="{592597AF-2DC8-45CB-AD3B-AC834C575408}"/>
    <cellStyle name="20% - Accent2 2 20 2" xfId="3971" xr:uid="{E0156EE0-7A0A-46E1-8C3A-1F13ED46B59A}"/>
    <cellStyle name="20% - Accent2 2 20 2 2" xfId="3972" xr:uid="{87B1C28E-F72F-41A3-B0E1-C4B5FD7699DE}"/>
    <cellStyle name="20% - Accent2 2 20 2 2 2" xfId="14521" xr:uid="{8974B951-983A-4414-9625-B34D07D4CF69}"/>
    <cellStyle name="20% - Accent2 2 20 2 3" xfId="14520" xr:uid="{6BBBACBE-27DA-44DB-B6A3-8EDEB10F84D2}"/>
    <cellStyle name="20% - Accent2 2 21" xfId="3973" xr:uid="{CD656EF7-ED83-4338-9FC0-E7C9A5D8EE3B}"/>
    <cellStyle name="20% - Accent2 2 21 2" xfId="3974" xr:uid="{A0A8AA94-7443-4348-8A3F-8F7FA4E0CE86}"/>
    <cellStyle name="20% - Accent2 2 21 2 2" xfId="3975" xr:uid="{AA160F34-BD63-464A-B99F-7F5FD4177A7F}"/>
    <cellStyle name="20% - Accent2 2 21 2 2 2" xfId="14523" xr:uid="{04FB01A2-29CC-4DF3-8404-AC05C5DF26ED}"/>
    <cellStyle name="20% - Accent2 2 21 2 3" xfId="14522" xr:uid="{E5F5ACA7-74C1-451A-A111-A1F27F4BEE32}"/>
    <cellStyle name="20% - Accent2 2 22" xfId="3976" xr:uid="{4754E97E-6DF1-4765-9214-9050E4529576}"/>
    <cellStyle name="20% - Accent2 2 22 2" xfId="3977" xr:uid="{5F6B1390-2997-460E-B499-18760D9C07F2}"/>
    <cellStyle name="20% - Accent2 2 22 2 2" xfId="3978" xr:uid="{230A679C-53F8-4ACC-8C53-99B81E06B92B}"/>
    <cellStyle name="20% - Accent2 2 22 2 2 2" xfId="14525" xr:uid="{A8A74B02-6D81-486E-8890-F9BB08CD7C00}"/>
    <cellStyle name="20% - Accent2 2 22 2 3" xfId="14524" xr:uid="{AC9DFE17-5972-4B3A-912F-C69AE0243806}"/>
    <cellStyle name="20% - Accent2 2 23" xfId="3979" xr:uid="{DABC57AA-BAA7-4AC4-B201-DA924B077F5E}"/>
    <cellStyle name="20% - Accent2 2 23 2" xfId="3980" xr:uid="{58B3BBA9-69A7-4342-8A56-93ED8A96E242}"/>
    <cellStyle name="20% - Accent2 2 23 2 2" xfId="3981" xr:uid="{A15D6A1E-082D-4383-ACA2-E8B585B290F9}"/>
    <cellStyle name="20% - Accent2 2 23 2 2 2" xfId="14527" xr:uid="{504CEE91-7213-4729-9811-461DC51CCF3A}"/>
    <cellStyle name="20% - Accent2 2 23 2 3" xfId="14526" xr:uid="{3DB1591F-EEE3-489A-9E73-FB924D844209}"/>
    <cellStyle name="20% - Accent2 2 24" xfId="3982" xr:uid="{9524531A-DD32-4893-B45D-972E77DE4B2E}"/>
    <cellStyle name="20% - Accent2 2 24 2" xfId="3983" xr:uid="{3CA466AA-DB5C-469C-BB48-A60464F3916D}"/>
    <cellStyle name="20% - Accent2 2 24 2 2" xfId="3984" xr:uid="{5D495DB1-A1FB-45B9-9D5E-B955C48E5253}"/>
    <cellStyle name="20% - Accent2 2 24 2 2 2" xfId="14529" xr:uid="{A2F4C456-1227-4E74-8B5D-B1BFB184AEAD}"/>
    <cellStyle name="20% - Accent2 2 24 2 3" xfId="14528" xr:uid="{41BD7A7A-0B68-43A6-9F4D-628CFF3BF16A}"/>
    <cellStyle name="20% - Accent2 2 25" xfId="3985" xr:uid="{817ACA6F-A7FE-458E-9759-2E226F3C4F19}"/>
    <cellStyle name="20% - Accent2 2 25 2" xfId="3986" xr:uid="{7232BE64-2C99-4F97-869E-11F4916CD97A}"/>
    <cellStyle name="20% - Accent2 2 25 2 2" xfId="3987" xr:uid="{9512A1AB-16DA-4EA0-AC8A-611E86AD8B9E}"/>
    <cellStyle name="20% - Accent2 2 25 2 2 2" xfId="14531" xr:uid="{112844DD-880F-4590-98A8-933CA03DE9DB}"/>
    <cellStyle name="20% - Accent2 2 25 2 3" xfId="14530" xr:uid="{83B21E36-5BE3-4E12-8F2E-2BB924B1F829}"/>
    <cellStyle name="20% - Accent2 2 26" xfId="3988" xr:uid="{CE502AEF-05C1-422E-AF28-F757EB16B88F}"/>
    <cellStyle name="20% - Accent2 2 26 2" xfId="3989" xr:uid="{1764C0BC-78BB-4B4E-8253-82EB38765AAE}"/>
    <cellStyle name="20% - Accent2 2 26 2 2" xfId="3990" xr:uid="{733C0EAE-665B-4512-9617-8B444EB17AFC}"/>
    <cellStyle name="20% - Accent2 2 26 2 2 2" xfId="14533" xr:uid="{43E1C1E7-F635-4A8B-A7D5-1BA27D795223}"/>
    <cellStyle name="20% - Accent2 2 26 2 3" xfId="14532" xr:uid="{3B2A85A6-0CF0-425C-B2DE-9607655D4659}"/>
    <cellStyle name="20% - Accent2 2 27" xfId="3991" xr:uid="{CEAC7630-3F5F-4DD7-9FB8-34A9909668A9}"/>
    <cellStyle name="20% - Accent2 2 27 2" xfId="3992" xr:uid="{352123B3-D422-4023-B1BE-2E9B57072065}"/>
    <cellStyle name="20% - Accent2 2 27 2 2" xfId="3993" xr:uid="{6CE529FA-1E36-4FE1-B988-8CCD20DEF210}"/>
    <cellStyle name="20% - Accent2 2 27 2 2 2" xfId="14535" xr:uid="{934CE6D3-6ECE-4342-8D96-B26C89D07F90}"/>
    <cellStyle name="20% - Accent2 2 27 2 3" xfId="14534" xr:uid="{E6D05889-8F08-4E54-A948-06B89AD38A4D}"/>
    <cellStyle name="20% - Accent2 2 28" xfId="3994" xr:uid="{22042EAC-2770-4C70-B59C-E32D97CA52E3}"/>
    <cellStyle name="20% - Accent2 2 28 2" xfId="3995" xr:uid="{EAF07604-2678-45B4-AC54-E84DBAB9CB78}"/>
    <cellStyle name="20% - Accent2 2 28 2 2" xfId="3996" xr:uid="{75FC7D9D-4F9C-433D-B721-217F0A86E55C}"/>
    <cellStyle name="20% - Accent2 2 28 2 2 2" xfId="14537" xr:uid="{5B359522-7904-4930-A756-D521553A88B3}"/>
    <cellStyle name="20% - Accent2 2 28 2 3" xfId="14536" xr:uid="{747C46B0-8523-48C0-BB97-F2113858573E}"/>
    <cellStyle name="20% - Accent2 2 29" xfId="3997" xr:uid="{AB491AFA-2207-437A-99AE-9AD52B0993BB}"/>
    <cellStyle name="20% - Accent2 2 29 2" xfId="3998" xr:uid="{F21085B1-FC8D-4946-B53E-758FDFB6CD8E}"/>
    <cellStyle name="20% - Accent2 2 29 2 2" xfId="3999" xr:uid="{95F69863-7497-4B72-A64F-CDCD7AA7587A}"/>
    <cellStyle name="20% - Accent2 2 29 2 2 2" xfId="14539" xr:uid="{6D3AF7DB-BE67-4436-B189-85785CD49349}"/>
    <cellStyle name="20% - Accent2 2 29 2 3" xfId="14538" xr:uid="{8461BA8E-A9B6-4988-A981-8F322CAF716C}"/>
    <cellStyle name="20% - Accent2 2 3" xfId="1166" xr:uid="{3C6BB0C7-702F-40C9-9D98-29F7BFA188F1}"/>
    <cellStyle name="20% - Accent2 2 3 2" xfId="4001" xr:uid="{CB6A8065-0616-465B-9DB3-43BFC820B112}"/>
    <cellStyle name="20% - Accent2 2 3 2 2" xfId="4002" xr:uid="{2CDFC0D2-4583-4FB1-A019-76DB1A8D25D7}"/>
    <cellStyle name="20% - Accent2 2 3 2 2 2" xfId="14541" xr:uid="{D156F2B9-39E7-413C-A6FB-84BAE305D865}"/>
    <cellStyle name="20% - Accent2 2 3 2 3" xfId="14540" xr:uid="{99D97437-ADEF-48F6-B99D-5750297376B5}"/>
    <cellStyle name="20% - Accent2 2 3 3" xfId="4000" xr:uid="{FCC0F868-1F33-44D0-AA14-A412317CF7E4}"/>
    <cellStyle name="20% - Accent2 2 30" xfId="13774" xr:uid="{11AB81A9-5BF5-4101-907B-F1176945078A}"/>
    <cellStyle name="20% - Accent2 2 31" xfId="3935" xr:uid="{27B704E1-ABA0-42B0-9005-1E58637980DB}"/>
    <cellStyle name="20% - Accent2 2 32" xfId="1164" xr:uid="{E3108FB3-A1F1-4D34-A2F7-8EB1D9CBBE4C}"/>
    <cellStyle name="20% - Accent2 2 33" xfId="13965" xr:uid="{883BBAC0-F2D9-4290-99F0-D67C8EC57C27}"/>
    <cellStyle name="20% - Accent2 2 4" xfId="1167" xr:uid="{9B1BB97B-9FD7-48D8-9FFA-D8D38F07035A}"/>
    <cellStyle name="20% - Accent2 2 4 2" xfId="4004" xr:uid="{67984699-40A7-4012-B3A7-F7E430E8C79A}"/>
    <cellStyle name="20% - Accent2 2 4 2 2" xfId="4005" xr:uid="{269DC299-29A2-44D0-9686-861D321501EF}"/>
    <cellStyle name="20% - Accent2 2 4 2 2 2" xfId="14543" xr:uid="{D9DDA050-DCF4-4C0D-BA30-1BAF6C0863AB}"/>
    <cellStyle name="20% - Accent2 2 4 2 3" xfId="14542" xr:uid="{DEC243AF-78B0-4BF2-BD74-1EF4981AF4BA}"/>
    <cellStyle name="20% - Accent2 2 4 3" xfId="4003" xr:uid="{E7FF097B-0938-423C-88A1-B75A92CE9CB3}"/>
    <cellStyle name="20% - Accent2 2 5" xfId="1168" xr:uid="{1533F035-A976-402C-B6F1-A4EFA4BDD13B}"/>
    <cellStyle name="20% - Accent2 2 5 2" xfId="4007" xr:uid="{2BB17DEC-F544-47F7-A713-8956E09F777E}"/>
    <cellStyle name="20% - Accent2 2 5 2 2" xfId="4008" xr:uid="{02B47048-D494-4A24-9D5E-58F5338FF514}"/>
    <cellStyle name="20% - Accent2 2 5 2 2 2" xfId="14545" xr:uid="{B0C22C6A-72AD-4E11-B21F-8CD4804E807F}"/>
    <cellStyle name="20% - Accent2 2 5 2 3" xfId="14544" xr:uid="{13D1C2FC-EA14-4961-9522-41292295ECE3}"/>
    <cellStyle name="20% - Accent2 2 5 3" xfId="4006" xr:uid="{3C9E2299-91CB-4C6E-9D4F-060D45327E50}"/>
    <cellStyle name="20% - Accent2 2 6" xfId="1169" xr:uid="{B64E9D5C-B742-429A-8E29-5FF73D526E68}"/>
    <cellStyle name="20% - Accent2 2 6 2" xfId="4010" xr:uid="{B4AF58CA-D144-43B0-9C8D-845E1A9B0387}"/>
    <cellStyle name="20% - Accent2 2 6 2 2" xfId="4011" xr:uid="{E5FFA662-28A3-4BBF-A813-114051CF6C0E}"/>
    <cellStyle name="20% - Accent2 2 6 2 2 2" xfId="14547" xr:uid="{F5EF10D4-3F1E-48D4-A110-C20BA34FB4C0}"/>
    <cellStyle name="20% - Accent2 2 6 2 3" xfId="14546" xr:uid="{AE5290D1-3409-4188-A8EF-A582CB6E6DD3}"/>
    <cellStyle name="20% - Accent2 2 6 3" xfId="4009" xr:uid="{C6B6120E-66DB-4D13-92C2-63519E8C2A2B}"/>
    <cellStyle name="20% - Accent2 2 7" xfId="1170" xr:uid="{CDB3C9D0-9C23-47C4-AD49-017177C73B77}"/>
    <cellStyle name="20% - Accent2 2 7 2" xfId="4013" xr:uid="{AC85F596-45D8-48BA-8821-8AF8A230C9CA}"/>
    <cellStyle name="20% - Accent2 2 7 2 2" xfId="4014" xr:uid="{39845011-7BD6-40BB-87F4-63E2CA11BDE7}"/>
    <cellStyle name="20% - Accent2 2 7 2 2 2" xfId="14549" xr:uid="{B18938A3-61E4-4A8A-BD47-F2236DAD8B48}"/>
    <cellStyle name="20% - Accent2 2 7 2 3" xfId="14548" xr:uid="{D4EAE986-38D8-4022-80EC-3B81F67798B9}"/>
    <cellStyle name="20% - Accent2 2 7 3" xfId="4012" xr:uid="{AD9F3660-6D37-458A-8FD4-2FE5318F7D6C}"/>
    <cellStyle name="20% - Accent2 2 8" xfId="1171" xr:uid="{E823617C-2C43-44D9-9C4C-D4FBD933BABB}"/>
    <cellStyle name="20% - Accent2 2 8 2" xfId="4016" xr:uid="{257B3AA6-AB99-410B-8F42-63A54102CF70}"/>
    <cellStyle name="20% - Accent2 2 8 2 2" xfId="4017" xr:uid="{3FE4E425-6D21-4625-BD6F-15AD58B8C3FE}"/>
    <cellStyle name="20% - Accent2 2 8 2 2 2" xfId="14551" xr:uid="{BEFE1CCD-8926-49D2-8C15-093ACA6AED15}"/>
    <cellStyle name="20% - Accent2 2 8 2 3" xfId="14550" xr:uid="{6DF62BDB-FF36-4538-84D4-B5C3EA6CD640}"/>
    <cellStyle name="20% - Accent2 2 8 3" xfId="4015" xr:uid="{228C2045-0D5B-4AB1-A79B-89776A16D9DD}"/>
    <cellStyle name="20% - Accent2 2 9" xfId="3166" xr:uid="{1A2181A7-212A-4BFA-BE34-70624BBBBD43}"/>
    <cellStyle name="20% - Accent2 2 9 2" xfId="4019" xr:uid="{2C42E4B0-0F9A-46C1-A2B0-6AE9D51A2CEF}"/>
    <cellStyle name="20% - Accent2 2 9 2 2" xfId="4020" xr:uid="{3BBDCB13-8E10-48F6-AE12-10AB31A2F9CF}"/>
    <cellStyle name="20% - Accent2 2 9 2 2 2" xfId="14553" xr:uid="{1843BE29-797B-4B75-B03F-82BDB544CFD8}"/>
    <cellStyle name="20% - Accent2 2 9 2 3" xfId="14552" xr:uid="{8B6F174F-62FA-447A-B644-ACCEBC09719C}"/>
    <cellStyle name="20% - Accent2 2 9 3" xfId="4018" xr:uid="{9726CD3A-619B-4F60-8240-2AA8BF96D515}"/>
    <cellStyle name="20% - Accent2 20" xfId="4021" xr:uid="{2977D930-5BE4-47F1-8FB5-FBB575E32DA6}"/>
    <cellStyle name="20% - Accent2 20 2" xfId="4022" xr:uid="{8C870643-81E8-4661-B242-9549FB86F375}"/>
    <cellStyle name="20% - Accent2 20 2 2" xfId="14555" xr:uid="{DE085294-6780-4AA5-A024-8E1ABFFAE537}"/>
    <cellStyle name="20% - Accent2 20 3" xfId="14554" xr:uid="{F07A8602-3BAF-4645-B97F-CD1BC3626F72}"/>
    <cellStyle name="20% - Accent2 21" xfId="4023" xr:uid="{D96DDA1A-2BE8-4B61-991B-7B39D5504F09}"/>
    <cellStyle name="20% - Accent2 21 2" xfId="4024" xr:uid="{A4AD1F01-BD25-4E9E-8610-950B570CD1FC}"/>
    <cellStyle name="20% - Accent2 21 2 2" xfId="14557" xr:uid="{B17C341B-3E60-4610-BC1F-4BCE37C7E14D}"/>
    <cellStyle name="20% - Accent2 21 3" xfId="14556" xr:uid="{084B2221-8B30-4E83-8583-C0EC45B3E1FD}"/>
    <cellStyle name="20% - Accent2 22" xfId="4025" xr:uid="{7AA8D930-52C0-4E0C-A95B-B223AFB54C38}"/>
    <cellStyle name="20% - Accent2 22 2" xfId="4026" xr:uid="{91D08302-777C-4BE0-966D-59B9A7645941}"/>
    <cellStyle name="20% - Accent2 22 2 2" xfId="14559" xr:uid="{E897D317-F824-4A9E-8528-27D0F23F69B1}"/>
    <cellStyle name="20% - Accent2 22 3" xfId="14558" xr:uid="{849C514B-3969-49B2-9B95-DBBAEF277AB0}"/>
    <cellStyle name="20% - Accent2 23" xfId="4027" xr:uid="{E4325E17-A49F-469B-9B3F-D1C2AF8CCEF5}"/>
    <cellStyle name="20% - Accent2 23 2" xfId="4028" xr:uid="{D2139AB0-A878-4CA2-814E-80A337D83010}"/>
    <cellStyle name="20% - Accent2 23 2 2" xfId="14561" xr:uid="{F105D323-69FE-4B37-9FA9-35782D4707F8}"/>
    <cellStyle name="20% - Accent2 23 3" xfId="14560" xr:uid="{603D7DA7-DBA6-4EAA-8548-0B1147AB6E4D}"/>
    <cellStyle name="20% - Accent2 24" xfId="4029" xr:uid="{8282AAE3-15BF-4CCB-B53A-28307602805F}"/>
    <cellStyle name="20% - Accent2 24 2" xfId="4030" xr:uid="{DF56A824-782B-44FF-A22A-56B19B1ADDB6}"/>
    <cellStyle name="20% - Accent2 24 2 2" xfId="14563" xr:uid="{BDEC4E7D-3254-4C8C-9FED-02E9C821FD67}"/>
    <cellStyle name="20% - Accent2 24 3" xfId="14562" xr:uid="{11AD1433-9500-4555-92FF-E0AF4AB90ED2}"/>
    <cellStyle name="20% - Accent2 25" xfId="4031" xr:uid="{35D09A29-1938-4E10-85DC-B2E0057A1B92}"/>
    <cellStyle name="20% - Accent2 25 2" xfId="4032" xr:uid="{758BD488-719F-4B0B-AD6A-A70049C00F77}"/>
    <cellStyle name="20% - Accent2 25 2 2" xfId="14565" xr:uid="{E52537B0-E3BB-49A6-965E-0B1B7285E76B}"/>
    <cellStyle name="20% - Accent2 25 3" xfId="14564" xr:uid="{E41C16BA-4BCE-4602-9AEA-F4AC3FE04CD2}"/>
    <cellStyle name="20% - Accent2 26" xfId="4033" xr:uid="{3882F928-4694-4169-9729-3F7D029E2298}"/>
    <cellStyle name="20% - Accent2 26 2" xfId="4034" xr:uid="{0D2FEB7E-641E-4FA2-8F21-9425036ADF9F}"/>
    <cellStyle name="20% - Accent2 26 2 2" xfId="14567" xr:uid="{4D0F038E-4A87-4A25-8140-3A72F3C128DD}"/>
    <cellStyle name="20% - Accent2 26 3" xfId="14566" xr:uid="{85E29CC4-06D3-4F75-9509-60872F129E40}"/>
    <cellStyle name="20% - Accent2 27" xfId="4035" xr:uid="{CF37C17E-6EBC-497F-A0BD-046CBFCBE388}"/>
    <cellStyle name="20% - Accent2 27 2" xfId="4036" xr:uid="{A1FCEA12-465E-4D8D-8AC3-4C04542134CD}"/>
    <cellStyle name="20% - Accent2 27 2 2" xfId="14569" xr:uid="{8C4D62D8-FB3A-4E87-A273-88EF71C0D5AD}"/>
    <cellStyle name="20% - Accent2 27 3" xfId="14568" xr:uid="{6855FDE0-57CF-4613-9E7E-C68BBF9AA28A}"/>
    <cellStyle name="20% - Accent2 28" xfId="4037" xr:uid="{14343971-1BF9-4AC0-A748-379C0AAC49C9}"/>
    <cellStyle name="20% - Accent2 28 2" xfId="4038" xr:uid="{E2273E3B-A0D1-4AA5-92EB-B820CF20FC2A}"/>
    <cellStyle name="20% - Accent2 28 2 2" xfId="14571" xr:uid="{42588A02-7B12-424F-B02E-C13E1C7B9D90}"/>
    <cellStyle name="20% - Accent2 28 3" xfId="14570" xr:uid="{F119D4F6-178B-465A-AE90-230A08429D46}"/>
    <cellStyle name="20% - Accent2 29" xfId="4039" xr:uid="{FBE8935A-EDD3-46B2-A966-F73A12C2C4A8}"/>
    <cellStyle name="20% - Accent2 29 2" xfId="4040" xr:uid="{91676B59-42AF-4F7F-B076-3CCE02CA7819}"/>
    <cellStyle name="20% - Accent2 29 2 2" xfId="14573" xr:uid="{AD05538F-2177-4919-98DF-134367D6A302}"/>
    <cellStyle name="20% - Accent2 29 3" xfId="14572" xr:uid="{087DB2A0-72C8-434F-9D57-3AB40C401C77}"/>
    <cellStyle name="20% - Accent2 3" xfId="133" xr:uid="{1DB67749-DDA1-4F2E-B122-8E4E6DE8B15B}"/>
    <cellStyle name="20% - Accent2 3 10" xfId="1172" xr:uid="{E0C01ECE-A131-4592-84B4-EC3B12FC3321}"/>
    <cellStyle name="20% - Accent2 3 11" xfId="14001" xr:uid="{C581FEAA-1C0C-488D-8B0B-5C4FFFA37215}"/>
    <cellStyle name="20% - Accent2 3 2" xfId="1173" xr:uid="{41F45275-9140-4EC3-B480-3632BBB41575}"/>
    <cellStyle name="20% - Accent2 3 2 2" xfId="4043" xr:uid="{2BE44596-4A90-4DCB-91EA-0ED5907CE246}"/>
    <cellStyle name="20% - Accent2 3 2 2 2" xfId="14575" xr:uid="{95DE42F4-7A1C-407A-96E0-FC9F05FE29EC}"/>
    <cellStyle name="20% - Accent2 3 2 3" xfId="4042" xr:uid="{EFDE0DC9-3B4E-4B80-A790-B548636FFDFE}"/>
    <cellStyle name="20% - Accent2 3 2 3 2" xfId="14574" xr:uid="{EEDDD7A3-DE2D-4C12-B413-BC377189F3F5}"/>
    <cellStyle name="20% - Accent2 3 3" xfId="1174" xr:uid="{142C0AE0-FDC3-422B-91E4-2E8579FB5111}"/>
    <cellStyle name="20% - Accent2 3 4" xfId="1175" xr:uid="{45C4C5FD-4CF6-42AA-9FAC-3EDC2B80D08B}"/>
    <cellStyle name="20% - Accent2 3 5" xfId="1176" xr:uid="{BABDBA15-411D-405A-B856-C422A9C331ED}"/>
    <cellStyle name="20% - Accent2 3 6" xfId="1177" xr:uid="{FD12FF95-C1E5-42EA-9365-118DF97E8AC2}"/>
    <cellStyle name="20% - Accent2 3 7" xfId="1178" xr:uid="{15FE4569-C5E6-4AE0-8B36-10EC3E64372C}"/>
    <cellStyle name="20% - Accent2 3 8" xfId="1179" xr:uid="{03455E01-4FA1-4168-92AE-015633B2D0CA}"/>
    <cellStyle name="20% - Accent2 3 9" xfId="4041" xr:uid="{A06CFE3E-31EE-4A56-B783-16DDA2E19605}"/>
    <cellStyle name="20% - Accent2 30" xfId="4044" xr:uid="{8CF4A1F4-CF69-4428-85A8-B586435BEAEF}"/>
    <cellStyle name="20% - Accent2 30 2" xfId="4045" xr:uid="{22E72F19-8E79-4BB5-96A0-6BE3BF8C0908}"/>
    <cellStyle name="20% - Accent2 30 2 2" xfId="14577" xr:uid="{A5038443-6E5C-4BA5-A164-2149EED3A785}"/>
    <cellStyle name="20% - Accent2 30 3" xfId="14576" xr:uid="{D30BC9B9-0CD7-4CD5-AD87-F951BACCDEAD}"/>
    <cellStyle name="20% - Accent2 31" xfId="4046" xr:uid="{A2172CE5-7A2B-468F-AA16-85A6ECCAB333}"/>
    <cellStyle name="20% - Accent2 31 2" xfId="4047" xr:uid="{944C3214-9898-4310-ADED-0FAAF9E3E07C}"/>
    <cellStyle name="20% - Accent2 31 2 2" xfId="14579" xr:uid="{8497DB66-6411-4190-8180-F7B618A4857E}"/>
    <cellStyle name="20% - Accent2 31 3" xfId="14578" xr:uid="{0FC8D6C8-CACE-49A6-B5C0-2DE563CB5C55}"/>
    <cellStyle name="20% - Accent2 32" xfId="4048" xr:uid="{4BD42DC5-A4FB-4A43-ADFC-2D08B7BEA7A0}"/>
    <cellStyle name="20% - Accent2 32 2" xfId="4049" xr:uid="{A14A6E20-8884-4D95-969C-8B7B59CB3EB9}"/>
    <cellStyle name="20% - Accent2 32 2 2" xfId="14581" xr:uid="{D0669E5B-D09B-45F5-90C3-D1F2C2A355E0}"/>
    <cellStyle name="20% - Accent2 32 3" xfId="14580" xr:uid="{8EDCB086-4884-4BA8-9C00-F92E8EFFC862}"/>
    <cellStyle name="20% - Accent2 33" xfId="4050" xr:uid="{23E5B081-D8C2-4AD7-A6DB-982A076E2398}"/>
    <cellStyle name="20% - Accent2 33 2" xfId="4051" xr:uid="{37887E0C-3EAE-45A3-98AD-DEF8584CF0CD}"/>
    <cellStyle name="20% - Accent2 33 2 2" xfId="14583" xr:uid="{C8F40C85-8170-46EF-A54A-35EB17528977}"/>
    <cellStyle name="20% - Accent2 33 3" xfId="14582" xr:uid="{4141B6D7-B8E2-4E38-BBD6-FBB84AE75C36}"/>
    <cellStyle name="20% - Accent2 34" xfId="4052" xr:uid="{B3CDB250-0176-4FD2-A383-347BD6FF3FDD}"/>
    <cellStyle name="20% - Accent2 34 2" xfId="4053" xr:uid="{EB4E40DE-7C12-4A25-8F87-7938FC23C160}"/>
    <cellStyle name="20% - Accent2 34 2 2" xfId="14585" xr:uid="{6A55B502-CADB-4A25-97EB-21BDC5CBD298}"/>
    <cellStyle name="20% - Accent2 34 3" xfId="14584" xr:uid="{A37B9582-612A-42F9-BC33-390D31E1E249}"/>
    <cellStyle name="20% - Accent2 35" xfId="4054" xr:uid="{F0F7AB84-3343-4AAE-AA2D-F318273B367F}"/>
    <cellStyle name="20% - Accent2 35 2" xfId="4055" xr:uid="{C8A64F95-14BF-4CC6-BC40-A98C0DF76C12}"/>
    <cellStyle name="20% - Accent2 35 2 2" xfId="14587" xr:uid="{7026F6CE-7D5C-4842-B71E-DD5C1A01F753}"/>
    <cellStyle name="20% - Accent2 35 3" xfId="14586" xr:uid="{BB1CB0AB-5057-4687-B0D8-1731F843EF8F}"/>
    <cellStyle name="20% - Accent2 36" xfId="4056" xr:uid="{9FA90673-D8EC-4EF9-B155-B220C4ABD17E}"/>
    <cellStyle name="20% - Accent2 36 2" xfId="4057" xr:uid="{41822778-0E20-4136-BFEF-0F140D9006C2}"/>
    <cellStyle name="20% - Accent2 36 2 2" xfId="14589" xr:uid="{88D056AC-A6A8-4C4B-9AF2-3A33CC7B664C}"/>
    <cellStyle name="20% - Accent2 36 3" xfId="14588" xr:uid="{9A2AE8C0-7B1E-4897-A8A7-CAB14F753EA3}"/>
    <cellStyle name="20% - Accent2 37" xfId="4058" xr:uid="{6E8872FD-D422-4E1E-8CF0-A97B99209E03}"/>
    <cellStyle name="20% - Accent2 37 2" xfId="4059" xr:uid="{8FD81345-29C8-4959-952C-201290F49986}"/>
    <cellStyle name="20% - Accent2 37 2 2" xfId="14591" xr:uid="{2C23BEE3-7AD6-4F0C-B093-02AE63B8F60A}"/>
    <cellStyle name="20% - Accent2 37 3" xfId="14590" xr:uid="{29D258EC-EF51-488C-A27E-6615D6CEA1C7}"/>
    <cellStyle name="20% - Accent2 38" xfId="4060" xr:uid="{61BE7733-2E62-4A8A-B697-6106C1A1E76F}"/>
    <cellStyle name="20% - Accent2 38 2" xfId="4061" xr:uid="{1F5B4B68-D2A9-450C-ABDF-565D6B2D321A}"/>
    <cellStyle name="20% - Accent2 38 2 2" xfId="14593" xr:uid="{2A805689-16AA-4693-837C-4342D006FC33}"/>
    <cellStyle name="20% - Accent2 38 3" xfId="14592" xr:uid="{FC2C1938-28FA-46C5-8842-6978032287D5}"/>
    <cellStyle name="20% - Accent2 39" xfId="4062" xr:uid="{69DCA782-52CA-4CD6-BFD6-3D489139C2EA}"/>
    <cellStyle name="20% - Accent2 39 2" xfId="4063" xr:uid="{0CA98BEF-6305-4E9B-8632-20D480D733B3}"/>
    <cellStyle name="20% - Accent2 39 2 2" xfId="14595" xr:uid="{AADE23E1-EE0A-48F9-BCBD-AE9C086A077C}"/>
    <cellStyle name="20% - Accent2 39 3" xfId="14594" xr:uid="{545780D2-935A-4C38-92D2-06925067F532}"/>
    <cellStyle name="20% - Accent2 4" xfId="47" xr:uid="{5E23ED55-295F-44BF-84BA-120848994506}"/>
    <cellStyle name="20% - Accent2 4 10" xfId="1180" xr:uid="{B0BF1B29-797D-455C-A569-11B5B1CA95D6}"/>
    <cellStyle name="20% - Accent2 4 11" xfId="13921" xr:uid="{A4CA1ECB-F428-4A75-8BA0-4A32F6BB8BA4}"/>
    <cellStyle name="20% - Accent2 4 2" xfId="1181" xr:uid="{0CAF303B-2B58-480E-9911-DE11164DFD5B}"/>
    <cellStyle name="20% - Accent2 4 2 2" xfId="4066" xr:uid="{32221783-AAA8-414D-A318-6234D0A62446}"/>
    <cellStyle name="20% - Accent2 4 2 2 2" xfId="14597" xr:uid="{80C3B1DC-5A36-478A-BEAE-6577A8B98F28}"/>
    <cellStyle name="20% - Accent2 4 2 3" xfId="4065" xr:uid="{11561092-A16D-44F0-B298-EAE3E44319D4}"/>
    <cellStyle name="20% - Accent2 4 2 3 2" xfId="14596" xr:uid="{FCE5482C-1311-4F21-8EE8-66D76D734311}"/>
    <cellStyle name="20% - Accent2 4 3" xfId="1182" xr:uid="{41990753-A4EB-4C0F-9D80-B4AFFC521082}"/>
    <cellStyle name="20% - Accent2 4 4" xfId="1183" xr:uid="{A4417F3F-E5C0-434D-9D3B-269FD4AEE516}"/>
    <cellStyle name="20% - Accent2 4 5" xfId="1184" xr:uid="{0E133E12-38BF-4A20-9756-82592578BBA5}"/>
    <cellStyle name="20% - Accent2 4 6" xfId="1185" xr:uid="{0CCBB2CF-9CAC-4820-9FFE-C83DFEB29255}"/>
    <cellStyle name="20% - Accent2 4 7" xfId="1186" xr:uid="{B476BD39-6020-4AA6-884F-E3A776BF121A}"/>
    <cellStyle name="20% - Accent2 4 8" xfId="1187" xr:uid="{EA10F127-CC12-4EF4-A73D-E7D59DE4B32B}"/>
    <cellStyle name="20% - Accent2 4 9" xfId="4064" xr:uid="{18DCB583-4968-4180-AA37-903424A7146E}"/>
    <cellStyle name="20% - Accent2 40" xfId="4067" xr:uid="{30947994-976A-40AB-A5F2-73C305AAFC82}"/>
    <cellStyle name="20% - Accent2 40 2" xfId="4068" xr:uid="{9453754A-AF39-4E05-85C8-994393519625}"/>
    <cellStyle name="20% - Accent2 40 2 2" xfId="14599" xr:uid="{5659F95E-9606-4F5A-8337-2D0805FBF066}"/>
    <cellStyle name="20% - Accent2 40 3" xfId="14598" xr:uid="{5C506795-7C29-45C6-9E1F-FCD874CA392E}"/>
    <cellStyle name="20% - Accent2 41" xfId="4069" xr:uid="{2FB224F0-B2B7-452E-8D59-F38DBD02C1D0}"/>
    <cellStyle name="20% - Accent2 41 2" xfId="4070" xr:uid="{1AD30BE0-CE98-4D69-9436-9DBFD020B4A7}"/>
    <cellStyle name="20% - Accent2 41 2 2" xfId="14601" xr:uid="{D1FD928E-CA44-4FE1-A1FD-501B74D4DC0C}"/>
    <cellStyle name="20% - Accent2 41 3" xfId="14600" xr:uid="{2A8E14F8-4670-4230-9020-42C6C8AABAB3}"/>
    <cellStyle name="20% - Accent2 42" xfId="4071" xr:uid="{0091FDD2-30C0-40C5-BEB8-0944BCC14079}"/>
    <cellStyle name="20% - Accent2 42 2" xfId="4072" xr:uid="{2C3AE01D-8F29-4C73-9C79-4E4BB7B7335F}"/>
    <cellStyle name="20% - Accent2 42 2 2" xfId="14603" xr:uid="{459D3EC7-832F-434D-99A6-B915F48D289B}"/>
    <cellStyle name="20% - Accent2 42 3" xfId="14602" xr:uid="{44481A3D-DA2E-4A2A-A181-478953AB842C}"/>
    <cellStyle name="20% - Accent2 43" xfId="4073" xr:uid="{88BBA4D6-0409-4C94-8D46-B4CD7A097182}"/>
    <cellStyle name="20% - Accent2 43 2" xfId="4074" xr:uid="{3E55F45A-A1A3-47B2-8A94-5D793EB3D61C}"/>
    <cellStyle name="20% - Accent2 43 2 2" xfId="14605" xr:uid="{9389EA7C-041B-463C-B997-3963625DF7C8}"/>
    <cellStyle name="20% - Accent2 43 3" xfId="14604" xr:uid="{86DD708F-2599-4FD9-96D1-CDAE376D2C89}"/>
    <cellStyle name="20% - Accent2 44" xfId="4075" xr:uid="{1E9852C6-7F59-44C5-BC71-014031BBB614}"/>
    <cellStyle name="20% - Accent2 44 2" xfId="4076" xr:uid="{0094AD63-8EEF-4BFD-B9FD-1C9D982D92C3}"/>
    <cellStyle name="20% - Accent2 44 2 2" xfId="14607" xr:uid="{85ADA921-BFB4-421E-9B77-20ED732DFBE2}"/>
    <cellStyle name="20% - Accent2 44 3" xfId="14606" xr:uid="{D21D4865-5886-4448-9CC1-7310CCF135A5}"/>
    <cellStyle name="20% - Accent2 45" xfId="4077" xr:uid="{391157FF-D804-4C6E-8985-1F1085466775}"/>
    <cellStyle name="20% - Accent2 45 2" xfId="4078" xr:uid="{3948EC4B-ACFF-4DFC-9A5F-E81162E19C59}"/>
    <cellStyle name="20% - Accent2 45 2 2" xfId="14609" xr:uid="{FED14DF7-3A3C-4846-8D31-4E6B758D059E}"/>
    <cellStyle name="20% - Accent2 45 3" xfId="14608" xr:uid="{36556B31-664E-4882-8CD3-1DC0F1006B96}"/>
    <cellStyle name="20% - Accent2 46" xfId="4079" xr:uid="{44D0E5A3-17B7-437C-A3AF-AFB38E0737F8}"/>
    <cellStyle name="20% - Accent2 46 2" xfId="4080" xr:uid="{701A96BD-BDD6-4BF9-A6EA-7DC0E8D3C392}"/>
    <cellStyle name="20% - Accent2 46 2 2" xfId="14611" xr:uid="{E07F65BE-EAEE-4E82-916A-318D5BF2B94A}"/>
    <cellStyle name="20% - Accent2 46 3" xfId="14610" xr:uid="{4901779F-8DAE-438A-8D20-8FC4F77C4F27}"/>
    <cellStyle name="20% - Accent2 47" xfId="4081" xr:uid="{02C4CA88-539A-4E81-90F4-CBFE79177CA0}"/>
    <cellStyle name="20% - Accent2 47 2" xfId="4082" xr:uid="{406CC389-C677-4EF0-8FBC-0186EEF9503B}"/>
    <cellStyle name="20% - Accent2 47 2 2" xfId="14613" xr:uid="{A8180F1B-F07C-4741-80F9-3E748C7B0B2B}"/>
    <cellStyle name="20% - Accent2 47 3" xfId="14612" xr:uid="{AC36ADA2-0A8D-4420-8137-27C2C86A6E3A}"/>
    <cellStyle name="20% - Accent2 48" xfId="4083" xr:uid="{2C833E83-E474-4641-B2FE-3210688AE69F}"/>
    <cellStyle name="20% - Accent2 48 2" xfId="4084" xr:uid="{1E9FC098-9ED7-4FC9-9269-25D489BAD119}"/>
    <cellStyle name="20% - Accent2 48 2 2" xfId="14615" xr:uid="{C22A1947-776F-4A49-A91E-7F0EB51F0AAC}"/>
    <cellStyle name="20% - Accent2 48 3" xfId="14614" xr:uid="{15902BE2-78CB-4B94-B1FE-D5F7C510832D}"/>
    <cellStyle name="20% - Accent2 49" xfId="4085" xr:uid="{58D7C7ED-B7B9-4408-A27B-325B887DC73A}"/>
    <cellStyle name="20% - Accent2 49 2" xfId="4086" xr:uid="{615F18D2-AD96-42DE-AF67-3639FFDFD4BB}"/>
    <cellStyle name="20% - Accent2 49 2 2" xfId="14617" xr:uid="{D7D9910D-4BF0-4D8B-81BC-DF3C7F959C17}"/>
    <cellStyle name="20% - Accent2 49 3" xfId="14616" xr:uid="{949EE9A4-4CBD-41A1-97E0-67CF29D16322}"/>
    <cellStyle name="20% - Accent2 5" xfId="1188" xr:uid="{533948CB-AEE1-45D5-8279-2E9FB980B1A2}"/>
    <cellStyle name="20% - Accent2 5 2" xfId="1189" xr:uid="{DADC3B39-AF79-44F9-A272-4AFB33BC1F8D}"/>
    <cellStyle name="20% - Accent2 5 2 2" xfId="4089" xr:uid="{C7699F87-BF7B-4CF5-BA07-6343439B5144}"/>
    <cellStyle name="20% - Accent2 5 2 2 2" xfId="14619" xr:uid="{316F0F2B-336C-4727-9E35-79348674011B}"/>
    <cellStyle name="20% - Accent2 5 2 3" xfId="4088" xr:uid="{AC992D5E-A727-477A-93B9-7CD5017654E8}"/>
    <cellStyle name="20% - Accent2 5 2 3 2" xfId="14618" xr:uid="{AF029A6C-1073-4BA6-889F-4B93E1ACFFF6}"/>
    <cellStyle name="20% - Accent2 5 3" xfId="1190" xr:uid="{56B513D2-CE05-4E6A-B6D4-E9C68FD1557B}"/>
    <cellStyle name="20% - Accent2 5 4" xfId="1191" xr:uid="{BED3220D-8AC4-4212-AF34-8A8809B5C9BE}"/>
    <cellStyle name="20% - Accent2 5 5" xfId="1192" xr:uid="{41545BE6-532D-47E2-9432-764F7307F5B6}"/>
    <cellStyle name="20% - Accent2 5 6" xfId="1193" xr:uid="{CC5928D5-EE8F-4D93-859F-EAF47B52820F}"/>
    <cellStyle name="20% - Accent2 5 7" xfId="1194" xr:uid="{197387D2-0C55-42FD-9ED3-EC7A8AB37A4A}"/>
    <cellStyle name="20% - Accent2 5 8" xfId="1195" xr:uid="{E2804778-71EF-4CF0-8D25-105E7029A511}"/>
    <cellStyle name="20% - Accent2 5 9" xfId="4087" xr:uid="{788F6B65-C92B-4429-B45D-2403CA2802E4}"/>
    <cellStyle name="20% - Accent2 50" xfId="4090" xr:uid="{EC49AE78-A1F9-43C7-8620-85F46193CD42}"/>
    <cellStyle name="20% - Accent2 50 2" xfId="4091" xr:uid="{B49EF960-51F6-41A4-A65F-B7EA9D07C85A}"/>
    <cellStyle name="20% - Accent2 50 2 2" xfId="14621" xr:uid="{79859473-617B-4150-84EF-C1759E6FD8B1}"/>
    <cellStyle name="20% - Accent2 50 3" xfId="14620" xr:uid="{7E38F141-81A9-477B-A4AF-312B6138C591}"/>
    <cellStyle name="20% - Accent2 51" xfId="4092" xr:uid="{CCB61524-391F-485B-91B3-CF04D765F7D2}"/>
    <cellStyle name="20% - Accent2 51 2" xfId="4093" xr:uid="{BAC3A9DF-3187-45CC-AB7D-8EBBFE6FD1A4}"/>
    <cellStyle name="20% - Accent2 51 2 2" xfId="14623" xr:uid="{286E2519-0AD5-4199-AFF1-FB0BFA2208FF}"/>
    <cellStyle name="20% - Accent2 51 3" xfId="14622" xr:uid="{082B8BBE-648F-43F4-B158-E5CE5836075B}"/>
    <cellStyle name="20% - Accent2 52" xfId="4094" xr:uid="{2F54D592-19A6-4F50-B278-DF995ABE57AA}"/>
    <cellStyle name="20% - Accent2 52 2" xfId="4095" xr:uid="{E707D642-7339-492F-8D73-FABCFB8E6C29}"/>
    <cellStyle name="20% - Accent2 52 2 2" xfId="14625" xr:uid="{CC92DB3F-1C59-4170-8C2E-88F4A2F30E5F}"/>
    <cellStyle name="20% - Accent2 52 3" xfId="14624" xr:uid="{0ECD8B9C-8BCE-4119-B16B-A665C75E5F38}"/>
    <cellStyle name="20% - Accent2 53" xfId="4096" xr:uid="{B446C697-3D87-4847-81B7-40CEA2412964}"/>
    <cellStyle name="20% - Accent2 53 2" xfId="4097" xr:uid="{605FE9A9-1546-490A-8720-838040B0C8EF}"/>
    <cellStyle name="20% - Accent2 53 2 2" xfId="14627" xr:uid="{9BB3CE6F-B871-48FA-A58C-1B094A7AC069}"/>
    <cellStyle name="20% - Accent2 53 3" xfId="14626" xr:uid="{D5430138-D598-43F2-B7DC-C7B5AFB9F2E0}"/>
    <cellStyle name="20% - Accent2 54" xfId="4098" xr:uid="{59694A43-CF7F-46D7-A4AC-F6B1FB43E57F}"/>
    <cellStyle name="20% - Accent2 54 2" xfId="4099" xr:uid="{18021616-E9DA-436B-BCA9-A7CCB8016DEA}"/>
    <cellStyle name="20% - Accent2 54 2 2" xfId="14629" xr:uid="{A2CC9103-A614-4A5D-AB0F-50EFF2FB07E7}"/>
    <cellStyle name="20% - Accent2 54 3" xfId="14628" xr:uid="{327F7EE9-19D0-4169-BEC8-363633C3B749}"/>
    <cellStyle name="20% - Accent2 55" xfId="4100" xr:uid="{FC6E4B5F-A5BC-40FE-B754-03DBA586D5FB}"/>
    <cellStyle name="20% - Accent2 55 2" xfId="4101" xr:uid="{97F342D3-BB77-4767-AD89-F911C6143813}"/>
    <cellStyle name="20% - Accent2 55 2 2" xfId="14631" xr:uid="{379BA911-8D04-40E2-9C83-8702CE247C34}"/>
    <cellStyle name="20% - Accent2 55 3" xfId="14630" xr:uid="{020046A6-EEC9-454B-8E75-C93C6824F5BC}"/>
    <cellStyle name="20% - Accent2 56" xfId="4102" xr:uid="{875227C7-10B5-49BF-92F0-B87296B0902C}"/>
    <cellStyle name="20% - Accent2 56 2" xfId="4103" xr:uid="{08F8EEE3-C374-496A-9791-43A593CC878C}"/>
    <cellStyle name="20% - Accent2 56 2 2" xfId="14633" xr:uid="{6D64BC00-F165-402E-9AC0-6D031B56210D}"/>
    <cellStyle name="20% - Accent2 56 3" xfId="14632" xr:uid="{54E3B892-7A34-497C-8752-4A10444AFFB1}"/>
    <cellStyle name="20% - Accent2 57" xfId="4104" xr:uid="{B95A8FC3-60CA-4CE4-97EA-AA648E9F3D87}"/>
    <cellStyle name="20% - Accent2 57 2" xfId="4105" xr:uid="{B4B8B3CA-5B59-4094-8F13-47DE0FCF9616}"/>
    <cellStyle name="20% - Accent2 57 2 2" xfId="14635" xr:uid="{B79F9E2C-E3E3-4A86-960B-F99C5028B84C}"/>
    <cellStyle name="20% - Accent2 57 3" xfId="14634" xr:uid="{E99F4EE9-E8DA-49BA-A469-83662EECE625}"/>
    <cellStyle name="20% - Accent2 58" xfId="4106" xr:uid="{02B4CD13-869C-4537-9227-F59D8DEC79B4}"/>
    <cellStyle name="20% - Accent2 58 2" xfId="4107" xr:uid="{8005D0CC-7BBF-4359-BBE8-20D7C68398AD}"/>
    <cellStyle name="20% - Accent2 58 2 2" xfId="14637" xr:uid="{D64A44C8-6A0E-40A0-A0DF-ED9D2913F71A}"/>
    <cellStyle name="20% - Accent2 58 3" xfId="14636" xr:uid="{D83FE573-72C2-41BD-8C1C-6443654BEFE2}"/>
    <cellStyle name="20% - Accent2 59" xfId="3254" xr:uid="{F0936730-FFE1-49DC-B31A-92EA488D0AC4}"/>
    <cellStyle name="20% - Accent2 6" xfId="1196" xr:uid="{EC8DAEC6-FAB3-4FF2-8F91-E08D08C18AB3}"/>
    <cellStyle name="20% - Accent2 6 2" xfId="4109" xr:uid="{02D51B3B-8632-485F-9925-A2FDF5E5F951}"/>
    <cellStyle name="20% - Accent2 6 2 2" xfId="4110" xr:uid="{F88783DE-99B7-453B-A225-1CEBA9C8B9FB}"/>
    <cellStyle name="20% - Accent2 6 2 2 2" xfId="14639" xr:uid="{CF2F4328-1ADB-4BC4-B2FC-55216767FCEA}"/>
    <cellStyle name="20% - Accent2 6 2 3" xfId="14638" xr:uid="{14689AA0-C843-4B84-B491-2B99252293E4}"/>
    <cellStyle name="20% - Accent2 6 3" xfId="4108" xr:uid="{E45E2155-663D-429A-AD9B-394D0334EAA6}"/>
    <cellStyle name="20% - Accent2 7" xfId="1197" xr:uid="{988C636E-8EFB-4091-8443-3A66BEEF66B1}"/>
    <cellStyle name="20% - Accent2 7 2" xfId="4112" xr:uid="{0F333E8A-DBD2-4FFF-AEEE-86D2686D72BB}"/>
    <cellStyle name="20% - Accent2 7 2 2" xfId="4113" xr:uid="{3CD71950-0D6A-428F-8487-D6E3B6A72050}"/>
    <cellStyle name="20% - Accent2 7 2 2 2" xfId="14641" xr:uid="{C704D6D8-AE18-442C-8E0C-39547FB16C17}"/>
    <cellStyle name="20% - Accent2 7 2 3" xfId="14640" xr:uid="{0F0DBC14-929D-43B9-92CD-8D2D38B8774F}"/>
    <cellStyle name="20% - Accent2 7 3" xfId="4111" xr:uid="{963886F4-6BC5-4253-9366-4FC25A9B486B}"/>
    <cellStyle name="20% - Accent2 8" xfId="1198" xr:uid="{B4ED4277-8E6C-4C8D-9747-2E481A970EED}"/>
    <cellStyle name="20% - Accent2 8 2" xfId="4115" xr:uid="{47CEB830-97EE-45A1-A317-44BD8B55F67C}"/>
    <cellStyle name="20% - Accent2 8 2 2" xfId="4116" xr:uid="{52B95AE0-9F02-4F0F-838B-00C80779F224}"/>
    <cellStyle name="20% - Accent2 8 2 2 2" xfId="14643" xr:uid="{F1946CC8-AD15-4DEA-ABDD-AD824488E691}"/>
    <cellStyle name="20% - Accent2 8 2 3" xfId="14642" xr:uid="{8F11421C-E061-4C8A-8C7E-A9B745C9DC34}"/>
    <cellStyle name="20% - Accent2 8 3" xfId="4114" xr:uid="{83A303D2-3D05-4523-AE25-84ED6D5822A1}"/>
    <cellStyle name="20% - Accent2 9" xfId="1199" xr:uid="{DC13F5D7-5FF5-4AD5-AEB3-6772A1076D80}"/>
    <cellStyle name="20% - Accent2 9 2" xfId="4118" xr:uid="{BD740B5F-AA88-402D-B701-E26B8B027BA3}"/>
    <cellStyle name="20% - Accent2 9 2 2" xfId="14645" xr:uid="{2347E0F2-67BD-4AA3-A06A-09E51616270B}"/>
    <cellStyle name="20% - Accent2 9 3" xfId="4117" xr:uid="{D6A24E2C-37EF-4D9B-8626-52CB5DD95A0D}"/>
    <cellStyle name="20% - Accent2 9 3 2" xfId="14644" xr:uid="{C23A429C-E0C3-4CF8-920E-B2617D3DD381}"/>
    <cellStyle name="20% - Accent3 10" xfId="1200" xr:uid="{5C1C9FC4-FF86-41DB-9092-D7398CD8DCC3}"/>
    <cellStyle name="20% - Accent3 10 2" xfId="4120" xr:uid="{A65E3472-B348-4F2D-B5F7-84E4CF7F7135}"/>
    <cellStyle name="20% - Accent3 10 2 2" xfId="14647" xr:uid="{64F6B197-A3C7-41B1-8946-937FFB75AB61}"/>
    <cellStyle name="20% - Accent3 10 3" xfId="4119" xr:uid="{1E1D4579-B490-439C-9B9E-C18C61AAA105}"/>
    <cellStyle name="20% - Accent3 10 3 2" xfId="14646" xr:uid="{A010E193-F8FD-4209-B98D-46B36CE49BF1}"/>
    <cellStyle name="20% - Accent3 11" xfId="3113" xr:uid="{B39F32C2-CF3B-494B-A528-121E3D7793F7}"/>
    <cellStyle name="20% - Accent3 11 2" xfId="4122" xr:uid="{8AAE3781-81ED-479A-9758-627EBF82CE41}"/>
    <cellStyle name="20% - Accent3 11 2 2" xfId="14649" xr:uid="{F890862F-4404-4109-87D7-9F7812ACD423}"/>
    <cellStyle name="20% - Accent3 11 3" xfId="4121" xr:uid="{240E99FA-5D9A-46D2-80CE-1B4B3070301C}"/>
    <cellStyle name="20% - Accent3 11 3 2" xfId="14648" xr:uid="{B3B4C3E5-E428-48D9-855E-F7E4624F607E}"/>
    <cellStyle name="20% - Accent3 12" xfId="4123" xr:uid="{9827202F-9902-41F5-A0BC-FFE6796C06AB}"/>
    <cellStyle name="20% - Accent3 12 2" xfId="4124" xr:uid="{44F45B77-1596-47F6-8912-472FB6CE7449}"/>
    <cellStyle name="20% - Accent3 12 2 2" xfId="14651" xr:uid="{0EEF037B-2B94-4FC7-B484-9006BF88B65D}"/>
    <cellStyle name="20% - Accent3 12 3" xfId="14650" xr:uid="{0DFBBC0F-88C8-40B8-BD09-737EC89DE071}"/>
    <cellStyle name="20% - Accent3 13" xfId="4125" xr:uid="{64084C4E-3863-43B6-9350-AC0F7187B3E1}"/>
    <cellStyle name="20% - Accent3 13 2" xfId="4126" xr:uid="{B59B1F13-5239-4879-A3E1-BBC953C501A5}"/>
    <cellStyle name="20% - Accent3 13 2 2" xfId="14653" xr:uid="{27FE2C04-0F26-4387-A750-C0867461EC79}"/>
    <cellStyle name="20% - Accent3 13 3" xfId="14652" xr:uid="{2361F59D-D9A2-4021-845D-96FF7A814B97}"/>
    <cellStyle name="20% - Accent3 14" xfId="4127" xr:uid="{2F00D094-F9C0-4859-A492-A5AAB9F3189B}"/>
    <cellStyle name="20% - Accent3 14 2" xfId="4128" xr:uid="{371F55B1-A61F-45FC-B7A4-277CCFAD1145}"/>
    <cellStyle name="20% - Accent3 14 2 2" xfId="14655" xr:uid="{ACEE30A9-623E-406F-BD02-371AD053EC27}"/>
    <cellStyle name="20% - Accent3 14 3" xfId="14654" xr:uid="{6BDA74E9-8B01-4DE0-8C8E-8C092B16140E}"/>
    <cellStyle name="20% - Accent3 15" xfId="4129" xr:uid="{29BEE433-E8C6-43FB-95D8-30CA62B4A2E9}"/>
    <cellStyle name="20% - Accent3 15 2" xfId="4130" xr:uid="{BF8BCF60-0A8E-46FF-802C-225CA71B2666}"/>
    <cellStyle name="20% - Accent3 15 2 2" xfId="14657" xr:uid="{3B1EAC37-1FDF-4F52-B61F-A246CE6FF9C8}"/>
    <cellStyle name="20% - Accent3 15 3" xfId="14656" xr:uid="{A4885753-7159-419B-856C-B4398F490F7F}"/>
    <cellStyle name="20% - Accent3 16" xfId="4131" xr:uid="{4104AFD5-19A3-43CB-9B9B-D971689EC670}"/>
    <cellStyle name="20% - Accent3 16 2" xfId="4132" xr:uid="{B648395D-4F31-4E99-AF22-C8AC35B1DAC3}"/>
    <cellStyle name="20% - Accent3 16 2 2" xfId="14659" xr:uid="{4775B420-DC83-41D0-B2E0-CE2BE1229CFA}"/>
    <cellStyle name="20% - Accent3 16 3" xfId="14658" xr:uid="{8361F6A6-E3F7-4734-AAF0-0AC4ABA5E9A2}"/>
    <cellStyle name="20% - Accent3 17" xfId="4133" xr:uid="{DF407BFC-ED59-4D1B-ACC7-092D2419C872}"/>
    <cellStyle name="20% - Accent3 17 2" xfId="4134" xr:uid="{2B382D76-4B80-4714-B960-35123C19DB8E}"/>
    <cellStyle name="20% - Accent3 17 2 2" xfId="14661" xr:uid="{72C7F4B5-E8DF-49D9-93BE-D6C561F791E8}"/>
    <cellStyle name="20% - Accent3 17 3" xfId="14660" xr:uid="{DF846A1E-2A9A-4164-B445-AD2A9CBE2187}"/>
    <cellStyle name="20% - Accent3 18" xfId="4135" xr:uid="{7A60541B-1C85-416C-8898-0405DBF91CD8}"/>
    <cellStyle name="20% - Accent3 18 2" xfId="4136" xr:uid="{3BEF9E21-2227-4144-A50A-49FC04580E8A}"/>
    <cellStyle name="20% - Accent3 18 2 2" xfId="14663" xr:uid="{9B0801A3-AA2A-4031-8358-E7DF5836E8A7}"/>
    <cellStyle name="20% - Accent3 18 3" xfId="14662" xr:uid="{2D328355-DC44-4795-B08B-AE22323A2362}"/>
    <cellStyle name="20% - Accent3 19" xfId="4137" xr:uid="{6F90389C-25EA-483B-9EE5-E50E9B580E6D}"/>
    <cellStyle name="20% - Accent3 19 2" xfId="4138" xr:uid="{19E3F19C-2AFA-4EDB-94DA-88C84CAC7A43}"/>
    <cellStyle name="20% - Accent3 19 2 2" xfId="14665" xr:uid="{2A9EA1F7-9442-46AE-98F6-75615C2E9775}"/>
    <cellStyle name="20% - Accent3 19 3" xfId="14664" xr:uid="{5E8CA2C9-090C-4F7F-9607-0CEACEBE2A4F}"/>
    <cellStyle name="20% - Accent3 2" xfId="98" xr:uid="{EFF87F28-4367-48E4-9F63-094F51D36074}"/>
    <cellStyle name="20% - Accent3 2 10" xfId="4140" xr:uid="{C04B2C2C-197A-47F9-8CA2-BFEC69E7BFC9}"/>
    <cellStyle name="20% - Accent3 2 10 2" xfId="4141" xr:uid="{EC05EA76-10F7-4A55-B137-C88C4104E120}"/>
    <cellStyle name="20% - Accent3 2 10 2 2" xfId="4142" xr:uid="{9EBECFB8-14BB-486E-9264-9826EF35177D}"/>
    <cellStyle name="20% - Accent3 2 10 2 2 2" xfId="14667" xr:uid="{CBFC545A-9ED2-46D2-AFC0-9C9D6FD138D7}"/>
    <cellStyle name="20% - Accent3 2 10 2 3" xfId="14666" xr:uid="{3574FE1A-DD41-46CF-88A7-3ADD938AB272}"/>
    <cellStyle name="20% - Accent3 2 11" xfId="4143" xr:uid="{7A390C48-CAEC-4C16-8DD1-19DD536C5643}"/>
    <cellStyle name="20% - Accent3 2 11 2" xfId="4144" xr:uid="{C0FE7C19-CB77-4983-8122-A29E49BC76C3}"/>
    <cellStyle name="20% - Accent3 2 11 2 2" xfId="4145" xr:uid="{928C5FB5-1CC0-44C2-B8F6-0247AD1B7D1A}"/>
    <cellStyle name="20% - Accent3 2 11 2 2 2" xfId="14669" xr:uid="{CC3F813D-BAB9-4528-B474-9E7F07801F9E}"/>
    <cellStyle name="20% - Accent3 2 11 2 3" xfId="14668" xr:uid="{E2E7CAFF-05E5-43E6-A9B0-5D36865D22EB}"/>
    <cellStyle name="20% - Accent3 2 12" xfId="4146" xr:uid="{712A9B75-A71E-47DD-8E2E-7368A952BC6F}"/>
    <cellStyle name="20% - Accent3 2 12 2" xfId="4147" xr:uid="{A227FAFA-B285-49E8-AED8-8D4664636904}"/>
    <cellStyle name="20% - Accent3 2 12 2 2" xfId="4148" xr:uid="{09B29238-B57E-4481-AB0B-13AF40F1869A}"/>
    <cellStyle name="20% - Accent3 2 12 2 2 2" xfId="14671" xr:uid="{84E66F9D-6109-467F-B7F9-775152887E72}"/>
    <cellStyle name="20% - Accent3 2 12 2 3" xfId="14670" xr:uid="{A481BF92-EFCC-47EF-A772-36C5184BBF9C}"/>
    <cellStyle name="20% - Accent3 2 13" xfId="4149" xr:uid="{07669E0A-B23E-4973-9621-D7D9760942E8}"/>
    <cellStyle name="20% - Accent3 2 13 2" xfId="4150" xr:uid="{1FDA856F-6227-4C9E-B32A-92288FE7BF3E}"/>
    <cellStyle name="20% - Accent3 2 13 2 2" xfId="4151" xr:uid="{FD652EE6-B5D2-47EF-87A9-BBC9E56B0ADB}"/>
    <cellStyle name="20% - Accent3 2 13 2 2 2" xfId="14673" xr:uid="{B88B080F-3CEA-4833-B8CF-15746A1679FB}"/>
    <cellStyle name="20% - Accent3 2 13 2 3" xfId="14672" xr:uid="{3E189F6F-AFF0-46CF-984F-2735AA8E4D39}"/>
    <cellStyle name="20% - Accent3 2 14" xfId="4152" xr:uid="{0A9F47B8-36F5-4B15-93EC-42B0D27B69CE}"/>
    <cellStyle name="20% - Accent3 2 14 2" xfId="4153" xr:uid="{77D068B4-9855-4182-8910-6DDE193F4A6F}"/>
    <cellStyle name="20% - Accent3 2 14 2 2" xfId="4154" xr:uid="{7E7CEA8C-2140-4E48-88A6-83402111A50B}"/>
    <cellStyle name="20% - Accent3 2 14 2 2 2" xfId="14675" xr:uid="{8E044D31-B49B-4A0B-9B7C-746EC868A898}"/>
    <cellStyle name="20% - Accent3 2 14 2 3" xfId="14674" xr:uid="{D473ADB5-ECC0-47FF-AD65-8184CB070883}"/>
    <cellStyle name="20% - Accent3 2 15" xfId="4155" xr:uid="{967B5449-D885-46D1-8872-EFCD26F6D98C}"/>
    <cellStyle name="20% - Accent3 2 15 2" xfId="4156" xr:uid="{ADDBE58B-A9CA-4CB3-A341-F3555B3DA295}"/>
    <cellStyle name="20% - Accent3 2 15 2 2" xfId="4157" xr:uid="{7C9B4AB0-5976-4742-ADF0-035400DF0CA2}"/>
    <cellStyle name="20% - Accent3 2 15 2 2 2" xfId="14677" xr:uid="{37CEE0DD-AA8A-4D63-961F-0298748759F5}"/>
    <cellStyle name="20% - Accent3 2 15 2 3" xfId="14676" xr:uid="{FE9980B1-F3E8-4F36-8980-ACE3CA29FD6A}"/>
    <cellStyle name="20% - Accent3 2 16" xfId="4158" xr:uid="{79BCF9F1-7730-4B2B-917A-D93D32AB7AD4}"/>
    <cellStyle name="20% - Accent3 2 16 2" xfId="4159" xr:uid="{B66A7BE0-60BC-4E29-8773-CB6AF8DD709B}"/>
    <cellStyle name="20% - Accent3 2 16 2 2" xfId="4160" xr:uid="{67164FD6-E2AC-4553-BFBF-FE4D2AE2C7B1}"/>
    <cellStyle name="20% - Accent3 2 16 2 2 2" xfId="14679" xr:uid="{B96DF80A-F03B-44AC-80D4-27E441A0063D}"/>
    <cellStyle name="20% - Accent3 2 16 2 3" xfId="14678" xr:uid="{4785CDEA-2841-4CD7-A829-592D9FF563CE}"/>
    <cellStyle name="20% - Accent3 2 17" xfId="4161" xr:uid="{F27B62E3-27E4-403D-862B-1F6C88475D70}"/>
    <cellStyle name="20% - Accent3 2 17 2" xfId="4162" xr:uid="{8172BCEA-FF7D-4352-AA54-BB27E51DC59F}"/>
    <cellStyle name="20% - Accent3 2 17 2 2" xfId="4163" xr:uid="{F31CF482-3A05-481B-9F3A-3A84C5EFE47D}"/>
    <cellStyle name="20% - Accent3 2 17 2 2 2" xfId="14681" xr:uid="{97260A69-CF7F-444D-BA9E-3273F065FD36}"/>
    <cellStyle name="20% - Accent3 2 17 2 3" xfId="14680" xr:uid="{3D6DA66F-7E7A-4B01-A276-6C064A640963}"/>
    <cellStyle name="20% - Accent3 2 18" xfId="4164" xr:uid="{D2FF9BC4-3424-4A2E-AB84-332E9612A936}"/>
    <cellStyle name="20% - Accent3 2 18 2" xfId="4165" xr:uid="{7BB61633-6922-4F18-8185-990E9E2E3791}"/>
    <cellStyle name="20% - Accent3 2 18 2 2" xfId="4166" xr:uid="{7677D2FC-1B7B-4B3A-860A-9EE02C9D6A5C}"/>
    <cellStyle name="20% - Accent3 2 18 2 2 2" xfId="14683" xr:uid="{9DD295E7-B5A2-4E2E-9C97-583A4F4869AD}"/>
    <cellStyle name="20% - Accent3 2 18 2 3" xfId="14682" xr:uid="{3E80A3C7-032D-4031-9646-A127EBC60CB8}"/>
    <cellStyle name="20% - Accent3 2 19" xfId="4167" xr:uid="{1DDC0753-A3A4-447B-A4F5-6548346636E6}"/>
    <cellStyle name="20% - Accent3 2 19 2" xfId="4168" xr:uid="{381934E6-EDA9-4F6F-9633-4461EA91ED03}"/>
    <cellStyle name="20% - Accent3 2 19 2 2" xfId="4169" xr:uid="{E7F8F3C5-CFFC-407C-89CD-9A2D2C7B868B}"/>
    <cellStyle name="20% - Accent3 2 19 2 2 2" xfId="14685" xr:uid="{760B55BD-A716-42B8-B497-C0ACB3B62AB4}"/>
    <cellStyle name="20% - Accent3 2 19 2 3" xfId="14684" xr:uid="{F1DDD281-F2DD-4A9E-8E2F-7591E3115C1C}"/>
    <cellStyle name="20% - Accent3 2 2" xfId="157" xr:uid="{E7619AE2-C84C-43D0-80FF-7664C60F9A34}"/>
    <cellStyle name="20% - Accent3 2 2 2" xfId="4171" xr:uid="{8922D469-9504-4810-BA47-6EBD07E585F6}"/>
    <cellStyle name="20% - Accent3 2 2 2 2" xfId="4172" xr:uid="{0E04AE40-12D2-4524-BF3D-073A71BA5F28}"/>
    <cellStyle name="20% - Accent3 2 2 2 2 2" xfId="14688" xr:uid="{122766A9-C87B-42ED-B6A7-F06D4BE7CEAD}"/>
    <cellStyle name="20% - Accent3 2 2 2 3" xfId="14687" xr:uid="{B0484DEC-B776-41C8-8428-32D72CF9D686}"/>
    <cellStyle name="20% - Accent3 2 2 3" xfId="4173" xr:uid="{844CBFE7-DC72-4BBA-B294-0424964E6FE1}"/>
    <cellStyle name="20% - Accent3 2 2 3 2" xfId="14689" xr:uid="{B43007A9-7B7D-4A8E-84DF-D18E5D18EC3E}"/>
    <cellStyle name="20% - Accent3 2 2 4" xfId="4170" xr:uid="{475AA741-4A2F-43D1-8B4F-FCDF71C7EE6F}"/>
    <cellStyle name="20% - Accent3 2 2 4 2" xfId="14686" xr:uid="{D4716FDA-D9C1-495B-B961-5F02699E9E81}"/>
    <cellStyle name="20% - Accent3 2 2 5" xfId="1202" xr:uid="{615EF610-11D2-4A18-BB6D-F7E570CA4EFF}"/>
    <cellStyle name="20% - Accent3 2 2 6" xfId="14024" xr:uid="{B460BED8-7A39-4AE1-9B91-F67C58C68F6C}"/>
    <cellStyle name="20% - Accent3 2 20" xfId="4174" xr:uid="{DBAAA961-7390-4606-9019-D67D7E925940}"/>
    <cellStyle name="20% - Accent3 2 20 2" xfId="4175" xr:uid="{B974B8AE-4B2F-45CF-B3AD-1815D2360513}"/>
    <cellStyle name="20% - Accent3 2 20 2 2" xfId="4176" xr:uid="{2D4F9162-A454-453E-BD1B-7E8049CDCD29}"/>
    <cellStyle name="20% - Accent3 2 20 2 2 2" xfId="14691" xr:uid="{B91B5459-B35D-418A-A037-0C77B562E34A}"/>
    <cellStyle name="20% - Accent3 2 20 2 3" xfId="14690" xr:uid="{FFEC8484-0B54-41A7-AB73-2DA76C41C43F}"/>
    <cellStyle name="20% - Accent3 2 21" xfId="4177" xr:uid="{A57C9BD2-92DD-411D-AE29-E9F7A476EDAB}"/>
    <cellStyle name="20% - Accent3 2 21 2" xfId="4178" xr:uid="{47803936-4639-4031-8E09-4454CCFEE4A7}"/>
    <cellStyle name="20% - Accent3 2 21 2 2" xfId="4179" xr:uid="{45BEBD49-3825-4AF0-A287-51EC7D2E38E3}"/>
    <cellStyle name="20% - Accent3 2 21 2 2 2" xfId="14693" xr:uid="{4B63B5A0-C040-4822-963D-C0E71758C2B4}"/>
    <cellStyle name="20% - Accent3 2 21 2 3" xfId="14692" xr:uid="{22A85ADA-940F-4144-8018-1E389A9CBA7D}"/>
    <cellStyle name="20% - Accent3 2 22" xfId="4180" xr:uid="{BB061590-094C-4757-A432-D1E4D288B80E}"/>
    <cellStyle name="20% - Accent3 2 22 2" xfId="4181" xr:uid="{F83256E3-DC38-40E8-8CDA-89F27BA82BAE}"/>
    <cellStyle name="20% - Accent3 2 22 2 2" xfId="4182" xr:uid="{49C7D986-C760-4BAA-AC41-7319C87CC09F}"/>
    <cellStyle name="20% - Accent3 2 22 2 2 2" xfId="14695" xr:uid="{C2CEAA59-CFB9-4A9F-BE3C-4E19C63E89E3}"/>
    <cellStyle name="20% - Accent3 2 22 2 3" xfId="14694" xr:uid="{4D5C052C-7DA9-4E78-94AA-A37D5F6A7A44}"/>
    <cellStyle name="20% - Accent3 2 23" xfId="4183" xr:uid="{2503E3B0-308E-4FAC-B3E0-FACF220E7B89}"/>
    <cellStyle name="20% - Accent3 2 23 2" xfId="4184" xr:uid="{BB1D9BF3-47C1-4CDC-986E-5EBD4BD4B4D6}"/>
    <cellStyle name="20% - Accent3 2 23 2 2" xfId="4185" xr:uid="{A3D9CF87-1938-4F57-91E6-D1252FBA3B3E}"/>
    <cellStyle name="20% - Accent3 2 23 2 2 2" xfId="14697" xr:uid="{F5601DED-1413-4771-9CBD-C2271CCD4DD9}"/>
    <cellStyle name="20% - Accent3 2 23 2 3" xfId="14696" xr:uid="{8BF28F29-DD4C-4783-B8BD-2EDE010AD929}"/>
    <cellStyle name="20% - Accent3 2 24" xfId="4186" xr:uid="{4E800C0B-26D5-4ABD-800D-D54A4F9A382D}"/>
    <cellStyle name="20% - Accent3 2 24 2" xfId="4187" xr:uid="{AB40CB01-C4C6-4770-AD39-BEFC333ADEA4}"/>
    <cellStyle name="20% - Accent3 2 24 2 2" xfId="4188" xr:uid="{05E6FC5C-90B3-4DED-9AFB-4F4FEF19930D}"/>
    <cellStyle name="20% - Accent3 2 24 2 2 2" xfId="14699" xr:uid="{1B326207-8314-4AE5-B09C-7F826845080B}"/>
    <cellStyle name="20% - Accent3 2 24 2 3" xfId="14698" xr:uid="{2B8220E1-8588-4CBD-B201-4F4C7910FA82}"/>
    <cellStyle name="20% - Accent3 2 25" xfId="4189" xr:uid="{2AF2C8BA-E6B8-4D75-B273-85EA3EF24FF0}"/>
    <cellStyle name="20% - Accent3 2 25 2" xfId="4190" xr:uid="{55B62680-995A-483C-BBB0-ABED358E8B4D}"/>
    <cellStyle name="20% - Accent3 2 25 2 2" xfId="4191" xr:uid="{C6B3396A-D972-43C3-9577-2DDF0CC96891}"/>
    <cellStyle name="20% - Accent3 2 25 2 2 2" xfId="14701" xr:uid="{9B469413-F2EF-4029-95F4-4BF480B198E6}"/>
    <cellStyle name="20% - Accent3 2 25 2 3" xfId="14700" xr:uid="{0F3226CA-CFAE-4963-A5FF-0EE70099440F}"/>
    <cellStyle name="20% - Accent3 2 26" xfId="4192" xr:uid="{F33F3BD2-5665-4714-8B2B-E06117A838EE}"/>
    <cellStyle name="20% - Accent3 2 26 2" xfId="4193" xr:uid="{FAADE080-04B1-494C-9B42-C14B774B3425}"/>
    <cellStyle name="20% - Accent3 2 26 2 2" xfId="4194" xr:uid="{F7383EAC-B059-41AF-AB2A-579410C1A682}"/>
    <cellStyle name="20% - Accent3 2 26 2 2 2" xfId="14703" xr:uid="{F7988A6E-730C-4CA1-9072-4B01A0A0021B}"/>
    <cellStyle name="20% - Accent3 2 26 2 3" xfId="14702" xr:uid="{4C3EDBDE-C89F-4712-96EB-1866117138B8}"/>
    <cellStyle name="20% - Accent3 2 27" xfId="4195" xr:uid="{6E14F80C-0125-402D-AC78-C6DAF9418AA1}"/>
    <cellStyle name="20% - Accent3 2 27 2" xfId="4196" xr:uid="{192F2E32-E8CE-4EBC-B030-4A8698095BA5}"/>
    <cellStyle name="20% - Accent3 2 27 2 2" xfId="4197" xr:uid="{EB3EA1AB-84BF-420C-B289-28FC1F8E4000}"/>
    <cellStyle name="20% - Accent3 2 27 2 2 2" xfId="14705" xr:uid="{5BC84AED-CA9D-4657-B08D-4ADCAC6D4638}"/>
    <cellStyle name="20% - Accent3 2 27 2 3" xfId="14704" xr:uid="{8667F6CA-C1FB-4813-960E-0FA1E9833AA7}"/>
    <cellStyle name="20% - Accent3 2 28" xfId="4198" xr:uid="{BFE57D58-DBBD-474D-B6B1-B9D7B2A6C51B}"/>
    <cellStyle name="20% - Accent3 2 28 2" xfId="4199" xr:uid="{67DFEC31-718A-41C2-ACD2-326A499867D0}"/>
    <cellStyle name="20% - Accent3 2 28 2 2" xfId="4200" xr:uid="{34B7F630-3F34-4872-870F-360C0CF6CDF3}"/>
    <cellStyle name="20% - Accent3 2 28 2 2 2" xfId="14707" xr:uid="{887B78FB-2EED-46E1-8B76-F0DB5D7CE86E}"/>
    <cellStyle name="20% - Accent3 2 28 2 3" xfId="14706" xr:uid="{911C136B-CE93-4C02-9A6E-1741D9BE16AA}"/>
    <cellStyle name="20% - Accent3 2 29" xfId="4201" xr:uid="{4F04D674-7820-40C6-8714-5123D55334CF}"/>
    <cellStyle name="20% - Accent3 2 29 2" xfId="4202" xr:uid="{90430C05-A953-44F2-BE2A-EF41C3643C71}"/>
    <cellStyle name="20% - Accent3 2 29 2 2" xfId="4203" xr:uid="{FF09257B-0692-4E42-881C-7F8ABEC4C84B}"/>
    <cellStyle name="20% - Accent3 2 29 2 2 2" xfId="14709" xr:uid="{DC4DC25D-41C4-4A08-A899-0DD489A580B7}"/>
    <cellStyle name="20% - Accent3 2 29 2 3" xfId="14708" xr:uid="{E9828538-AF9E-447A-94A9-98E714FF1CFF}"/>
    <cellStyle name="20% - Accent3 2 3" xfId="1203" xr:uid="{893528A1-EF0A-483E-B830-C9B85B7005E2}"/>
    <cellStyle name="20% - Accent3 2 3 2" xfId="4205" xr:uid="{B6F5A5F5-2A4E-4BFB-A115-8D606D9CF049}"/>
    <cellStyle name="20% - Accent3 2 3 2 2" xfId="4206" xr:uid="{B48B8B92-ABFD-4B22-8A99-66D0EC08DB54}"/>
    <cellStyle name="20% - Accent3 2 3 2 2 2" xfId="14711" xr:uid="{9518C130-21FA-40A3-868F-E36C9A978D75}"/>
    <cellStyle name="20% - Accent3 2 3 2 3" xfId="14710" xr:uid="{8727DF9E-BFE0-4B62-9B01-1DAB80E22854}"/>
    <cellStyle name="20% - Accent3 2 3 3" xfId="4204" xr:uid="{E276E82F-F0A8-4142-803B-DF1263CF9C9D}"/>
    <cellStyle name="20% - Accent3 2 30" xfId="13775" xr:uid="{6FCB8185-A338-4605-83F9-E50547D41F30}"/>
    <cellStyle name="20% - Accent3 2 31" xfId="4139" xr:uid="{1DEB82E3-709B-43BF-955F-4808650BEBE1}"/>
    <cellStyle name="20% - Accent3 2 32" xfId="1201" xr:uid="{9DCB83CE-B6BC-4548-B347-737EC1F8FCD7}"/>
    <cellStyle name="20% - Accent3 2 33" xfId="13968" xr:uid="{7E87EDE4-426D-4FB6-ACBB-4CB1DED476DB}"/>
    <cellStyle name="20% - Accent3 2 4" xfId="1204" xr:uid="{B6572B24-EA49-496B-85C2-3040E582EFB7}"/>
    <cellStyle name="20% - Accent3 2 4 2" xfId="4208" xr:uid="{138A714B-D2B5-430F-A8DD-F8A67BD2E2BE}"/>
    <cellStyle name="20% - Accent3 2 4 2 2" xfId="4209" xr:uid="{7633FE0C-D958-437F-95DD-29AF1A71FC8F}"/>
    <cellStyle name="20% - Accent3 2 4 2 2 2" xfId="14713" xr:uid="{0CF4AA13-97C0-4B9D-8868-CBFAB5418DDF}"/>
    <cellStyle name="20% - Accent3 2 4 2 3" xfId="14712" xr:uid="{207AD5AF-4A4B-4A1D-83D5-CD857DA016BE}"/>
    <cellStyle name="20% - Accent3 2 4 3" xfId="4207" xr:uid="{84E8FEAC-E916-43A1-A784-590D7DB36BC0}"/>
    <cellStyle name="20% - Accent3 2 5" xfId="1205" xr:uid="{4FE3CD70-F9F5-4DC8-9815-3C53DB91FD8C}"/>
    <cellStyle name="20% - Accent3 2 5 2" xfId="4211" xr:uid="{C4FEAAEA-54C6-49FC-BCF2-FE5B4C6A8C7B}"/>
    <cellStyle name="20% - Accent3 2 5 2 2" xfId="4212" xr:uid="{BB204250-E42A-48C7-AB79-9C4179CD7828}"/>
    <cellStyle name="20% - Accent3 2 5 2 2 2" xfId="14715" xr:uid="{A90496F2-F493-4333-851B-103A0DBEFDA9}"/>
    <cellStyle name="20% - Accent3 2 5 2 3" xfId="14714" xr:uid="{C9363A43-4695-4DB5-A393-113BF3AED398}"/>
    <cellStyle name="20% - Accent3 2 5 3" xfId="4210" xr:uid="{4692CA6D-4F5A-4F96-83F0-44188A546D14}"/>
    <cellStyle name="20% - Accent3 2 6" xfId="1206" xr:uid="{BFE43DCA-A928-4AA0-8E63-288668125D01}"/>
    <cellStyle name="20% - Accent3 2 6 2" xfId="4214" xr:uid="{1D143974-0FC9-444C-938C-87086960C8F4}"/>
    <cellStyle name="20% - Accent3 2 6 2 2" xfId="4215" xr:uid="{734531ED-C862-4176-9B7D-7A265139A8B4}"/>
    <cellStyle name="20% - Accent3 2 6 2 2 2" xfId="14717" xr:uid="{FE890E66-4128-438F-B981-5C46EB3D8F60}"/>
    <cellStyle name="20% - Accent3 2 6 2 3" xfId="14716" xr:uid="{1FDC7B67-57AD-4ECA-A133-4025F87106EB}"/>
    <cellStyle name="20% - Accent3 2 6 3" xfId="4213" xr:uid="{055E6C6C-C65F-4509-B165-6312081AB5AC}"/>
    <cellStyle name="20% - Accent3 2 7" xfId="1207" xr:uid="{C88505FE-B99A-4875-920D-7AADB32E5F5F}"/>
    <cellStyle name="20% - Accent3 2 7 2" xfId="4217" xr:uid="{DEF5D562-337D-4FFE-93A6-F8AD51302B51}"/>
    <cellStyle name="20% - Accent3 2 7 2 2" xfId="4218" xr:uid="{B326B448-19B1-4579-AC67-9C2942A6A5DE}"/>
    <cellStyle name="20% - Accent3 2 7 2 2 2" xfId="14719" xr:uid="{D6F510C0-667E-46E7-9485-5B222A7EA94F}"/>
    <cellStyle name="20% - Accent3 2 7 2 3" xfId="14718" xr:uid="{A22D2A1C-5F4C-4894-8B22-B9ADABC79DB0}"/>
    <cellStyle name="20% - Accent3 2 7 3" xfId="4216" xr:uid="{A423E4B5-1A98-4A66-8464-F9997DA2E290}"/>
    <cellStyle name="20% - Accent3 2 8" xfId="1208" xr:uid="{EAD04B85-E737-454E-9A1A-98BABDD7AE44}"/>
    <cellStyle name="20% - Accent3 2 8 2" xfId="4220" xr:uid="{D40377FE-C5D7-49AE-A1F7-977715F9268E}"/>
    <cellStyle name="20% - Accent3 2 8 2 2" xfId="4221" xr:uid="{11C17402-0F6F-4E5B-9D1B-95C28DA9B321}"/>
    <cellStyle name="20% - Accent3 2 8 2 2 2" xfId="14721" xr:uid="{6255FE11-8491-4B4F-8BBC-270BD3DCD7FB}"/>
    <cellStyle name="20% - Accent3 2 8 2 3" xfId="14720" xr:uid="{FC8179F7-F498-476E-945B-63382A1A07D7}"/>
    <cellStyle name="20% - Accent3 2 8 3" xfId="4219" xr:uid="{76D2D529-36F7-4CD8-BA3D-2C0887F9B7FD}"/>
    <cellStyle name="20% - Accent3 2 9" xfId="3167" xr:uid="{AB1FCB0D-F2CC-428D-ADEA-84D3B0871658}"/>
    <cellStyle name="20% - Accent3 2 9 2" xfId="4223" xr:uid="{8F485C99-6C97-4A09-BA6D-639EAAC13C1A}"/>
    <cellStyle name="20% - Accent3 2 9 2 2" xfId="4224" xr:uid="{8FEC49F6-0169-49C8-832B-66F04BAA3B5D}"/>
    <cellStyle name="20% - Accent3 2 9 2 2 2" xfId="14723" xr:uid="{C91348CB-00AF-48A6-96F1-C7E143F77BEC}"/>
    <cellStyle name="20% - Accent3 2 9 2 3" xfId="14722" xr:uid="{6E656C9B-144C-4111-8939-0EE84E4EFD42}"/>
    <cellStyle name="20% - Accent3 2 9 3" xfId="4222" xr:uid="{2D656B12-3E06-414D-B9AB-A1D35C45912F}"/>
    <cellStyle name="20% - Accent3 20" xfId="4225" xr:uid="{89315878-7337-49E3-ADB8-5F92231C0D4F}"/>
    <cellStyle name="20% - Accent3 20 2" xfId="4226" xr:uid="{EFA17F89-EFF6-4F71-BBA9-87BAC6BB2544}"/>
    <cellStyle name="20% - Accent3 20 2 2" xfId="14725" xr:uid="{1248EBA9-4935-4013-84A5-88C0575B62D5}"/>
    <cellStyle name="20% - Accent3 20 3" xfId="14724" xr:uid="{914DCD3B-2F35-4EA8-A8C0-B5D65DC1FC94}"/>
    <cellStyle name="20% - Accent3 21" xfId="4227" xr:uid="{76D56268-DD98-4D19-90AD-DCB020BABF35}"/>
    <cellStyle name="20% - Accent3 21 2" xfId="4228" xr:uid="{5587E975-26BD-439B-8992-017A499ECF00}"/>
    <cellStyle name="20% - Accent3 21 2 2" xfId="14727" xr:uid="{2E0BDA21-ED4F-4597-B685-CB7FF3E204FA}"/>
    <cellStyle name="20% - Accent3 21 3" xfId="14726" xr:uid="{B366E22C-BEF0-405F-9D20-33CE7165E7D9}"/>
    <cellStyle name="20% - Accent3 22" xfId="4229" xr:uid="{20B53D5A-71C7-4BEB-8FE6-635F7437AD6F}"/>
    <cellStyle name="20% - Accent3 22 2" xfId="4230" xr:uid="{FD9F58D0-2520-4028-BA0B-86E7B0485B7C}"/>
    <cellStyle name="20% - Accent3 22 2 2" xfId="14729" xr:uid="{743EAA0A-EC26-40D3-958D-85D63C5A173F}"/>
    <cellStyle name="20% - Accent3 22 3" xfId="14728" xr:uid="{57BE15C6-72CB-448F-90A9-9C26D3C3203C}"/>
    <cellStyle name="20% - Accent3 23" xfId="4231" xr:uid="{433487E4-2B7D-4D69-8900-3F5A5696B289}"/>
    <cellStyle name="20% - Accent3 23 2" xfId="4232" xr:uid="{7DBF1B91-5BB4-4873-9FD7-976202113F39}"/>
    <cellStyle name="20% - Accent3 23 2 2" xfId="14731" xr:uid="{F2CB4257-1814-430C-940D-529276309984}"/>
    <cellStyle name="20% - Accent3 23 3" xfId="14730" xr:uid="{158C3000-FF81-47BA-8358-00CAB5C1B814}"/>
    <cellStyle name="20% - Accent3 24" xfId="4233" xr:uid="{9C2FDC63-9085-4198-BDB3-9F337E7B224B}"/>
    <cellStyle name="20% - Accent3 24 2" xfId="4234" xr:uid="{50811ED4-5FFC-4AB5-9C86-518B2A6C5F0D}"/>
    <cellStyle name="20% - Accent3 24 2 2" xfId="14733" xr:uid="{01209C36-F96F-41B5-B72A-8867A4B5B887}"/>
    <cellStyle name="20% - Accent3 24 3" xfId="14732" xr:uid="{3E511FE2-D3C7-413C-8730-372A357BC4BC}"/>
    <cellStyle name="20% - Accent3 25" xfId="4235" xr:uid="{02F4E823-965E-4BAF-A76D-A1BE0D586D75}"/>
    <cellStyle name="20% - Accent3 25 2" xfId="4236" xr:uid="{046AA678-8FFD-4297-987F-027ECB392F26}"/>
    <cellStyle name="20% - Accent3 25 2 2" xfId="14735" xr:uid="{7680DE34-0C2E-4C02-B0FB-10EC86E7C11A}"/>
    <cellStyle name="20% - Accent3 25 3" xfId="14734" xr:uid="{AC7FAB28-3928-4836-B1B7-801D0666BECB}"/>
    <cellStyle name="20% - Accent3 26" xfId="4237" xr:uid="{DA29A3BE-C9A6-48C3-8BA3-982743336689}"/>
    <cellStyle name="20% - Accent3 26 2" xfId="4238" xr:uid="{E5229F0B-3B44-49A7-9108-FEAC6B162285}"/>
    <cellStyle name="20% - Accent3 26 2 2" xfId="14737" xr:uid="{641DB933-4AE9-4906-81EB-56F6BEB41A77}"/>
    <cellStyle name="20% - Accent3 26 3" xfId="14736" xr:uid="{F8257AF9-3A01-4D09-9487-169AA0D5104B}"/>
    <cellStyle name="20% - Accent3 27" xfId="4239" xr:uid="{27970321-F0D6-4772-9AA9-738FBF6AE620}"/>
    <cellStyle name="20% - Accent3 27 2" xfId="4240" xr:uid="{7E0399E6-DFF7-4C59-A655-7C9CDB651ACD}"/>
    <cellStyle name="20% - Accent3 27 2 2" xfId="14739" xr:uid="{9FFEB553-9F4F-4BFA-AFFB-A0953578F3A4}"/>
    <cellStyle name="20% - Accent3 27 3" xfId="14738" xr:uid="{977E1D3D-4378-4DB1-AD06-6AE370DE9E7F}"/>
    <cellStyle name="20% - Accent3 28" xfId="4241" xr:uid="{5C86B354-0549-4012-B7F5-77D5D43190D6}"/>
    <cellStyle name="20% - Accent3 28 2" xfId="4242" xr:uid="{70F30E60-9066-4B1C-A248-8293824C5420}"/>
    <cellStyle name="20% - Accent3 28 2 2" xfId="14741" xr:uid="{ECD93631-EA64-46F7-85F4-28F7C3C1AD2D}"/>
    <cellStyle name="20% - Accent3 28 3" xfId="14740" xr:uid="{003B600E-B4F2-4EAC-A297-DE391067CD25}"/>
    <cellStyle name="20% - Accent3 29" xfId="4243" xr:uid="{F28256F6-39FB-453B-898F-9B856C3CF66D}"/>
    <cellStyle name="20% - Accent3 29 2" xfId="4244" xr:uid="{AAE7346D-6E51-446D-9743-711C60A8F434}"/>
    <cellStyle name="20% - Accent3 29 2 2" xfId="14743" xr:uid="{F715AA35-B8F3-41E0-B0DE-A74BF510B390}"/>
    <cellStyle name="20% - Accent3 29 3" xfId="14742" xr:uid="{6BB5CD82-05CE-4EEF-A722-7248757A15AB}"/>
    <cellStyle name="20% - Accent3 3" xfId="136" xr:uid="{58E6F6D8-20FA-4CF2-8EB2-6664A6BA128C}"/>
    <cellStyle name="20% - Accent3 3 10" xfId="1209" xr:uid="{7FFF28EC-A61E-4583-A7A8-185516AEC59C}"/>
    <cellStyle name="20% - Accent3 3 11" xfId="14004" xr:uid="{9CD9D214-FFA4-46F3-9F42-369D9CD0D118}"/>
    <cellStyle name="20% - Accent3 3 2" xfId="1210" xr:uid="{35A77350-3EF1-401A-931A-FD5FB4A67843}"/>
    <cellStyle name="20% - Accent3 3 2 2" xfId="4247" xr:uid="{72511EE6-742B-43AD-86C3-992FE902A0EF}"/>
    <cellStyle name="20% - Accent3 3 2 2 2" xfId="14745" xr:uid="{D30A0AB7-C8FE-44BE-B2DD-27FA04A8CAE0}"/>
    <cellStyle name="20% - Accent3 3 2 3" xfId="4246" xr:uid="{68D1B762-0D24-4908-B6E4-4D9BA1823745}"/>
    <cellStyle name="20% - Accent3 3 2 3 2" xfId="14744" xr:uid="{CAC66C5A-5204-4B5A-A860-5BB1EDB7414D}"/>
    <cellStyle name="20% - Accent3 3 3" xfId="1211" xr:uid="{7EB5932C-C425-4D7E-8B3F-8D47869FB228}"/>
    <cellStyle name="20% - Accent3 3 4" xfId="1212" xr:uid="{90536416-82D4-4488-98BA-FF7E25E816E2}"/>
    <cellStyle name="20% - Accent3 3 5" xfId="1213" xr:uid="{76E08D48-D51F-4C36-A453-502A63350B9D}"/>
    <cellStyle name="20% - Accent3 3 6" xfId="1214" xr:uid="{070EDF46-CD42-4F87-9B8E-06521F1DC10A}"/>
    <cellStyle name="20% - Accent3 3 7" xfId="1215" xr:uid="{86119710-3A92-4607-8B69-88CB0E9B0C44}"/>
    <cellStyle name="20% - Accent3 3 8" xfId="1216" xr:uid="{8840E8EC-5B60-4FE9-B4B3-72A6D95FD437}"/>
    <cellStyle name="20% - Accent3 3 9" xfId="4245" xr:uid="{C2637367-3D2F-472E-BC17-600453E26681}"/>
    <cellStyle name="20% - Accent3 30" xfId="4248" xr:uid="{C830526C-1503-4749-A0E5-CC05C4C1C6F6}"/>
    <cellStyle name="20% - Accent3 30 2" xfId="4249" xr:uid="{D9A0D36B-95FC-4469-8E95-27202650805B}"/>
    <cellStyle name="20% - Accent3 30 2 2" xfId="14747" xr:uid="{577F7329-9679-411E-AFF2-114D9CE95265}"/>
    <cellStyle name="20% - Accent3 30 3" xfId="14746" xr:uid="{91E0CCC1-CBF7-4637-A60B-DB77A44BDAB2}"/>
    <cellStyle name="20% - Accent3 31" xfId="4250" xr:uid="{465888B9-558D-4868-A46B-D54ACD5432B7}"/>
    <cellStyle name="20% - Accent3 31 2" xfId="4251" xr:uid="{CAB88711-AF1B-489E-A68B-C4CC77F355E5}"/>
    <cellStyle name="20% - Accent3 31 2 2" xfId="14749" xr:uid="{0BA8EF67-44F9-4D4F-B5C1-3F5E9F5E940A}"/>
    <cellStyle name="20% - Accent3 31 3" xfId="14748" xr:uid="{9DAB1AAE-C61B-4F46-9A8B-8872AE2BDAA8}"/>
    <cellStyle name="20% - Accent3 32" xfId="4252" xr:uid="{7A7EF8D3-2E6A-4F0E-86C6-9448007DCBDE}"/>
    <cellStyle name="20% - Accent3 32 2" xfId="4253" xr:uid="{D6C8097B-22E5-4DD3-AF75-ED0F51CCA4E5}"/>
    <cellStyle name="20% - Accent3 32 2 2" xfId="14751" xr:uid="{7B475A28-F3EB-4D69-BA68-CEFB5B335DBB}"/>
    <cellStyle name="20% - Accent3 32 3" xfId="14750" xr:uid="{B157A333-E9D2-45B4-A260-F8C45877B2A2}"/>
    <cellStyle name="20% - Accent3 33" xfId="4254" xr:uid="{738E8E43-37B0-4FCB-A2FF-3AEE8E52C533}"/>
    <cellStyle name="20% - Accent3 33 2" xfId="4255" xr:uid="{4C97C7D4-7380-43A7-91E7-B87CF0E8B2F5}"/>
    <cellStyle name="20% - Accent3 33 2 2" xfId="14753" xr:uid="{4D3E6E40-0C2B-4411-A3CA-8DC80CB0B568}"/>
    <cellStyle name="20% - Accent3 33 3" xfId="14752" xr:uid="{1A8B4316-F897-41DF-8E40-EAA2A3C04314}"/>
    <cellStyle name="20% - Accent3 34" xfId="4256" xr:uid="{B425C896-61EF-4AAF-B221-1BB1D033B213}"/>
    <cellStyle name="20% - Accent3 34 2" xfId="4257" xr:uid="{138A2115-8DFF-4E0A-94EC-037DD37865C2}"/>
    <cellStyle name="20% - Accent3 34 2 2" xfId="14755" xr:uid="{E7C2E9F8-BF31-477B-BF2B-1A6D1C67B5B2}"/>
    <cellStyle name="20% - Accent3 34 3" xfId="14754" xr:uid="{06AB4E7E-4C2C-44C0-B5C3-6CCED6D8BB61}"/>
    <cellStyle name="20% - Accent3 35" xfId="4258" xr:uid="{E6AB6E8D-150D-47A3-9CB9-11BCA9CE4CA7}"/>
    <cellStyle name="20% - Accent3 35 2" xfId="4259" xr:uid="{D67836B7-EB37-4E34-9634-6394B3799A61}"/>
    <cellStyle name="20% - Accent3 35 2 2" xfId="14757" xr:uid="{F827D32B-DAC0-4D8A-8159-9FC25A9B690D}"/>
    <cellStyle name="20% - Accent3 35 3" xfId="14756" xr:uid="{54D70C08-991A-46AE-B35B-A2904BEF2A1F}"/>
    <cellStyle name="20% - Accent3 36" xfId="4260" xr:uid="{2BBA0C35-36BC-4977-B71F-E5631CC04E0D}"/>
    <cellStyle name="20% - Accent3 36 2" xfId="4261" xr:uid="{E57DEEC2-D9E6-4467-803A-B29C8D467C1D}"/>
    <cellStyle name="20% - Accent3 36 2 2" xfId="14759" xr:uid="{B02877C1-7F76-4D96-8FBF-713065074098}"/>
    <cellStyle name="20% - Accent3 36 3" xfId="14758" xr:uid="{765B0D4E-3DB7-4AD6-AC2A-2C29B701630D}"/>
    <cellStyle name="20% - Accent3 37" xfId="4262" xr:uid="{3325C78B-5AD7-4FCC-A7AA-7E4C9E450518}"/>
    <cellStyle name="20% - Accent3 37 2" xfId="4263" xr:uid="{85FD3F35-3A17-4629-818F-301EED02DF61}"/>
    <cellStyle name="20% - Accent3 37 2 2" xfId="14761" xr:uid="{BC760F0A-E867-4858-9540-C733071B1FDE}"/>
    <cellStyle name="20% - Accent3 37 3" xfId="14760" xr:uid="{4E1F7514-A99A-436A-B13F-DA71EDC88BAD}"/>
    <cellStyle name="20% - Accent3 38" xfId="4264" xr:uid="{629AD75D-8D43-46C6-878D-34C58B02B880}"/>
    <cellStyle name="20% - Accent3 38 2" xfId="4265" xr:uid="{17F1A3D6-347A-4A6B-8A47-86A514032CFA}"/>
    <cellStyle name="20% - Accent3 38 2 2" xfId="14763" xr:uid="{6611EC4C-E236-4FE0-B48A-38CEC1B1057C}"/>
    <cellStyle name="20% - Accent3 38 3" xfId="14762" xr:uid="{5023637B-AA9E-4F51-8E14-6B57E4263307}"/>
    <cellStyle name="20% - Accent3 39" xfId="4266" xr:uid="{B2EA5BFB-85B9-44A9-89B0-BDC89A122434}"/>
    <cellStyle name="20% - Accent3 39 2" xfId="4267" xr:uid="{31FFDA4B-B7AB-4D60-BDAE-170E5FFE4E4A}"/>
    <cellStyle name="20% - Accent3 39 2 2" xfId="14765" xr:uid="{03A6C37E-77E5-4C4A-9F03-0DAAF900401B}"/>
    <cellStyle name="20% - Accent3 39 3" xfId="14764" xr:uid="{08854E77-4294-43EC-AA81-BC6750D112D4}"/>
    <cellStyle name="20% - Accent3 4" xfId="51" xr:uid="{02F2DB28-EBE5-4DE1-ABD4-FF779C9A0EF9}"/>
    <cellStyle name="20% - Accent3 4 10" xfId="1217" xr:uid="{D69A6E64-1748-416D-81EF-4933DDD40B88}"/>
    <cellStyle name="20% - Accent3 4 11" xfId="13925" xr:uid="{23098727-112C-4160-B7ED-CD864C399FCF}"/>
    <cellStyle name="20% - Accent3 4 2" xfId="1218" xr:uid="{3EC82F29-BB07-4199-BF5C-9B7A7ED872A2}"/>
    <cellStyle name="20% - Accent3 4 2 2" xfId="4270" xr:uid="{65BE066F-AB01-4CD4-B15A-563054D5D9F5}"/>
    <cellStyle name="20% - Accent3 4 2 2 2" xfId="14767" xr:uid="{11C6F7DA-48B6-43A0-BE97-D5EEDF10EEEC}"/>
    <cellStyle name="20% - Accent3 4 2 3" xfId="4269" xr:uid="{9674F2AD-15A3-4346-B110-9CA6754AEB94}"/>
    <cellStyle name="20% - Accent3 4 2 3 2" xfId="14766" xr:uid="{260C12BB-A2DC-4FED-B8D3-0C95489169B0}"/>
    <cellStyle name="20% - Accent3 4 3" xfId="1219" xr:uid="{57E955A4-F882-4C70-8E12-39F0E98AFC90}"/>
    <cellStyle name="20% - Accent3 4 4" xfId="1220" xr:uid="{AEB53B62-2149-4502-8633-590F9288A060}"/>
    <cellStyle name="20% - Accent3 4 5" xfId="1221" xr:uid="{5009A6D5-AEE1-4D81-8C0D-75EF85593DA9}"/>
    <cellStyle name="20% - Accent3 4 6" xfId="1222" xr:uid="{12B8F3B3-BFCE-4E4F-ADB5-E380A788F214}"/>
    <cellStyle name="20% - Accent3 4 7" xfId="1223" xr:uid="{223FFA2B-DA5F-4EDD-912C-F4CC71CE5A21}"/>
    <cellStyle name="20% - Accent3 4 8" xfId="1224" xr:uid="{C123CEBD-20BA-4F64-9AA6-5534E15CAB80}"/>
    <cellStyle name="20% - Accent3 4 9" xfId="4268" xr:uid="{BBE68B2C-5974-475E-8A96-E689A8878E23}"/>
    <cellStyle name="20% - Accent3 40" xfId="4271" xr:uid="{F4A3C64B-3FBB-4F02-88A5-D4F62C14C77F}"/>
    <cellStyle name="20% - Accent3 40 2" xfId="4272" xr:uid="{E6007F0F-D8A9-4791-ADD2-EE3E8ACC9B08}"/>
    <cellStyle name="20% - Accent3 40 2 2" xfId="14769" xr:uid="{5590A8A4-6D6D-49DF-A80D-F0488CD12C2F}"/>
    <cellStyle name="20% - Accent3 40 3" xfId="14768" xr:uid="{3214E00C-37CB-493A-9DC0-BEFE293F9450}"/>
    <cellStyle name="20% - Accent3 41" xfId="4273" xr:uid="{CF55EADA-A884-4CF0-9F43-FBB7A4AB3D2F}"/>
    <cellStyle name="20% - Accent3 41 2" xfId="4274" xr:uid="{87D21CFD-49E9-4E1D-9DB2-8B2DA9011CB4}"/>
    <cellStyle name="20% - Accent3 41 2 2" xfId="14771" xr:uid="{2FDCBCCC-CE48-4886-9F0C-B58CEA198F14}"/>
    <cellStyle name="20% - Accent3 41 3" xfId="14770" xr:uid="{18D58EF1-138B-43E7-B0BC-7DF572BCB6D9}"/>
    <cellStyle name="20% - Accent3 42" xfId="4275" xr:uid="{968DAD5E-8EDC-4336-AEDC-91505FA6B4F6}"/>
    <cellStyle name="20% - Accent3 42 2" xfId="4276" xr:uid="{B4C0322D-02F0-459F-A5AA-F33DBAB8F346}"/>
    <cellStyle name="20% - Accent3 42 2 2" xfId="14773" xr:uid="{9AD38F55-8465-4FF3-858D-60EF5E531461}"/>
    <cellStyle name="20% - Accent3 42 3" xfId="14772" xr:uid="{AB538DE0-37DB-40E8-9FA5-A9634A5305AA}"/>
    <cellStyle name="20% - Accent3 43" xfId="4277" xr:uid="{7367AD9E-5E5B-4AA9-82B7-95A47CE10605}"/>
    <cellStyle name="20% - Accent3 43 2" xfId="4278" xr:uid="{1CB7F336-8AC6-40BC-A037-5C30A409772C}"/>
    <cellStyle name="20% - Accent3 43 2 2" xfId="14775" xr:uid="{7D27C3E6-71B2-4040-AA0F-48B5230B4486}"/>
    <cellStyle name="20% - Accent3 43 3" xfId="14774" xr:uid="{919E40C1-FEDE-43B1-A39E-AABB779ED9CC}"/>
    <cellStyle name="20% - Accent3 44" xfId="4279" xr:uid="{23987195-ACDA-422D-80C1-16919B524790}"/>
    <cellStyle name="20% - Accent3 44 2" xfId="4280" xr:uid="{9989EA87-A975-41DF-8D1C-43D3CFA1523B}"/>
    <cellStyle name="20% - Accent3 44 2 2" xfId="14777" xr:uid="{89B8B9AE-B25D-402F-B89F-939767F89976}"/>
    <cellStyle name="20% - Accent3 44 3" xfId="14776" xr:uid="{D7DC3D30-6938-4A14-8F11-7E57E7803D2F}"/>
    <cellStyle name="20% - Accent3 45" xfId="4281" xr:uid="{DC436C4C-DFCD-44B4-A19C-4D9525835FFA}"/>
    <cellStyle name="20% - Accent3 45 2" xfId="4282" xr:uid="{11E07962-CE31-471F-BC3C-4C18888E24BA}"/>
    <cellStyle name="20% - Accent3 45 2 2" xfId="14779" xr:uid="{A1211683-67C0-49BF-B1A9-055FFE2CD1EC}"/>
    <cellStyle name="20% - Accent3 45 3" xfId="14778" xr:uid="{054135D2-30FE-40C1-BA6B-C01622822A48}"/>
    <cellStyle name="20% - Accent3 46" xfId="4283" xr:uid="{5C17104C-C745-44DE-818B-B4084493AD43}"/>
    <cellStyle name="20% - Accent3 46 2" xfId="4284" xr:uid="{AB817C50-DC46-4172-AE3E-AE2C4EA05225}"/>
    <cellStyle name="20% - Accent3 46 2 2" xfId="14781" xr:uid="{A8D7BACD-366A-4529-9726-2FB971342A2A}"/>
    <cellStyle name="20% - Accent3 46 3" xfId="14780" xr:uid="{2EA82EB5-0B3E-46F8-923A-FD48D0C47513}"/>
    <cellStyle name="20% - Accent3 47" xfId="4285" xr:uid="{1585A8FF-CDBA-4364-BD5B-D9EA233E6B8E}"/>
    <cellStyle name="20% - Accent3 47 2" xfId="4286" xr:uid="{BAAB78DC-FB31-44C2-95A9-ECC62C4FFBED}"/>
    <cellStyle name="20% - Accent3 47 2 2" xfId="14783" xr:uid="{16E639C5-37EA-4682-AE70-DE0BA527E347}"/>
    <cellStyle name="20% - Accent3 47 3" xfId="14782" xr:uid="{98CE1EE4-F5AE-4537-9DB8-5B2B295EC08D}"/>
    <cellStyle name="20% - Accent3 48" xfId="4287" xr:uid="{CC27EEF1-8D2F-4C74-9859-DB451CC9E994}"/>
    <cellStyle name="20% - Accent3 48 2" xfId="4288" xr:uid="{044475B2-B509-4353-BDD0-0AF3D46C80DB}"/>
    <cellStyle name="20% - Accent3 48 2 2" xfId="14785" xr:uid="{0183DB86-A43B-4480-95C2-E129F491A89E}"/>
    <cellStyle name="20% - Accent3 48 3" xfId="14784" xr:uid="{8BFF9C15-72A2-4EEC-A39B-2A0490A7AFE4}"/>
    <cellStyle name="20% - Accent3 49" xfId="4289" xr:uid="{7DD5F5D8-F598-47AA-8AB7-607C7869C92F}"/>
    <cellStyle name="20% - Accent3 49 2" xfId="4290" xr:uid="{DDBB8331-DAFA-487C-A35B-78EBACA9355C}"/>
    <cellStyle name="20% - Accent3 49 2 2" xfId="14787" xr:uid="{63C36BBD-B76E-4D81-892B-A1F170DB65D9}"/>
    <cellStyle name="20% - Accent3 49 3" xfId="14786" xr:uid="{A19BAA14-8F50-443A-95D8-192D0FA20F21}"/>
    <cellStyle name="20% - Accent3 5" xfId="1225" xr:uid="{40CFDC44-5F37-4E78-ADF7-E731C5BDB725}"/>
    <cellStyle name="20% - Accent3 5 2" xfId="1226" xr:uid="{43214692-664F-4988-80AF-FCD466E3DC5B}"/>
    <cellStyle name="20% - Accent3 5 2 2" xfId="4293" xr:uid="{A11259F1-A58A-4FF7-9EC4-B3EF3ED04439}"/>
    <cellStyle name="20% - Accent3 5 2 2 2" xfId="14789" xr:uid="{632BF93E-7070-4327-84AA-31B070CFB74D}"/>
    <cellStyle name="20% - Accent3 5 2 3" xfId="4292" xr:uid="{6428F5C6-5C1A-439D-A802-AF61DE7103FB}"/>
    <cellStyle name="20% - Accent3 5 2 3 2" xfId="14788" xr:uid="{1811A97E-EC1B-4008-8E43-4341CD5F91D6}"/>
    <cellStyle name="20% - Accent3 5 3" xfId="1227" xr:uid="{ECAAE083-166F-4BEA-B2B7-AA9D9CECD970}"/>
    <cellStyle name="20% - Accent3 5 4" xfId="1228" xr:uid="{8F0D71FE-22C3-4926-9C31-BC47CB33A327}"/>
    <cellStyle name="20% - Accent3 5 5" xfId="1229" xr:uid="{90F33692-80EC-4099-AAF8-4918B72F345B}"/>
    <cellStyle name="20% - Accent3 5 6" xfId="1230" xr:uid="{E91FC3AC-B7E0-4EA3-BD4C-1CC96DDC7CB7}"/>
    <cellStyle name="20% - Accent3 5 7" xfId="1231" xr:uid="{C2A700C7-A1EB-424F-9F6C-58891F06CF1C}"/>
    <cellStyle name="20% - Accent3 5 8" xfId="1232" xr:uid="{07DAFD26-059D-427E-822B-4AB2F6A4DEED}"/>
    <cellStyle name="20% - Accent3 5 9" xfId="4291" xr:uid="{6C54311C-CD41-4A9E-A542-63E08B6EE660}"/>
    <cellStyle name="20% - Accent3 50" xfId="4294" xr:uid="{E0A55A94-216B-4233-A372-EA6994DF63AD}"/>
    <cellStyle name="20% - Accent3 50 2" xfId="4295" xr:uid="{3199076E-3FD9-4FA0-9545-CC897D5F4C94}"/>
    <cellStyle name="20% - Accent3 50 2 2" xfId="14791" xr:uid="{BE282402-AA2C-412D-95D9-1C176F8FADE2}"/>
    <cellStyle name="20% - Accent3 50 3" xfId="14790" xr:uid="{F6E92593-2863-43B8-935F-CF60E773392D}"/>
    <cellStyle name="20% - Accent3 51" xfId="4296" xr:uid="{21298BE0-DD86-421D-88DE-E477C343E831}"/>
    <cellStyle name="20% - Accent3 51 2" xfId="4297" xr:uid="{991557FE-8137-453E-A008-0B68639B0686}"/>
    <cellStyle name="20% - Accent3 51 2 2" xfId="14793" xr:uid="{883D8D3E-8BEE-47B0-B93E-A3A7320E5C2F}"/>
    <cellStyle name="20% - Accent3 51 3" xfId="14792" xr:uid="{D620FC99-6E2F-4840-A136-E5D88CEE04EA}"/>
    <cellStyle name="20% - Accent3 52" xfId="4298" xr:uid="{BA3D4EBB-4FFF-4FB6-A54C-31B2B65584EE}"/>
    <cellStyle name="20% - Accent3 52 2" xfId="4299" xr:uid="{0346DC01-2A20-4C24-8561-98F0C7520043}"/>
    <cellStyle name="20% - Accent3 52 2 2" xfId="14795" xr:uid="{F4914235-96A4-4EEF-BA77-D41214BDB74D}"/>
    <cellStyle name="20% - Accent3 52 3" xfId="14794" xr:uid="{D52CAA07-9A63-4A3A-A6A1-C18C3D30B39C}"/>
    <cellStyle name="20% - Accent3 53" xfId="4300" xr:uid="{C92225F1-12EC-4CFB-B05F-E44BA347C699}"/>
    <cellStyle name="20% - Accent3 53 2" xfId="4301" xr:uid="{A17E5118-682E-48D2-905F-332BD2FFC14B}"/>
    <cellStyle name="20% - Accent3 53 2 2" xfId="14797" xr:uid="{E120FC64-2851-41FD-BF89-DE2C8786E789}"/>
    <cellStyle name="20% - Accent3 53 3" xfId="14796" xr:uid="{EE0EE78A-F0A9-4A58-A6F5-B4305057ED1F}"/>
    <cellStyle name="20% - Accent3 54" xfId="4302" xr:uid="{5C1B58CE-AF9E-47A4-95E9-423D81383619}"/>
    <cellStyle name="20% - Accent3 54 2" xfId="4303" xr:uid="{9C05C446-5E6B-4515-AC3B-54873E11B48A}"/>
    <cellStyle name="20% - Accent3 54 2 2" xfId="14799" xr:uid="{73632377-EC12-42CE-85A5-304F3E419D3F}"/>
    <cellStyle name="20% - Accent3 54 3" xfId="14798" xr:uid="{11CA21C4-5F56-43FB-9385-A05A7422E7DF}"/>
    <cellStyle name="20% - Accent3 55" xfId="4304" xr:uid="{071A332B-627B-49A7-AC63-BADED285B570}"/>
    <cellStyle name="20% - Accent3 55 2" xfId="4305" xr:uid="{4C2841A9-DC4A-4307-BBED-C0B4A6050B73}"/>
    <cellStyle name="20% - Accent3 55 2 2" xfId="14801" xr:uid="{2C838F80-AB85-4553-B715-76AB07AB22EA}"/>
    <cellStyle name="20% - Accent3 55 3" xfId="14800" xr:uid="{95BA44C7-F899-44E7-B256-7C3DFFA7ECB0}"/>
    <cellStyle name="20% - Accent3 56" xfId="4306" xr:uid="{9733795A-7B2A-4149-983B-11BBD3856094}"/>
    <cellStyle name="20% - Accent3 56 2" xfId="4307" xr:uid="{0CD40417-76E0-46E8-855C-FFF057E521A6}"/>
    <cellStyle name="20% - Accent3 56 2 2" xfId="14803" xr:uid="{C5CCA0DD-0FA0-496F-A6EC-BAF8F70B0939}"/>
    <cellStyle name="20% - Accent3 56 3" xfId="14802" xr:uid="{7C669C06-42EC-4A2C-9CA0-8806CFA8EED1}"/>
    <cellStyle name="20% - Accent3 57" xfId="4308" xr:uid="{5F1F37F5-D10C-463C-BCEF-8AB351AE1F9C}"/>
    <cellStyle name="20% - Accent3 57 2" xfId="4309" xr:uid="{FA5AA9D6-6CAC-489B-B2C2-0D55CE84E615}"/>
    <cellStyle name="20% - Accent3 57 2 2" xfId="14805" xr:uid="{721EBA2A-C5C8-4B1A-B614-3C4DBF539B38}"/>
    <cellStyle name="20% - Accent3 57 3" xfId="14804" xr:uid="{82F18B48-BC07-4DF4-815E-E2A2A58C7618}"/>
    <cellStyle name="20% - Accent3 58" xfId="4310" xr:uid="{5A43F934-F56E-4ADA-8F92-096D17F7E422}"/>
    <cellStyle name="20% - Accent3 58 2" xfId="4311" xr:uid="{2EBA331F-EECA-4ABC-B2FC-3C32F6868635}"/>
    <cellStyle name="20% - Accent3 58 2 2" xfId="14807" xr:uid="{141224F3-3CD4-4154-944B-60D1E056A7DF}"/>
    <cellStyle name="20% - Accent3 58 3" xfId="14806" xr:uid="{9AFAF2AA-83EF-4F47-9905-A778935F32E0}"/>
    <cellStyle name="20% - Accent3 59" xfId="3258" xr:uid="{8E757278-4FFC-42CB-857E-C293D274E0D2}"/>
    <cellStyle name="20% - Accent3 6" xfId="1233" xr:uid="{D9EA8671-8564-4216-91FF-765E71051C62}"/>
    <cellStyle name="20% - Accent3 6 2" xfId="4313" xr:uid="{F7812A5B-A1BB-4FDE-A33C-E89B7F27D0DC}"/>
    <cellStyle name="20% - Accent3 6 2 2" xfId="4314" xr:uid="{A5D17558-B7AE-4C6F-AE27-4FE853FBA217}"/>
    <cellStyle name="20% - Accent3 6 2 2 2" xfId="14809" xr:uid="{5C0A2D36-A7B6-4CAD-A9F1-415FD3A2E931}"/>
    <cellStyle name="20% - Accent3 6 2 3" xfId="14808" xr:uid="{AF7927B2-7C6F-4800-849D-02974443DF4C}"/>
    <cellStyle name="20% - Accent3 6 3" xfId="4312" xr:uid="{D0CD866A-6892-40E3-8F30-7E4139F59B82}"/>
    <cellStyle name="20% - Accent3 7" xfId="1234" xr:uid="{6C459BAF-C970-48E7-9C85-327AA8D8BD1D}"/>
    <cellStyle name="20% - Accent3 7 2" xfId="4316" xr:uid="{0EE8CA23-835C-412D-90B7-14F99C9168D3}"/>
    <cellStyle name="20% - Accent3 7 2 2" xfId="4317" xr:uid="{B4F39003-177B-48D7-BDC2-0BB81D07A8AC}"/>
    <cellStyle name="20% - Accent3 7 2 2 2" xfId="14811" xr:uid="{08720C67-3A6F-493F-AA72-F418774BCA79}"/>
    <cellStyle name="20% - Accent3 7 2 3" xfId="14810" xr:uid="{C53AFBE3-A15A-4224-8A23-3085BFE8D25C}"/>
    <cellStyle name="20% - Accent3 7 3" xfId="4315" xr:uid="{D72CF87D-EE66-465B-96B8-F8878B3A2EA3}"/>
    <cellStyle name="20% - Accent3 8" xfId="1235" xr:uid="{7E3CDA81-10F3-4C9A-8B3E-4D7E7BE32293}"/>
    <cellStyle name="20% - Accent3 8 2" xfId="4319" xr:uid="{855DBDB2-CE18-4F1B-897C-89F7D790CCAA}"/>
    <cellStyle name="20% - Accent3 8 2 2" xfId="4320" xr:uid="{D7DDCDCC-D674-41B5-A944-2A7D7D621DC4}"/>
    <cellStyle name="20% - Accent3 8 2 2 2" xfId="14813" xr:uid="{85C72C7A-DCF4-41CF-A6B4-AC0053734D61}"/>
    <cellStyle name="20% - Accent3 8 2 3" xfId="14812" xr:uid="{CF420048-0F0A-48FB-8DE1-9D85A2F4D46A}"/>
    <cellStyle name="20% - Accent3 8 3" xfId="4318" xr:uid="{EF4A2B46-86FB-43B2-AF53-C9AA2ADC242A}"/>
    <cellStyle name="20% - Accent3 9" xfId="1236" xr:uid="{C3E9B3C9-F623-4FBA-860C-08007E8D3269}"/>
    <cellStyle name="20% - Accent3 9 2" xfId="4322" xr:uid="{B5ABB8A9-6AC8-4B69-B1C5-BD506ADA996C}"/>
    <cellStyle name="20% - Accent3 9 2 2" xfId="14815" xr:uid="{05FC74EA-9EAF-49B6-892E-5C98D577FB50}"/>
    <cellStyle name="20% - Accent3 9 3" xfId="4321" xr:uid="{54304EE4-6516-44DC-B59F-B467937E9C43}"/>
    <cellStyle name="20% - Accent3 9 3 2" xfId="14814" xr:uid="{CA40BECA-6B6D-4529-87D1-D89418880F00}"/>
    <cellStyle name="20% - Accent4 10" xfId="1237" xr:uid="{A07E3978-8AAB-446A-AD1C-F631A020A081}"/>
    <cellStyle name="20% - Accent4 10 2" xfId="4324" xr:uid="{C33DF730-11C7-4CE9-94D2-919AE8FF9F44}"/>
    <cellStyle name="20% - Accent4 10 2 2" xfId="14817" xr:uid="{CE5AD569-A887-4F85-A73C-362EB6ABB433}"/>
    <cellStyle name="20% - Accent4 10 3" xfId="4323" xr:uid="{56E85E72-E656-49C9-BCFB-F5BF0D7CA264}"/>
    <cellStyle name="20% - Accent4 10 3 2" xfId="14816" xr:uid="{CAC05160-34D7-488F-93F2-C3A1A2C60070}"/>
    <cellStyle name="20% - Accent4 11" xfId="3117" xr:uid="{1157EAEB-2B0C-4337-B6BB-1526151604D3}"/>
    <cellStyle name="20% - Accent4 11 2" xfId="4326" xr:uid="{80216C07-F759-49C1-B58A-7688D503B40D}"/>
    <cellStyle name="20% - Accent4 11 2 2" xfId="14819" xr:uid="{9E17BFC9-DA88-4D67-8A72-E5C40AED9285}"/>
    <cellStyle name="20% - Accent4 11 3" xfId="4325" xr:uid="{080E5E37-7673-4D02-93ED-69FAC37482A5}"/>
    <cellStyle name="20% - Accent4 11 3 2" xfId="14818" xr:uid="{4CED5967-ECB0-4524-9606-926C7BC03A7A}"/>
    <cellStyle name="20% - Accent4 12" xfId="4327" xr:uid="{87A947ED-E781-494F-A962-0181C2E4E515}"/>
    <cellStyle name="20% - Accent4 12 2" xfId="4328" xr:uid="{5FC14CA7-84AD-4F8A-A84E-A1F6CEC5EEF8}"/>
    <cellStyle name="20% - Accent4 12 2 2" xfId="14821" xr:uid="{B530DC78-E7AC-4F8D-8332-155A4FE3D958}"/>
    <cellStyle name="20% - Accent4 12 3" xfId="14820" xr:uid="{9135A510-629E-4964-A0A4-2ABCB6EA153E}"/>
    <cellStyle name="20% - Accent4 13" xfId="4329" xr:uid="{85E9F00A-CB29-426F-B03D-BDC52CB68972}"/>
    <cellStyle name="20% - Accent4 13 2" xfId="4330" xr:uid="{54D9FBA7-76C2-4029-958F-E01F4A7741C5}"/>
    <cellStyle name="20% - Accent4 13 2 2" xfId="14823" xr:uid="{625B29F5-F6E0-4178-864D-286EF93B6E8C}"/>
    <cellStyle name="20% - Accent4 13 3" xfId="14822" xr:uid="{512FD934-4EB5-44B9-A452-251A7E4953FA}"/>
    <cellStyle name="20% - Accent4 14" xfId="4331" xr:uid="{CA03F616-02BC-47ED-B6BD-595E3029CEEA}"/>
    <cellStyle name="20% - Accent4 14 2" xfId="4332" xr:uid="{0474D895-D2A0-421A-8230-A7D6C3F7971C}"/>
    <cellStyle name="20% - Accent4 14 2 2" xfId="14825" xr:uid="{C871D3A7-077B-4F14-8ADC-73F78DE7044D}"/>
    <cellStyle name="20% - Accent4 14 3" xfId="14824" xr:uid="{81851358-0305-45DC-8DDB-0DFA8042037D}"/>
    <cellStyle name="20% - Accent4 15" xfId="4333" xr:uid="{3AE23EC1-9155-47C2-BEE7-224A0E99DE0E}"/>
    <cellStyle name="20% - Accent4 15 2" xfId="4334" xr:uid="{3419ADCA-AE85-4511-9164-36C8F8C9B93B}"/>
    <cellStyle name="20% - Accent4 15 2 2" xfId="14827" xr:uid="{FD4B4195-234E-4CA7-AD4F-3B1FC4A3D2C0}"/>
    <cellStyle name="20% - Accent4 15 3" xfId="14826" xr:uid="{3ED8559C-1202-4897-9125-D5E868FD1D6F}"/>
    <cellStyle name="20% - Accent4 16" xfId="4335" xr:uid="{427128E3-544A-4EB6-A9F2-A0DDEB36B47B}"/>
    <cellStyle name="20% - Accent4 16 2" xfId="4336" xr:uid="{D6C6A4F2-32BC-4F71-8476-B64BBE349F26}"/>
    <cellStyle name="20% - Accent4 16 2 2" xfId="14829" xr:uid="{24366FD8-0B83-4B64-BB93-1543AAF020D3}"/>
    <cellStyle name="20% - Accent4 16 3" xfId="14828" xr:uid="{4E8BBCCA-E9AC-470A-93AC-FC55EBAC8B00}"/>
    <cellStyle name="20% - Accent4 17" xfId="4337" xr:uid="{9A35DAE7-993F-4C6B-A4A2-206C2E130E26}"/>
    <cellStyle name="20% - Accent4 17 2" xfId="4338" xr:uid="{AD594720-7EA9-4E26-9C58-EBFC8BC25A55}"/>
    <cellStyle name="20% - Accent4 17 2 2" xfId="14831" xr:uid="{B9F195FC-A6D9-47EB-B3BC-89C80E636EA7}"/>
    <cellStyle name="20% - Accent4 17 3" xfId="14830" xr:uid="{BFDECC6A-F28F-466C-9B8E-7D02DC4D591B}"/>
    <cellStyle name="20% - Accent4 18" xfId="4339" xr:uid="{F785C03A-AE2B-4394-8B41-A196CE2739F6}"/>
    <cellStyle name="20% - Accent4 18 2" xfId="4340" xr:uid="{FE4B6428-1A9B-4145-9FCE-B23A1991478C}"/>
    <cellStyle name="20% - Accent4 18 2 2" xfId="14833" xr:uid="{89A309D2-5645-4E50-8939-6BAE45CEDF7C}"/>
    <cellStyle name="20% - Accent4 18 3" xfId="14832" xr:uid="{41C916B2-E7BA-48A4-9294-F72381BC98BD}"/>
    <cellStyle name="20% - Accent4 19" xfId="4341" xr:uid="{F1DAA302-3BEB-4227-81A8-3BBC7512A90C}"/>
    <cellStyle name="20% - Accent4 19 2" xfId="4342" xr:uid="{DEEA4354-04E1-400A-9890-37D83C2386A2}"/>
    <cellStyle name="20% - Accent4 19 2 2" xfId="14835" xr:uid="{E0185B15-0E49-4AC7-8F16-33D74C1FDAA8}"/>
    <cellStyle name="20% - Accent4 19 3" xfId="14834" xr:uid="{82A93B07-0BBF-4E62-BCF7-F69B36A1823A}"/>
    <cellStyle name="20% - Accent4 2" xfId="101" xr:uid="{3ADC0BA8-4CE9-492E-97BE-1134176755DC}"/>
    <cellStyle name="20% - Accent4 2 10" xfId="4344" xr:uid="{044BE14D-11BE-429B-A275-F8AFF9659212}"/>
    <cellStyle name="20% - Accent4 2 10 2" xfId="4345" xr:uid="{3CC5F775-A32A-4AA3-A289-1E8A60C7874E}"/>
    <cellStyle name="20% - Accent4 2 10 2 2" xfId="4346" xr:uid="{AE0FC203-92D8-414F-8C63-E338F2AEA718}"/>
    <cellStyle name="20% - Accent4 2 10 2 2 2" xfId="14837" xr:uid="{B79B95A9-4006-4A91-9E49-EAD9DA1459E8}"/>
    <cellStyle name="20% - Accent4 2 10 2 3" xfId="14836" xr:uid="{4E578F38-03D6-491E-9590-9D90226E18DE}"/>
    <cellStyle name="20% - Accent4 2 11" xfId="4347" xr:uid="{A017ACCD-CA3C-47FB-8667-5A9AF87EA74C}"/>
    <cellStyle name="20% - Accent4 2 11 2" xfId="4348" xr:uid="{62AAD19F-0E03-4590-BE47-6E01331125BD}"/>
    <cellStyle name="20% - Accent4 2 11 2 2" xfId="4349" xr:uid="{2FF8143E-1306-4AEB-A55C-891DBF2A65A4}"/>
    <cellStyle name="20% - Accent4 2 11 2 2 2" xfId="14839" xr:uid="{248D8E70-1911-432F-BEBB-85509E44B069}"/>
    <cellStyle name="20% - Accent4 2 11 2 3" xfId="14838" xr:uid="{318BEA3E-95EE-4B3C-9303-4BC3957B0F3A}"/>
    <cellStyle name="20% - Accent4 2 12" xfId="4350" xr:uid="{EBBF3B8F-2BAE-449F-B8A7-6FEA64F06787}"/>
    <cellStyle name="20% - Accent4 2 12 2" xfId="4351" xr:uid="{46CAAC14-9F30-4B17-AA9C-24E3E1061E78}"/>
    <cellStyle name="20% - Accent4 2 12 2 2" xfId="4352" xr:uid="{54772920-001A-44CF-860B-AB4D198D96D0}"/>
    <cellStyle name="20% - Accent4 2 12 2 2 2" xfId="14841" xr:uid="{A21B4145-B1E7-4282-BE03-3C007EE53021}"/>
    <cellStyle name="20% - Accent4 2 12 2 3" xfId="14840" xr:uid="{4A82A216-28D5-4310-89ED-C0BCC042C416}"/>
    <cellStyle name="20% - Accent4 2 13" xfId="4353" xr:uid="{3BCE12A8-DE1D-4E9E-B8AF-C64528BCC6C0}"/>
    <cellStyle name="20% - Accent4 2 13 2" xfId="4354" xr:uid="{8087720B-07B9-4CCB-B6FE-09B83132BED0}"/>
    <cellStyle name="20% - Accent4 2 13 2 2" xfId="4355" xr:uid="{439EB9B7-ABC0-4832-91F2-E6E720F3D700}"/>
    <cellStyle name="20% - Accent4 2 13 2 2 2" xfId="14843" xr:uid="{AF1E4F24-955A-41A0-A320-FEC5873F341D}"/>
    <cellStyle name="20% - Accent4 2 13 2 3" xfId="14842" xr:uid="{25DACA95-A6E2-47FC-8794-FEB7155DABAF}"/>
    <cellStyle name="20% - Accent4 2 14" xfId="4356" xr:uid="{4D11485E-5C1C-4E02-B865-4F450C1E045A}"/>
    <cellStyle name="20% - Accent4 2 14 2" xfId="4357" xr:uid="{8E33404D-DCC3-43DB-9422-746FCA917CB2}"/>
    <cellStyle name="20% - Accent4 2 14 2 2" xfId="4358" xr:uid="{20B41858-6774-4849-915C-642D63F128E3}"/>
    <cellStyle name="20% - Accent4 2 14 2 2 2" xfId="14845" xr:uid="{DB146BDC-FAC5-42C1-B1F6-5D63EB60422D}"/>
    <cellStyle name="20% - Accent4 2 14 2 3" xfId="14844" xr:uid="{51DB7377-B3EF-4432-85C6-C347ACB202B3}"/>
    <cellStyle name="20% - Accent4 2 15" xfId="4359" xr:uid="{92AD839E-929F-439B-8742-3D268D07C82E}"/>
    <cellStyle name="20% - Accent4 2 15 2" xfId="4360" xr:uid="{6A7A3BC6-C55D-4DA8-ABC9-3C8AE2E87516}"/>
    <cellStyle name="20% - Accent4 2 15 2 2" xfId="4361" xr:uid="{93E5F31C-AC7A-431E-B3D6-EC48437158DC}"/>
    <cellStyle name="20% - Accent4 2 15 2 2 2" xfId="14847" xr:uid="{7FA0FE45-5A59-4511-9229-B57189ABF1FF}"/>
    <cellStyle name="20% - Accent4 2 15 2 3" xfId="14846" xr:uid="{8D15FE31-81A7-4274-B403-4FB87372CC48}"/>
    <cellStyle name="20% - Accent4 2 16" xfId="4362" xr:uid="{C7D23FC6-1A6B-4B8B-A0D2-861FB7A2BAAA}"/>
    <cellStyle name="20% - Accent4 2 16 2" xfId="4363" xr:uid="{D42274DB-57FE-41B3-9DFA-555CD44E77D0}"/>
    <cellStyle name="20% - Accent4 2 16 2 2" xfId="4364" xr:uid="{511B36D4-085A-4A5B-BCB6-9E114A55F83C}"/>
    <cellStyle name="20% - Accent4 2 16 2 2 2" xfId="14849" xr:uid="{7104444D-39C2-4B3A-A862-F7FA5652E4EF}"/>
    <cellStyle name="20% - Accent4 2 16 2 3" xfId="14848" xr:uid="{824F5C13-06DB-4E36-B58D-E25835A6720B}"/>
    <cellStyle name="20% - Accent4 2 17" xfId="4365" xr:uid="{0136E2E6-0AB0-436F-966B-3BB56DFA8E8B}"/>
    <cellStyle name="20% - Accent4 2 17 2" xfId="4366" xr:uid="{0A454521-53EC-4B6E-8C1E-C9624C2986CC}"/>
    <cellStyle name="20% - Accent4 2 17 2 2" xfId="4367" xr:uid="{59D2FF85-28E9-4B01-BA4A-C9B46117C3EA}"/>
    <cellStyle name="20% - Accent4 2 17 2 2 2" xfId="14851" xr:uid="{65513FC0-1FA6-4961-A7CB-46D1A943D4A7}"/>
    <cellStyle name="20% - Accent4 2 17 2 3" xfId="14850" xr:uid="{C085C48A-F474-4D58-BB72-AF19164156A9}"/>
    <cellStyle name="20% - Accent4 2 18" xfId="4368" xr:uid="{07A5EF09-F549-4D4D-86D1-754FE890785B}"/>
    <cellStyle name="20% - Accent4 2 18 2" xfId="4369" xr:uid="{1FC06ACC-D73B-4DC4-9E96-31B5E97FF4CB}"/>
    <cellStyle name="20% - Accent4 2 18 2 2" xfId="4370" xr:uid="{B4BEC08F-E511-440D-8EB4-0930EE85342A}"/>
    <cellStyle name="20% - Accent4 2 18 2 2 2" xfId="14853" xr:uid="{44C97293-3E22-433A-A46A-E507FA6E914A}"/>
    <cellStyle name="20% - Accent4 2 18 2 3" xfId="14852" xr:uid="{5CC4AC1A-3C8E-423B-8CF0-D882C2A0720C}"/>
    <cellStyle name="20% - Accent4 2 19" xfId="4371" xr:uid="{69A4C2AA-E283-48FD-B8C2-AF88BE9D5705}"/>
    <cellStyle name="20% - Accent4 2 19 2" xfId="4372" xr:uid="{CF5BF0DC-9822-4D54-8A75-E5AF61EABB53}"/>
    <cellStyle name="20% - Accent4 2 19 2 2" xfId="4373" xr:uid="{BB2AF299-F760-4AC2-892D-486FADA6FA5B}"/>
    <cellStyle name="20% - Accent4 2 19 2 2 2" xfId="14855" xr:uid="{43F45001-4B98-4D8B-B73E-EC8E006C3643}"/>
    <cellStyle name="20% - Accent4 2 19 2 3" xfId="14854" xr:uid="{760D9E7A-3B26-40AA-839C-F42502A6F0D4}"/>
    <cellStyle name="20% - Accent4 2 2" xfId="158" xr:uid="{25E434B5-94CD-4829-B32D-35043F95AB32}"/>
    <cellStyle name="20% - Accent4 2 2 2" xfId="4375" xr:uid="{B549AE2D-3D7E-4DAA-83D1-3D47B9D0F9D8}"/>
    <cellStyle name="20% - Accent4 2 2 2 2" xfId="4376" xr:uid="{2318A47D-CA55-4B09-9FE3-616AF55E3B54}"/>
    <cellStyle name="20% - Accent4 2 2 2 2 2" xfId="14858" xr:uid="{1605E58F-C7A8-4780-A812-597289FAB40D}"/>
    <cellStyle name="20% - Accent4 2 2 2 3" xfId="14857" xr:uid="{3EFF8B7C-F60E-4A66-B828-1BD5AFE0A563}"/>
    <cellStyle name="20% - Accent4 2 2 3" xfId="4377" xr:uid="{04ADC796-9DBF-4FA1-95E5-EAA574031CA0}"/>
    <cellStyle name="20% - Accent4 2 2 3 2" xfId="14859" xr:uid="{7F36479B-269A-4BF1-B843-623EA2257330}"/>
    <cellStyle name="20% - Accent4 2 2 4" xfId="4374" xr:uid="{45DB932D-25C9-4124-9351-A03E23920DF2}"/>
    <cellStyle name="20% - Accent4 2 2 4 2" xfId="14856" xr:uid="{525B4029-EDB3-4AC0-AFCA-1A12583471DD}"/>
    <cellStyle name="20% - Accent4 2 2 5" xfId="1239" xr:uid="{B7621FDC-DE3E-4AFB-91C7-C5D2C9C8AB8D}"/>
    <cellStyle name="20% - Accent4 2 2 6" xfId="14025" xr:uid="{833F4891-E125-47D6-B8A8-34386CBC7D12}"/>
    <cellStyle name="20% - Accent4 2 20" xfId="4378" xr:uid="{B6DE8D7F-3CFF-4304-9178-B6E45A01957D}"/>
    <cellStyle name="20% - Accent4 2 20 2" xfId="4379" xr:uid="{DB5FFD04-C915-415C-A340-8AEE157B22FF}"/>
    <cellStyle name="20% - Accent4 2 20 2 2" xfId="4380" xr:uid="{84FCEABB-84EE-4AFB-80F4-CFF150C6EF3A}"/>
    <cellStyle name="20% - Accent4 2 20 2 2 2" xfId="14861" xr:uid="{DD29F473-3ECC-4DAC-B2BF-8894B33C249B}"/>
    <cellStyle name="20% - Accent4 2 20 2 3" xfId="14860" xr:uid="{A0286D6C-AF2A-4A35-89E6-F417E4AB0F4C}"/>
    <cellStyle name="20% - Accent4 2 21" xfId="4381" xr:uid="{9EA20812-C079-4E40-9156-FD682896A1D4}"/>
    <cellStyle name="20% - Accent4 2 21 2" xfId="4382" xr:uid="{DDB0CD56-77BE-49DA-844C-939219A18EF2}"/>
    <cellStyle name="20% - Accent4 2 21 2 2" xfId="4383" xr:uid="{3B735152-DE62-4563-9E63-1D4B2C4A7673}"/>
    <cellStyle name="20% - Accent4 2 21 2 2 2" xfId="14863" xr:uid="{C65DDF2C-8BDF-4AF8-96CC-062CD4058BB0}"/>
    <cellStyle name="20% - Accent4 2 21 2 3" xfId="14862" xr:uid="{416A85E9-9328-4FD9-97F0-80B2707ED0F0}"/>
    <cellStyle name="20% - Accent4 2 22" xfId="4384" xr:uid="{AE8CD9DC-E71D-4DF9-839B-D0399534D62F}"/>
    <cellStyle name="20% - Accent4 2 22 2" xfId="4385" xr:uid="{AB5AD62C-3A82-4F5C-A37E-6BDC5656836A}"/>
    <cellStyle name="20% - Accent4 2 22 2 2" xfId="4386" xr:uid="{986942ED-AFEF-4FF4-A514-C4696D4FB9D4}"/>
    <cellStyle name="20% - Accent4 2 22 2 2 2" xfId="14865" xr:uid="{E6105052-1202-46DF-A3C3-B1BB9873A91B}"/>
    <cellStyle name="20% - Accent4 2 22 2 3" xfId="14864" xr:uid="{82E3286F-09F0-4770-9E90-307BB3311625}"/>
    <cellStyle name="20% - Accent4 2 23" xfId="4387" xr:uid="{85C2F6E0-A70D-40BE-B6B2-09238D776496}"/>
    <cellStyle name="20% - Accent4 2 23 2" xfId="4388" xr:uid="{7F1474B7-6760-4BB5-B921-00DE87318595}"/>
    <cellStyle name="20% - Accent4 2 23 2 2" xfId="4389" xr:uid="{F529B92A-A254-4F7B-B947-0E138B110BEA}"/>
    <cellStyle name="20% - Accent4 2 23 2 2 2" xfId="14867" xr:uid="{CF721AF3-DE86-4DFE-B68C-A004522E326B}"/>
    <cellStyle name="20% - Accent4 2 23 2 3" xfId="14866" xr:uid="{95C4BC66-7C03-4127-9869-9F7A94096748}"/>
    <cellStyle name="20% - Accent4 2 24" xfId="4390" xr:uid="{79DEA9E1-AD1F-4749-B768-00561EEC856D}"/>
    <cellStyle name="20% - Accent4 2 24 2" xfId="4391" xr:uid="{A6C9B053-809E-42D2-B621-73527C90FC8A}"/>
    <cellStyle name="20% - Accent4 2 24 2 2" xfId="4392" xr:uid="{281180D5-BBC0-4F3F-A492-042C5D52681E}"/>
    <cellStyle name="20% - Accent4 2 24 2 2 2" xfId="14869" xr:uid="{2D3ED353-AD89-43BF-B70C-6704EEA60817}"/>
    <cellStyle name="20% - Accent4 2 24 2 3" xfId="14868" xr:uid="{ECEC2645-CB8A-47ED-8267-E1A4CC566354}"/>
    <cellStyle name="20% - Accent4 2 25" xfId="4393" xr:uid="{BB0E4F5B-E820-4297-949D-DCF160999DFA}"/>
    <cellStyle name="20% - Accent4 2 25 2" xfId="4394" xr:uid="{0F1830B2-4354-4BBF-ADD3-BFD7925BFAF6}"/>
    <cellStyle name="20% - Accent4 2 25 2 2" xfId="4395" xr:uid="{135C79DF-A7E2-43ED-9E78-16DFA14BC182}"/>
    <cellStyle name="20% - Accent4 2 25 2 2 2" xfId="14871" xr:uid="{DCABBF3E-136E-4205-B4F1-C83E03204B4D}"/>
    <cellStyle name="20% - Accent4 2 25 2 3" xfId="14870" xr:uid="{126DA2C2-F505-4C85-A779-B45C4E1D16E2}"/>
    <cellStyle name="20% - Accent4 2 26" xfId="4396" xr:uid="{A5A715FE-A45A-4B22-A458-16C6F3C47640}"/>
    <cellStyle name="20% - Accent4 2 26 2" xfId="4397" xr:uid="{DD2EB317-EB64-4E45-81E6-64311A1DCAAC}"/>
    <cellStyle name="20% - Accent4 2 26 2 2" xfId="4398" xr:uid="{B33AEA34-87BA-41AC-9DAF-F110822F28E2}"/>
    <cellStyle name="20% - Accent4 2 26 2 2 2" xfId="14873" xr:uid="{0C9D9789-3FD8-4259-80C0-ECD7F55D1CFB}"/>
    <cellStyle name="20% - Accent4 2 26 2 3" xfId="14872" xr:uid="{CF54FE93-C1D1-4B0C-B7AF-493DD12D511A}"/>
    <cellStyle name="20% - Accent4 2 27" xfId="4399" xr:uid="{2020D953-2528-4399-AED3-12AFCC152095}"/>
    <cellStyle name="20% - Accent4 2 27 2" xfId="4400" xr:uid="{FE3E6E17-B98F-4B83-AC6C-95F0782D7E63}"/>
    <cellStyle name="20% - Accent4 2 27 2 2" xfId="4401" xr:uid="{92969053-7C47-49A7-995E-59D6AB0BDDFB}"/>
    <cellStyle name="20% - Accent4 2 27 2 2 2" xfId="14875" xr:uid="{3B6A2A99-09CC-4D6C-AF4D-6DBC3671702C}"/>
    <cellStyle name="20% - Accent4 2 27 2 3" xfId="14874" xr:uid="{238A71E6-C9FC-4B37-97CB-5904E460793A}"/>
    <cellStyle name="20% - Accent4 2 28" xfId="4402" xr:uid="{AB632C98-1721-4D65-AE76-1F2814914FB4}"/>
    <cellStyle name="20% - Accent4 2 28 2" xfId="4403" xr:uid="{EBF16A3A-A7DC-45E3-84B2-11720066E0A5}"/>
    <cellStyle name="20% - Accent4 2 28 2 2" xfId="4404" xr:uid="{94D8AF01-716A-4E00-9865-A803A56B67D7}"/>
    <cellStyle name="20% - Accent4 2 28 2 2 2" xfId="14877" xr:uid="{FCA711F7-782A-4CA4-BDC1-D7F70966C42F}"/>
    <cellStyle name="20% - Accent4 2 28 2 3" xfId="14876" xr:uid="{E75F2B63-65B5-48DA-857E-45F964C2905C}"/>
    <cellStyle name="20% - Accent4 2 29" xfId="4405" xr:uid="{34A1FE5A-9580-4753-9DCF-F258654D1ED7}"/>
    <cellStyle name="20% - Accent4 2 29 2" xfId="4406" xr:uid="{6E4F4DB5-DD4A-4A4B-89BC-74E91D26F126}"/>
    <cellStyle name="20% - Accent4 2 29 2 2" xfId="4407" xr:uid="{2841CEFC-D8DA-440E-8610-F8D41BE600C3}"/>
    <cellStyle name="20% - Accent4 2 29 2 2 2" xfId="14879" xr:uid="{8DBC548C-D7B2-4C22-89A7-F6F5505A967D}"/>
    <cellStyle name="20% - Accent4 2 29 2 3" xfId="14878" xr:uid="{F06509E5-4322-4C9F-B588-A9170CA7EFC6}"/>
    <cellStyle name="20% - Accent4 2 3" xfId="1240" xr:uid="{FA4E2118-5F6B-4CD2-9E4A-1E52E271E4F6}"/>
    <cellStyle name="20% - Accent4 2 3 2" xfId="4409" xr:uid="{AD26862E-BBBA-49C8-A346-992ACBEE16D3}"/>
    <cellStyle name="20% - Accent4 2 3 2 2" xfId="4410" xr:uid="{4307E692-F09A-43F4-B02E-DB247D1BDAB4}"/>
    <cellStyle name="20% - Accent4 2 3 2 2 2" xfId="14881" xr:uid="{07BBAFD2-F3FD-4CAE-9D59-CF5E0C92E61A}"/>
    <cellStyle name="20% - Accent4 2 3 2 3" xfId="14880" xr:uid="{A5F52B06-D459-4D13-A346-DAEB83DDCB80}"/>
    <cellStyle name="20% - Accent4 2 3 3" xfId="4408" xr:uid="{DBF9446C-6ECE-4BD3-946A-A4362F6D2040}"/>
    <cellStyle name="20% - Accent4 2 30" xfId="13776" xr:uid="{8A14EB4C-24D0-4532-B860-1C4AA97EFE3D}"/>
    <cellStyle name="20% - Accent4 2 31" xfId="4343" xr:uid="{540D75E3-2818-4EE0-AD72-A8BB4BA2A2FC}"/>
    <cellStyle name="20% - Accent4 2 32" xfId="1238" xr:uid="{575BFF80-B9CC-4679-B644-8194F7F16982}"/>
    <cellStyle name="20% - Accent4 2 33" xfId="13971" xr:uid="{12E1E568-BA30-4727-BAAE-287296042201}"/>
    <cellStyle name="20% - Accent4 2 4" xfId="1241" xr:uid="{55D43E5D-ED6F-4E38-BFDE-92B1721EC1AA}"/>
    <cellStyle name="20% - Accent4 2 4 2" xfId="4412" xr:uid="{0D0C6987-5081-4F44-92D1-EB8CE31E6FC9}"/>
    <cellStyle name="20% - Accent4 2 4 2 2" xfId="4413" xr:uid="{25815478-8F4C-44AA-816A-108B6267960A}"/>
    <cellStyle name="20% - Accent4 2 4 2 2 2" xfId="14883" xr:uid="{90178A0F-B5A4-40DD-B1EF-36CC9ADD2AEB}"/>
    <cellStyle name="20% - Accent4 2 4 2 3" xfId="14882" xr:uid="{F022A998-230A-48AD-96A2-09BBA7690701}"/>
    <cellStyle name="20% - Accent4 2 4 3" xfId="4411" xr:uid="{583A788B-A8EF-492C-A5CB-4B77440ED2F0}"/>
    <cellStyle name="20% - Accent4 2 5" xfId="1242" xr:uid="{55CE9991-764E-48E9-8B4C-FC1FD4D3C10A}"/>
    <cellStyle name="20% - Accent4 2 5 2" xfId="4415" xr:uid="{FAF45992-00FC-4B79-AEBA-AC1E66DB2BC1}"/>
    <cellStyle name="20% - Accent4 2 5 2 2" xfId="4416" xr:uid="{CD093BDC-265A-4A7C-B398-9B0317E8A417}"/>
    <cellStyle name="20% - Accent4 2 5 2 2 2" xfId="14885" xr:uid="{67B43FDD-21F1-472C-9781-F454EE758F04}"/>
    <cellStyle name="20% - Accent4 2 5 2 3" xfId="14884" xr:uid="{44A5957C-9251-46E8-9CE2-A33D5C7EAF81}"/>
    <cellStyle name="20% - Accent4 2 5 3" xfId="4414" xr:uid="{038AD1E6-E472-46D7-9662-E9E22B67AF32}"/>
    <cellStyle name="20% - Accent4 2 6" xfId="1243" xr:uid="{3D947F4C-CA23-4571-8562-4ACAA19CD7DD}"/>
    <cellStyle name="20% - Accent4 2 6 2" xfId="4418" xr:uid="{8DA1CE60-EFD4-4D88-8B5D-EB0BD6A09A42}"/>
    <cellStyle name="20% - Accent4 2 6 2 2" xfId="4419" xr:uid="{DC9353DD-ACBD-4441-9DE9-EE67D35E5FDA}"/>
    <cellStyle name="20% - Accent4 2 6 2 2 2" xfId="14887" xr:uid="{F227E17B-741B-4305-9375-310C58E71931}"/>
    <cellStyle name="20% - Accent4 2 6 2 3" xfId="14886" xr:uid="{A8A83AF9-87B4-48E8-B13A-BD780D2C6303}"/>
    <cellStyle name="20% - Accent4 2 6 3" xfId="4417" xr:uid="{CB1C2FED-2CB9-4769-AAD2-DF0B1FECDD5D}"/>
    <cellStyle name="20% - Accent4 2 7" xfId="1244" xr:uid="{582520B1-9B5B-4A1E-B8DB-005332A0D411}"/>
    <cellStyle name="20% - Accent4 2 7 2" xfId="4421" xr:uid="{0CC2E1B7-B5D7-48C9-91F2-6777458C1D0A}"/>
    <cellStyle name="20% - Accent4 2 7 2 2" xfId="4422" xr:uid="{1560973E-0DB4-48B7-9F46-CABF65710F79}"/>
    <cellStyle name="20% - Accent4 2 7 2 2 2" xfId="14889" xr:uid="{625CFBCE-A5E7-4B2A-A446-3F0C2EFEE9BA}"/>
    <cellStyle name="20% - Accent4 2 7 2 3" xfId="14888" xr:uid="{D3C2BC39-40D8-4091-B74B-5AC19E2D5C78}"/>
    <cellStyle name="20% - Accent4 2 7 3" xfId="4420" xr:uid="{CB2928A5-92B8-48D8-9566-377F308608E2}"/>
    <cellStyle name="20% - Accent4 2 8" xfId="1245" xr:uid="{F1023084-7AD2-4889-9410-59BA6ECA5169}"/>
    <cellStyle name="20% - Accent4 2 8 2" xfId="4424" xr:uid="{F3B80922-5730-46B9-8941-08CBB00BC758}"/>
    <cellStyle name="20% - Accent4 2 8 2 2" xfId="4425" xr:uid="{1C377779-5B71-420C-9E6E-48017B686863}"/>
    <cellStyle name="20% - Accent4 2 8 2 2 2" xfId="14891" xr:uid="{679608F8-8C7A-47FB-B97E-EAC9E524D501}"/>
    <cellStyle name="20% - Accent4 2 8 2 3" xfId="14890" xr:uid="{3BE3371F-1BFB-468A-9CC5-BD452912129E}"/>
    <cellStyle name="20% - Accent4 2 8 3" xfId="4423" xr:uid="{52034ECA-F5E4-4725-ADB2-D24F54168F95}"/>
    <cellStyle name="20% - Accent4 2 9" xfId="3168" xr:uid="{F03C6518-EAC0-46CA-9ADD-B99EDAACCB53}"/>
    <cellStyle name="20% - Accent4 2 9 2" xfId="4427" xr:uid="{D850BDB5-8CA9-46E5-A45C-E2C0E5FF7686}"/>
    <cellStyle name="20% - Accent4 2 9 2 2" xfId="4428" xr:uid="{915AF74B-2BD6-4E0F-91E0-7036E9A88DFF}"/>
    <cellStyle name="20% - Accent4 2 9 2 2 2" xfId="14893" xr:uid="{F4A1FB4A-5142-44AE-AB5D-9321C17D249E}"/>
    <cellStyle name="20% - Accent4 2 9 2 3" xfId="14892" xr:uid="{D1D3E0C9-5847-4E87-9E3C-D5C26B0089E6}"/>
    <cellStyle name="20% - Accent4 2 9 3" xfId="4426" xr:uid="{B3E72B18-C7EB-40F5-87E1-827CCE8172BE}"/>
    <cellStyle name="20% - Accent4 20" xfId="4429" xr:uid="{AFD6AC6F-02E2-4B00-93DE-E94BAEA97862}"/>
    <cellStyle name="20% - Accent4 20 2" xfId="4430" xr:uid="{9C02620C-B865-4F61-83F1-5001470CC72A}"/>
    <cellStyle name="20% - Accent4 20 2 2" xfId="14895" xr:uid="{3C8DB6C0-69E2-470D-96F5-AB61AF9F0316}"/>
    <cellStyle name="20% - Accent4 20 3" xfId="14894" xr:uid="{D98D1551-0731-4755-B7A7-55F7FCB421DA}"/>
    <cellStyle name="20% - Accent4 21" xfId="4431" xr:uid="{4B1A7143-9D1C-4AEF-8975-359B72392D80}"/>
    <cellStyle name="20% - Accent4 21 2" xfId="4432" xr:uid="{A3284DA5-E09E-43B3-8CC5-77E6B11EB31C}"/>
    <cellStyle name="20% - Accent4 21 2 2" xfId="14897" xr:uid="{E30B9448-20AB-4F07-889D-62084818B88E}"/>
    <cellStyle name="20% - Accent4 21 3" xfId="14896" xr:uid="{5A7A56C5-73F7-4377-9FBE-C77A99D90D72}"/>
    <cellStyle name="20% - Accent4 22" xfId="4433" xr:uid="{325B5E41-EB15-4F4D-84A3-517F45AA081E}"/>
    <cellStyle name="20% - Accent4 22 2" xfId="4434" xr:uid="{ED881305-5F13-4254-BF86-9733CE9A68F9}"/>
    <cellStyle name="20% - Accent4 22 2 2" xfId="14899" xr:uid="{5206033C-CBFA-46FD-B528-89F99303EA16}"/>
    <cellStyle name="20% - Accent4 22 3" xfId="14898" xr:uid="{0101952A-3B0F-4DD4-B172-90EE51C6A1AD}"/>
    <cellStyle name="20% - Accent4 23" xfId="4435" xr:uid="{5837E471-ED72-4BEF-9A79-CC368BCD4E90}"/>
    <cellStyle name="20% - Accent4 23 2" xfId="4436" xr:uid="{CE3D6C33-2364-4CE2-850B-80BCE1B601A7}"/>
    <cellStyle name="20% - Accent4 23 2 2" xfId="14901" xr:uid="{ADA9EEF8-C426-4FEC-9283-12095DF20DB2}"/>
    <cellStyle name="20% - Accent4 23 3" xfId="14900" xr:uid="{4E503ABC-F748-402A-A34A-B81ADF7DF50A}"/>
    <cellStyle name="20% - Accent4 24" xfId="4437" xr:uid="{37A1CCBB-E602-44E8-9EB8-DBFAAEBC2D5F}"/>
    <cellStyle name="20% - Accent4 24 2" xfId="4438" xr:uid="{F7D453A7-59D2-4A67-89B3-11D76A533D3C}"/>
    <cellStyle name="20% - Accent4 24 2 2" xfId="14903" xr:uid="{141D16B9-8D66-445B-BDB4-0691215321D1}"/>
    <cellStyle name="20% - Accent4 24 3" xfId="14902" xr:uid="{01B475B2-2CE6-4FB7-8DC3-9D5B092FBC6F}"/>
    <cellStyle name="20% - Accent4 25" xfId="4439" xr:uid="{428317AF-D6FD-4A37-8886-33FC0A01C4FE}"/>
    <cellStyle name="20% - Accent4 25 2" xfId="4440" xr:uid="{268C3DFC-B249-4833-A960-0B89F6B43AA0}"/>
    <cellStyle name="20% - Accent4 25 2 2" xfId="14905" xr:uid="{16C6BCF3-EFBD-47F3-8DBB-99375C8C7757}"/>
    <cellStyle name="20% - Accent4 25 3" xfId="14904" xr:uid="{77F1A773-8372-4FB3-9F28-555043891E14}"/>
    <cellStyle name="20% - Accent4 26" xfId="4441" xr:uid="{D04874DD-A2DE-4729-AF41-57CE855476AC}"/>
    <cellStyle name="20% - Accent4 26 2" xfId="4442" xr:uid="{20FF29EF-EBD1-4CED-A89B-E56E1F302D2C}"/>
    <cellStyle name="20% - Accent4 26 2 2" xfId="14907" xr:uid="{4EB21EBC-2DFC-4DA6-B1FF-A6859DBED19A}"/>
    <cellStyle name="20% - Accent4 26 3" xfId="14906" xr:uid="{96C9DB13-6452-4495-A57E-0092C40A1DE4}"/>
    <cellStyle name="20% - Accent4 27" xfId="4443" xr:uid="{A4DB1485-B061-45AF-A83F-BC7D471042EF}"/>
    <cellStyle name="20% - Accent4 27 2" xfId="4444" xr:uid="{74D01BBE-9A40-4D82-8249-6B8864BC87F9}"/>
    <cellStyle name="20% - Accent4 27 2 2" xfId="14909" xr:uid="{6FB65815-0E53-4F6E-AAC7-0420385B05C6}"/>
    <cellStyle name="20% - Accent4 27 3" xfId="14908" xr:uid="{1266E756-1C26-4F93-9E95-38A31BFA8CA2}"/>
    <cellStyle name="20% - Accent4 28" xfId="4445" xr:uid="{E2D19903-0EE1-4861-85BC-FC5FD9D1A32C}"/>
    <cellStyle name="20% - Accent4 28 2" xfId="4446" xr:uid="{9FD7CC98-1703-42EF-902D-D7CBF624269D}"/>
    <cellStyle name="20% - Accent4 28 2 2" xfId="14911" xr:uid="{FEC28F62-2B18-48F3-92F8-C1BF51AE3140}"/>
    <cellStyle name="20% - Accent4 28 3" xfId="14910" xr:uid="{82B3F867-7BB6-4C3C-8670-A98A9CDB7CA3}"/>
    <cellStyle name="20% - Accent4 29" xfId="4447" xr:uid="{D760514C-79DD-43FF-B368-1FD700451505}"/>
    <cellStyle name="20% - Accent4 29 2" xfId="4448" xr:uid="{99C0DA59-97AE-490C-A038-9671EA15700B}"/>
    <cellStyle name="20% - Accent4 29 2 2" xfId="14913" xr:uid="{37E5D08F-D779-4C23-B99E-4E941D563340}"/>
    <cellStyle name="20% - Accent4 29 3" xfId="14912" xr:uid="{CF84C416-462F-4A58-BB7C-F2E54C02C61D}"/>
    <cellStyle name="20% - Accent4 3" xfId="139" xr:uid="{DAEBE61C-B9FE-4FB8-8911-25CF64714990}"/>
    <cellStyle name="20% - Accent4 3 10" xfId="1246" xr:uid="{A190B0BF-6AAC-41E8-9C89-0ED5B230C823}"/>
    <cellStyle name="20% - Accent4 3 11" xfId="14007" xr:uid="{9E83822B-BF14-455C-A6CD-D992E7F016D1}"/>
    <cellStyle name="20% - Accent4 3 2" xfId="1247" xr:uid="{A9FEE8C8-0B6E-407B-9797-1DDEAB0C7F02}"/>
    <cellStyle name="20% - Accent4 3 2 2" xfId="4451" xr:uid="{B390F824-F313-49C4-BE71-129ED2BA53CF}"/>
    <cellStyle name="20% - Accent4 3 2 2 2" xfId="14915" xr:uid="{CCD93CE6-3AD0-4B30-8F6F-EE2FE40EDF58}"/>
    <cellStyle name="20% - Accent4 3 2 3" xfId="4450" xr:uid="{F3B6717B-14FC-4DCA-BAC4-F98D0001D6FE}"/>
    <cellStyle name="20% - Accent4 3 2 3 2" xfId="14914" xr:uid="{7800ACE3-AD7E-410C-8D82-5259562DBD68}"/>
    <cellStyle name="20% - Accent4 3 3" xfId="1248" xr:uid="{94B46012-58E6-497E-B5D3-03939D2EBAD1}"/>
    <cellStyle name="20% - Accent4 3 4" xfId="1249" xr:uid="{7335ED2A-C403-4576-9928-5CD10E1E3E79}"/>
    <cellStyle name="20% - Accent4 3 5" xfId="1250" xr:uid="{C73D2403-5E1E-4CB0-BADE-DF4E256917D7}"/>
    <cellStyle name="20% - Accent4 3 6" xfId="1251" xr:uid="{C4E317A4-C8E8-48AE-A9DE-950CF475A0FB}"/>
    <cellStyle name="20% - Accent4 3 7" xfId="1252" xr:uid="{2FA5AC97-A185-4482-87FE-F872A3A05899}"/>
    <cellStyle name="20% - Accent4 3 8" xfId="1253" xr:uid="{DA627F8E-E924-4EB4-9493-C6F924CF2E8E}"/>
    <cellStyle name="20% - Accent4 3 9" xfId="4449" xr:uid="{A8A0C0A9-F0BC-45AD-A752-6A2F6A11CCB8}"/>
    <cellStyle name="20% - Accent4 30" xfId="4452" xr:uid="{4768A52A-32C9-4B9C-B657-3E17F9277674}"/>
    <cellStyle name="20% - Accent4 30 2" xfId="4453" xr:uid="{1EA4D5BF-372F-45D5-B28D-F5FF93E0AE22}"/>
    <cellStyle name="20% - Accent4 30 2 2" xfId="14917" xr:uid="{76313E23-DB2D-49A6-81B9-4D180AF57F07}"/>
    <cellStyle name="20% - Accent4 30 3" xfId="14916" xr:uid="{03DA760B-59BE-489C-9421-0D9103C9AF12}"/>
    <cellStyle name="20% - Accent4 31" xfId="4454" xr:uid="{3A82E92E-AA59-4A11-BC2C-5B5DB4E2E8E1}"/>
    <cellStyle name="20% - Accent4 31 2" xfId="4455" xr:uid="{E884ED15-9649-4C44-9303-1C89F98C6CB8}"/>
    <cellStyle name="20% - Accent4 31 2 2" xfId="14919" xr:uid="{B8FA8BD2-2BB8-4521-A103-216A94A46191}"/>
    <cellStyle name="20% - Accent4 31 3" xfId="14918" xr:uid="{8051FEE1-2D04-4CCA-B9A6-00064BE6565B}"/>
    <cellStyle name="20% - Accent4 32" xfId="4456" xr:uid="{A78E3A65-DA43-4A53-A2F7-A87E3EC19140}"/>
    <cellStyle name="20% - Accent4 32 2" xfId="4457" xr:uid="{5A503541-0BF8-4BD0-ADB6-E8D15E33340C}"/>
    <cellStyle name="20% - Accent4 32 2 2" xfId="14921" xr:uid="{7FFCAE4D-FC91-4072-9E27-47F4CFEF1F69}"/>
    <cellStyle name="20% - Accent4 32 3" xfId="14920" xr:uid="{AF486AB1-EFC7-4549-A251-ABC924A9CC00}"/>
    <cellStyle name="20% - Accent4 33" xfId="4458" xr:uid="{AB19B364-0748-4C47-8958-29F73DB4D4E3}"/>
    <cellStyle name="20% - Accent4 33 2" xfId="4459" xr:uid="{29A8B766-9525-4864-8FEE-AA5F2F6D31B4}"/>
    <cellStyle name="20% - Accent4 33 2 2" xfId="14923" xr:uid="{5F658F91-E34B-4388-B947-D51585A5731A}"/>
    <cellStyle name="20% - Accent4 33 3" xfId="14922" xr:uid="{8740F2DB-483A-424A-9EF9-66B2DFFB9C7D}"/>
    <cellStyle name="20% - Accent4 34" xfId="4460" xr:uid="{F4D7EDD6-6603-4893-B540-4FEDB7646DD5}"/>
    <cellStyle name="20% - Accent4 34 2" xfId="4461" xr:uid="{3CF85EED-1F3B-4712-BFFE-77A4B2B44D37}"/>
    <cellStyle name="20% - Accent4 34 2 2" xfId="14925" xr:uid="{8022A3B2-BE70-4F77-ACF9-F24EAD55C9E9}"/>
    <cellStyle name="20% - Accent4 34 3" xfId="14924" xr:uid="{73C948E6-5A00-4B50-A94F-F60A53B627F5}"/>
    <cellStyle name="20% - Accent4 35" xfId="4462" xr:uid="{F57F70D7-6EC3-4563-B368-CC929D202100}"/>
    <cellStyle name="20% - Accent4 35 2" xfId="4463" xr:uid="{4E63FEF0-A121-4FB6-B4AC-4AFD40BA57D0}"/>
    <cellStyle name="20% - Accent4 35 2 2" xfId="14927" xr:uid="{75ACF9E4-159F-4C70-8F30-3DC89A32CDBA}"/>
    <cellStyle name="20% - Accent4 35 3" xfId="14926" xr:uid="{792DA1C5-1E24-4C6A-B222-85E3A7FABEF6}"/>
    <cellStyle name="20% - Accent4 36" xfId="4464" xr:uid="{32321DA2-9579-496B-9A57-092CB30D1DCD}"/>
    <cellStyle name="20% - Accent4 36 2" xfId="4465" xr:uid="{4EF743A3-E398-438B-B26C-75E750DFF320}"/>
    <cellStyle name="20% - Accent4 36 2 2" xfId="14929" xr:uid="{D94FBE5F-B405-412E-B60E-5A04BC800FAA}"/>
    <cellStyle name="20% - Accent4 36 3" xfId="14928" xr:uid="{5159F9C2-A908-4361-B419-16F2A53417F0}"/>
    <cellStyle name="20% - Accent4 37" xfId="4466" xr:uid="{AA5F8D5F-7054-4C0F-B303-7A234E19D41A}"/>
    <cellStyle name="20% - Accent4 37 2" xfId="4467" xr:uid="{467B22D3-5738-4F9F-966D-C12223C1F4EB}"/>
    <cellStyle name="20% - Accent4 37 2 2" xfId="14931" xr:uid="{6367BF02-16B3-4B90-AE9C-1146830B6A62}"/>
    <cellStyle name="20% - Accent4 37 3" xfId="14930" xr:uid="{31AC6C09-5C1A-454D-9ADF-003C5CF6F359}"/>
    <cellStyle name="20% - Accent4 38" xfId="4468" xr:uid="{2A2266EE-F608-4F4C-BDFA-4390F54295DE}"/>
    <cellStyle name="20% - Accent4 38 2" xfId="4469" xr:uid="{E8C45E75-9CFE-45D6-BC87-5F7B9408EA5A}"/>
    <cellStyle name="20% - Accent4 38 2 2" xfId="14933" xr:uid="{07CA42AB-4AA3-4671-A2A3-9D2593C46EDB}"/>
    <cellStyle name="20% - Accent4 38 3" xfId="14932" xr:uid="{71E25A4E-1ED8-4080-9917-58C663DB2596}"/>
    <cellStyle name="20% - Accent4 39" xfId="4470" xr:uid="{A11EE22B-5B70-4C2F-B798-437176615148}"/>
    <cellStyle name="20% - Accent4 39 2" xfId="4471" xr:uid="{1D3BBF46-CE2A-400C-A94A-35A6A73348E2}"/>
    <cellStyle name="20% - Accent4 39 2 2" xfId="14935" xr:uid="{6B6D0A76-B3A0-4DFF-B249-DCF4173B5F44}"/>
    <cellStyle name="20% - Accent4 39 3" xfId="14934" xr:uid="{872403E8-2DD7-45D6-A0C4-6E3971CC4F67}"/>
    <cellStyle name="20% - Accent4 4" xfId="55" xr:uid="{06D003AA-857C-42DA-869C-05BD9CBDAC55}"/>
    <cellStyle name="20% - Accent4 4 10" xfId="1254" xr:uid="{B1498218-AA50-4C3E-B23F-E5DF0FC27E0F}"/>
    <cellStyle name="20% - Accent4 4 11" xfId="13929" xr:uid="{FE7FB782-D357-46F5-891B-49005A39B301}"/>
    <cellStyle name="20% - Accent4 4 2" xfId="1255" xr:uid="{77B0196C-448C-47F1-82C0-484C16EC92BF}"/>
    <cellStyle name="20% - Accent4 4 2 2" xfId="4474" xr:uid="{AAEA4D6E-65B8-483F-8981-2AF9A0E3DBF4}"/>
    <cellStyle name="20% - Accent4 4 2 2 2" xfId="14937" xr:uid="{A376DF12-DDA1-4734-B368-37CA26D20C7B}"/>
    <cellStyle name="20% - Accent4 4 2 3" xfId="4473" xr:uid="{2B588BF6-258C-4406-85B9-EAAD252E320C}"/>
    <cellStyle name="20% - Accent4 4 2 3 2" xfId="14936" xr:uid="{C72F447E-4783-4CC3-942A-67EF6D57BB2C}"/>
    <cellStyle name="20% - Accent4 4 3" xfId="1256" xr:uid="{A91B2F3F-A438-4F99-A093-CCD151205C76}"/>
    <cellStyle name="20% - Accent4 4 4" xfId="1257" xr:uid="{43A91532-802B-4C92-B3A1-52A75BEC2BBA}"/>
    <cellStyle name="20% - Accent4 4 5" xfId="1258" xr:uid="{2436F9AB-930C-4A47-BDE0-ADBED1749FCC}"/>
    <cellStyle name="20% - Accent4 4 6" xfId="1259" xr:uid="{F5A0BB62-2B57-416A-B3A0-1D3AD6BD2742}"/>
    <cellStyle name="20% - Accent4 4 7" xfId="1260" xr:uid="{74CAB639-5ACE-4193-9294-11146B817122}"/>
    <cellStyle name="20% - Accent4 4 8" xfId="1261" xr:uid="{7562ACAD-3455-47BE-9B27-FD0EBBDDAD1E}"/>
    <cellStyle name="20% - Accent4 4 9" xfId="4472" xr:uid="{0740733E-60EB-45B4-B1DE-B3093775234A}"/>
    <cellStyle name="20% - Accent4 40" xfId="4475" xr:uid="{38FCE2E4-6FBD-4128-BA40-E8BECB044347}"/>
    <cellStyle name="20% - Accent4 40 2" xfId="4476" xr:uid="{8B697678-0EB3-4329-AAFB-7D833080D199}"/>
    <cellStyle name="20% - Accent4 40 2 2" xfId="14939" xr:uid="{F13826D9-5EEB-4529-B299-D26FD0ADB2E9}"/>
    <cellStyle name="20% - Accent4 40 3" xfId="14938" xr:uid="{C3C9B78E-A108-4C55-9666-F5ABE0F86AA5}"/>
    <cellStyle name="20% - Accent4 41" xfId="4477" xr:uid="{3C10EBC3-CD28-4927-AA53-4CB059E69352}"/>
    <cellStyle name="20% - Accent4 41 2" xfId="4478" xr:uid="{038F2ED3-EB84-4F1F-88A1-A3067B2A885A}"/>
    <cellStyle name="20% - Accent4 41 2 2" xfId="14941" xr:uid="{D808C4B0-B8D3-4949-A755-AC16A2448728}"/>
    <cellStyle name="20% - Accent4 41 3" xfId="14940" xr:uid="{109ABD27-AF64-4BAC-9BB7-8DE52FBDEFF2}"/>
    <cellStyle name="20% - Accent4 42" xfId="4479" xr:uid="{7B883E02-F47D-4EE5-B56B-4B7070100BBE}"/>
    <cellStyle name="20% - Accent4 42 2" xfId="4480" xr:uid="{57B09D99-B3B5-4E0E-8E4C-804F106DCB95}"/>
    <cellStyle name="20% - Accent4 42 2 2" xfId="14943" xr:uid="{17342CB9-FEB2-4EDF-91BC-38B1603BF6E8}"/>
    <cellStyle name="20% - Accent4 42 3" xfId="14942" xr:uid="{580CBF4F-BB75-42F4-BDA5-7EC92886C11E}"/>
    <cellStyle name="20% - Accent4 43" xfId="4481" xr:uid="{1C42DE6A-52C1-495C-A93B-76F63F1925C5}"/>
    <cellStyle name="20% - Accent4 43 2" xfId="4482" xr:uid="{512CFA4A-16B5-450F-B680-1466C1413A52}"/>
    <cellStyle name="20% - Accent4 43 2 2" xfId="14945" xr:uid="{2FA238D6-4773-4200-9B9E-4E2AAE7F5EDE}"/>
    <cellStyle name="20% - Accent4 43 3" xfId="14944" xr:uid="{91A6E858-0D0A-4A5C-BDAC-D519C2F61047}"/>
    <cellStyle name="20% - Accent4 44" xfId="4483" xr:uid="{0D4F8258-C736-4076-BC50-4A45BB59770C}"/>
    <cellStyle name="20% - Accent4 44 2" xfId="4484" xr:uid="{1BA127D1-E629-4101-9F4D-C05B7C010665}"/>
    <cellStyle name="20% - Accent4 44 2 2" xfId="14947" xr:uid="{431BD63F-4813-4A24-B436-795BE916A4F2}"/>
    <cellStyle name="20% - Accent4 44 3" xfId="14946" xr:uid="{3F4FB8BC-8785-402A-A3E7-E287806CC2D7}"/>
    <cellStyle name="20% - Accent4 45" xfId="4485" xr:uid="{4DFD7284-A07D-4287-9922-95FCD4705E9B}"/>
    <cellStyle name="20% - Accent4 45 2" xfId="4486" xr:uid="{1E349898-5B06-4C28-85A4-A823626C051E}"/>
    <cellStyle name="20% - Accent4 45 2 2" xfId="14949" xr:uid="{D3F86B39-28CA-4651-B1BB-CA09E4AF6238}"/>
    <cellStyle name="20% - Accent4 45 3" xfId="14948" xr:uid="{97951682-0D5A-4851-9030-E298EDD1A494}"/>
    <cellStyle name="20% - Accent4 46" xfId="4487" xr:uid="{75B8E48D-3110-4369-94FC-99647478E210}"/>
    <cellStyle name="20% - Accent4 46 2" xfId="4488" xr:uid="{EBBA1D72-0311-4FEF-8634-1D39ED1F484B}"/>
    <cellStyle name="20% - Accent4 46 2 2" xfId="14951" xr:uid="{453B7F8B-9BA9-4CD0-B6E7-552C7AD06F9C}"/>
    <cellStyle name="20% - Accent4 46 3" xfId="14950" xr:uid="{876CE12D-E960-4F3D-A807-4052033D9B01}"/>
    <cellStyle name="20% - Accent4 47" xfId="4489" xr:uid="{B0BE0887-AD7E-46CB-8A92-5E415C1E12B8}"/>
    <cellStyle name="20% - Accent4 47 2" xfId="4490" xr:uid="{895CCD6E-4335-47AE-A791-ED50F5B61CB8}"/>
    <cellStyle name="20% - Accent4 47 2 2" xfId="14953" xr:uid="{AAE67CBD-98B8-4088-9E4A-12B09B6BBD17}"/>
    <cellStyle name="20% - Accent4 47 3" xfId="14952" xr:uid="{1EB3FDC1-6DD2-43AE-8A30-0088334B9E5C}"/>
    <cellStyle name="20% - Accent4 48" xfId="4491" xr:uid="{F69B7C79-5A2D-48E3-B4B0-CD1513FC1EB2}"/>
    <cellStyle name="20% - Accent4 48 2" xfId="4492" xr:uid="{375A4D0A-DA30-4BB5-9344-00DEE76A7C7E}"/>
    <cellStyle name="20% - Accent4 48 2 2" xfId="14955" xr:uid="{7293ACC9-D010-4DCE-8E89-51E23E67D4E1}"/>
    <cellStyle name="20% - Accent4 48 3" xfId="14954" xr:uid="{C6745F29-1B7C-4546-A036-01AFD034CEA7}"/>
    <cellStyle name="20% - Accent4 49" xfId="4493" xr:uid="{6067DBD3-7BF4-493E-9C1B-4F1F17B351D1}"/>
    <cellStyle name="20% - Accent4 49 2" xfId="4494" xr:uid="{B5C2077A-F77F-441D-973A-202742F291C8}"/>
    <cellStyle name="20% - Accent4 49 2 2" xfId="14957" xr:uid="{69BB37F2-4AB8-4E07-B62C-7AF04219C6A8}"/>
    <cellStyle name="20% - Accent4 49 3" xfId="14956" xr:uid="{ECD17C63-00DE-4C90-8710-FE04312B60D0}"/>
    <cellStyle name="20% - Accent4 5" xfId="1262" xr:uid="{4ABF3934-5BF1-4E38-A674-9E9E2228DFC5}"/>
    <cellStyle name="20% - Accent4 5 2" xfId="1263" xr:uid="{25F9114A-7E8B-4AF2-985D-DA1C75CACE20}"/>
    <cellStyle name="20% - Accent4 5 2 2" xfId="4497" xr:uid="{65AAB312-0B66-4F3E-8707-67E7B970E509}"/>
    <cellStyle name="20% - Accent4 5 2 2 2" xfId="14959" xr:uid="{FF897C0D-88F9-4093-AE3B-5F1DF78211DC}"/>
    <cellStyle name="20% - Accent4 5 2 3" xfId="4496" xr:uid="{BA1A2C6B-8D5B-4943-BC67-2B11FCD5C0D1}"/>
    <cellStyle name="20% - Accent4 5 2 3 2" xfId="14958" xr:uid="{CB46072F-A1E6-4607-B4F3-8FDE2BE266E7}"/>
    <cellStyle name="20% - Accent4 5 3" xfId="1264" xr:uid="{D9E13D48-7247-441B-A1AE-CF550931EA8E}"/>
    <cellStyle name="20% - Accent4 5 4" xfId="1265" xr:uid="{56D3F22B-9754-4D8D-A4D6-D6FF905ECC3C}"/>
    <cellStyle name="20% - Accent4 5 5" xfId="1266" xr:uid="{1EE0A10B-E3DA-45DE-B9BD-75E1FC15B6B0}"/>
    <cellStyle name="20% - Accent4 5 6" xfId="1267" xr:uid="{88AE1E55-23A1-4604-8FAC-A437C848E5E9}"/>
    <cellStyle name="20% - Accent4 5 7" xfId="1268" xr:uid="{62ACBD02-8242-4B28-92AB-1D663CCF22EB}"/>
    <cellStyle name="20% - Accent4 5 8" xfId="1269" xr:uid="{ACA86D83-8E87-4506-AE2C-8DA23BE8A6E9}"/>
    <cellStyle name="20% - Accent4 5 9" xfId="4495" xr:uid="{B220FD6D-7D11-4C52-A549-8C5C7428ADAC}"/>
    <cellStyle name="20% - Accent4 50" xfId="4498" xr:uid="{D72F117F-4C3A-4FB9-A700-2C9CBE481F47}"/>
    <cellStyle name="20% - Accent4 50 2" xfId="4499" xr:uid="{4D56DE48-93DE-453D-BB6A-A7E6DA1B633D}"/>
    <cellStyle name="20% - Accent4 50 2 2" xfId="14961" xr:uid="{07E5AF71-5124-4F38-A790-DC6C7D48E07F}"/>
    <cellStyle name="20% - Accent4 50 3" xfId="14960" xr:uid="{6E63CB25-41A0-460D-B182-D53C623E7E60}"/>
    <cellStyle name="20% - Accent4 51" xfId="4500" xr:uid="{4AF50385-91AA-4848-A8F5-23B40FF8DB20}"/>
    <cellStyle name="20% - Accent4 51 2" xfId="4501" xr:uid="{D959062C-021E-4DEA-ACA5-3F6D19351801}"/>
    <cellStyle name="20% - Accent4 51 2 2" xfId="14963" xr:uid="{6B18DA3F-8BFA-471F-B0A9-406A47510459}"/>
    <cellStyle name="20% - Accent4 51 3" xfId="14962" xr:uid="{B22E3A0B-213F-4817-9876-3AB8F59E9C42}"/>
    <cellStyle name="20% - Accent4 52" xfId="4502" xr:uid="{95BF33FC-883D-4BC0-BF7B-9199A0E7FECF}"/>
    <cellStyle name="20% - Accent4 52 2" xfId="4503" xr:uid="{0D3A62DC-5916-4441-89C0-5D24614B9304}"/>
    <cellStyle name="20% - Accent4 52 2 2" xfId="14965" xr:uid="{20D92BFC-1F7E-4B02-BA46-0FBAC0A179FE}"/>
    <cellStyle name="20% - Accent4 52 3" xfId="14964" xr:uid="{47BC2401-65B9-405F-B6FC-F5565BF9180C}"/>
    <cellStyle name="20% - Accent4 53" xfId="4504" xr:uid="{17FCE892-E636-42CF-AC6D-493F8992DB42}"/>
    <cellStyle name="20% - Accent4 53 2" xfId="4505" xr:uid="{AFEDF18E-1702-4F46-9520-9E97804D0E93}"/>
    <cellStyle name="20% - Accent4 53 2 2" xfId="14967" xr:uid="{5176E47C-67CB-4440-B537-96ED60E4DFD7}"/>
    <cellStyle name="20% - Accent4 53 3" xfId="14966" xr:uid="{557A4DD4-7E3B-4E1A-9C61-4F7BD2569440}"/>
    <cellStyle name="20% - Accent4 54" xfId="4506" xr:uid="{D8CB76B3-5831-419F-A394-E043157524A4}"/>
    <cellStyle name="20% - Accent4 54 2" xfId="4507" xr:uid="{9E9EBA63-3BBB-4435-863C-1C59559EB39B}"/>
    <cellStyle name="20% - Accent4 54 2 2" xfId="14969" xr:uid="{F4AC5BDA-3FC4-4354-845A-8119EC09037A}"/>
    <cellStyle name="20% - Accent4 54 3" xfId="14968" xr:uid="{2F94285C-9C37-472D-8FB6-6EF5E65EEB95}"/>
    <cellStyle name="20% - Accent4 55" xfId="4508" xr:uid="{26B59691-5A61-4F8C-A37A-C4D1FF7AD4C6}"/>
    <cellStyle name="20% - Accent4 55 2" xfId="4509" xr:uid="{C0D31BC9-5940-4742-A1A0-EACDE1CD55A0}"/>
    <cellStyle name="20% - Accent4 55 2 2" xfId="14971" xr:uid="{09C18E6D-88A1-4A1D-B757-948681D2E9E2}"/>
    <cellStyle name="20% - Accent4 55 3" xfId="14970" xr:uid="{83098FF9-BAAF-4828-9F2E-9952AAECB554}"/>
    <cellStyle name="20% - Accent4 56" xfId="4510" xr:uid="{43799476-55B9-4B29-8EF3-73B7C841B5C5}"/>
    <cellStyle name="20% - Accent4 56 2" xfId="4511" xr:uid="{2E1ABEA1-C362-425B-B7DB-16F7F99A0F00}"/>
    <cellStyle name="20% - Accent4 56 2 2" xfId="14973" xr:uid="{4579044A-4834-4C3A-9CEE-180A5FD0AAF8}"/>
    <cellStyle name="20% - Accent4 56 3" xfId="14972" xr:uid="{076D2FBE-4BC9-4043-A67A-CDA5B3F2CC18}"/>
    <cellStyle name="20% - Accent4 57" xfId="4512" xr:uid="{B739F8FF-0B57-40CB-ACDB-217074AA5BF8}"/>
    <cellStyle name="20% - Accent4 57 2" xfId="4513" xr:uid="{D68D46AA-B343-4425-9590-4FA931F21CC8}"/>
    <cellStyle name="20% - Accent4 57 2 2" xfId="14975" xr:uid="{DB7B2E7B-89F5-4F2E-8CC4-4F859F60AB9E}"/>
    <cellStyle name="20% - Accent4 57 3" xfId="14974" xr:uid="{48240A4E-C400-4A78-8248-E5B3F30DCB14}"/>
    <cellStyle name="20% - Accent4 58" xfId="4514" xr:uid="{7182C896-A14A-499C-8E19-6D4134185FEC}"/>
    <cellStyle name="20% - Accent4 58 2" xfId="4515" xr:uid="{AD5B6CDD-7502-4D0F-BB82-F0268F6BCDD5}"/>
    <cellStyle name="20% - Accent4 58 2 2" xfId="14977" xr:uid="{EBB368D5-E55E-4426-A9D7-9C375DE2A880}"/>
    <cellStyle name="20% - Accent4 58 3" xfId="14976" xr:uid="{76D69664-B1B9-4BAB-89E7-7CB2D395B622}"/>
    <cellStyle name="20% - Accent4 59" xfId="3262" xr:uid="{9CBEE5AF-F6A4-420A-BDA7-BA918403472E}"/>
    <cellStyle name="20% - Accent4 6" xfId="1270" xr:uid="{ED040428-E0AC-48DD-82D0-C7BB1DD9DB73}"/>
    <cellStyle name="20% - Accent4 6 2" xfId="4517" xr:uid="{F2837867-EC8E-49B8-8985-8DA880B9D320}"/>
    <cellStyle name="20% - Accent4 6 2 2" xfId="4518" xr:uid="{2431A99E-7A9B-445B-8CCE-640584FCB207}"/>
    <cellStyle name="20% - Accent4 6 2 2 2" xfId="14979" xr:uid="{CC341C3D-8B7B-4BAB-8B8F-9ADE5ED1033C}"/>
    <cellStyle name="20% - Accent4 6 2 3" xfId="14978" xr:uid="{171FD110-7DF1-45D5-93C1-D380010E6977}"/>
    <cellStyle name="20% - Accent4 6 3" xfId="4516" xr:uid="{91877DCB-F4CF-4DCC-AA43-C6C939168E21}"/>
    <cellStyle name="20% - Accent4 7" xfId="1271" xr:uid="{31D8AF2D-807C-4E7D-ABA8-8C851145E8D3}"/>
    <cellStyle name="20% - Accent4 7 2" xfId="4520" xr:uid="{475AF138-9487-4888-9848-B0D99E44BFFB}"/>
    <cellStyle name="20% - Accent4 7 2 2" xfId="4521" xr:uid="{2C299D69-7474-495C-977D-E024AF8CA291}"/>
    <cellStyle name="20% - Accent4 7 2 2 2" xfId="14981" xr:uid="{4F5EBA19-0F60-4BD8-BD46-B653DA4B27CC}"/>
    <cellStyle name="20% - Accent4 7 2 3" xfId="14980" xr:uid="{A523171B-C4AC-4B6B-82DC-0532B0860745}"/>
    <cellStyle name="20% - Accent4 7 3" xfId="4519" xr:uid="{B6C906BC-6DB5-470B-B564-DE0806265D9A}"/>
    <cellStyle name="20% - Accent4 8" xfId="1272" xr:uid="{CCBB6E0D-9C93-4A15-9EB0-1181C7895C37}"/>
    <cellStyle name="20% - Accent4 8 2" xfId="4523" xr:uid="{2B6C40BD-18D5-49B1-8C83-5089EAB287FF}"/>
    <cellStyle name="20% - Accent4 8 2 2" xfId="4524" xr:uid="{F8F6064B-8F14-4849-848C-7CDFC373083D}"/>
    <cellStyle name="20% - Accent4 8 2 2 2" xfId="14983" xr:uid="{5642B2D6-E3DE-42D3-8441-CC77CBF9C528}"/>
    <cellStyle name="20% - Accent4 8 2 3" xfId="14982" xr:uid="{D41AC6B5-BF77-4E65-A30D-04BCD9812BDA}"/>
    <cellStyle name="20% - Accent4 8 3" xfId="4522" xr:uid="{106826E2-2613-45B5-9AA2-E8874AF12935}"/>
    <cellStyle name="20% - Accent4 9" xfId="1273" xr:uid="{81C50787-9E58-4289-8265-484CD473ECCD}"/>
    <cellStyle name="20% - Accent4 9 2" xfId="4526" xr:uid="{FF76DC56-11E2-4393-9DA3-E971D55BCD08}"/>
    <cellStyle name="20% - Accent4 9 2 2" xfId="14985" xr:uid="{0C6C53C4-75DC-4BC4-BD33-193D53CE14B0}"/>
    <cellStyle name="20% - Accent4 9 3" xfId="4525" xr:uid="{FD289888-DFDE-436D-8040-E8D377268670}"/>
    <cellStyle name="20% - Accent4 9 3 2" xfId="14984" xr:uid="{01992015-BF65-4E84-8B11-CF4F65919718}"/>
    <cellStyle name="20% - Accent5 10" xfId="1274" xr:uid="{30E7570E-3065-4DAA-807C-A6A42F2D9E20}"/>
    <cellStyle name="20% - Accent5 10 2" xfId="4528" xr:uid="{FB38C85F-569A-422D-8F26-D158BC16007A}"/>
    <cellStyle name="20% - Accent5 10 2 2" xfId="14987" xr:uid="{D1EE8CED-86CB-4F45-B450-6EAE14ED44ED}"/>
    <cellStyle name="20% - Accent5 10 3" xfId="4527" xr:uid="{E3A3845D-637F-47F2-B5EC-B59666F27C23}"/>
    <cellStyle name="20% - Accent5 10 3 2" xfId="14986" xr:uid="{2811FD9B-0913-4D12-9AF4-8E461423F392}"/>
    <cellStyle name="20% - Accent5 11" xfId="3121" xr:uid="{CCB623BE-A3E1-48E3-A734-24FBA9F3527A}"/>
    <cellStyle name="20% - Accent5 11 2" xfId="4530" xr:uid="{E4F2095D-E00E-4A7E-A502-14E48DAEEB8A}"/>
    <cellStyle name="20% - Accent5 11 2 2" xfId="14989" xr:uid="{033C6DF5-330F-48EC-8D50-45D5805533D5}"/>
    <cellStyle name="20% - Accent5 11 3" xfId="4529" xr:uid="{9FCBCF8A-7E1C-407D-8836-533DC9E276E7}"/>
    <cellStyle name="20% - Accent5 11 3 2" xfId="14988" xr:uid="{B93BA3D0-6AA8-4289-846B-568241FBDD7D}"/>
    <cellStyle name="20% - Accent5 12" xfId="4531" xr:uid="{C56250E4-638D-441D-9A8E-A6371A29240A}"/>
    <cellStyle name="20% - Accent5 12 2" xfId="4532" xr:uid="{B4C0F546-697C-46A5-90F7-C0FBAA07EC61}"/>
    <cellStyle name="20% - Accent5 12 2 2" xfId="14991" xr:uid="{1D3F67B6-AB47-4A9A-BF48-C09967322A07}"/>
    <cellStyle name="20% - Accent5 12 3" xfId="14990" xr:uid="{D08ED5CD-9C41-4FF7-9D2F-CDF5480D23A5}"/>
    <cellStyle name="20% - Accent5 13" xfId="4533" xr:uid="{E5551403-AD92-411E-8FCF-08F5C96A9FFC}"/>
    <cellStyle name="20% - Accent5 13 2" xfId="4534" xr:uid="{1F3ED333-E1E8-4C8D-AD3C-502129107B64}"/>
    <cellStyle name="20% - Accent5 13 2 2" xfId="14993" xr:uid="{A1E50F63-51E0-43F5-805B-FD8F8AF520AA}"/>
    <cellStyle name="20% - Accent5 13 3" xfId="14992" xr:uid="{1A26C50E-AE0B-4438-9711-1DF0A8E7E53B}"/>
    <cellStyle name="20% - Accent5 14" xfId="4535" xr:uid="{30658888-423D-453A-9BEA-24D9981C055C}"/>
    <cellStyle name="20% - Accent5 14 2" xfId="4536" xr:uid="{0D2A891E-A56C-4433-8BC3-4AAA631F5ABA}"/>
    <cellStyle name="20% - Accent5 14 2 2" xfId="14995" xr:uid="{949DCF05-436A-41E2-8C8C-AF723107F400}"/>
    <cellStyle name="20% - Accent5 14 3" xfId="14994" xr:uid="{63986EAA-AA17-46FC-B2BF-DA0FD5CA71A8}"/>
    <cellStyle name="20% - Accent5 15" xfId="4537" xr:uid="{C55FCFCB-35F6-4925-B94A-C349FB0138DA}"/>
    <cellStyle name="20% - Accent5 15 2" xfId="4538" xr:uid="{FA1673B8-E0CA-4C45-A900-39DA3A400EA2}"/>
    <cellStyle name="20% - Accent5 15 2 2" xfId="14997" xr:uid="{B03BE85A-99A3-47ED-AB8A-9E8E1F8B864E}"/>
    <cellStyle name="20% - Accent5 15 3" xfId="14996" xr:uid="{D69F798B-8061-4DAF-A6B6-59D07D079FCA}"/>
    <cellStyle name="20% - Accent5 16" xfId="4539" xr:uid="{2FB6B3E1-C5BA-49ED-A567-4F1BA8D73D40}"/>
    <cellStyle name="20% - Accent5 16 2" xfId="4540" xr:uid="{46FC8A35-B15D-4E41-B167-A9B24D53FC56}"/>
    <cellStyle name="20% - Accent5 16 2 2" xfId="14999" xr:uid="{117D48EC-05CB-482F-B4C4-60ECCF1D0C5A}"/>
    <cellStyle name="20% - Accent5 16 3" xfId="14998" xr:uid="{719542C9-8EE4-41C1-9C2B-B46AE8A4F51D}"/>
    <cellStyle name="20% - Accent5 17" xfId="4541" xr:uid="{DCEEB797-83D1-4B48-A25D-D9386E5FEFDC}"/>
    <cellStyle name="20% - Accent5 17 2" xfId="4542" xr:uid="{C4509E03-4902-4294-9CBF-FDAAF2A0B13B}"/>
    <cellStyle name="20% - Accent5 17 2 2" xfId="15001" xr:uid="{FF4D3891-B697-493A-97C0-F5D0CC6679B1}"/>
    <cellStyle name="20% - Accent5 17 3" xfId="15000" xr:uid="{7212D2FC-1E8F-4DEC-8091-06A9EC5BC30A}"/>
    <cellStyle name="20% - Accent5 18" xfId="4543" xr:uid="{3C73DE7B-541B-4877-9442-534CEEF2E3E8}"/>
    <cellStyle name="20% - Accent5 18 2" xfId="4544" xr:uid="{9F93CE58-F4F3-40C7-A39B-F465D52856EE}"/>
    <cellStyle name="20% - Accent5 18 2 2" xfId="15003" xr:uid="{A7691CAD-AF26-4858-AD4B-CB14D0FB71FD}"/>
    <cellStyle name="20% - Accent5 18 3" xfId="15002" xr:uid="{A64A6D7A-7102-4F1E-BCB4-E168B31DFEF4}"/>
    <cellStyle name="20% - Accent5 19" xfId="4545" xr:uid="{0B54F80E-C483-412A-BBD7-078626146DFE}"/>
    <cellStyle name="20% - Accent5 19 2" xfId="4546" xr:uid="{EE2EC611-E528-4155-89B3-459B02995A2C}"/>
    <cellStyle name="20% - Accent5 19 2 2" xfId="15005" xr:uid="{507C031A-D0A7-4A9A-835F-CEB80D90C45C}"/>
    <cellStyle name="20% - Accent5 19 3" xfId="15004" xr:uid="{3D48FAD5-7EAE-44D7-8B89-3C13D87B5B3B}"/>
    <cellStyle name="20% - Accent5 2" xfId="104" xr:uid="{6D37B87B-6437-4882-AB6D-426DC58AC4D1}"/>
    <cellStyle name="20% - Accent5 2 10" xfId="1275" xr:uid="{9C7EE8FF-6EB6-401D-8E20-C6EFE7DEA04B}"/>
    <cellStyle name="20% - Accent5 2 11" xfId="13974" xr:uid="{C8504D43-D62C-4D56-BFED-FF793125B8B9}"/>
    <cellStyle name="20% - Accent5 2 2" xfId="159" xr:uid="{2A26F032-A29A-45B9-B00C-91D90C8C598D}"/>
    <cellStyle name="20% - Accent5 2 2 2" xfId="4549" xr:uid="{16865C05-F37A-4953-8AF4-6B41E5F9E03B}"/>
    <cellStyle name="20% - Accent5 2 2 2 2" xfId="15007" xr:uid="{A38035D6-C3FD-466A-8D28-5E9A544F3D29}"/>
    <cellStyle name="20% - Accent5 2 2 3" xfId="4548" xr:uid="{F9B5811A-7C17-44DC-AC5A-7B83F889215F}"/>
    <cellStyle name="20% - Accent5 2 2 3 2" xfId="15006" xr:uid="{2CB7E178-AF5B-4A01-A55A-1F6DD9A194C5}"/>
    <cellStyle name="20% - Accent5 2 2 4" xfId="1276" xr:uid="{721AC39B-0233-43F0-A0A3-86C31ADB111C}"/>
    <cellStyle name="20% - Accent5 2 2 5" xfId="14026" xr:uid="{D532743F-41AA-402A-B252-2397361BC98A}"/>
    <cellStyle name="20% - Accent5 2 3" xfId="1277" xr:uid="{C5503596-8326-400C-9480-BE398DDD4823}"/>
    <cellStyle name="20% - Accent5 2 3 2" xfId="13777" xr:uid="{72EB3A82-E76C-4751-B1A2-75F4DC5A5135}"/>
    <cellStyle name="20% - Accent5 2 4" xfId="1278" xr:uid="{7262F049-8525-4850-A9FE-DB151ABB58BB}"/>
    <cellStyle name="20% - Accent5 2 4 2" xfId="4547" xr:uid="{813369E0-41E9-4217-B09E-D991DD94AB93}"/>
    <cellStyle name="20% - Accent5 2 5" xfId="1279" xr:uid="{91E66746-3185-4A9F-86E1-B4BC41B24BB7}"/>
    <cellStyle name="20% - Accent5 2 6" xfId="1280" xr:uid="{D5ECBA00-DDEF-44F7-83A4-0F9EE9CF0EA1}"/>
    <cellStyle name="20% - Accent5 2 7" xfId="1281" xr:uid="{38857CDE-C7F2-4035-A5B2-5FA908BBA193}"/>
    <cellStyle name="20% - Accent5 2 8" xfId="1282" xr:uid="{9ADC5C75-BF51-4B3A-9E96-04EEB6530C21}"/>
    <cellStyle name="20% - Accent5 2 9" xfId="3169" xr:uid="{5E749C2B-8352-4712-8B3F-918B7C8D2AA0}"/>
    <cellStyle name="20% - Accent5 20" xfId="4550" xr:uid="{E8E50C45-4215-42FC-8ADF-1F0A105B6131}"/>
    <cellStyle name="20% - Accent5 20 2" xfId="4551" xr:uid="{0ACBEE43-FD69-4993-8419-20EB496B99C1}"/>
    <cellStyle name="20% - Accent5 20 2 2" xfId="15009" xr:uid="{989FFEF9-42D4-4D0B-A69F-5A6186C63465}"/>
    <cellStyle name="20% - Accent5 20 3" xfId="15008" xr:uid="{2F40C214-A3EA-4FB3-8988-97353E931E57}"/>
    <cellStyle name="20% - Accent5 21" xfId="4552" xr:uid="{6244CFD8-145B-4390-9973-2655006B919D}"/>
    <cellStyle name="20% - Accent5 21 2" xfId="4553" xr:uid="{46461FAD-EDDB-49F0-8EDC-B391EF48E6AD}"/>
    <cellStyle name="20% - Accent5 21 2 2" xfId="15011" xr:uid="{F1FBAE74-46D3-4138-83B9-5EB303E517CB}"/>
    <cellStyle name="20% - Accent5 21 3" xfId="15010" xr:uid="{DE3EBB5F-E956-446C-BFDC-043E67C67D35}"/>
    <cellStyle name="20% - Accent5 22" xfId="4554" xr:uid="{0BFA8E24-A12C-4DE4-9795-2F0577656354}"/>
    <cellStyle name="20% - Accent5 22 2" xfId="4555" xr:uid="{951EEFDC-086F-45C9-9D1A-E2BCBCC2F101}"/>
    <cellStyle name="20% - Accent5 22 2 2" xfId="15013" xr:uid="{C1AFAD91-C29E-44A3-A7E0-5FB39443D043}"/>
    <cellStyle name="20% - Accent5 22 3" xfId="15012" xr:uid="{1522AC5C-8C34-4AD4-A384-80A243574495}"/>
    <cellStyle name="20% - Accent5 23" xfId="4556" xr:uid="{41FDFD49-BA86-4B9E-94EA-9D32FD299E27}"/>
    <cellStyle name="20% - Accent5 23 2" xfId="4557" xr:uid="{48ED0AFD-2C13-49A7-B612-4B635DF7BC22}"/>
    <cellStyle name="20% - Accent5 23 2 2" xfId="15015" xr:uid="{ADFED737-B26F-4878-947F-BAA3A9E5E801}"/>
    <cellStyle name="20% - Accent5 23 3" xfId="15014" xr:uid="{754AE089-D88A-4D95-B126-BEFF9EEFFE8A}"/>
    <cellStyle name="20% - Accent5 24" xfId="4558" xr:uid="{9FDFE613-28AD-4551-B2B0-94488C8DB067}"/>
    <cellStyle name="20% - Accent5 24 2" xfId="4559" xr:uid="{28BDC578-67BF-42AD-8FBD-5980FD3A1C08}"/>
    <cellStyle name="20% - Accent5 24 2 2" xfId="15017" xr:uid="{DAF7B085-DDA6-4C12-B2A8-814CDC7887C9}"/>
    <cellStyle name="20% - Accent5 24 3" xfId="15016" xr:uid="{5D5F2688-7573-4BF1-BE9E-07A097B4A55E}"/>
    <cellStyle name="20% - Accent5 25" xfId="4560" xr:uid="{CB8D8E14-B9C7-416D-915D-0499C55FB910}"/>
    <cellStyle name="20% - Accent5 25 2" xfId="4561" xr:uid="{323A8856-1E19-4E49-B7A0-28B0BC0F7D3A}"/>
    <cellStyle name="20% - Accent5 25 2 2" xfId="15019" xr:uid="{7A1E38D0-3784-4E3D-82E5-A232AA8EAF1D}"/>
    <cellStyle name="20% - Accent5 25 3" xfId="15018" xr:uid="{EAF7062C-7EEF-4DE1-98A5-68B3DB163F51}"/>
    <cellStyle name="20% - Accent5 26" xfId="4562" xr:uid="{1D25AF75-AE6A-4259-AC71-67D25A7CB65E}"/>
    <cellStyle name="20% - Accent5 26 2" xfId="4563" xr:uid="{9DC28D9C-4E84-4BC6-AA30-879E87D3E294}"/>
    <cellStyle name="20% - Accent5 26 2 2" xfId="15021" xr:uid="{3CF41AD3-4DDE-4FCF-B714-62EC8345CE8A}"/>
    <cellStyle name="20% - Accent5 26 3" xfId="15020" xr:uid="{6541D04C-FC9D-4607-B0BC-130389D38E1E}"/>
    <cellStyle name="20% - Accent5 27" xfId="4564" xr:uid="{7A88ED4F-D4CE-4EE1-AE09-DDEE8C58F27E}"/>
    <cellStyle name="20% - Accent5 27 2" xfId="4565" xr:uid="{FE0CCC53-99D7-4F4A-8848-366F0F541D03}"/>
    <cellStyle name="20% - Accent5 27 2 2" xfId="15023" xr:uid="{EE5BF249-E72A-432B-A1ED-6FC2E03751A4}"/>
    <cellStyle name="20% - Accent5 27 3" xfId="15022" xr:uid="{D183CB45-6F52-4373-A2EC-C1E4C038BEC9}"/>
    <cellStyle name="20% - Accent5 28" xfId="4566" xr:uid="{667BC28A-C249-4589-8DA0-92784940469D}"/>
    <cellStyle name="20% - Accent5 28 2" xfId="4567" xr:uid="{BA6E96E6-F473-46FF-93F0-25E5222714BE}"/>
    <cellStyle name="20% - Accent5 28 2 2" xfId="15025" xr:uid="{6601225C-F441-4A81-8B43-947BFF282C5E}"/>
    <cellStyle name="20% - Accent5 28 3" xfId="15024" xr:uid="{962C9CF9-22C9-49F5-A5D6-98DD54004B1A}"/>
    <cellStyle name="20% - Accent5 29" xfId="4568" xr:uid="{22CEFEE5-F0CC-4A45-B406-E63CA8F58213}"/>
    <cellStyle name="20% - Accent5 29 2" xfId="4569" xr:uid="{81892665-E6F2-45B7-A9BA-0BC7AC7F41A8}"/>
    <cellStyle name="20% - Accent5 29 2 2" xfId="15027" xr:uid="{722A4A2F-0419-4D75-9B83-C52A8D12C332}"/>
    <cellStyle name="20% - Accent5 29 3" xfId="15026" xr:uid="{A8165C98-0418-4B0B-B01C-CA95656292AD}"/>
    <cellStyle name="20% - Accent5 3" xfId="142" xr:uid="{472B642D-CBDA-4EA5-937D-7BECA3C150FE}"/>
    <cellStyle name="20% - Accent5 3 10" xfId="1283" xr:uid="{A4F32A5F-8DC4-400C-836D-930CE64F7448}"/>
    <cellStyle name="20% - Accent5 3 11" xfId="14010" xr:uid="{A4083E31-3FB6-4207-AD8E-AD4BA3FB276D}"/>
    <cellStyle name="20% - Accent5 3 2" xfId="1284" xr:uid="{C4B3996C-868A-42D8-958C-C6F5143AD355}"/>
    <cellStyle name="20% - Accent5 3 2 2" xfId="4572" xr:uid="{B394EB18-78F8-4ECA-9DDC-1C54A6968C3D}"/>
    <cellStyle name="20% - Accent5 3 2 2 2" xfId="15029" xr:uid="{A9A63352-5A22-43FA-8955-6E81A0126A66}"/>
    <cellStyle name="20% - Accent5 3 2 3" xfId="4571" xr:uid="{82B6C85C-6D02-41BB-A6E0-7FBA9F0D1209}"/>
    <cellStyle name="20% - Accent5 3 2 3 2" xfId="15028" xr:uid="{2678E6D2-213B-437E-A03E-A5488D8B0F6D}"/>
    <cellStyle name="20% - Accent5 3 3" xfId="1285" xr:uid="{37A3489A-F186-48EA-823D-941422DD429E}"/>
    <cellStyle name="20% - Accent5 3 4" xfId="1286" xr:uid="{38F726FC-E795-4748-8CD4-AA21031A6F08}"/>
    <cellStyle name="20% - Accent5 3 5" xfId="1287" xr:uid="{20981D5F-95D2-4E82-BBD9-F3F6B7AAB491}"/>
    <cellStyle name="20% - Accent5 3 6" xfId="1288" xr:uid="{BF473B7F-2AF3-499F-ABA7-AB506DD99812}"/>
    <cellStyle name="20% - Accent5 3 7" xfId="1289" xr:uid="{CCF6AAC5-D9AD-4B44-84D6-162949B3A2AA}"/>
    <cellStyle name="20% - Accent5 3 8" xfId="1290" xr:uid="{AC16F714-74E7-4E74-8F3D-932190872162}"/>
    <cellStyle name="20% - Accent5 3 9" xfId="4570" xr:uid="{62BD90F9-D58B-458F-8471-93B5D02A466D}"/>
    <cellStyle name="20% - Accent5 30" xfId="4573" xr:uid="{3004728A-FF5A-48AB-BFC4-98419C47E3ED}"/>
    <cellStyle name="20% - Accent5 30 2" xfId="4574" xr:uid="{1B754E3B-BCA5-4D80-8181-4BDCE44C00D7}"/>
    <cellStyle name="20% - Accent5 30 2 2" xfId="15031" xr:uid="{1046935B-974D-4FF5-B64C-44837D723D14}"/>
    <cellStyle name="20% - Accent5 30 3" xfId="15030" xr:uid="{30BDDA5A-906A-4616-BEEC-1B75B5C28BB3}"/>
    <cellStyle name="20% - Accent5 31" xfId="4575" xr:uid="{D2E114F7-8162-40D3-9DF9-4115E87AFDE4}"/>
    <cellStyle name="20% - Accent5 31 2" xfId="4576" xr:uid="{4F9F76BE-A9EA-4246-9678-45BCC45FB9EC}"/>
    <cellStyle name="20% - Accent5 31 2 2" xfId="15033" xr:uid="{85DDF93A-F04A-488E-BD49-FE372139C35C}"/>
    <cellStyle name="20% - Accent5 31 3" xfId="15032" xr:uid="{3BBDA05F-B628-461A-AD43-D681760B53F6}"/>
    <cellStyle name="20% - Accent5 32" xfId="4577" xr:uid="{338499AC-2DF8-4318-9241-DC3EA27CCE80}"/>
    <cellStyle name="20% - Accent5 32 2" xfId="4578" xr:uid="{AADA6D24-211B-4ED3-A130-7D52C8EFD6D7}"/>
    <cellStyle name="20% - Accent5 32 2 2" xfId="15035" xr:uid="{AAB1DD1A-88C6-4256-B897-E175A49D15E7}"/>
    <cellStyle name="20% - Accent5 32 3" xfId="15034" xr:uid="{E7C117B2-3D70-4028-9906-D39D190133A4}"/>
    <cellStyle name="20% - Accent5 33" xfId="4579" xr:uid="{7F38059A-02C8-40C7-A87D-FCEEEF5EA810}"/>
    <cellStyle name="20% - Accent5 33 2" xfId="4580" xr:uid="{6B4CCA9D-8DA5-4983-A6E1-B091E8F3E25B}"/>
    <cellStyle name="20% - Accent5 33 2 2" xfId="15037" xr:uid="{6FC96D47-E552-4E64-92B6-774CBB4E6A24}"/>
    <cellStyle name="20% - Accent5 33 3" xfId="15036" xr:uid="{F7EEC93C-F067-4011-B845-7676C7D70993}"/>
    <cellStyle name="20% - Accent5 34" xfId="4581" xr:uid="{6493D299-8E1F-4CDE-845E-A6E16088817F}"/>
    <cellStyle name="20% - Accent5 34 2" xfId="4582" xr:uid="{53596BF4-F937-472B-85F5-49DF329F365A}"/>
    <cellStyle name="20% - Accent5 34 2 2" xfId="15039" xr:uid="{B5859E0C-5B8B-494E-BB9D-9EDFE2A0B253}"/>
    <cellStyle name="20% - Accent5 34 3" xfId="15038" xr:uid="{A902B5D5-1D3B-455C-9537-ED86B83EB39A}"/>
    <cellStyle name="20% - Accent5 35" xfId="4583" xr:uid="{ADC27AAE-AB63-4D8B-89A8-A65169E05879}"/>
    <cellStyle name="20% - Accent5 35 2" xfId="4584" xr:uid="{69152B7E-050E-49C1-BE85-73B981284D75}"/>
    <cellStyle name="20% - Accent5 35 2 2" xfId="15041" xr:uid="{787948F0-F2CC-4E53-B22A-3851593FBDAD}"/>
    <cellStyle name="20% - Accent5 35 3" xfId="15040" xr:uid="{2898B5E2-5436-4202-A8F8-DE8E192FE2F2}"/>
    <cellStyle name="20% - Accent5 36" xfId="4585" xr:uid="{21D7113C-5B9B-4DB0-BDDF-24F6D7649ED1}"/>
    <cellStyle name="20% - Accent5 36 2" xfId="4586" xr:uid="{D9DAE326-E1E2-4273-9BF4-EE2B6A360EA0}"/>
    <cellStyle name="20% - Accent5 36 2 2" xfId="15043" xr:uid="{2B370E9E-E8CD-4198-B2E9-F4FC5C7CF24A}"/>
    <cellStyle name="20% - Accent5 36 3" xfId="15042" xr:uid="{9B0C8850-0F9F-4E7B-9862-8412D62F1E23}"/>
    <cellStyle name="20% - Accent5 37" xfId="4587" xr:uid="{12FF1D6E-9E54-44C0-AC80-FAD00F59D795}"/>
    <cellStyle name="20% - Accent5 37 2" xfId="4588" xr:uid="{2A648AFE-C790-4DA4-9A48-78FF3185D074}"/>
    <cellStyle name="20% - Accent5 37 2 2" xfId="15045" xr:uid="{5241FA74-F0C3-47F2-B6EB-6A8B0745ACD4}"/>
    <cellStyle name="20% - Accent5 37 3" xfId="15044" xr:uid="{2B0BB488-6307-4F7A-A9E1-5D231A6B684F}"/>
    <cellStyle name="20% - Accent5 38" xfId="4589" xr:uid="{A32CFE1F-A3DF-4A84-B1EE-398009CA34C2}"/>
    <cellStyle name="20% - Accent5 38 2" xfId="4590" xr:uid="{2723AC68-ECDD-4321-AFB5-ED09D92695B9}"/>
    <cellStyle name="20% - Accent5 38 2 2" xfId="15047" xr:uid="{2FCF1396-9967-41B4-9490-A18ACFD0EE62}"/>
    <cellStyle name="20% - Accent5 38 3" xfId="15046" xr:uid="{8C2DFDF6-D4A0-4898-BE83-222B0A515C5B}"/>
    <cellStyle name="20% - Accent5 39" xfId="4591" xr:uid="{A15AB1B0-68AE-4CC1-91FB-027969318546}"/>
    <cellStyle name="20% - Accent5 39 2" xfId="4592" xr:uid="{99374F63-290B-40C8-92FC-B3041CD43AF9}"/>
    <cellStyle name="20% - Accent5 39 2 2" xfId="15049" xr:uid="{1970C365-A3EA-4CFE-9ACB-7E857735F3F5}"/>
    <cellStyle name="20% - Accent5 39 3" xfId="15048" xr:uid="{B0EFE4AC-69F3-4DA0-BCB7-03A9D37EC69B}"/>
    <cellStyle name="20% - Accent5 4" xfId="59" xr:uid="{903144F8-7CEB-49D4-AD08-5F81677BF39E}"/>
    <cellStyle name="20% - Accent5 4 10" xfId="1291" xr:uid="{BCB82A7E-EB80-4C53-BAD7-0BEE3A8D6DC6}"/>
    <cellStyle name="20% - Accent5 4 11" xfId="13933" xr:uid="{F0019566-EF9A-4FF4-8E72-36F5585CEDB8}"/>
    <cellStyle name="20% - Accent5 4 2" xfId="1292" xr:uid="{81DC37E4-1111-4264-8A9D-B7A5373CDD32}"/>
    <cellStyle name="20% - Accent5 4 2 2" xfId="4595" xr:uid="{A56E5D20-A04C-4401-A217-A3C78FE3F68A}"/>
    <cellStyle name="20% - Accent5 4 2 2 2" xfId="15051" xr:uid="{1F502B00-F953-4CBE-B42F-0AACB33DBD10}"/>
    <cellStyle name="20% - Accent5 4 2 3" xfId="4594" xr:uid="{FE897C79-F11D-49C2-9274-C21FF5981AAB}"/>
    <cellStyle name="20% - Accent5 4 2 3 2" xfId="15050" xr:uid="{3C3439FE-BBF1-4B1B-B72A-076E3B48BB66}"/>
    <cellStyle name="20% - Accent5 4 3" xfId="1293" xr:uid="{3D2ABD26-3334-42C2-9980-4B2E5ADC897D}"/>
    <cellStyle name="20% - Accent5 4 4" xfId="1294" xr:uid="{FB7954CA-237A-4851-8D5B-C295181E9F4A}"/>
    <cellStyle name="20% - Accent5 4 5" xfId="1295" xr:uid="{76A2B94E-8B19-4893-A5F1-0C526C3F32F3}"/>
    <cellStyle name="20% - Accent5 4 6" xfId="1296" xr:uid="{40F38F36-73DF-482A-93DE-89C85426A0F6}"/>
    <cellStyle name="20% - Accent5 4 7" xfId="1297" xr:uid="{F5296FF3-EEA7-47D5-B303-4BC1ACD9477C}"/>
    <cellStyle name="20% - Accent5 4 8" xfId="1298" xr:uid="{CC5DE618-DD6B-4901-BC13-31A1000834B6}"/>
    <cellStyle name="20% - Accent5 4 9" xfId="4593" xr:uid="{956542AB-6A95-418E-A9F2-B442712AD58F}"/>
    <cellStyle name="20% - Accent5 40" xfId="4596" xr:uid="{4ED56233-DD45-48FB-8FB9-35C271F11DAA}"/>
    <cellStyle name="20% - Accent5 40 2" xfId="4597" xr:uid="{3D38BD9F-05B3-4441-8451-BFC2D27DABD0}"/>
    <cellStyle name="20% - Accent5 40 2 2" xfId="15053" xr:uid="{E20290C0-9280-490E-A400-7DBE3A3BC518}"/>
    <cellStyle name="20% - Accent5 40 3" xfId="15052" xr:uid="{DD1D6E98-DB56-41B1-9F8D-DF8425449CB7}"/>
    <cellStyle name="20% - Accent5 41" xfId="4598" xr:uid="{1B7E514F-060C-4DFC-BE1C-D12AAAAC9654}"/>
    <cellStyle name="20% - Accent5 41 2" xfId="4599" xr:uid="{24BE93BA-CDA9-43B1-B8FE-7131698D46D1}"/>
    <cellStyle name="20% - Accent5 41 2 2" xfId="15055" xr:uid="{CF2A245D-5E09-4586-B361-D2AFF0E8D357}"/>
    <cellStyle name="20% - Accent5 41 3" xfId="15054" xr:uid="{F468753F-98FA-4C08-B3AB-A634DFC1BBE4}"/>
    <cellStyle name="20% - Accent5 42" xfId="4600" xr:uid="{234651FC-4E89-446C-BEB9-135AE4E043C1}"/>
    <cellStyle name="20% - Accent5 42 2" xfId="4601" xr:uid="{5BC1C790-C4D9-4BDD-81F7-0B9334D674B6}"/>
    <cellStyle name="20% - Accent5 42 2 2" xfId="15057" xr:uid="{FF010CA1-EC45-420F-8370-A65826BD42C6}"/>
    <cellStyle name="20% - Accent5 42 3" xfId="15056" xr:uid="{1243862E-7672-4827-A773-9E86A5DB3246}"/>
    <cellStyle name="20% - Accent5 43" xfId="4602" xr:uid="{291F24EE-67D9-4083-B603-021192676E38}"/>
    <cellStyle name="20% - Accent5 43 2" xfId="4603" xr:uid="{04FDADC0-7793-4D43-B009-B39E58D50A51}"/>
    <cellStyle name="20% - Accent5 43 2 2" xfId="15059" xr:uid="{C9D75DEE-4F4F-4EF8-9583-B510AC8D85C5}"/>
    <cellStyle name="20% - Accent5 43 3" xfId="15058" xr:uid="{DAC45DEF-D1DE-4F3A-BB54-E4F6B2C0BC3A}"/>
    <cellStyle name="20% - Accent5 44" xfId="4604" xr:uid="{4DC4B440-3AC9-46C5-8341-C57D07CE0BE7}"/>
    <cellStyle name="20% - Accent5 44 2" xfId="4605" xr:uid="{86EB6D77-D1A7-4834-95BF-DDBABDABFF16}"/>
    <cellStyle name="20% - Accent5 44 2 2" xfId="15061" xr:uid="{088B66C5-17A3-4BA4-BCE8-5C6340137D29}"/>
    <cellStyle name="20% - Accent5 44 3" xfId="15060" xr:uid="{25041615-67C9-45FA-A34C-0E2F9447BB43}"/>
    <cellStyle name="20% - Accent5 45" xfId="4606" xr:uid="{F5075192-B5E7-4A84-8C9D-38F61D102562}"/>
    <cellStyle name="20% - Accent5 45 2" xfId="4607" xr:uid="{61405165-B44A-452E-AC31-2546EA0D1F6D}"/>
    <cellStyle name="20% - Accent5 45 2 2" xfId="15063" xr:uid="{ADE888DE-4BB5-435D-AC1D-55F0F259744C}"/>
    <cellStyle name="20% - Accent5 45 3" xfId="15062" xr:uid="{599C8D5F-2349-44CE-89F0-87E34BDA363D}"/>
    <cellStyle name="20% - Accent5 46" xfId="4608" xr:uid="{4D296C9C-7B6C-49DC-9F94-EFB78F326FCD}"/>
    <cellStyle name="20% - Accent5 46 2" xfId="4609" xr:uid="{3B2BA985-6B00-4AAD-A0BE-AF0C5909D640}"/>
    <cellStyle name="20% - Accent5 46 2 2" xfId="15065" xr:uid="{9E642A34-1BA0-4753-82B2-D4935E269C14}"/>
    <cellStyle name="20% - Accent5 46 3" xfId="15064" xr:uid="{C09252D7-76AF-4319-990A-64421EF96968}"/>
    <cellStyle name="20% - Accent5 47" xfId="4610" xr:uid="{7D79293E-7F4A-405D-B042-ACAD20E74B52}"/>
    <cellStyle name="20% - Accent5 47 2" xfId="4611" xr:uid="{D4E1E7D4-F361-4BC9-8A50-4BC044B6A041}"/>
    <cellStyle name="20% - Accent5 47 2 2" xfId="15067" xr:uid="{224200F2-7625-45AA-B33C-632476C2305A}"/>
    <cellStyle name="20% - Accent5 47 3" xfId="15066" xr:uid="{8EEC0F46-5B4F-4B70-B133-B50C92D8B885}"/>
    <cellStyle name="20% - Accent5 48" xfId="4612" xr:uid="{E2CE777D-B125-4FA7-B72B-5DA7AD57F2F5}"/>
    <cellStyle name="20% - Accent5 48 2" xfId="4613" xr:uid="{561BB040-6334-4CF6-A2E6-3651BF7C56CB}"/>
    <cellStyle name="20% - Accent5 48 2 2" xfId="15069" xr:uid="{26C59F98-CB4B-4370-A45E-C1304DA5844B}"/>
    <cellStyle name="20% - Accent5 48 3" xfId="15068" xr:uid="{ACC7E841-4354-45EF-9C03-CA02EB7F4F71}"/>
    <cellStyle name="20% - Accent5 49" xfId="4614" xr:uid="{EF84E84B-3BC2-44A6-B1E6-659B07309488}"/>
    <cellStyle name="20% - Accent5 49 2" xfId="4615" xr:uid="{C500BAF9-F672-4C65-B5AB-F3508D8F51BA}"/>
    <cellStyle name="20% - Accent5 49 2 2" xfId="15071" xr:uid="{4664E17C-06B9-45A3-B161-F5C140026477}"/>
    <cellStyle name="20% - Accent5 49 3" xfId="15070" xr:uid="{2DFC29B8-61E0-4BB5-A4A3-2BED3BB284C9}"/>
    <cellStyle name="20% - Accent5 5" xfId="1299" xr:uid="{B83949A1-AC9C-476A-8338-119F9E79513D}"/>
    <cellStyle name="20% - Accent5 5 2" xfId="1300" xr:uid="{BDEADCDF-E8B9-43C4-B0B0-A1C86D01A74D}"/>
    <cellStyle name="20% - Accent5 5 2 2" xfId="4618" xr:uid="{A293A858-226C-464D-8C04-81E36E1B0F64}"/>
    <cellStyle name="20% - Accent5 5 2 2 2" xfId="15073" xr:uid="{AA35AE8D-6E35-4971-B63D-87FEB4F2538C}"/>
    <cellStyle name="20% - Accent5 5 2 3" xfId="4617" xr:uid="{5A410947-A6B2-4193-ACEC-3AED55065397}"/>
    <cellStyle name="20% - Accent5 5 2 3 2" xfId="15072" xr:uid="{75443E63-F8DF-418F-8EAA-C43E367D42DD}"/>
    <cellStyle name="20% - Accent5 5 3" xfId="1301" xr:uid="{475C2900-2549-4F86-B156-4B5B27768CFB}"/>
    <cellStyle name="20% - Accent5 5 4" xfId="1302" xr:uid="{5F4E5D8E-7366-4A63-BD7B-D8BCB0A3F2A7}"/>
    <cellStyle name="20% - Accent5 5 5" xfId="1303" xr:uid="{B763FF5B-B70A-4C06-B8C6-3CE4449B9E88}"/>
    <cellStyle name="20% - Accent5 5 6" xfId="1304" xr:uid="{4C5AF421-C709-4D9E-AB50-8997707ADBB1}"/>
    <cellStyle name="20% - Accent5 5 7" xfId="1305" xr:uid="{786436CE-ED4E-4400-A769-1AC0CF2BDA94}"/>
    <cellStyle name="20% - Accent5 5 8" xfId="1306" xr:uid="{97267D3A-3537-47C3-BE87-7854B4BA3F08}"/>
    <cellStyle name="20% - Accent5 5 9" xfId="4616" xr:uid="{22A97E09-BC1E-4605-914A-69BFC561FFD1}"/>
    <cellStyle name="20% - Accent5 50" xfId="4619" xr:uid="{2CE37CD9-2F0C-4882-914D-5C70108A8F7E}"/>
    <cellStyle name="20% - Accent5 50 2" xfId="4620" xr:uid="{FC5A4BF1-6694-46CD-B4E9-983FAA4E995E}"/>
    <cellStyle name="20% - Accent5 50 2 2" xfId="15075" xr:uid="{A2C77A0B-5913-4432-A1F7-C07766C2833E}"/>
    <cellStyle name="20% - Accent5 50 3" xfId="15074" xr:uid="{2A674C31-486D-4EAD-A4AD-C8B96B9D7651}"/>
    <cellStyle name="20% - Accent5 51" xfId="4621" xr:uid="{89E85330-B672-4490-8946-42FD755DB3DE}"/>
    <cellStyle name="20% - Accent5 51 2" xfId="4622" xr:uid="{33B7F6CA-6E64-4446-9344-522F9105FCE2}"/>
    <cellStyle name="20% - Accent5 51 2 2" xfId="15077" xr:uid="{AEF929B7-9616-4AA9-AB28-CC1AD2B04F5A}"/>
    <cellStyle name="20% - Accent5 51 3" xfId="15076" xr:uid="{A884BEBB-1EA6-4676-A72D-A18CC7150049}"/>
    <cellStyle name="20% - Accent5 52" xfId="4623" xr:uid="{E853CBD6-EEF5-4464-AD34-884407C070C0}"/>
    <cellStyle name="20% - Accent5 52 2" xfId="4624" xr:uid="{393F6C49-D52F-4F16-97A4-284D2B73C9A8}"/>
    <cellStyle name="20% - Accent5 52 2 2" xfId="15079" xr:uid="{226CF2CF-D5F6-4A63-91E5-CDF27ADCC540}"/>
    <cellStyle name="20% - Accent5 52 3" xfId="15078" xr:uid="{2CDFA2BF-90B0-4D2A-90D4-7E76E927457D}"/>
    <cellStyle name="20% - Accent5 53" xfId="4625" xr:uid="{822CE412-CFAF-4C58-996B-F30956E9ED33}"/>
    <cellStyle name="20% - Accent5 53 2" xfId="4626" xr:uid="{B20C7E74-63E0-436B-A006-C2526B05783E}"/>
    <cellStyle name="20% - Accent5 53 2 2" xfId="15081" xr:uid="{BBFC5C29-7A99-4D4E-8947-A26B7EFA9094}"/>
    <cellStyle name="20% - Accent5 53 3" xfId="15080" xr:uid="{582DB21E-C4D5-4890-8302-526203E78275}"/>
    <cellStyle name="20% - Accent5 54" xfId="4627" xr:uid="{E1BAA5CE-99A5-4A57-8C02-35401D73D35F}"/>
    <cellStyle name="20% - Accent5 54 2" xfId="4628" xr:uid="{B7647219-569D-443A-B319-B9CD757878E8}"/>
    <cellStyle name="20% - Accent5 54 2 2" xfId="15083" xr:uid="{CDD3E933-6E4C-4F00-9775-F6FA98FABC5A}"/>
    <cellStyle name="20% - Accent5 54 3" xfId="15082" xr:uid="{AF9AEB19-B033-4AAB-860B-2EA39FDB155E}"/>
    <cellStyle name="20% - Accent5 55" xfId="4629" xr:uid="{D94C4D83-1BD6-4F0B-9965-AEDF96013FE5}"/>
    <cellStyle name="20% - Accent5 55 2" xfId="4630" xr:uid="{B202CF2C-7BD7-49F6-98E2-EF1E6DD5AEC9}"/>
    <cellStyle name="20% - Accent5 55 2 2" xfId="15085" xr:uid="{7F9F4C7A-801D-4848-B0E5-684CC8A9D7E5}"/>
    <cellStyle name="20% - Accent5 55 3" xfId="15084" xr:uid="{0A5B43FD-9648-4631-BA3F-51CA38683DF3}"/>
    <cellStyle name="20% - Accent5 56" xfId="4631" xr:uid="{77C8BDDE-17E2-4AD8-B417-47B9D72E0A5D}"/>
    <cellStyle name="20% - Accent5 56 2" xfId="4632" xr:uid="{EEC16DAD-ABC2-42D7-B41B-B6B36D2E0C02}"/>
    <cellStyle name="20% - Accent5 56 2 2" xfId="15087" xr:uid="{3DACABCC-0DDC-4A65-B90A-95B22E76005A}"/>
    <cellStyle name="20% - Accent5 56 3" xfId="15086" xr:uid="{033FBA56-9009-44ED-99EB-BC91CC1B1711}"/>
    <cellStyle name="20% - Accent5 57" xfId="4633" xr:uid="{52FEA496-E1F5-4F3C-86B8-6CDB4BFDE476}"/>
    <cellStyle name="20% - Accent5 57 2" xfId="4634" xr:uid="{4E1F72E4-F326-4972-A25E-BDF5AAE38D24}"/>
    <cellStyle name="20% - Accent5 57 2 2" xfId="15089" xr:uid="{60ADF37B-C0C6-4B9B-98F8-E1C2B84CA2D9}"/>
    <cellStyle name="20% - Accent5 57 3" xfId="15088" xr:uid="{9AFB3B70-D59C-44D4-9F64-B8DBA93CED15}"/>
    <cellStyle name="20% - Accent5 58" xfId="4635" xr:uid="{668A1B27-3AF3-4302-A8E5-FC98A3760091}"/>
    <cellStyle name="20% - Accent5 58 2" xfId="4636" xr:uid="{CF9F6BAE-EC68-4778-80B8-1F3898D133E5}"/>
    <cellStyle name="20% - Accent5 58 2 2" xfId="15091" xr:uid="{765D57AC-03C0-4610-AAEA-D0EFC2E4FDD8}"/>
    <cellStyle name="20% - Accent5 58 3" xfId="15090" xr:uid="{20FE1570-E099-44BB-9C20-0E97065128B3}"/>
    <cellStyle name="20% - Accent5 59" xfId="3266" xr:uid="{6769325B-CB05-4EB6-8F75-602E84167056}"/>
    <cellStyle name="20% - Accent5 6" xfId="1307" xr:uid="{3B92C03B-CEAF-42FF-BE43-EFA1D5CF0371}"/>
    <cellStyle name="20% - Accent5 6 2" xfId="4638" xr:uid="{6E98C641-CC34-49CA-AE3B-01E5AA498FE4}"/>
    <cellStyle name="20% - Accent5 6 2 2" xfId="4639" xr:uid="{D0185C90-8E2E-4035-8B94-38BB760F2972}"/>
    <cellStyle name="20% - Accent5 6 2 2 2" xfId="15093" xr:uid="{FEBAF30D-5009-4203-ACAB-4587D43D0191}"/>
    <cellStyle name="20% - Accent5 6 2 3" xfId="15092" xr:uid="{1C801685-50C0-4C9A-AFCD-8553CFA0558D}"/>
    <cellStyle name="20% - Accent5 6 3" xfId="4637" xr:uid="{BC564D63-8D51-4BF7-9199-E1BF542C731C}"/>
    <cellStyle name="20% - Accent5 7" xfId="1308" xr:uid="{8652BF07-6E98-4EC8-A5FB-415C5246F515}"/>
    <cellStyle name="20% - Accent5 7 2" xfId="4641" xr:uid="{EB7BA1F5-0811-457C-938C-37D8BEB29325}"/>
    <cellStyle name="20% - Accent5 7 2 2" xfId="4642" xr:uid="{F71383B8-E264-4427-9F75-E6FBD12FE5E0}"/>
    <cellStyle name="20% - Accent5 7 2 2 2" xfId="15095" xr:uid="{B1520F3A-3819-4783-A9FF-94AD3B8FDEFF}"/>
    <cellStyle name="20% - Accent5 7 2 3" xfId="15094" xr:uid="{A9F1FCD3-6145-43B7-B264-8C4BD3B1671F}"/>
    <cellStyle name="20% - Accent5 7 3" xfId="4640" xr:uid="{4393BF29-D94E-4B80-9C05-A670ED040DEF}"/>
    <cellStyle name="20% - Accent5 8" xfId="1309" xr:uid="{A6DDB937-6813-4AE1-B3E0-4D149E723132}"/>
    <cellStyle name="20% - Accent5 8 2" xfId="4644" xr:uid="{1ACB597D-726E-405B-BB15-7AC793CCA309}"/>
    <cellStyle name="20% - Accent5 8 2 2" xfId="4645" xr:uid="{0408B684-B581-448C-8420-D91D1DB73D5A}"/>
    <cellStyle name="20% - Accent5 8 2 2 2" xfId="15097" xr:uid="{13E4779F-B9D0-46A8-9D6C-FCEC114E3A27}"/>
    <cellStyle name="20% - Accent5 8 2 3" xfId="15096" xr:uid="{43BCE6B3-E047-42AF-A9F0-713C2FF86401}"/>
    <cellStyle name="20% - Accent5 8 3" xfId="4643" xr:uid="{54C75EB9-E8D3-4435-A5F6-FDCDECCCDB1D}"/>
    <cellStyle name="20% - Accent5 9" xfId="1310" xr:uid="{3D036112-DE2C-400E-955B-DFA0339A981D}"/>
    <cellStyle name="20% - Accent5 9 2" xfId="4647" xr:uid="{6CF355D7-052C-4242-BB07-41F3190A97A9}"/>
    <cellStyle name="20% - Accent5 9 2 2" xfId="15099" xr:uid="{FD3A5A80-DF18-4AE3-9049-6CF92F67B2DF}"/>
    <cellStyle name="20% - Accent5 9 3" xfId="4646" xr:uid="{89BAFA37-022A-4750-9245-0BEF8FEABA76}"/>
    <cellStyle name="20% - Accent5 9 3 2" xfId="15098" xr:uid="{EA504ABA-05FB-4BF9-97E6-807EBB0F2CBD}"/>
    <cellStyle name="20% - Accent6 10" xfId="1311" xr:uid="{A18EDA1E-DAF0-460D-B055-5B3099267079}"/>
    <cellStyle name="20% - Accent6 10 2" xfId="4649" xr:uid="{5A136D65-9C2C-43B5-B10D-548A233D59E6}"/>
    <cellStyle name="20% - Accent6 10 2 2" xfId="15101" xr:uid="{0D53B5A0-4BE4-489C-9CF2-495ECE4801A9}"/>
    <cellStyle name="20% - Accent6 10 3" xfId="4648" xr:uid="{870F80B3-739F-41D6-9978-2A0DF6512DB9}"/>
    <cellStyle name="20% - Accent6 10 3 2" xfId="15100" xr:uid="{4AA15ECA-1F0B-4DD7-B238-FE2D30728A57}"/>
    <cellStyle name="20% - Accent6 11" xfId="3125" xr:uid="{C532D0B0-6586-4E03-AF69-A9E631FEF736}"/>
    <cellStyle name="20% - Accent6 11 2" xfId="4651" xr:uid="{486E9560-3608-4867-BE28-F60B2E34B723}"/>
    <cellStyle name="20% - Accent6 11 2 2" xfId="15103" xr:uid="{56ED7C3F-171E-448F-A741-A79E634F56A6}"/>
    <cellStyle name="20% - Accent6 11 3" xfId="4650" xr:uid="{A0B4BDBB-E0AF-46DE-80C3-515A489EB1AA}"/>
    <cellStyle name="20% - Accent6 11 3 2" xfId="15102" xr:uid="{945B0EA3-5D61-4D6B-94FA-E77F509A2D7A}"/>
    <cellStyle name="20% - Accent6 12" xfId="4652" xr:uid="{C8266EF4-EE37-4E47-BAD2-F896A27D7628}"/>
    <cellStyle name="20% - Accent6 12 2" xfId="4653" xr:uid="{C206DD34-3848-4BE0-A01B-97D08DED7ABD}"/>
    <cellStyle name="20% - Accent6 12 2 2" xfId="15105" xr:uid="{2206F17F-E9CD-4BD9-A98A-D01BB61BD480}"/>
    <cellStyle name="20% - Accent6 12 3" xfId="15104" xr:uid="{26F3BFEA-CB95-4C10-AC87-4723178CBE57}"/>
    <cellStyle name="20% - Accent6 13" xfId="4654" xr:uid="{7A41D58C-E72C-4D2F-AB16-656436BADFA5}"/>
    <cellStyle name="20% - Accent6 13 2" xfId="4655" xr:uid="{F28F4E3D-B749-4443-AAB4-44954886B097}"/>
    <cellStyle name="20% - Accent6 13 2 2" xfId="15107" xr:uid="{EF344A0A-6441-442C-8E10-86B58A605B8C}"/>
    <cellStyle name="20% - Accent6 13 3" xfId="15106" xr:uid="{A7F24773-BA70-4AA7-BF17-831213367224}"/>
    <cellStyle name="20% - Accent6 14" xfId="4656" xr:uid="{8A1FA4B8-EBAA-4A24-B1AC-A21E473F71E4}"/>
    <cellStyle name="20% - Accent6 14 2" xfId="4657" xr:uid="{841F9E67-D2F0-4CBB-8C3F-2A80861F85BC}"/>
    <cellStyle name="20% - Accent6 14 2 2" xfId="15109" xr:uid="{50596E73-C0CF-4C03-9E71-508CE814FF23}"/>
    <cellStyle name="20% - Accent6 14 3" xfId="15108" xr:uid="{829AE114-6DD3-41CF-AAD9-978D49025182}"/>
    <cellStyle name="20% - Accent6 15" xfId="4658" xr:uid="{A9498857-8ACA-4602-B787-73FD978C122E}"/>
    <cellStyle name="20% - Accent6 15 2" xfId="4659" xr:uid="{7E935818-FDB8-4FBB-9AB1-16D153F11D21}"/>
    <cellStyle name="20% - Accent6 15 2 2" xfId="15111" xr:uid="{76A2DBDC-C54B-4C11-A183-CC6A7CF9D55A}"/>
    <cellStyle name="20% - Accent6 15 3" xfId="15110" xr:uid="{D4B766ED-293B-4C56-B1EE-4CB1760E832A}"/>
    <cellStyle name="20% - Accent6 16" xfId="4660" xr:uid="{B68BD20D-7710-4DE7-A63D-EFFDB2A21D16}"/>
    <cellStyle name="20% - Accent6 16 2" xfId="4661" xr:uid="{7B8AB642-0B71-4FD5-9F70-7BB192B84EBE}"/>
    <cellStyle name="20% - Accent6 16 2 2" xfId="15113" xr:uid="{BB0FDE6D-7FCA-471E-903E-40CDBCBE5BC2}"/>
    <cellStyle name="20% - Accent6 16 3" xfId="15112" xr:uid="{0E5F1A09-88D2-4C43-8C00-ED97A27F4443}"/>
    <cellStyle name="20% - Accent6 17" xfId="4662" xr:uid="{1228D7F7-2CBC-4D77-9FF8-DB8115214970}"/>
    <cellStyle name="20% - Accent6 17 2" xfId="4663" xr:uid="{0B62AF11-26D4-45DD-B43C-8EC92E70F2CA}"/>
    <cellStyle name="20% - Accent6 17 2 2" xfId="15115" xr:uid="{CCFF1B0C-0D15-4482-9BAD-10F41B2DDA20}"/>
    <cellStyle name="20% - Accent6 17 3" xfId="15114" xr:uid="{6753A19B-E090-4471-92A2-04B07012E295}"/>
    <cellStyle name="20% - Accent6 18" xfId="4664" xr:uid="{2F8CC7EA-3A24-4CBC-84E7-33637519E933}"/>
    <cellStyle name="20% - Accent6 18 2" xfId="4665" xr:uid="{CB795808-4F01-4EA5-B4EB-EFF103109126}"/>
    <cellStyle name="20% - Accent6 18 2 2" xfId="15117" xr:uid="{D66133A5-DFB7-4D60-ABD9-871C20E56DFA}"/>
    <cellStyle name="20% - Accent6 18 3" xfId="15116" xr:uid="{49BBC613-BA4C-4098-B562-FF8571048E9E}"/>
    <cellStyle name="20% - Accent6 19" xfId="4666" xr:uid="{C501B213-1029-433B-B27D-600C8314B7B5}"/>
    <cellStyle name="20% - Accent6 19 2" xfId="4667" xr:uid="{C3F224C1-356D-4513-A2FD-2AB869AA89CF}"/>
    <cellStyle name="20% - Accent6 19 2 2" xfId="15119" xr:uid="{BB6106FF-FC9A-4781-BCE1-7D4D0701577D}"/>
    <cellStyle name="20% - Accent6 19 3" xfId="15118" xr:uid="{872250A1-371B-454F-8E24-40B1A4D8AC86}"/>
    <cellStyle name="20% - Accent6 2" xfId="107" xr:uid="{7133EDBC-72AD-4717-BAD7-694351328376}"/>
    <cellStyle name="20% - Accent6 2 10" xfId="1312" xr:uid="{CB8E9C94-F426-4811-B7EE-E49F72742F8D}"/>
    <cellStyle name="20% - Accent6 2 11" xfId="13977" xr:uid="{670AECE8-ACF4-437A-9137-7420062199F3}"/>
    <cellStyle name="20% - Accent6 2 2" xfId="160" xr:uid="{9C5D4678-87C6-4FC8-9571-9C88694DEDF6}"/>
    <cellStyle name="20% - Accent6 2 2 2" xfId="4670" xr:uid="{B9224D14-54E4-4D9D-9CF1-BAB525525F92}"/>
    <cellStyle name="20% - Accent6 2 2 2 2" xfId="15121" xr:uid="{132464ED-8C00-40D0-802A-60F7D0FFA1E3}"/>
    <cellStyle name="20% - Accent6 2 2 3" xfId="4669" xr:uid="{945C6013-3279-44B8-AB84-A1300EB99521}"/>
    <cellStyle name="20% - Accent6 2 2 3 2" xfId="15120" xr:uid="{9EF08921-271F-4490-8AE1-B9C0113F4467}"/>
    <cellStyle name="20% - Accent6 2 2 4" xfId="1313" xr:uid="{4989A1C7-5346-4997-B42B-DB5C6DBD86DF}"/>
    <cellStyle name="20% - Accent6 2 2 5" xfId="14027" xr:uid="{61037DE7-B934-4287-B3C4-F537EBC7EBE7}"/>
    <cellStyle name="20% - Accent6 2 3" xfId="1314" xr:uid="{DB473B3C-9C9D-4D73-A80D-D65B5F64ECC5}"/>
    <cellStyle name="20% - Accent6 2 3 2" xfId="13778" xr:uid="{B0A201FF-F630-413C-9B78-6CEA1598B0F7}"/>
    <cellStyle name="20% - Accent6 2 4" xfId="1315" xr:uid="{EDE1701D-CC55-46C0-BBFF-D9E23FEE9F76}"/>
    <cellStyle name="20% - Accent6 2 4 2" xfId="4668" xr:uid="{1CF62724-8253-4623-BE3D-1A9E49FAE66F}"/>
    <cellStyle name="20% - Accent6 2 5" xfId="1316" xr:uid="{9F84F45E-C754-420A-95B7-399803DAF003}"/>
    <cellStyle name="20% - Accent6 2 6" xfId="1317" xr:uid="{26BA8A33-F93A-4CDB-8A95-81FABE38808B}"/>
    <cellStyle name="20% - Accent6 2 7" xfId="1318" xr:uid="{CBF64240-C937-4228-B23C-306051712213}"/>
    <cellStyle name="20% - Accent6 2 8" xfId="1319" xr:uid="{B1DF7210-7EAE-434D-84B7-FA1097924445}"/>
    <cellStyle name="20% - Accent6 2 9" xfId="3170" xr:uid="{AF24DA51-DA72-4EA6-BE14-231DCE437B63}"/>
    <cellStyle name="20% - Accent6 20" xfId="4671" xr:uid="{4D16A050-1340-4E44-9D84-06F619B2A395}"/>
    <cellStyle name="20% - Accent6 20 2" xfId="4672" xr:uid="{2AB29528-B6F4-4618-9AAC-77749C40B57E}"/>
    <cellStyle name="20% - Accent6 20 2 2" xfId="15123" xr:uid="{0B2BB549-E84C-4852-ADF8-817F9F653E68}"/>
    <cellStyle name="20% - Accent6 20 3" xfId="15122" xr:uid="{218F5E89-4D76-4D6B-BE41-DC4FAF3B4978}"/>
    <cellStyle name="20% - Accent6 21" xfId="4673" xr:uid="{73894234-5356-4202-B637-DB7A25236C64}"/>
    <cellStyle name="20% - Accent6 21 2" xfId="4674" xr:uid="{C4767337-F648-4596-B6D7-65A0FB9BC049}"/>
    <cellStyle name="20% - Accent6 21 2 2" xfId="15125" xr:uid="{EF9AA3BE-AAB1-43BF-89DB-623670AA2402}"/>
    <cellStyle name="20% - Accent6 21 3" xfId="15124" xr:uid="{E0411176-2361-4D7C-AACB-1071374EE554}"/>
    <cellStyle name="20% - Accent6 22" xfId="4675" xr:uid="{AF2CCBDA-A7E4-46B4-A9B9-2AD2079E758C}"/>
    <cellStyle name="20% - Accent6 22 2" xfId="4676" xr:uid="{B14EC292-7AC0-4273-AD99-04179A3D75CC}"/>
    <cellStyle name="20% - Accent6 22 2 2" xfId="15127" xr:uid="{31E14A0B-AE1A-4171-89CB-28B806E808B3}"/>
    <cellStyle name="20% - Accent6 22 3" xfId="15126" xr:uid="{82514062-1A8C-4D1F-9C8B-68275C85D691}"/>
    <cellStyle name="20% - Accent6 23" xfId="4677" xr:uid="{8DB7F555-B580-4856-B636-1F103A69333E}"/>
    <cellStyle name="20% - Accent6 23 2" xfId="4678" xr:uid="{33B0DDCA-A624-46A7-9DBB-22C120BBF3FE}"/>
    <cellStyle name="20% - Accent6 23 2 2" xfId="15129" xr:uid="{764AB1A7-D792-4953-8AB2-FEE6674A7342}"/>
    <cellStyle name="20% - Accent6 23 3" xfId="15128" xr:uid="{982BF5A3-5EF1-4039-A02B-3BDF257E1FF0}"/>
    <cellStyle name="20% - Accent6 24" xfId="4679" xr:uid="{49D43CEE-1C13-4FC2-B7B8-CF30A008DD44}"/>
    <cellStyle name="20% - Accent6 24 2" xfId="4680" xr:uid="{3769811A-2803-4FC0-8818-CD320A6B6225}"/>
    <cellStyle name="20% - Accent6 24 2 2" xfId="15131" xr:uid="{CF856DE7-B9B4-4600-8570-2ECFF5205ABC}"/>
    <cellStyle name="20% - Accent6 24 3" xfId="15130" xr:uid="{45C016EA-3E8B-484D-9719-4E8796790AFB}"/>
    <cellStyle name="20% - Accent6 25" xfId="4681" xr:uid="{881FF2F2-7989-44C3-843F-066C0C773337}"/>
    <cellStyle name="20% - Accent6 25 2" xfId="4682" xr:uid="{C032BCC1-13A2-4A5B-859D-A882F9EB6D01}"/>
    <cellStyle name="20% - Accent6 25 2 2" xfId="15133" xr:uid="{A25CB1E5-A2EB-4E9B-AC3A-29E5392FE14D}"/>
    <cellStyle name="20% - Accent6 25 3" xfId="15132" xr:uid="{6156AC9C-C78C-4596-AA30-039414A55D98}"/>
    <cellStyle name="20% - Accent6 26" xfId="4683" xr:uid="{317DE492-D661-459D-8E39-2C75F85A037C}"/>
    <cellStyle name="20% - Accent6 26 2" xfId="4684" xr:uid="{64080B54-B1B1-41BC-A1B2-9BA47EEF3C36}"/>
    <cellStyle name="20% - Accent6 26 2 2" xfId="15135" xr:uid="{8FED1DC4-2169-48DB-A691-C4274FDC8817}"/>
    <cellStyle name="20% - Accent6 26 3" xfId="15134" xr:uid="{FE6893BC-F64D-4794-9621-47DE4E96499E}"/>
    <cellStyle name="20% - Accent6 27" xfId="4685" xr:uid="{955C7E76-74F9-4BE7-94F3-986250559487}"/>
    <cellStyle name="20% - Accent6 27 2" xfId="4686" xr:uid="{6874193B-19B7-45AA-8E73-E82E69549EF5}"/>
    <cellStyle name="20% - Accent6 27 2 2" xfId="15137" xr:uid="{A57A4AD2-543C-4310-9193-8769C20CFF9A}"/>
    <cellStyle name="20% - Accent6 27 3" xfId="15136" xr:uid="{7E43DF4C-BEA4-4456-B793-71815116D37E}"/>
    <cellStyle name="20% - Accent6 28" xfId="4687" xr:uid="{CC7A5806-6702-4F3C-8CD3-290981CBAA23}"/>
    <cellStyle name="20% - Accent6 28 2" xfId="4688" xr:uid="{4C689E02-9FEF-42E5-A2BE-0C356357AA32}"/>
    <cellStyle name="20% - Accent6 28 2 2" xfId="15139" xr:uid="{B24717B5-B0C1-4DE3-A384-14F8B98ED4A1}"/>
    <cellStyle name="20% - Accent6 28 3" xfId="15138" xr:uid="{F13AB00F-AFE0-4728-8F33-28F74B2F4732}"/>
    <cellStyle name="20% - Accent6 29" xfId="4689" xr:uid="{524F5617-3A90-45CF-9240-A791DBAF9947}"/>
    <cellStyle name="20% - Accent6 29 2" xfId="4690" xr:uid="{F340CED2-25D9-42D6-96FC-CB1909C48DB6}"/>
    <cellStyle name="20% - Accent6 29 2 2" xfId="15141" xr:uid="{1FBB056F-E194-4D96-94E3-C3E0EFB83A57}"/>
    <cellStyle name="20% - Accent6 29 3" xfId="15140" xr:uid="{124FD596-8305-4726-B981-2DF210BA139F}"/>
    <cellStyle name="20% - Accent6 3" xfId="145" xr:uid="{EEDA4E6B-DEF9-474B-8ED4-351B78725473}"/>
    <cellStyle name="20% - Accent6 3 10" xfId="1320" xr:uid="{5E82A13F-AC9A-4C72-AD0C-76250F586DD8}"/>
    <cellStyle name="20% - Accent6 3 11" xfId="14013" xr:uid="{67024F8E-AC29-4E5C-A436-19CD8774DF4C}"/>
    <cellStyle name="20% - Accent6 3 2" xfId="1321" xr:uid="{5E76344B-D653-43CD-9B31-F7EDE7D3EB18}"/>
    <cellStyle name="20% - Accent6 3 2 2" xfId="4693" xr:uid="{DE65B051-093A-454F-91CB-870A1831F47C}"/>
    <cellStyle name="20% - Accent6 3 2 2 2" xfId="15143" xr:uid="{84E809C7-C8E8-40E0-9F95-35ED572C0510}"/>
    <cellStyle name="20% - Accent6 3 2 3" xfId="4692" xr:uid="{A8B4CA1E-B8E2-4AF4-9146-1B108B2ABC83}"/>
    <cellStyle name="20% - Accent6 3 2 3 2" xfId="15142" xr:uid="{454E8053-71F3-4DCD-B141-AD0B5D03C14C}"/>
    <cellStyle name="20% - Accent6 3 3" xfId="1322" xr:uid="{DCDFD494-6330-4B18-BCD2-7C20C08BBA83}"/>
    <cellStyle name="20% - Accent6 3 4" xfId="1323" xr:uid="{5B4A9DA7-297F-4132-AB3A-242AE3BF9B93}"/>
    <cellStyle name="20% - Accent6 3 5" xfId="1324" xr:uid="{BAF9F89F-DAD5-491E-ADE8-4918A4D51428}"/>
    <cellStyle name="20% - Accent6 3 6" xfId="1325" xr:uid="{0A361C6B-8984-4744-82D0-4EFC82B7C936}"/>
    <cellStyle name="20% - Accent6 3 7" xfId="1326" xr:uid="{535BE4EC-D8F7-40EB-8BAC-0028D80A382E}"/>
    <cellStyle name="20% - Accent6 3 8" xfId="1327" xr:uid="{5A844776-C511-4FC4-806B-C1DA76AEC538}"/>
    <cellStyle name="20% - Accent6 3 9" xfId="4691" xr:uid="{5E00A913-D3D6-4BDD-837A-FA57FCFE0594}"/>
    <cellStyle name="20% - Accent6 30" xfId="4694" xr:uid="{1B18A732-105F-4C14-81B4-62B7634302D6}"/>
    <cellStyle name="20% - Accent6 30 2" xfId="4695" xr:uid="{3F7A3E34-C56E-47C7-9EF4-CDA145F592FD}"/>
    <cellStyle name="20% - Accent6 30 2 2" xfId="15145" xr:uid="{A21DAC00-EC85-4AEF-A26F-AF5C998F93D1}"/>
    <cellStyle name="20% - Accent6 30 3" xfId="15144" xr:uid="{255ADA98-C1AF-4AE1-8A26-38E7468257E5}"/>
    <cellStyle name="20% - Accent6 31" xfId="4696" xr:uid="{BF5C58AC-8F9D-4A94-AF89-C0670D0785A3}"/>
    <cellStyle name="20% - Accent6 31 2" xfId="4697" xr:uid="{20BBE5F0-EB26-47D1-9DA4-E38283FD52FF}"/>
    <cellStyle name="20% - Accent6 31 2 2" xfId="15147" xr:uid="{C63F2E77-8B7F-4C34-879A-EC2307B81C4B}"/>
    <cellStyle name="20% - Accent6 31 3" xfId="15146" xr:uid="{44A67756-A419-4C36-82D3-6A95B31E6D6C}"/>
    <cellStyle name="20% - Accent6 32" xfId="4698" xr:uid="{67DABC14-247E-4EED-950E-98A96D14B1D6}"/>
    <cellStyle name="20% - Accent6 32 2" xfId="4699" xr:uid="{B8DBDF7B-1809-4D13-8BF5-7717F9AD7DB3}"/>
    <cellStyle name="20% - Accent6 32 2 2" xfId="15149" xr:uid="{F914F9EC-67AA-4C69-8845-40887CCBDA4E}"/>
    <cellStyle name="20% - Accent6 32 3" xfId="15148" xr:uid="{80AB1846-7ECE-4F91-85EF-4658316D8FDE}"/>
    <cellStyle name="20% - Accent6 33" xfId="4700" xr:uid="{E96AD461-34AB-4AEC-9B6E-C08180C6C0EE}"/>
    <cellStyle name="20% - Accent6 33 2" xfId="4701" xr:uid="{191CF5F6-82E8-42B3-8E65-A96CD735DB6A}"/>
    <cellStyle name="20% - Accent6 33 2 2" xfId="15151" xr:uid="{5BB9EB4F-F509-405D-B398-335D4CB342E8}"/>
    <cellStyle name="20% - Accent6 33 3" xfId="15150" xr:uid="{B88CE4E7-A762-4318-90D4-6CC8D658A150}"/>
    <cellStyle name="20% - Accent6 34" xfId="4702" xr:uid="{2C0A4FE0-D211-4567-B9D0-60DCA01D0730}"/>
    <cellStyle name="20% - Accent6 34 2" xfId="4703" xr:uid="{B5236548-FE69-4990-8505-7529941320D3}"/>
    <cellStyle name="20% - Accent6 34 2 2" xfId="15153" xr:uid="{85BB0C73-C7F4-45AD-9428-9CA9CE87E342}"/>
    <cellStyle name="20% - Accent6 34 3" xfId="15152" xr:uid="{AB1A06D2-C1FE-4CA1-BA7D-80789D10602E}"/>
    <cellStyle name="20% - Accent6 35" xfId="4704" xr:uid="{D8AC44E6-CE52-4EEB-8A49-C6476E3FBC09}"/>
    <cellStyle name="20% - Accent6 35 2" xfId="4705" xr:uid="{BBE5DA29-44CD-490E-90BB-D6969F0B11A6}"/>
    <cellStyle name="20% - Accent6 35 2 2" xfId="15155" xr:uid="{B99FAD7E-A28A-4DD8-8609-DA1F25283479}"/>
    <cellStyle name="20% - Accent6 35 3" xfId="15154" xr:uid="{DFF58EBC-D4DC-43A1-A9EB-3B36314AEC27}"/>
    <cellStyle name="20% - Accent6 36" xfId="4706" xr:uid="{EBEEE79F-2DE7-40EE-8CCA-ABE78FE161B4}"/>
    <cellStyle name="20% - Accent6 36 2" xfId="4707" xr:uid="{4A768578-0F53-4C86-96C3-AED1125CA0FB}"/>
    <cellStyle name="20% - Accent6 36 2 2" xfId="15157" xr:uid="{FAA60BF7-AFB2-4124-B7B2-D22730CE581E}"/>
    <cellStyle name="20% - Accent6 36 3" xfId="15156" xr:uid="{70782653-6061-4EAC-B939-2E76E6B1153E}"/>
    <cellStyle name="20% - Accent6 37" xfId="4708" xr:uid="{9BDFF75F-0FA5-4EB4-930C-D32981AEA784}"/>
    <cellStyle name="20% - Accent6 37 2" xfId="4709" xr:uid="{85C1C571-F4DF-4086-BB8E-622A05906FC5}"/>
    <cellStyle name="20% - Accent6 37 2 2" xfId="15159" xr:uid="{014851CF-800F-4AD6-812E-175B53B1645B}"/>
    <cellStyle name="20% - Accent6 37 3" xfId="15158" xr:uid="{3FE58025-0CCD-4964-A894-E18CFFF211B3}"/>
    <cellStyle name="20% - Accent6 38" xfId="4710" xr:uid="{A7571C3D-0C6B-43AE-A697-B8201A676DD8}"/>
    <cellStyle name="20% - Accent6 38 2" xfId="4711" xr:uid="{C39A6083-23CF-44E2-BE29-3B861EA66A1A}"/>
    <cellStyle name="20% - Accent6 38 2 2" xfId="15161" xr:uid="{8324C9FB-6FC8-47DA-95E6-5F672091F0C5}"/>
    <cellStyle name="20% - Accent6 38 3" xfId="15160" xr:uid="{70BCDDAD-1665-41C8-9F29-37C98CA497C7}"/>
    <cellStyle name="20% - Accent6 39" xfId="4712" xr:uid="{565B545B-05BE-4687-9B9C-3BB71B2CF130}"/>
    <cellStyle name="20% - Accent6 39 2" xfId="4713" xr:uid="{039DF9DB-BD62-4645-9EAB-83E7CC6AD4A1}"/>
    <cellStyle name="20% - Accent6 39 2 2" xfId="15163" xr:uid="{B6A6E79E-A643-44DC-B9FB-056B101A4F59}"/>
    <cellStyle name="20% - Accent6 39 3" xfId="15162" xr:uid="{41DE2682-A2CC-4413-BA1E-FAE3EE360104}"/>
    <cellStyle name="20% - Accent6 4" xfId="63" xr:uid="{5BA78313-4D3A-4F5F-8341-4CD986C8789B}"/>
    <cellStyle name="20% - Accent6 4 10" xfId="1328" xr:uid="{853CD4C0-A1BB-4F2F-A2C5-8567BE502B1F}"/>
    <cellStyle name="20% - Accent6 4 11" xfId="13937" xr:uid="{98AEE853-DB32-4F19-92F1-C2A0377D886D}"/>
    <cellStyle name="20% - Accent6 4 2" xfId="1329" xr:uid="{0AE8D615-F3FB-46C0-A766-5B17EE031C88}"/>
    <cellStyle name="20% - Accent6 4 2 2" xfId="4716" xr:uid="{29AFACBE-6869-45B8-9684-0B9D48024A3E}"/>
    <cellStyle name="20% - Accent6 4 2 2 2" xfId="15165" xr:uid="{1740A922-A3F4-40BD-8EF1-F3A8426BE6E2}"/>
    <cellStyle name="20% - Accent6 4 2 3" xfId="4715" xr:uid="{BE54C02F-E66B-4849-80B2-0B2CC45A8BB6}"/>
    <cellStyle name="20% - Accent6 4 2 3 2" xfId="15164" xr:uid="{F0D1C6CF-2015-42C3-984C-292F2E186B32}"/>
    <cellStyle name="20% - Accent6 4 3" xfId="1330" xr:uid="{E22BF8B4-0B55-4509-BDA0-0650B9CCD908}"/>
    <cellStyle name="20% - Accent6 4 4" xfId="1331" xr:uid="{B7C0F529-A81F-4DA0-AEA5-768407962D99}"/>
    <cellStyle name="20% - Accent6 4 5" xfId="1332" xr:uid="{4F17B665-E4A9-4C64-8643-484D4E576F26}"/>
    <cellStyle name="20% - Accent6 4 6" xfId="1333" xr:uid="{A6F06B77-7009-4B44-BFA9-ED8B98ACF411}"/>
    <cellStyle name="20% - Accent6 4 7" xfId="1334" xr:uid="{F0CF6151-9CEA-4515-ADA2-EC5074FDE4E6}"/>
    <cellStyle name="20% - Accent6 4 8" xfId="1335" xr:uid="{1B6C327E-A517-477D-BAE0-BF186D5D744F}"/>
    <cellStyle name="20% - Accent6 4 9" xfId="4714" xr:uid="{03CEFAA4-432E-43DE-88CC-D1200DC78A38}"/>
    <cellStyle name="20% - Accent6 40" xfId="4717" xr:uid="{E566CA09-1F7D-41DC-BCB9-1BA40C9B936E}"/>
    <cellStyle name="20% - Accent6 40 2" xfId="4718" xr:uid="{3574EAFB-D543-468F-BB28-67A8ACDABAE8}"/>
    <cellStyle name="20% - Accent6 40 2 2" xfId="15167" xr:uid="{6B139941-685D-4B9F-927E-B3C3F6C95AD4}"/>
    <cellStyle name="20% - Accent6 40 3" xfId="15166" xr:uid="{DFBA58D5-0AEE-4102-8396-6080CD2CA989}"/>
    <cellStyle name="20% - Accent6 41" xfId="4719" xr:uid="{0987D443-0689-4947-A45A-82847428D58D}"/>
    <cellStyle name="20% - Accent6 41 2" xfId="4720" xr:uid="{1E6628C0-6579-45FB-886B-CBE3A394B737}"/>
    <cellStyle name="20% - Accent6 41 2 2" xfId="15169" xr:uid="{63553405-191F-4109-AD65-7881E0310752}"/>
    <cellStyle name="20% - Accent6 41 3" xfId="15168" xr:uid="{131F2090-BCDD-4474-9772-AFAA94F1359F}"/>
    <cellStyle name="20% - Accent6 42" xfId="4721" xr:uid="{AD9D5616-5A9D-4011-B186-EB5A852852BA}"/>
    <cellStyle name="20% - Accent6 42 2" xfId="4722" xr:uid="{75386148-3D17-4BAA-B05C-E3519C8EAA06}"/>
    <cellStyle name="20% - Accent6 42 2 2" xfId="15171" xr:uid="{19E386A7-8931-4244-85EF-C17037C896A4}"/>
    <cellStyle name="20% - Accent6 42 3" xfId="15170" xr:uid="{3ABA79C2-3AE5-4044-83D3-A44E7F5599FC}"/>
    <cellStyle name="20% - Accent6 43" xfId="4723" xr:uid="{E2B06CE5-5541-4166-9082-AA9663508EED}"/>
    <cellStyle name="20% - Accent6 43 2" xfId="4724" xr:uid="{7C88207E-9EB8-43AB-B8A8-C9CEF51A5E92}"/>
    <cellStyle name="20% - Accent6 43 2 2" xfId="15173" xr:uid="{A31751FD-B97D-404B-AA57-EE864163627F}"/>
    <cellStyle name="20% - Accent6 43 3" xfId="15172" xr:uid="{E82CD352-3BC0-473E-890B-831D45331676}"/>
    <cellStyle name="20% - Accent6 44" xfId="4725" xr:uid="{96755370-A638-425F-9246-D25CF40C002D}"/>
    <cellStyle name="20% - Accent6 44 2" xfId="4726" xr:uid="{89059503-3E6C-4FC3-9CAA-C7D570307FEF}"/>
    <cellStyle name="20% - Accent6 44 2 2" xfId="15175" xr:uid="{523263F5-2BAB-4378-8A3D-B7D29CBF084C}"/>
    <cellStyle name="20% - Accent6 44 3" xfId="15174" xr:uid="{332D2625-420F-4F10-8AC2-878851CED592}"/>
    <cellStyle name="20% - Accent6 45" xfId="4727" xr:uid="{CF7A2B7B-76C0-4C17-B48F-0C2FDFE4F085}"/>
    <cellStyle name="20% - Accent6 45 2" xfId="4728" xr:uid="{64AC9B86-1650-40DD-90FF-C557716B4C5E}"/>
    <cellStyle name="20% - Accent6 45 2 2" xfId="15177" xr:uid="{345B33C8-273B-4A68-8072-EA186A560B79}"/>
    <cellStyle name="20% - Accent6 45 3" xfId="15176" xr:uid="{31DEB819-5469-4D37-BF82-C24A94AAA53B}"/>
    <cellStyle name="20% - Accent6 46" xfId="4729" xr:uid="{B1DDCFA3-4411-4175-99D7-A7A9EFEF9BDA}"/>
    <cellStyle name="20% - Accent6 46 2" xfId="4730" xr:uid="{54FB515B-0078-4477-8410-90A8E2B7E121}"/>
    <cellStyle name="20% - Accent6 46 2 2" xfId="15179" xr:uid="{DBE2A0C5-E214-4AD7-B348-0D7EBDC90E38}"/>
    <cellStyle name="20% - Accent6 46 3" xfId="15178" xr:uid="{707DE5E1-D68F-41B6-9216-415AD3C35EBC}"/>
    <cellStyle name="20% - Accent6 47" xfId="4731" xr:uid="{AB1C1459-A0F8-44B1-BC1E-8D0F3B9AAB8E}"/>
    <cellStyle name="20% - Accent6 47 2" xfId="4732" xr:uid="{960A3201-8004-400C-8A6E-8258160C843F}"/>
    <cellStyle name="20% - Accent6 47 2 2" xfId="15181" xr:uid="{EF937810-B345-446D-A12D-7DAB34A9B933}"/>
    <cellStyle name="20% - Accent6 47 3" xfId="15180" xr:uid="{8DC18B84-B5FB-454A-A2AD-8D811DB88DAA}"/>
    <cellStyle name="20% - Accent6 48" xfId="4733" xr:uid="{E474E909-8F85-4849-876A-F02645596497}"/>
    <cellStyle name="20% - Accent6 48 2" xfId="4734" xr:uid="{2ED88439-AA1F-4C46-828A-8FCE4D031448}"/>
    <cellStyle name="20% - Accent6 48 2 2" xfId="15183" xr:uid="{49D71AF6-F177-4801-8987-13D7F3C45C64}"/>
    <cellStyle name="20% - Accent6 48 3" xfId="15182" xr:uid="{61E31A94-F32C-45B2-9535-E543EB3C91CB}"/>
    <cellStyle name="20% - Accent6 49" xfId="4735" xr:uid="{C1341BCD-833E-4D08-B773-3354666246ED}"/>
    <cellStyle name="20% - Accent6 49 2" xfId="4736" xr:uid="{0E6CA2E6-C1EA-4986-B7D4-C6604779A553}"/>
    <cellStyle name="20% - Accent6 49 2 2" xfId="15185" xr:uid="{BC0F371D-F3C2-45A7-9D6D-36966100BC31}"/>
    <cellStyle name="20% - Accent6 49 3" xfId="15184" xr:uid="{D1A251BE-B6F1-4AD9-91FE-DA43EA969F0A}"/>
    <cellStyle name="20% - Accent6 5" xfId="1336" xr:uid="{3410BB88-E7E5-45CB-A047-2357540816F2}"/>
    <cellStyle name="20% - Accent6 5 2" xfId="1337" xr:uid="{9E3109C4-17A8-4B79-AF44-9E6CF5018530}"/>
    <cellStyle name="20% - Accent6 5 2 2" xfId="4739" xr:uid="{9A996093-AA9C-4B29-A6E8-DA3381002BFB}"/>
    <cellStyle name="20% - Accent6 5 2 2 2" xfId="15187" xr:uid="{1FA032D9-C657-4B39-AB6A-525462BCBFE4}"/>
    <cellStyle name="20% - Accent6 5 2 3" xfId="4738" xr:uid="{8067A887-0A79-4596-9469-D42F018F8D6A}"/>
    <cellStyle name="20% - Accent6 5 2 3 2" xfId="15186" xr:uid="{5DEF1D6B-6665-4330-8AAD-0299F46993C1}"/>
    <cellStyle name="20% - Accent6 5 3" xfId="1338" xr:uid="{B72BFA18-028C-4A80-B69D-535A46D65A1D}"/>
    <cellStyle name="20% - Accent6 5 4" xfId="1339" xr:uid="{715AE47D-1DFF-4045-8070-C460665AA4F9}"/>
    <cellStyle name="20% - Accent6 5 5" xfId="1340" xr:uid="{24B9B906-7B88-4309-B7A3-9426E3B8DB7D}"/>
    <cellStyle name="20% - Accent6 5 6" xfId="1341" xr:uid="{800D5E00-3A25-4CCF-B58A-47121FE6C4FE}"/>
    <cellStyle name="20% - Accent6 5 7" xfId="1342" xr:uid="{A8F53DB8-9509-4398-81B2-D7DA407E6153}"/>
    <cellStyle name="20% - Accent6 5 8" xfId="1343" xr:uid="{6FF29A06-E7EB-4F1A-ADE6-95D46611E5E5}"/>
    <cellStyle name="20% - Accent6 5 9" xfId="4737" xr:uid="{607BC0A4-416C-4D5E-9A14-4EEE5A702B39}"/>
    <cellStyle name="20% - Accent6 50" xfId="4740" xr:uid="{11C1177D-4697-4478-89DC-FBDBB7A7D28B}"/>
    <cellStyle name="20% - Accent6 50 2" xfId="4741" xr:uid="{4A94A491-FBBE-4C0A-A1FB-29AB4495815B}"/>
    <cellStyle name="20% - Accent6 50 2 2" xfId="15189" xr:uid="{5530F036-DB2C-429B-9518-515FF08AE99C}"/>
    <cellStyle name="20% - Accent6 50 3" xfId="15188" xr:uid="{89D24582-3C2F-4F52-A5F4-F03AB22CEF9C}"/>
    <cellStyle name="20% - Accent6 51" xfId="4742" xr:uid="{F6870E5D-BF1B-4992-B87A-FD47F7EAE044}"/>
    <cellStyle name="20% - Accent6 51 2" xfId="4743" xr:uid="{15723D3A-E6A9-4D79-96F2-248B8A10337A}"/>
    <cellStyle name="20% - Accent6 51 2 2" xfId="15191" xr:uid="{D3B50048-7A2B-4E34-8309-5F6332557CC6}"/>
    <cellStyle name="20% - Accent6 51 3" xfId="15190" xr:uid="{C0E58B53-9335-42EF-AE56-BC3CEEEF2E37}"/>
    <cellStyle name="20% - Accent6 52" xfId="4744" xr:uid="{6F79280C-0FD9-4B3C-BD19-35066E96C362}"/>
    <cellStyle name="20% - Accent6 52 2" xfId="4745" xr:uid="{AAE985A7-C73A-4448-8834-DE1878314DA9}"/>
    <cellStyle name="20% - Accent6 52 2 2" xfId="15193" xr:uid="{F082B224-3B0C-4BA7-B087-7CD9DCBEC475}"/>
    <cellStyle name="20% - Accent6 52 3" xfId="15192" xr:uid="{4EAE5043-755A-4742-8837-26BF0FAE614F}"/>
    <cellStyle name="20% - Accent6 53" xfId="4746" xr:uid="{56A7E8BC-215A-4542-A5AC-8EA0BACE0776}"/>
    <cellStyle name="20% - Accent6 53 2" xfId="4747" xr:uid="{8D3CEF68-6617-4AD1-8134-E7C82A60C075}"/>
    <cellStyle name="20% - Accent6 53 2 2" xfId="15195" xr:uid="{71809A22-B119-438F-B27E-B458C6EB9E89}"/>
    <cellStyle name="20% - Accent6 53 3" xfId="15194" xr:uid="{E5EF8EED-218C-4775-9BDE-B83B9541D634}"/>
    <cellStyle name="20% - Accent6 54" xfId="4748" xr:uid="{63597703-1742-4564-A1E2-62D013D3EAA2}"/>
    <cellStyle name="20% - Accent6 54 2" xfId="4749" xr:uid="{1B2A19C5-B665-49F6-851A-92FC6254FB68}"/>
    <cellStyle name="20% - Accent6 54 2 2" xfId="15197" xr:uid="{2152E7EE-02A7-4C80-AC28-9EA766C2C843}"/>
    <cellStyle name="20% - Accent6 54 3" xfId="15196" xr:uid="{F398E439-4BDE-4C04-9363-516114848AA0}"/>
    <cellStyle name="20% - Accent6 55" xfId="4750" xr:uid="{3F718638-79D6-48F7-9E21-8D926E7B55B7}"/>
    <cellStyle name="20% - Accent6 55 2" xfId="4751" xr:uid="{87F2F06A-3495-4410-8189-B8E665D0C9C6}"/>
    <cellStyle name="20% - Accent6 55 2 2" xfId="15199" xr:uid="{51948AB8-8019-4350-AA7C-909B229DF10B}"/>
    <cellStyle name="20% - Accent6 55 3" xfId="15198" xr:uid="{6EA90885-1AC5-4BF0-AA0D-01DDE857EA06}"/>
    <cellStyle name="20% - Accent6 56" xfId="4752" xr:uid="{F60A3636-0EF3-4C35-94B7-E650A7EB0384}"/>
    <cellStyle name="20% - Accent6 56 2" xfId="4753" xr:uid="{A0D0F6AA-20B9-4A93-99DF-10248CDC8F8A}"/>
    <cellStyle name="20% - Accent6 56 2 2" xfId="15201" xr:uid="{3E11E5A7-3D2A-4A0A-BAD4-47BB484EC7EC}"/>
    <cellStyle name="20% - Accent6 56 3" xfId="15200" xr:uid="{EEEBD8D6-6EAD-46A8-94F9-5ADBA66A89D4}"/>
    <cellStyle name="20% - Accent6 57" xfId="4754" xr:uid="{20985348-AE4A-4991-A1A8-C9FE1BCB653E}"/>
    <cellStyle name="20% - Accent6 57 2" xfId="4755" xr:uid="{6A160D58-6B8C-4584-80B9-F50674C18484}"/>
    <cellStyle name="20% - Accent6 57 2 2" xfId="15203" xr:uid="{F413DBB9-7A6B-4F09-8A61-D68E36A49204}"/>
    <cellStyle name="20% - Accent6 57 3" xfId="15202" xr:uid="{AD20780C-F126-4AEE-A24D-8BD5FB125DB6}"/>
    <cellStyle name="20% - Accent6 58" xfId="4756" xr:uid="{4921E6DC-31FC-49CA-B84A-A45D73FF55C8}"/>
    <cellStyle name="20% - Accent6 58 2" xfId="4757" xr:uid="{84A653DE-DA09-4DD0-895D-39E2DB9CC549}"/>
    <cellStyle name="20% - Accent6 58 2 2" xfId="15205" xr:uid="{41D3A7CB-BEFB-450B-ABDF-95AEB72ACF4A}"/>
    <cellStyle name="20% - Accent6 58 3" xfId="15204" xr:uid="{28DADD32-7D31-4838-9CFF-1B3F5A1EB315}"/>
    <cellStyle name="20% - Accent6 59" xfId="3270" xr:uid="{DC938F92-54AC-48B0-A841-919C095DA426}"/>
    <cellStyle name="20% - Accent6 6" xfId="1344" xr:uid="{B62D8A93-5044-4B1A-B1CF-7AB99EC71559}"/>
    <cellStyle name="20% - Accent6 6 2" xfId="4759" xr:uid="{646051F7-AB30-4756-81AC-39262666DA49}"/>
    <cellStyle name="20% - Accent6 6 2 2" xfId="4760" xr:uid="{0D743FD8-300B-4882-B0D8-A16FC3F89982}"/>
    <cellStyle name="20% - Accent6 6 2 2 2" xfId="15207" xr:uid="{ED36BDAA-748C-4559-9FE8-0B0D8802A62E}"/>
    <cellStyle name="20% - Accent6 6 2 3" xfId="15206" xr:uid="{743C766D-7467-419A-9A98-05A10B1D5C22}"/>
    <cellStyle name="20% - Accent6 6 3" xfId="4758" xr:uid="{C786ECB0-5232-426A-84C9-600CDEFA7BAB}"/>
    <cellStyle name="20% - Accent6 7" xfId="1345" xr:uid="{121700B2-4383-4790-9530-232492AC5385}"/>
    <cellStyle name="20% - Accent6 7 2" xfId="4762" xr:uid="{97B517CB-1BD9-4CC2-9330-8F59DC78E1F0}"/>
    <cellStyle name="20% - Accent6 7 2 2" xfId="4763" xr:uid="{85FDE41F-822A-487B-AEBA-9C5D0E2C0531}"/>
    <cellStyle name="20% - Accent6 7 2 2 2" xfId="15209" xr:uid="{85EEA6EE-56B8-46C5-8B65-CC4E6AB51423}"/>
    <cellStyle name="20% - Accent6 7 2 3" xfId="15208" xr:uid="{0CA7552E-1865-4490-BC17-2055BBC9DBC1}"/>
    <cellStyle name="20% - Accent6 7 3" xfId="4761" xr:uid="{FD111013-965F-42FE-8F5D-E5D244FDFD04}"/>
    <cellStyle name="20% - Accent6 8" xfId="1346" xr:uid="{E7A38A43-4A58-42CF-98E0-24B55934E697}"/>
    <cellStyle name="20% - Accent6 8 2" xfId="4765" xr:uid="{AB042C53-D2CD-4769-BB5E-929895D95161}"/>
    <cellStyle name="20% - Accent6 8 2 2" xfId="4766" xr:uid="{A28511FE-9CA6-45FA-9F19-7F76D9B26D14}"/>
    <cellStyle name="20% - Accent6 8 2 2 2" xfId="15211" xr:uid="{56556D9D-5F2B-4212-B73D-4D8C5A98F70C}"/>
    <cellStyle name="20% - Accent6 8 2 3" xfId="15210" xr:uid="{106FCDBA-5498-45FB-BF1B-9CD387AEE91D}"/>
    <cellStyle name="20% - Accent6 8 3" xfId="4764" xr:uid="{C9641418-EBC7-4FD1-8B62-B1896EB7CA45}"/>
    <cellStyle name="20% - Accent6 9" xfId="1347" xr:uid="{1ED3AE9C-07B4-4C35-85C6-AFDE83B48EC3}"/>
    <cellStyle name="20% - Accent6 9 2" xfId="4768" xr:uid="{1A39F49E-7421-4DA7-8317-B2DD9D37CC96}"/>
    <cellStyle name="20% - Accent6 9 2 2" xfId="15213" xr:uid="{DAA9561A-9F2E-4A9B-A4D0-81437650ABD7}"/>
    <cellStyle name="20% - Accent6 9 3" xfId="4767" xr:uid="{B7C79BF1-47B6-436F-AF4B-4ED84BC375BD}"/>
    <cellStyle name="20% - Accent6 9 3 2" xfId="15212" xr:uid="{6F5C5A9F-E2C1-4F19-81AB-9427C76B33FD}"/>
    <cellStyle name="20% - ส่วนที่ถูกเน้น1" xfId="1348" xr:uid="{00A0BACA-6429-4D37-BFC5-B809ED958AF6}"/>
    <cellStyle name="20% - ส่วนที่ถูกเน้น1 2" xfId="4769" xr:uid="{01179B93-1DB3-4A04-91AC-BA6166EBF45C}"/>
    <cellStyle name="20% - ส่วนที่ถูกเน้น2" xfId="1349" xr:uid="{FA06F3E4-93F1-4325-B516-2608950A1CBA}"/>
    <cellStyle name="20% - ส่วนที่ถูกเน้น2 2" xfId="4770" xr:uid="{D11C47B2-F9AB-4D09-9BB9-2D2283495E09}"/>
    <cellStyle name="20% - ส่วนที่ถูกเน้น3" xfId="1350" xr:uid="{F5A5DFA4-A822-4FB9-8EC1-301DF8886667}"/>
    <cellStyle name="20% - ส่วนที่ถูกเน้น3 2" xfId="4771" xr:uid="{FF785EB6-F728-49A3-9A63-29B7A69589EC}"/>
    <cellStyle name="20% - ส่วนที่ถูกเน้น4" xfId="1351" xr:uid="{D5E29BCC-02AF-4EBB-B31D-AF39EC59ACD5}"/>
    <cellStyle name="20% - ส่วนที่ถูกเน้น4 2" xfId="4772" xr:uid="{0E4BBA41-42FA-434A-871C-E86A868979E2}"/>
    <cellStyle name="20% - ส่วนที่ถูกเน้น5" xfId="1352" xr:uid="{79C5491B-6A51-4433-8911-392FE77C9E9D}"/>
    <cellStyle name="20% - ส่วนที่ถูกเน้น5 2" xfId="4773" xr:uid="{2F074A46-F92C-4718-AFB6-8FBB6C4396B7}"/>
    <cellStyle name="20% - ส่วนที่ถูกเน้น6" xfId="1353" xr:uid="{D979017C-494A-4904-9BF2-C657C246748A}"/>
    <cellStyle name="20% - ส่วนที่ถูกเน้น6 2" xfId="4774" xr:uid="{9DD8C07A-CE76-4E3C-A147-20E43E8D2F26}"/>
    <cellStyle name="20% - 강조색1" xfId="1354" xr:uid="{1AFA74E3-F4F3-4D16-923C-CE613693559D}"/>
    <cellStyle name="20% - 강조색2" xfId="1355" xr:uid="{46C8CE4B-DDFD-4710-86B8-E8A269DA0F8F}"/>
    <cellStyle name="20% - 강조색3" xfId="1356" xr:uid="{7677495B-5864-41A9-B7C4-65B3C1FED8CA}"/>
    <cellStyle name="20% - 강조색4" xfId="1357" xr:uid="{C3511A7A-21C2-4AA0-B73B-EB565CFEA2C9}"/>
    <cellStyle name="20% - 강조색5" xfId="1358" xr:uid="{6C6E2FFB-B676-43BB-A916-1EE37C8E6592}"/>
    <cellStyle name="20% - 강조색6" xfId="1359" xr:uid="{9664B830-91FF-40B0-9465-AD0861B360AB}"/>
    <cellStyle name="20% - 强调文字颜色 1" xfId="4775" xr:uid="{039E2638-D33A-49FA-AF2A-8C2202D595D7}"/>
    <cellStyle name="20% - 强调文字颜色 2" xfId="4776" xr:uid="{3442DFC7-1A11-4F84-A11D-6D7C43F8FCCE}"/>
    <cellStyle name="20% - 强调文字颜色 3" xfId="4777" xr:uid="{62540DDB-4310-4A0E-AB86-AA99F49F9B77}"/>
    <cellStyle name="20% - 强调文字颜色 4" xfId="4778" xr:uid="{296D7090-20CC-4A55-A6AA-5971BA84E3AB}"/>
    <cellStyle name="20% - 强调文字颜色 5" xfId="4779" xr:uid="{8C63ECE1-0F9B-4710-A674-879F5B211BE8}"/>
    <cellStyle name="20% - 强调文字颜色 6" xfId="4780" xr:uid="{1B9DC906-16EB-4431-8B72-393BA340F52E}"/>
    <cellStyle name="2003 ゴールド" xfId="4781" xr:uid="{7D16E34D-DC0D-4501-BF9E-6D58C8A9A383}"/>
    <cellStyle name="2003 水色" xfId="4782" xr:uid="{F5CE01F8-7FBB-460F-B786-B09AF02BF4D1}"/>
    <cellStyle name="2003 水色 2" xfId="4783" xr:uid="{138B24F6-E971-4903-BD4B-28F300A72DF7}"/>
    <cellStyle name="2003 水色 3" xfId="4784" xr:uid="{6287D8AA-3DC2-498F-86DA-B62E389FA820}"/>
    <cellStyle name="2003 水色 3 2" xfId="4785" xr:uid="{AC9B955A-0AB6-4C8B-8C7A-74094B449DFD}"/>
    <cellStyle name="2003 水色 3 2 10" xfId="4786" xr:uid="{9F854DAE-4C8C-4F0C-9826-2E40832FCE63}"/>
    <cellStyle name="2003 水色 3 2 10 2" xfId="4787" xr:uid="{2460DCAC-3878-4975-98A7-2E3DDC9B9A8B}"/>
    <cellStyle name="2003 水色 3 2 10 2 2" xfId="4788" xr:uid="{FEF43BA2-CD8E-4DD2-AC4B-47645EB1B966}"/>
    <cellStyle name="2003 水色 3 2 11" xfId="4789" xr:uid="{01FED1A6-1838-4799-81C9-2C2B502E6F82}"/>
    <cellStyle name="2003 水色 3 2 11 2" xfId="4790" xr:uid="{F712FAFA-1082-4EC8-BC5F-CAA4F781DA1A}"/>
    <cellStyle name="2003 水色 3 2 2" xfId="4791" xr:uid="{AFD4DCE8-26CC-4360-B143-3D13C8F3351F}"/>
    <cellStyle name="2003 水色 3 2 2 2" xfId="4792" xr:uid="{84435048-BA72-45A0-9075-CD717D477886}"/>
    <cellStyle name="2003 水色 3 2 2 2 2" xfId="4793" xr:uid="{3F540F5B-28A2-4AB1-A5F4-33CB93C25E33}"/>
    <cellStyle name="2003 水色 3 2 2 2 2 2" xfId="4794" xr:uid="{37C68A6F-BAC4-4A6F-B8BD-C80985409A97}"/>
    <cellStyle name="2003 水色 3 2 2 2 2 2 2" xfId="4795" xr:uid="{590006DA-CA1F-40BB-BCBD-156CA088CDB1}"/>
    <cellStyle name="2003 水色 3 2 2 2 2 2 2 2" xfId="4796" xr:uid="{F94C704E-BAA2-4F16-88B1-60139DFB865B}"/>
    <cellStyle name="2003 水色 3 2 2 2 2 2 2 2 2" xfId="4797" xr:uid="{AD193D25-10FA-43E0-9A83-14692CBA7FF5}"/>
    <cellStyle name="2003 水色 3 2 2 2 2 2 3" xfId="4798" xr:uid="{811BFDA0-EAA1-45F6-B72A-FB706B5DD52A}"/>
    <cellStyle name="2003 水色 3 2 2 2 2 2 3 2" xfId="4799" xr:uid="{B8BEE7F3-F109-46EF-8197-B7CD422CAEB8}"/>
    <cellStyle name="2003 水色 3 2 2 2 2 3" xfId="4800" xr:uid="{940056A2-A5D6-4FBA-BC72-6CD3E15E25A1}"/>
    <cellStyle name="2003 水色 3 2 2 2 2 3 2" xfId="4801" xr:uid="{9E803167-F3A6-4269-A8F9-4151022DC21F}"/>
    <cellStyle name="2003 水色 3 2 2 2 2 3 2 2" xfId="4802" xr:uid="{CA4BCC25-F206-4A59-B20D-64F79EF5E907}"/>
    <cellStyle name="2003 水色 3 2 2 2 2 4" xfId="4803" xr:uid="{55023413-7F74-43EB-8860-12EF81D6CFF0}"/>
    <cellStyle name="2003 水色 3 2 2 2 2 4 2" xfId="4804" xr:uid="{828E75BB-6012-4ED4-A2D5-9151A667F6DF}"/>
    <cellStyle name="2003 水色 3 2 2 2 3" xfId="4805" xr:uid="{EBAAA3DB-02AE-4BD1-A93F-1A0DA1E4003B}"/>
    <cellStyle name="2003 水色 3 2 2 2 3 2" xfId="4806" xr:uid="{59FD4898-D734-4933-B068-E76BCA53E1F9}"/>
    <cellStyle name="2003 水色 3 2 2 2 3 2 2" xfId="4807" xr:uid="{7F3CDF2A-A0BD-46CD-9CB8-9B6616AEA7CB}"/>
    <cellStyle name="2003 水色 3 2 2 2 3 2 2 2" xfId="4808" xr:uid="{59653989-04BA-4BAD-B1D8-44BDD97EFFE8}"/>
    <cellStyle name="2003 水色 3 2 2 2 3 3" xfId="4809" xr:uid="{73B14D19-A027-4C1D-8B02-B5271DD6B051}"/>
    <cellStyle name="2003 水色 3 2 2 2 3 3 2" xfId="4810" xr:uid="{138CD27E-7770-434F-A7D5-D6E7A1A22F6F}"/>
    <cellStyle name="2003 水色 3 2 2 2 4" xfId="4811" xr:uid="{5ED7E6FE-064A-4112-9AED-A51D22A39EC0}"/>
    <cellStyle name="2003 水色 3 2 2 2 4 2" xfId="4812" xr:uid="{7168A92B-01EC-4C1D-AF3A-4E961A681AE6}"/>
    <cellStyle name="2003 水色 3 2 2 2 4 2 2" xfId="4813" xr:uid="{E5905F67-B248-4AEF-A58F-CCB96CD9DE09}"/>
    <cellStyle name="2003 水色 3 2 2 2 4 2 2 2" xfId="4814" xr:uid="{C7D84268-2572-40BC-9E09-1C164D5063DB}"/>
    <cellStyle name="2003 水色 3 2 2 2 4 3" xfId="4815" xr:uid="{E1C48FAE-898B-4D32-B9A6-FBB565BA9862}"/>
    <cellStyle name="2003 水色 3 2 2 2 4 3 2" xfId="4816" xr:uid="{525B0810-A74E-4150-9692-606FE980BB11}"/>
    <cellStyle name="2003 水色 3 2 2 2 5" xfId="4817" xr:uid="{8526024E-A423-4DB2-8265-D4EC605A0569}"/>
    <cellStyle name="2003 水色 3 2 2 2 5 2" xfId="4818" xr:uid="{DD3A8C80-89A5-4C4A-9E6D-E409D1C82EDE}"/>
    <cellStyle name="2003 水色 3 2 2 2 5 2 2" xfId="4819" xr:uid="{70FBA94C-63ED-4534-8F19-55302736A092}"/>
    <cellStyle name="2003 水色 3 2 2 2 6" xfId="4820" xr:uid="{048021FA-30BC-4D6A-BD90-98FF0A22CA51}"/>
    <cellStyle name="2003 水色 3 2 2 2 6 2" xfId="4821" xr:uid="{2EDECD61-232C-4AC0-B89B-2D9D9C4C5887}"/>
    <cellStyle name="2003 水色 3 2 2 3" xfId="4822" xr:uid="{70A96FA9-52AF-4C91-AD82-8726C6341EDE}"/>
    <cellStyle name="2003 水色 3 2 2 3 2" xfId="4823" xr:uid="{B7B2EC2D-09CC-45AD-9E89-0FE8F10E832C}"/>
    <cellStyle name="2003 水色 3 2 2 3 2 2" xfId="4824" xr:uid="{5AEB6207-1711-493F-8CF0-67E1CB66A36F}"/>
    <cellStyle name="2003 水色 3 2 2 3 2 2 2" xfId="4825" xr:uid="{056E06D2-985B-4717-B40C-543877FD4F84}"/>
    <cellStyle name="2003 水色 3 2 2 3 2 2 2 2" xfId="4826" xr:uid="{2CA6605F-99BD-49C0-8180-7405590503CC}"/>
    <cellStyle name="2003 水色 3 2 2 3 2 2 2 2 2" xfId="4827" xr:uid="{DCAE6EE7-562F-4E64-8CEA-130F429FB69C}"/>
    <cellStyle name="2003 水色 3 2 2 3 2 2 3" xfId="4828" xr:uid="{DAF1E443-54E0-4EC2-B6BE-F86DD5852521}"/>
    <cellStyle name="2003 水色 3 2 2 3 2 2 3 2" xfId="4829" xr:uid="{80CA09D3-52FE-417D-B959-312A354DBAD8}"/>
    <cellStyle name="2003 水色 3 2 2 3 2 3" xfId="4830" xr:uid="{5C112E4D-C39F-4B24-B530-107A0E66F1C3}"/>
    <cellStyle name="2003 水色 3 2 2 3 2 3 2" xfId="4831" xr:uid="{47CD48E8-024E-40BE-93AB-EE4465E899A9}"/>
    <cellStyle name="2003 水色 3 2 2 3 2 3 2 2" xfId="4832" xr:uid="{E160E847-1B59-4873-B4F4-76B0DC9F85BE}"/>
    <cellStyle name="2003 水色 3 2 2 3 2 4" xfId="4833" xr:uid="{127092D4-BC80-445F-9E2A-BD98E5EAEC9B}"/>
    <cellStyle name="2003 水色 3 2 2 3 2 4 2" xfId="4834" xr:uid="{4F316787-C398-4CCD-9699-AA96D5617B3E}"/>
    <cellStyle name="2003 水色 3 2 2 3 3" xfId="4835" xr:uid="{AC255D5C-82B9-492C-A7D2-ADB6B1E527DE}"/>
    <cellStyle name="2003 水色 3 2 2 3 3 2" xfId="4836" xr:uid="{08E59775-A71D-422A-97C0-2A38C5D22842}"/>
    <cellStyle name="2003 水色 3 2 2 3 3 2 2" xfId="4837" xr:uid="{75DFF3D0-2EF6-413B-91CF-7E1FDAD78C20}"/>
    <cellStyle name="2003 水色 3 2 2 3 3 2 2 2" xfId="4838" xr:uid="{65F5A5F8-38E6-48AF-A218-ED43DD67A356}"/>
    <cellStyle name="2003 水色 3 2 2 3 3 3" xfId="4839" xr:uid="{7182B253-A65F-4064-B7A1-F1789372575E}"/>
    <cellStyle name="2003 水色 3 2 2 3 3 3 2" xfId="4840" xr:uid="{8039DAF2-2613-449D-8B28-D33107D23658}"/>
    <cellStyle name="2003 水色 3 2 2 3 4" xfId="4841" xr:uid="{8B98D8F4-2A81-4580-9187-2BC4AF9DE8EF}"/>
    <cellStyle name="2003 水色 3 2 2 3 4 2" xfId="4842" xr:uid="{49934406-6C0E-4413-9E22-DD82FE70E1D5}"/>
    <cellStyle name="2003 水色 3 2 2 3 4 2 2" xfId="4843" xr:uid="{48ED8286-0367-4E92-8D70-BBB6FB59D479}"/>
    <cellStyle name="2003 水色 3 2 2 3 4 2 2 2" xfId="4844" xr:uid="{81B269CC-EB83-4218-8714-86A6A33098DE}"/>
    <cellStyle name="2003 水色 3 2 2 3 4 3" xfId="4845" xr:uid="{F50514E3-3886-47F9-A51C-549B93DED945}"/>
    <cellStyle name="2003 水色 3 2 2 3 4 3 2" xfId="4846" xr:uid="{A28B997D-DBAA-4C24-9214-15B4A2C7F775}"/>
    <cellStyle name="2003 水色 3 2 2 3 5" xfId="4847" xr:uid="{5972B4AE-F007-42EB-87D9-32933709FA0F}"/>
    <cellStyle name="2003 水色 3 2 2 3 5 2" xfId="4848" xr:uid="{4900B9C9-F5B9-4EF9-B6E8-979AE503F6C2}"/>
    <cellStyle name="2003 水色 3 2 2 3 5 2 2" xfId="4849" xr:uid="{D77D1623-944C-41E7-9E82-EAF2D648C552}"/>
    <cellStyle name="2003 水色 3 2 2 3 6" xfId="4850" xr:uid="{56F37617-DABB-4193-870D-942F78F7DD77}"/>
    <cellStyle name="2003 水色 3 2 2 3 6 2" xfId="4851" xr:uid="{4B8A9607-EC1A-4BDF-A393-82E74289EE24}"/>
    <cellStyle name="2003 水色 3 2 2 4" xfId="4852" xr:uid="{23A144B8-FADB-4566-9877-A24A07FEE7B9}"/>
    <cellStyle name="2003 水色 3 2 2 4 2" xfId="4853" xr:uid="{F3E7DCEF-92A6-4BCA-BF05-D6709BBD7002}"/>
    <cellStyle name="2003 水色 3 2 2 4 2 2" xfId="4854" xr:uid="{125431A5-E5B9-4AC9-BB4A-A0E4311415BF}"/>
    <cellStyle name="2003 水色 3 2 2 4 2 2 2" xfId="4855" xr:uid="{8E90AACB-AF61-4145-AD0E-11C94B8361A3}"/>
    <cellStyle name="2003 水色 3 2 2 4 2 2 2 2" xfId="4856" xr:uid="{2F7765B7-4A4C-4860-B3AF-4ABBB363D471}"/>
    <cellStyle name="2003 水色 3 2 2 4 2 3" xfId="4857" xr:uid="{86A1C1EA-8842-4E86-8F74-05A906C57C70}"/>
    <cellStyle name="2003 水色 3 2 2 4 2 3 2" xfId="4858" xr:uid="{E5366C44-F7A7-483B-97B6-A3AB399FC3CD}"/>
    <cellStyle name="2003 水色 3 2 2 4 3" xfId="4859" xr:uid="{90147A90-FBA6-4657-9ECD-06F034198B41}"/>
    <cellStyle name="2003 水色 3 2 2 4 3 2" xfId="4860" xr:uid="{D66B8D1D-69D4-4968-B37A-B70BF824823B}"/>
    <cellStyle name="2003 水色 3 2 2 4 3 2 2" xfId="4861" xr:uid="{972A7D60-E5A2-46D4-9132-1556DB9BE6EF}"/>
    <cellStyle name="2003 水色 3 2 2 4 4" xfId="4862" xr:uid="{631BFBE5-DBBA-4232-BBE6-D8D01F42596F}"/>
    <cellStyle name="2003 水色 3 2 2 4 4 2" xfId="4863" xr:uid="{2396B5B2-7969-4710-B349-E6868EA2FEAE}"/>
    <cellStyle name="2003 水色 3 2 2 5" xfId="4864" xr:uid="{DCA2F04C-B38D-4449-BB1E-4B2B35DD0752}"/>
    <cellStyle name="2003 水色 3 2 2 5 2" xfId="4865" xr:uid="{1593CFF4-197E-4543-80DC-8479B8539B51}"/>
    <cellStyle name="2003 水色 3 2 2 5 2 2" xfId="4866" xr:uid="{B88FB2B9-B193-4ABA-A0DA-F5EEB5E8C715}"/>
    <cellStyle name="2003 水色 3 2 2 5 2 2 2" xfId="4867" xr:uid="{3AB6BB8C-1020-4934-A91B-C1EA7F7C72DD}"/>
    <cellStyle name="2003 水色 3 2 2 5 3" xfId="4868" xr:uid="{BADF45C6-62AB-48F7-9271-40FF2FA881C5}"/>
    <cellStyle name="2003 水色 3 2 2 5 3 2" xfId="4869" xr:uid="{9FAEC453-3E8A-45B1-85C5-0100E8A5765B}"/>
    <cellStyle name="2003 水色 3 2 2 6" xfId="4870" xr:uid="{8152196F-267B-4BEA-B994-4AF2F65A2217}"/>
    <cellStyle name="2003 水色 3 2 2 6 2" xfId="4871" xr:uid="{1A44BAE1-5303-4320-AF28-045C616AE83D}"/>
    <cellStyle name="2003 水色 3 2 2 6 2 2" xfId="4872" xr:uid="{6E6618FB-1D9A-4BA1-829B-BF1A0A4862BB}"/>
    <cellStyle name="2003 水色 3 2 2 6 2 2 2" xfId="4873" xr:uid="{665A794E-114D-4CD8-829D-B0EF6E8CCC02}"/>
    <cellStyle name="2003 水色 3 2 2 6 3" xfId="4874" xr:uid="{E0696A57-2443-40D7-B503-0E2ECFC8DBAF}"/>
    <cellStyle name="2003 水色 3 2 2 6 3 2" xfId="4875" xr:uid="{F68B0A58-4F3D-476F-BC68-5633AC5EFFD2}"/>
    <cellStyle name="2003 水色 3 2 2 7" xfId="4876" xr:uid="{558BF247-621D-41B6-BDEB-AA326AB47490}"/>
    <cellStyle name="2003 水色 3 2 2 7 2" xfId="4877" xr:uid="{12EFCA48-7561-490C-92A9-72CF72E9787B}"/>
    <cellStyle name="2003 水色 3 2 2 7 2 2" xfId="4878" xr:uid="{65139847-B3C3-4A3A-8271-804CBBF71B9B}"/>
    <cellStyle name="2003 水色 3 2 2 8" xfId="4879" xr:uid="{FE958439-B25E-4E98-881C-CEAF9A123231}"/>
    <cellStyle name="2003 水色 3 2 2 8 2" xfId="4880" xr:uid="{DE4BA5FA-9E4A-491A-B80B-CCD738B19640}"/>
    <cellStyle name="2003 水色 3 2 3" xfId="4881" xr:uid="{E645FBE1-55D4-4F3F-9CF7-D9813425DDB0}"/>
    <cellStyle name="2003 水色 3 2 3 2" xfId="4882" xr:uid="{1FCA46EA-FB8D-4F73-AE0C-3207E2D2498D}"/>
    <cellStyle name="2003 水色 3 2 3 2 2" xfId="4883" xr:uid="{B7C31480-F476-4E69-9468-0CF16C76B975}"/>
    <cellStyle name="2003 水色 3 2 3 2 2 2" xfId="4884" xr:uid="{65000CB4-487A-4173-BA44-213E9D1E4311}"/>
    <cellStyle name="2003 水色 3 2 3 2 2 2 2" xfId="4885" xr:uid="{CC7D87ED-CF0D-414F-A0B8-2EE0F0D6C3A9}"/>
    <cellStyle name="2003 水色 3 2 3 2 2 2 2 2" xfId="4886" xr:uid="{ABC4D159-BC9A-4A5D-AC14-58D37EEECE09}"/>
    <cellStyle name="2003 水色 3 2 3 2 2 2 2 2 2" xfId="4887" xr:uid="{FE6AD733-7E00-4785-A7F5-BDFBF2B6E1A7}"/>
    <cellStyle name="2003 水色 3 2 3 2 2 2 3" xfId="4888" xr:uid="{B0C5F94A-D925-4B25-86E1-ABD0884BB627}"/>
    <cellStyle name="2003 水色 3 2 3 2 2 2 3 2" xfId="4889" xr:uid="{F75A338F-B5AD-4E8C-AF79-B7F14A532193}"/>
    <cellStyle name="2003 水色 3 2 3 2 2 3" xfId="4890" xr:uid="{BCED0823-00AC-40DC-880B-A8C89B0C75CE}"/>
    <cellStyle name="2003 水色 3 2 3 2 2 3 2" xfId="4891" xr:uid="{93279F98-5F6C-481A-AF94-1F3597FD882C}"/>
    <cellStyle name="2003 水色 3 2 3 2 2 3 2 2" xfId="4892" xr:uid="{E5394EB2-9DEA-47F9-917C-F124F1E80A9A}"/>
    <cellStyle name="2003 水色 3 2 3 2 2 4" xfId="4893" xr:uid="{B5ED4CE4-19B2-4052-8433-D23CD6936A03}"/>
    <cellStyle name="2003 水色 3 2 3 2 2 4 2" xfId="4894" xr:uid="{576148E5-FEA1-4BFE-86C2-E2B5FAF9E922}"/>
    <cellStyle name="2003 水色 3 2 3 2 3" xfId="4895" xr:uid="{6EAA30C5-0F17-4447-B224-F9A3D92AED12}"/>
    <cellStyle name="2003 水色 3 2 3 2 3 2" xfId="4896" xr:uid="{DB8D0147-E90B-4A0E-A8A7-BD0223E05997}"/>
    <cellStyle name="2003 水色 3 2 3 2 3 2 2" xfId="4897" xr:uid="{0F87CA64-8C56-4D7B-98DA-98C50D9C1CD2}"/>
    <cellStyle name="2003 水色 3 2 3 2 3 2 2 2" xfId="4898" xr:uid="{63C146A6-8BA9-4F11-AD36-E3C1F31A4616}"/>
    <cellStyle name="2003 水色 3 2 3 2 3 3" xfId="4899" xr:uid="{C3CB7EF3-3C7F-441E-B3D9-FBDB1EB736F5}"/>
    <cellStyle name="2003 水色 3 2 3 2 3 3 2" xfId="4900" xr:uid="{946A6AB7-4069-4C64-B483-77DEBDC0288E}"/>
    <cellStyle name="2003 水色 3 2 3 2 4" xfId="4901" xr:uid="{78FD1216-0AE6-40C0-8912-65E01AE85A30}"/>
    <cellStyle name="2003 水色 3 2 3 2 4 2" xfId="4902" xr:uid="{5287B93C-892D-4560-8A69-335DABD9A461}"/>
    <cellStyle name="2003 水色 3 2 3 2 4 2 2" xfId="4903" xr:uid="{F2CA28B9-FB0E-4218-B08F-22A06538FE28}"/>
    <cellStyle name="2003 水色 3 2 3 2 4 2 2 2" xfId="4904" xr:uid="{6E532917-1848-42E0-9878-AF7BAFCB11CB}"/>
    <cellStyle name="2003 水色 3 2 3 2 4 3" xfId="4905" xr:uid="{9423ED6C-6F4B-44F6-97F7-5F759E000826}"/>
    <cellStyle name="2003 水色 3 2 3 2 4 3 2" xfId="4906" xr:uid="{041C4DCE-15F9-4FFE-884E-E8251A1D31D8}"/>
    <cellStyle name="2003 水色 3 2 3 2 5" xfId="4907" xr:uid="{B6DFBACB-858C-4DD9-BE52-0D82ADA0EBB7}"/>
    <cellStyle name="2003 水色 3 2 3 2 5 2" xfId="4908" xr:uid="{21185B5C-7347-46E8-93B2-9EF2A6434BB2}"/>
    <cellStyle name="2003 水色 3 2 3 2 5 2 2" xfId="4909" xr:uid="{8E0E7BC1-438B-4513-B585-57A35732728E}"/>
    <cellStyle name="2003 水色 3 2 3 2 6" xfId="4910" xr:uid="{579A2527-A356-45A0-8474-F67CB176BD11}"/>
    <cellStyle name="2003 水色 3 2 3 2 6 2" xfId="4911" xr:uid="{4BE2796B-E47A-42B9-BF82-E763D90F2210}"/>
    <cellStyle name="2003 水色 3 2 3 3" xfId="4912" xr:uid="{EAB4C07C-A790-494C-B2E5-F81FA5FEB1F9}"/>
    <cellStyle name="2003 水色 3 2 3 3 2" xfId="4913" xr:uid="{3EFBF79D-5CE1-4C62-9AAE-93F03153AE24}"/>
    <cellStyle name="2003 水色 3 2 3 3 2 2" xfId="4914" xr:uid="{638A1A8D-29E0-4846-9F59-B3F69DD723E5}"/>
    <cellStyle name="2003 水色 3 2 3 3 2 2 2" xfId="4915" xr:uid="{E32342D9-938E-4450-BEAE-C9D6613C5246}"/>
    <cellStyle name="2003 水色 3 2 3 3 2 2 2 2" xfId="4916" xr:uid="{2B1BCC12-9565-4D6F-9702-236F27025024}"/>
    <cellStyle name="2003 水色 3 2 3 3 2 2 2 2 2" xfId="4917" xr:uid="{8677D8E2-6E09-4589-B72C-15EADDD8CB5F}"/>
    <cellStyle name="2003 水色 3 2 3 3 2 2 3" xfId="4918" xr:uid="{28696056-95DE-4BE5-82DA-B9177CDD719A}"/>
    <cellStyle name="2003 水色 3 2 3 3 2 2 3 2" xfId="4919" xr:uid="{894342A3-8302-4DBC-9C8C-F075631D49B2}"/>
    <cellStyle name="2003 水色 3 2 3 3 2 3" xfId="4920" xr:uid="{7224CD8D-1C6F-4FB8-A904-A0033435AB26}"/>
    <cellStyle name="2003 水色 3 2 3 3 2 3 2" xfId="4921" xr:uid="{B1CBA296-126E-4289-89A9-F567C8207713}"/>
    <cellStyle name="2003 水色 3 2 3 3 2 3 2 2" xfId="4922" xr:uid="{9EBA7B67-98E1-43F1-BC6E-73523595A1D4}"/>
    <cellStyle name="2003 水色 3 2 3 3 2 4" xfId="4923" xr:uid="{0D996C3C-16CD-4B91-A85D-7158A26C7B02}"/>
    <cellStyle name="2003 水色 3 2 3 3 2 4 2" xfId="4924" xr:uid="{BB2DC29F-C7B0-4915-B057-EB0914A5DC90}"/>
    <cellStyle name="2003 水色 3 2 3 3 3" xfId="4925" xr:uid="{076BAA29-6108-4C10-887B-A4B0BEBE9774}"/>
    <cellStyle name="2003 水色 3 2 3 3 3 2" xfId="4926" xr:uid="{5EDB934F-4F70-4CAC-B532-8A3FAAD2DB3E}"/>
    <cellStyle name="2003 水色 3 2 3 3 3 2 2" xfId="4927" xr:uid="{4C4F9837-1992-4007-A1ED-F668742E725E}"/>
    <cellStyle name="2003 水色 3 2 3 3 3 2 2 2" xfId="4928" xr:uid="{B140469B-4D9C-4FA2-9122-C04D93508794}"/>
    <cellStyle name="2003 水色 3 2 3 3 3 3" xfId="4929" xr:uid="{7BA0D36A-2C1E-45AA-A42C-CD3076658EE7}"/>
    <cellStyle name="2003 水色 3 2 3 3 3 3 2" xfId="4930" xr:uid="{937FFC03-14C2-4AD6-934F-C9A0FFEBDE68}"/>
    <cellStyle name="2003 水色 3 2 3 3 4" xfId="4931" xr:uid="{DF8E1D27-EDB9-4694-B2AA-0B5E3DE315A2}"/>
    <cellStyle name="2003 水色 3 2 3 3 4 2" xfId="4932" xr:uid="{0DA9EED6-30C9-43A2-88A5-363C840F4529}"/>
    <cellStyle name="2003 水色 3 2 3 3 4 2 2" xfId="4933" xr:uid="{EF13CB4C-FEC7-4264-B44B-D6C51E0ACA30}"/>
    <cellStyle name="2003 水色 3 2 3 3 4 2 2 2" xfId="4934" xr:uid="{FEF0E0AE-74C8-49E6-9527-2B042BB2A7ED}"/>
    <cellStyle name="2003 水色 3 2 3 3 4 3" xfId="4935" xr:uid="{2088A7E4-8D19-42DF-A5B2-06F8CAB410B7}"/>
    <cellStyle name="2003 水色 3 2 3 3 4 3 2" xfId="4936" xr:uid="{AC7397EC-40E4-40CB-8BBD-21ED3624DEDA}"/>
    <cellStyle name="2003 水色 3 2 3 3 5" xfId="4937" xr:uid="{41D56E6D-0494-4896-A828-66A0FB671CE4}"/>
    <cellStyle name="2003 水色 3 2 3 3 5 2" xfId="4938" xr:uid="{E8E901A7-02B1-4B27-AABE-58A7748295F4}"/>
    <cellStyle name="2003 水色 3 2 3 3 5 2 2" xfId="4939" xr:uid="{4F65CF37-6117-4047-AE40-FA43BE5D7D23}"/>
    <cellStyle name="2003 水色 3 2 3 3 6" xfId="4940" xr:uid="{822749D4-DED0-4F2C-952B-6D6A7454BA03}"/>
    <cellStyle name="2003 水色 3 2 3 3 6 2" xfId="4941" xr:uid="{72321373-80A5-4646-8FEA-1BC8ECF4E80E}"/>
    <cellStyle name="2003 水色 3 2 3 4" xfId="4942" xr:uid="{8C31563A-4A66-4C0E-8CFF-A2DD16EC6071}"/>
    <cellStyle name="2003 水色 3 2 3 4 2" xfId="4943" xr:uid="{65504AFF-67E7-41BD-B185-3BE1D1A4F50A}"/>
    <cellStyle name="2003 水色 3 2 3 4 2 2" xfId="4944" xr:uid="{D86D3563-D7E6-43C8-8034-708C980C48AF}"/>
    <cellStyle name="2003 水色 3 2 3 4 2 2 2" xfId="4945" xr:uid="{EF428103-6298-4581-AC57-368F9CA0DC5D}"/>
    <cellStyle name="2003 水色 3 2 3 4 2 2 2 2" xfId="4946" xr:uid="{B42C2BC6-A3CB-4E07-B687-16F80380F509}"/>
    <cellStyle name="2003 水色 3 2 3 4 2 3" xfId="4947" xr:uid="{CF9F00A1-30BE-4E01-9F40-9BF9B2CEED11}"/>
    <cellStyle name="2003 水色 3 2 3 4 2 3 2" xfId="4948" xr:uid="{CA975E94-0A66-45C1-ADD6-221FDD7DFFEA}"/>
    <cellStyle name="2003 水色 3 2 3 4 3" xfId="4949" xr:uid="{2E77D432-8ABE-4B8C-BA57-E29EC320BB7F}"/>
    <cellStyle name="2003 水色 3 2 3 4 3 2" xfId="4950" xr:uid="{066687DC-2779-4119-9B23-9FA25DC68679}"/>
    <cellStyle name="2003 水色 3 2 3 4 3 2 2" xfId="4951" xr:uid="{B675F838-DC6E-4249-B39D-5C5450C67FD2}"/>
    <cellStyle name="2003 水色 3 2 3 4 4" xfId="4952" xr:uid="{20C68552-ED88-4AA7-B354-4DDAB8BB9A94}"/>
    <cellStyle name="2003 水色 3 2 3 4 4 2" xfId="4953" xr:uid="{9CA934CD-DDA7-4C58-B547-85663E025EB0}"/>
    <cellStyle name="2003 水色 3 2 3 5" xfId="4954" xr:uid="{FF2689D1-82C8-4792-A8E7-7CA3EA44BA06}"/>
    <cellStyle name="2003 水色 3 2 3 5 2" xfId="4955" xr:uid="{0D59735B-700E-4072-8320-B1DCA1760E01}"/>
    <cellStyle name="2003 水色 3 2 3 5 2 2" xfId="4956" xr:uid="{BAA38755-8B12-43A6-9D7F-324F65ACC643}"/>
    <cellStyle name="2003 水色 3 2 3 5 2 2 2" xfId="4957" xr:uid="{C8D38E19-9C86-47DD-BF22-B39F370DD1AE}"/>
    <cellStyle name="2003 水色 3 2 3 5 3" xfId="4958" xr:uid="{D0DDD97B-EF14-48FB-A088-A2FE0F08622C}"/>
    <cellStyle name="2003 水色 3 2 3 5 3 2" xfId="4959" xr:uid="{4816BDE9-5F03-4215-85D6-FC2CC9B765EB}"/>
    <cellStyle name="2003 水色 3 2 3 6" xfId="4960" xr:uid="{C3CEA4D0-DB83-43B1-A995-7772C335EF75}"/>
    <cellStyle name="2003 水色 3 2 3 6 2" xfId="4961" xr:uid="{4E92BB68-443D-4A2C-A47F-4C67171F73BA}"/>
    <cellStyle name="2003 水色 3 2 3 6 2 2" xfId="4962" xr:uid="{071A44F9-A523-4B69-91AF-BA07CD339EB0}"/>
    <cellStyle name="2003 水色 3 2 3 6 2 2 2" xfId="4963" xr:uid="{B0383A56-B2A7-45CA-AA43-8F7840C18C7C}"/>
    <cellStyle name="2003 水色 3 2 3 6 3" xfId="4964" xr:uid="{FE4A2989-9E7B-45C2-AEE5-19C56AF5CC42}"/>
    <cellStyle name="2003 水色 3 2 3 6 3 2" xfId="4965" xr:uid="{66B81506-682F-4CD6-B1E7-355761BC8F3A}"/>
    <cellStyle name="2003 水色 3 2 3 7" xfId="4966" xr:uid="{26915464-5C68-4929-BD01-5E3F78C9566D}"/>
    <cellStyle name="2003 水色 3 2 3 7 2" xfId="4967" xr:uid="{5BCDA3F2-1235-4590-9597-E09550C96328}"/>
    <cellStyle name="2003 水色 3 2 3 7 2 2" xfId="4968" xr:uid="{F1082AA3-672E-4BC5-B205-26EF789098A4}"/>
    <cellStyle name="2003 水色 3 2 3 8" xfId="4969" xr:uid="{D964DE1C-3761-4A2A-8764-FD6766A41024}"/>
    <cellStyle name="2003 水色 3 2 3 8 2" xfId="4970" xr:uid="{2256F69B-7F67-4FDB-8E7B-0C56B9C1FB40}"/>
    <cellStyle name="2003 水色 3 2 4" xfId="4971" xr:uid="{8C11B30C-34DC-4367-91C2-FC7952C534D5}"/>
    <cellStyle name="2003 水色 3 2 4 2" xfId="4972" xr:uid="{806C4699-08C7-492E-AC6A-02A61480AB8E}"/>
    <cellStyle name="2003 水色 3 2 4 2 2" xfId="4973" xr:uid="{ECB2BB4B-0B3A-4C56-89E3-6D16A4D1EA03}"/>
    <cellStyle name="2003 水色 3 2 4 2 2 2" xfId="4974" xr:uid="{776FB664-2635-44F5-A99F-111074BFB0B3}"/>
    <cellStyle name="2003 水色 3 2 4 2 2 2 2" xfId="4975" xr:uid="{EEA20AA7-BCCF-4111-A2FD-24551442BF3C}"/>
    <cellStyle name="2003 水色 3 2 4 2 2 2 2 2" xfId="4976" xr:uid="{2CCF7055-4582-4B90-9C5E-D7AAFC2398B0}"/>
    <cellStyle name="2003 水色 3 2 4 2 2 2 2 2 2" xfId="4977" xr:uid="{0F07D571-07E1-45E1-8AFE-877BFFB443DA}"/>
    <cellStyle name="2003 水色 3 2 4 2 2 2 3" xfId="4978" xr:uid="{4A09090D-1546-4D48-9D36-33A3B90D12BC}"/>
    <cellStyle name="2003 水色 3 2 4 2 2 2 3 2" xfId="4979" xr:uid="{D116FE69-C384-4DD6-A702-F256CD428488}"/>
    <cellStyle name="2003 水色 3 2 4 2 2 3" xfId="4980" xr:uid="{9EE8C754-10FB-4A64-802F-8957D349922F}"/>
    <cellStyle name="2003 水色 3 2 4 2 2 3 2" xfId="4981" xr:uid="{323140E4-2DB1-48C9-80AC-18A17DFC26F5}"/>
    <cellStyle name="2003 水色 3 2 4 2 2 3 2 2" xfId="4982" xr:uid="{DFE71675-99FC-4F28-980C-F0E5C56C57DD}"/>
    <cellStyle name="2003 水色 3 2 4 2 2 4" xfId="4983" xr:uid="{A532A590-DEF6-413A-999F-D89D2C27B2C7}"/>
    <cellStyle name="2003 水色 3 2 4 2 2 4 2" xfId="4984" xr:uid="{17DD9766-C7A6-4825-BC94-C0701A1F48DA}"/>
    <cellStyle name="2003 水色 3 2 4 2 3" xfId="4985" xr:uid="{A1EEC7FB-8F1E-48D7-BC6B-DF81044359E0}"/>
    <cellStyle name="2003 水色 3 2 4 2 3 2" xfId="4986" xr:uid="{D16BF985-FC75-4074-8CAE-802F98D437B2}"/>
    <cellStyle name="2003 水色 3 2 4 2 3 2 2" xfId="4987" xr:uid="{FA07C88E-1D4D-4F63-89E7-84AAD8C41F65}"/>
    <cellStyle name="2003 水色 3 2 4 2 3 2 2 2" xfId="4988" xr:uid="{1A9EA4FF-BF94-4D9E-85A8-2A0B6EFB742D}"/>
    <cellStyle name="2003 水色 3 2 4 2 3 3" xfId="4989" xr:uid="{5FFE6CC2-6A50-4EF4-9BFD-A2BA10E76213}"/>
    <cellStyle name="2003 水色 3 2 4 2 3 3 2" xfId="4990" xr:uid="{326C1286-E1DE-4F69-8997-9372A1D127B5}"/>
    <cellStyle name="2003 水色 3 2 4 2 4" xfId="4991" xr:uid="{73AAFF1C-BA88-4BC3-99B9-2B8D2E031479}"/>
    <cellStyle name="2003 水色 3 2 4 2 4 2" xfId="4992" xr:uid="{722CFA63-1FFF-4389-8BC5-697C294F67E3}"/>
    <cellStyle name="2003 水色 3 2 4 2 4 2 2" xfId="4993" xr:uid="{CF184732-B749-4211-8C24-D528A59BB4FE}"/>
    <cellStyle name="2003 水色 3 2 4 2 4 2 2 2" xfId="4994" xr:uid="{65FE66A1-67B5-4D03-8493-E3487281378B}"/>
    <cellStyle name="2003 水色 3 2 4 2 4 3" xfId="4995" xr:uid="{A5C6082B-F924-46F9-B1EE-F950C58EFF7C}"/>
    <cellStyle name="2003 水色 3 2 4 2 4 3 2" xfId="4996" xr:uid="{AAC893A9-205B-405B-9EBD-0A5687F0749D}"/>
    <cellStyle name="2003 水色 3 2 4 2 5" xfId="4997" xr:uid="{6781B8BE-7393-4F37-A210-F1BE0C2FDB08}"/>
    <cellStyle name="2003 水色 3 2 4 2 5 2" xfId="4998" xr:uid="{E9640F47-E624-434A-B065-60B2036AE065}"/>
    <cellStyle name="2003 水色 3 2 4 2 5 2 2" xfId="4999" xr:uid="{87FE56F4-2447-4292-BA89-F9BF009C5FC9}"/>
    <cellStyle name="2003 水色 3 2 4 2 6" xfId="5000" xr:uid="{CE582F97-C46F-4884-8830-23C9E9C16D66}"/>
    <cellStyle name="2003 水色 3 2 4 2 6 2" xfId="5001" xr:uid="{273900BB-3B2F-4E46-8678-38FB884D5440}"/>
    <cellStyle name="2003 水色 3 2 4 3" xfId="5002" xr:uid="{7EDFD389-98DA-4F84-BF2C-987A1C30A443}"/>
    <cellStyle name="2003 水色 3 2 4 3 2" xfId="5003" xr:uid="{0344F714-3493-46D7-ACFC-147B16C3A220}"/>
    <cellStyle name="2003 水色 3 2 4 3 2 2" xfId="5004" xr:uid="{13AB605F-F014-4F20-A647-EBDDACC6D994}"/>
    <cellStyle name="2003 水色 3 2 4 3 2 2 2" xfId="5005" xr:uid="{265014CB-2618-4BBB-8BBC-23596998BA93}"/>
    <cellStyle name="2003 水色 3 2 4 3 2 2 2 2" xfId="5006" xr:uid="{871823B7-1298-4A4C-9C1F-2B4D9ACEC14D}"/>
    <cellStyle name="2003 水色 3 2 4 3 2 2 2 2 2" xfId="5007" xr:uid="{443FD979-CD8E-4E80-A298-E7B5423DAF81}"/>
    <cellStyle name="2003 水色 3 2 4 3 2 2 3" xfId="5008" xr:uid="{6A07895A-17F5-4935-B481-35CD29FABF2C}"/>
    <cellStyle name="2003 水色 3 2 4 3 2 2 3 2" xfId="5009" xr:uid="{E9F9D405-5410-4A08-9C7E-6AF3ADD34121}"/>
    <cellStyle name="2003 水色 3 2 4 3 2 3" xfId="5010" xr:uid="{84B700C0-2277-418D-80C7-B8F49C4E653B}"/>
    <cellStyle name="2003 水色 3 2 4 3 2 3 2" xfId="5011" xr:uid="{D4F5767D-223D-4423-87F2-4E6C8D39B435}"/>
    <cellStyle name="2003 水色 3 2 4 3 2 3 2 2" xfId="5012" xr:uid="{AB209664-2BC8-4126-8C65-EA68DFD17F5C}"/>
    <cellStyle name="2003 水色 3 2 4 3 2 4" xfId="5013" xr:uid="{9265E9B2-398A-4ED5-BE5D-0F178D3F4ECB}"/>
    <cellStyle name="2003 水色 3 2 4 3 2 4 2" xfId="5014" xr:uid="{26EA44FE-337F-4A47-A47D-1D4DFA45545C}"/>
    <cellStyle name="2003 水色 3 2 4 3 3" xfId="5015" xr:uid="{D3D18D4C-C7C9-471D-BEE4-8C4C31375AEE}"/>
    <cellStyle name="2003 水色 3 2 4 3 3 2" xfId="5016" xr:uid="{0059D246-F54F-4574-923E-D5E88080BB0F}"/>
    <cellStyle name="2003 水色 3 2 4 3 3 2 2" xfId="5017" xr:uid="{D14410AD-47FB-4439-970F-8F15CB8A0472}"/>
    <cellStyle name="2003 水色 3 2 4 3 3 2 2 2" xfId="5018" xr:uid="{5C6FF4D6-6643-4BB1-8FAE-A5126899B264}"/>
    <cellStyle name="2003 水色 3 2 4 3 3 3" xfId="5019" xr:uid="{9F8C7B17-9053-441B-907B-845D36FB4FAE}"/>
    <cellStyle name="2003 水色 3 2 4 3 3 3 2" xfId="5020" xr:uid="{22498A0E-C147-4A7B-8039-00D34771EC96}"/>
    <cellStyle name="2003 水色 3 2 4 3 4" xfId="5021" xr:uid="{805D1032-4F37-4F8C-93A0-A86A8E9AA73A}"/>
    <cellStyle name="2003 水色 3 2 4 3 4 2" xfId="5022" xr:uid="{2A1B5EBF-1020-49C6-96C2-9F1B1023E554}"/>
    <cellStyle name="2003 水色 3 2 4 3 4 2 2" xfId="5023" xr:uid="{70BBB597-B17A-4941-8F6A-FE1E0AF6F7E5}"/>
    <cellStyle name="2003 水色 3 2 4 3 4 2 2 2" xfId="5024" xr:uid="{507EAEA8-A89E-4438-B5FB-853BAC07F9F8}"/>
    <cellStyle name="2003 水色 3 2 4 3 4 3" xfId="5025" xr:uid="{8DB0E9AA-85B1-4C3E-8F93-BFB0AD9F4C99}"/>
    <cellStyle name="2003 水色 3 2 4 3 4 3 2" xfId="5026" xr:uid="{B22EA0D0-5A22-4F2A-8D41-F3D718C55480}"/>
    <cellStyle name="2003 水色 3 2 4 3 5" xfId="5027" xr:uid="{7491FCF0-4AC8-49AA-B50D-B83E66E9E035}"/>
    <cellStyle name="2003 水色 3 2 4 3 5 2" xfId="5028" xr:uid="{936044E3-8FA2-4C33-962D-576B2EF80DB9}"/>
    <cellStyle name="2003 水色 3 2 4 3 5 2 2" xfId="5029" xr:uid="{AC52F905-4FE3-4800-A99A-D50DDB522C4E}"/>
    <cellStyle name="2003 水色 3 2 4 3 6" xfId="5030" xr:uid="{D413364C-C256-446F-82AA-71907F448616}"/>
    <cellStyle name="2003 水色 3 2 4 3 6 2" xfId="5031" xr:uid="{3FF0CA40-3BA2-410C-BD48-E1666EEC335F}"/>
    <cellStyle name="2003 水色 3 2 4 4" xfId="5032" xr:uid="{4451BB6F-A6E8-41C3-A478-2CC4CD52847E}"/>
    <cellStyle name="2003 水色 3 2 4 4 2" xfId="5033" xr:uid="{605FA628-5684-4A59-A162-962FFB4BAC57}"/>
    <cellStyle name="2003 水色 3 2 4 4 2 2" xfId="5034" xr:uid="{6838A4BA-0264-4EDD-B3FB-56DF7375E8C8}"/>
    <cellStyle name="2003 水色 3 2 4 4 2 2 2" xfId="5035" xr:uid="{8D331CF1-C547-4688-91CE-83D2B21C1DDD}"/>
    <cellStyle name="2003 水色 3 2 4 4 2 2 2 2" xfId="5036" xr:uid="{7D899B03-1E35-4C4E-9B36-BE508D97450D}"/>
    <cellStyle name="2003 水色 3 2 4 4 2 3" xfId="5037" xr:uid="{5E4D85E2-1CF8-4BBF-A9D9-693C0F75AE1F}"/>
    <cellStyle name="2003 水色 3 2 4 4 2 3 2" xfId="5038" xr:uid="{6D37986B-5C4D-4291-B8B6-F7A186B4DDD5}"/>
    <cellStyle name="2003 水色 3 2 4 4 3" xfId="5039" xr:uid="{8BEE9FC5-E175-49CB-B8AC-B51A85670440}"/>
    <cellStyle name="2003 水色 3 2 4 4 3 2" xfId="5040" xr:uid="{82AE276F-DE50-425F-908C-6ECAE4E117CA}"/>
    <cellStyle name="2003 水色 3 2 4 4 3 2 2" xfId="5041" xr:uid="{0180914F-BCC6-466A-95F6-DE53E9A3C3B5}"/>
    <cellStyle name="2003 水色 3 2 4 4 4" xfId="5042" xr:uid="{5526ED89-87C4-4567-89F4-27CBFA5EA7C7}"/>
    <cellStyle name="2003 水色 3 2 4 4 4 2" xfId="5043" xr:uid="{4069A2AF-E841-41F2-9C13-FF10A4129D3D}"/>
    <cellStyle name="2003 水色 3 2 4 5" xfId="5044" xr:uid="{44F7D4B6-4F48-4906-B254-B144CCF48BF6}"/>
    <cellStyle name="2003 水色 3 2 4 5 2" xfId="5045" xr:uid="{F4585EB0-BA38-47CA-BCF8-7E5C29CD266D}"/>
    <cellStyle name="2003 水色 3 2 4 5 2 2" xfId="5046" xr:uid="{0648B1DA-1AFF-4159-BD43-D1B6AC4E3B3F}"/>
    <cellStyle name="2003 水色 3 2 4 5 2 2 2" xfId="5047" xr:uid="{076CD9C1-7C04-4AD5-B8AF-348BB378D4F1}"/>
    <cellStyle name="2003 水色 3 2 4 5 3" xfId="5048" xr:uid="{B4C3617C-19C6-4BCF-8692-EEBA883BBF0F}"/>
    <cellStyle name="2003 水色 3 2 4 5 3 2" xfId="5049" xr:uid="{4B23CDEB-2232-41B4-A27E-74CCAB1627DB}"/>
    <cellStyle name="2003 水色 3 2 4 6" xfId="5050" xr:uid="{0B584357-8F58-44F1-99F2-DF90B8156E8D}"/>
    <cellStyle name="2003 水色 3 2 4 6 2" xfId="5051" xr:uid="{25EC40CF-0898-4647-ADF2-6E226F20992F}"/>
    <cellStyle name="2003 水色 3 2 4 6 2 2" xfId="5052" xr:uid="{F04B4CF5-483D-4993-A42C-029A76CE142A}"/>
    <cellStyle name="2003 水色 3 2 4 6 2 2 2" xfId="5053" xr:uid="{DD993FD2-55E7-4A78-9CB7-1A0E4D2B1353}"/>
    <cellStyle name="2003 水色 3 2 4 6 3" xfId="5054" xr:uid="{CFFE68CF-0626-43D6-9DB0-D1C1D5E99CEA}"/>
    <cellStyle name="2003 水色 3 2 4 6 3 2" xfId="5055" xr:uid="{0E7978D4-2DB9-4194-9BB6-D6BA3907F1D9}"/>
    <cellStyle name="2003 水色 3 2 4 7" xfId="5056" xr:uid="{92D416C5-F7A6-4E0F-83D7-E4C454E4DFF5}"/>
    <cellStyle name="2003 水色 3 2 4 7 2" xfId="5057" xr:uid="{7F9178C6-AD59-4CEB-BA4D-E69F5FAE03F0}"/>
    <cellStyle name="2003 水色 3 2 4 7 2 2" xfId="5058" xr:uid="{1AF1EB06-A310-4E99-82C6-6A04D6A31F65}"/>
    <cellStyle name="2003 水色 3 2 4 8" xfId="5059" xr:uid="{6D15184F-9D08-4E0C-8B6D-F7E36F344273}"/>
    <cellStyle name="2003 水色 3 2 4 8 2" xfId="5060" xr:uid="{07329114-62B2-4B6E-B27C-9DEEFD02A520}"/>
    <cellStyle name="2003 水色 3 2 5" xfId="5061" xr:uid="{CECA4797-6D4B-4F25-8DB0-517F8DAEC52A}"/>
    <cellStyle name="2003 水色 3 2 5 2" xfId="5062" xr:uid="{63102839-A333-4834-94AB-1EC27C5FB09B}"/>
    <cellStyle name="2003 水色 3 2 5 2 2" xfId="5063" xr:uid="{D1515861-7EDC-4912-8B2D-E340B372CB2F}"/>
    <cellStyle name="2003 水色 3 2 5 2 2 2" xfId="5064" xr:uid="{10E472DC-CC73-4059-A0B4-A68F47EAC912}"/>
    <cellStyle name="2003 水色 3 2 5 2 2 2 2" xfId="5065" xr:uid="{7F1CAEC2-091B-43D9-9628-931A89B62E78}"/>
    <cellStyle name="2003 水色 3 2 5 2 2 2 2 2" xfId="5066" xr:uid="{047643C6-7A6D-4416-9444-D43C77A51E52}"/>
    <cellStyle name="2003 水色 3 2 5 2 2 2 2 2 2" xfId="5067" xr:uid="{5DDDA793-6135-4B66-82F2-7FC02E5843AE}"/>
    <cellStyle name="2003 水色 3 2 5 2 2 2 3" xfId="5068" xr:uid="{CD3E9820-A0CA-4AF3-9014-55058730B496}"/>
    <cellStyle name="2003 水色 3 2 5 2 2 2 3 2" xfId="5069" xr:uid="{21F51FEE-B7F4-481F-8AEA-C987816ACF31}"/>
    <cellStyle name="2003 水色 3 2 5 2 2 3" xfId="5070" xr:uid="{F62B24FC-1A52-4A59-BE8D-DA4C7C1C2E16}"/>
    <cellStyle name="2003 水色 3 2 5 2 2 3 2" xfId="5071" xr:uid="{B95365CB-23BB-4231-8686-4A4F80DFD2E3}"/>
    <cellStyle name="2003 水色 3 2 5 2 2 3 2 2" xfId="5072" xr:uid="{42CC8BAB-2043-4C2C-81DE-2859BB34A143}"/>
    <cellStyle name="2003 水色 3 2 5 2 2 4" xfId="5073" xr:uid="{4BA0ED9B-728E-488D-90A3-7EFB496EE57A}"/>
    <cellStyle name="2003 水色 3 2 5 2 2 4 2" xfId="5074" xr:uid="{C37D6394-C3B9-4483-9451-58B877345294}"/>
    <cellStyle name="2003 水色 3 2 5 2 3" xfId="5075" xr:uid="{C02F75A9-6AA8-418D-8E41-87D3457BCAE9}"/>
    <cellStyle name="2003 水色 3 2 5 2 3 2" xfId="5076" xr:uid="{BB742EAC-AFC5-4526-9E38-6CE3AE1B83B0}"/>
    <cellStyle name="2003 水色 3 2 5 2 3 2 2" xfId="5077" xr:uid="{9F629932-BBA6-467A-948F-474FE9BD4AA3}"/>
    <cellStyle name="2003 水色 3 2 5 2 3 2 2 2" xfId="5078" xr:uid="{923392DC-666D-4B0F-8750-3BCCB25B5D08}"/>
    <cellStyle name="2003 水色 3 2 5 2 3 3" xfId="5079" xr:uid="{E6907A11-8D0D-45DA-8144-B4F47DA597BF}"/>
    <cellStyle name="2003 水色 3 2 5 2 3 3 2" xfId="5080" xr:uid="{237F4283-1A9D-40B0-9ABD-A6C3C6209DAA}"/>
    <cellStyle name="2003 水色 3 2 5 2 4" xfId="5081" xr:uid="{11698B43-47DA-4A1B-9F3A-85C103E7D1E1}"/>
    <cellStyle name="2003 水色 3 2 5 2 4 2" xfId="5082" xr:uid="{D989DCBD-3A97-4701-8069-99E8F1FD8FC0}"/>
    <cellStyle name="2003 水色 3 2 5 2 4 2 2" xfId="5083" xr:uid="{3E125E6B-2643-4DE2-A8B6-4F66543AD11C}"/>
    <cellStyle name="2003 水色 3 2 5 2 4 2 2 2" xfId="5084" xr:uid="{07534BC4-F685-46F2-8004-FE2D6454C967}"/>
    <cellStyle name="2003 水色 3 2 5 2 4 3" xfId="5085" xr:uid="{D70E0C1E-78EE-4377-824C-81930CAF6348}"/>
    <cellStyle name="2003 水色 3 2 5 2 4 3 2" xfId="5086" xr:uid="{B47403F0-A03F-4FC6-B58F-60635C6C7FF0}"/>
    <cellStyle name="2003 水色 3 2 5 2 5" xfId="5087" xr:uid="{68A5A8AF-7D2F-4149-A007-00638D638E27}"/>
    <cellStyle name="2003 水色 3 2 5 2 5 2" xfId="5088" xr:uid="{B3417F34-C9CE-4B0D-893A-E029CA597F17}"/>
    <cellStyle name="2003 水色 3 2 5 2 5 2 2" xfId="5089" xr:uid="{E87A9E96-E7A8-4847-9823-8B7E4544E3CE}"/>
    <cellStyle name="2003 水色 3 2 5 2 6" xfId="5090" xr:uid="{0C98F54B-1F94-4986-9B7E-F652949E88F0}"/>
    <cellStyle name="2003 水色 3 2 5 2 6 2" xfId="5091" xr:uid="{E10CB024-4871-43F9-B522-0EDEDDB64597}"/>
    <cellStyle name="2003 水色 3 2 5 3" xfId="5092" xr:uid="{2DB71770-8214-4CEB-8E89-AD9800B28A08}"/>
    <cellStyle name="2003 水色 3 2 5 3 2" xfId="5093" xr:uid="{F3F93846-98AB-4411-B2BA-02A18704F48B}"/>
    <cellStyle name="2003 水色 3 2 5 3 2 2" xfId="5094" xr:uid="{3FC1C603-D6A8-4F7E-BFFE-989F3E4C08F8}"/>
    <cellStyle name="2003 水色 3 2 5 3 2 2 2" xfId="5095" xr:uid="{02C35A1A-F796-4A7D-A19E-F97D6F6B5B42}"/>
    <cellStyle name="2003 水色 3 2 5 3 2 2 2 2" xfId="5096" xr:uid="{180DC421-62B2-41B5-803E-EE813BB50F25}"/>
    <cellStyle name="2003 水色 3 2 5 3 2 3" xfId="5097" xr:uid="{23FC7ECA-9002-485E-ACA0-D7405F1CBE16}"/>
    <cellStyle name="2003 水色 3 2 5 3 2 3 2" xfId="5098" xr:uid="{F389801F-A572-4AE5-95AC-33FF668D9FD0}"/>
    <cellStyle name="2003 水色 3 2 5 3 3" xfId="5099" xr:uid="{AF2DF3B4-1BBB-4BB2-B778-0F3175293C3B}"/>
    <cellStyle name="2003 水色 3 2 5 3 3 2" xfId="5100" xr:uid="{3F57B336-A1EC-45B0-B72C-AB3F79C91111}"/>
    <cellStyle name="2003 水色 3 2 5 3 3 2 2" xfId="5101" xr:uid="{B94F1E31-B4AC-43BA-8F20-3F60FB520C3D}"/>
    <cellStyle name="2003 水色 3 2 5 3 4" xfId="5102" xr:uid="{F4C0B867-3599-4621-8397-3EE15953C567}"/>
    <cellStyle name="2003 水色 3 2 5 3 4 2" xfId="5103" xr:uid="{400D8B4B-0B14-4596-8182-FD26E14DFD04}"/>
    <cellStyle name="2003 水色 3 2 5 4" xfId="5104" xr:uid="{9AA24FF8-6AEA-45E5-82F5-79B8ABFB9007}"/>
    <cellStyle name="2003 水色 3 2 5 4 2" xfId="5105" xr:uid="{1659E1F0-A9E9-43DA-888E-0C40AF65ADEC}"/>
    <cellStyle name="2003 水色 3 2 5 4 2 2" xfId="5106" xr:uid="{B5146169-5B52-484C-AC31-B04B4105F96E}"/>
    <cellStyle name="2003 水色 3 2 5 4 2 2 2" xfId="5107" xr:uid="{774E9DCD-F1A3-4120-8117-054EFA565B62}"/>
    <cellStyle name="2003 水色 3 2 5 4 3" xfId="5108" xr:uid="{0EE08B67-6DDC-426B-9955-921896CCE8A3}"/>
    <cellStyle name="2003 水色 3 2 5 4 3 2" xfId="5109" xr:uid="{DAB8C2F0-20C1-4032-B094-9C057A85B179}"/>
    <cellStyle name="2003 水色 3 2 5 5" xfId="5110" xr:uid="{4E9A6226-5189-4391-A1DD-8197EA04DD6C}"/>
    <cellStyle name="2003 水色 3 2 5 5 2" xfId="5111" xr:uid="{F3F3395B-85C1-4B4A-8249-5FC53ECE5B59}"/>
    <cellStyle name="2003 水色 3 2 5 5 2 2" xfId="5112" xr:uid="{64C0B1C9-9B7E-41DA-A5C6-E4E62E8AD348}"/>
    <cellStyle name="2003 水色 3 2 5 5 2 2 2" xfId="5113" xr:uid="{2A8A9921-7096-401D-BA77-4F0400C7EA71}"/>
    <cellStyle name="2003 水色 3 2 5 5 3" xfId="5114" xr:uid="{CD8AE39A-998C-4A14-A374-514CFFFE2190}"/>
    <cellStyle name="2003 水色 3 2 5 5 3 2" xfId="5115" xr:uid="{98FDD6AD-A4A0-4C24-BA41-2199290B8DBF}"/>
    <cellStyle name="2003 水色 3 2 5 6" xfId="5116" xr:uid="{C9096496-96B4-4950-B4F7-9A0284D8539A}"/>
    <cellStyle name="2003 水色 3 2 5 6 2" xfId="5117" xr:uid="{A80DCE2E-02AF-432F-B5D2-611E4ED3BA20}"/>
    <cellStyle name="2003 水色 3 2 5 6 2 2" xfId="5118" xr:uid="{2D4BB081-B79A-4692-AEE3-CE5FDF6D757F}"/>
    <cellStyle name="2003 水色 3 2 5 7" xfId="5119" xr:uid="{6496157F-E9FF-4338-B200-90E2B79310B7}"/>
    <cellStyle name="2003 水色 3 2 5 7 2" xfId="5120" xr:uid="{DB7945BC-3DB7-4411-A8AB-0AC3BDCDF079}"/>
    <cellStyle name="2003 水色 3 2 6" xfId="5121" xr:uid="{78099C46-4E03-4A04-B0ED-8E502A0B3B70}"/>
    <cellStyle name="2003 水色 3 2 6 2" xfId="5122" xr:uid="{E339B301-9448-48B5-B16D-FED05C6FD9A8}"/>
    <cellStyle name="2003 水色 3 2 6 2 2" xfId="5123" xr:uid="{016EF534-435F-4434-900B-840F954E5226}"/>
    <cellStyle name="2003 水色 3 2 6 2 2 2" xfId="5124" xr:uid="{85EC4B4F-A2CB-4680-9A16-C981F3AC68FB}"/>
    <cellStyle name="2003 水色 3 2 6 2 2 2 2" xfId="5125" xr:uid="{9834A679-0ECF-4B68-B4F4-14143C32F6ED}"/>
    <cellStyle name="2003 水色 3 2 6 2 2 2 2 2" xfId="5126" xr:uid="{462BB9EF-6D1F-448F-ACE1-F58849E4312B}"/>
    <cellStyle name="2003 水色 3 2 6 2 2 3" xfId="5127" xr:uid="{DF212755-B146-4AF5-9FF2-3A3B1BC37D8B}"/>
    <cellStyle name="2003 水色 3 2 6 2 2 3 2" xfId="5128" xr:uid="{7A3C765D-55B4-40F9-B3C3-4FD6D13B9758}"/>
    <cellStyle name="2003 水色 3 2 6 2 3" xfId="5129" xr:uid="{3D2375E7-6FED-4DA2-BC80-2D667323BAFA}"/>
    <cellStyle name="2003 水色 3 2 6 2 3 2" xfId="5130" xr:uid="{FC3E1E5D-F25B-4EA0-A885-9492F88D72BB}"/>
    <cellStyle name="2003 水色 3 2 6 2 3 2 2" xfId="5131" xr:uid="{944FABB2-883E-48DC-A174-6100A91D8A90}"/>
    <cellStyle name="2003 水色 3 2 6 2 4" xfId="5132" xr:uid="{4E5A574A-DE10-4224-9A8E-0BB9E472C89B}"/>
    <cellStyle name="2003 水色 3 2 6 2 4 2" xfId="5133" xr:uid="{523AA848-A5AF-4F44-B588-1487C9B204AC}"/>
    <cellStyle name="2003 水色 3 2 6 3" xfId="5134" xr:uid="{3703DB1B-3AE8-4511-8D4C-5903E5B66158}"/>
    <cellStyle name="2003 水色 3 2 6 3 2" xfId="5135" xr:uid="{D459D4BD-7C50-4EE9-B952-C1D13F5EC2AD}"/>
    <cellStyle name="2003 水色 3 2 6 3 2 2" xfId="5136" xr:uid="{87767E5B-DA28-4A87-8411-DFDC0A1DE5D4}"/>
    <cellStyle name="2003 水色 3 2 6 3 2 2 2" xfId="5137" xr:uid="{611E3B29-DE38-4F59-BE3C-2CB0D08AD6FA}"/>
    <cellStyle name="2003 水色 3 2 6 3 3" xfId="5138" xr:uid="{4E81FBD3-D735-4270-B864-228CFE9DCE40}"/>
    <cellStyle name="2003 水色 3 2 6 3 3 2" xfId="5139" xr:uid="{C37B5E95-EF87-4C3C-91D4-32C906BB1084}"/>
    <cellStyle name="2003 水色 3 2 6 4" xfId="5140" xr:uid="{2D7AAB5C-FD90-450D-A4FF-03034D14AFBB}"/>
    <cellStyle name="2003 水色 3 2 6 4 2" xfId="5141" xr:uid="{9005245B-75DE-4C33-9019-1298FF0E0E34}"/>
    <cellStyle name="2003 水色 3 2 6 4 2 2" xfId="5142" xr:uid="{C2BC12F9-3BDC-4B3B-A73A-A229F0512A83}"/>
    <cellStyle name="2003 水色 3 2 6 4 2 2 2" xfId="5143" xr:uid="{2D0C6370-6828-4E85-BA28-FEA14C38F32A}"/>
    <cellStyle name="2003 水色 3 2 6 4 3" xfId="5144" xr:uid="{86FD8957-F22F-4A11-BA53-AFDFA220E8E0}"/>
    <cellStyle name="2003 水色 3 2 6 4 3 2" xfId="5145" xr:uid="{74DEDFC4-380E-4291-A26B-E46B33E8124B}"/>
    <cellStyle name="2003 水色 3 2 6 5" xfId="5146" xr:uid="{0AFAFF00-AA6F-4B99-A3EC-6C53EB458760}"/>
    <cellStyle name="2003 水色 3 2 6 5 2" xfId="5147" xr:uid="{37F42827-DFB0-4B41-875C-1E56ACAE386D}"/>
    <cellStyle name="2003 水色 3 2 6 5 2 2" xfId="5148" xr:uid="{D6860884-7EC8-4BC0-AF0B-E81481F2BB60}"/>
    <cellStyle name="2003 水色 3 2 6 6" xfId="5149" xr:uid="{7378CB14-F7F5-4D4C-9E4B-902FDB662899}"/>
    <cellStyle name="2003 水色 3 2 6 6 2" xfId="5150" xr:uid="{7CD74CB1-8C5F-44B2-A75F-5528A8BE5A2F}"/>
    <cellStyle name="2003 水色 3 2 7" xfId="5151" xr:uid="{DC9207C9-9448-4CB4-B385-ACA5D379CC5C}"/>
    <cellStyle name="2003 水色 3 2 7 2" xfId="5152" xr:uid="{730EE4FB-4471-4AF7-9F12-0314640DB2C0}"/>
    <cellStyle name="2003 水色 3 2 7 2 2" xfId="5153" xr:uid="{15FE3C3F-CF41-4170-8C8B-37C7CE7E9067}"/>
    <cellStyle name="2003 水色 3 2 7 2 2 2" xfId="5154" xr:uid="{5D5D5D78-A925-4383-8865-A2069F246540}"/>
    <cellStyle name="2003 水色 3 2 7 2 2 2 2" xfId="5155" xr:uid="{F9086C64-ACA3-44D9-AABB-EC42652D8D71}"/>
    <cellStyle name="2003 水色 3 2 7 2 3" xfId="5156" xr:uid="{98D18428-9B65-42C6-A46B-1E6AD96CDCD5}"/>
    <cellStyle name="2003 水色 3 2 7 2 3 2" xfId="5157" xr:uid="{A2D1717B-E54B-4E46-9885-8390B46472E1}"/>
    <cellStyle name="2003 水色 3 2 7 3" xfId="5158" xr:uid="{DB0206C2-E4AE-47BF-9445-57D1C5DD5274}"/>
    <cellStyle name="2003 水色 3 2 7 3 2" xfId="5159" xr:uid="{D9C081F8-2A78-4B83-B5D5-3CD9A5257A89}"/>
    <cellStyle name="2003 水色 3 2 7 3 2 2" xfId="5160" xr:uid="{8F618D89-BB33-4EC4-8881-AD73B07EB804}"/>
    <cellStyle name="2003 水色 3 2 7 4" xfId="5161" xr:uid="{B50CEB92-C10D-4BD4-AE02-32F2A14FE173}"/>
    <cellStyle name="2003 水色 3 2 7 4 2" xfId="5162" xr:uid="{B489B2DD-EC9D-41B6-A997-1D672ADFBE17}"/>
    <cellStyle name="2003 水色 3 2 8" xfId="5163" xr:uid="{60C9DE3A-B822-44AD-B4EC-CF07CFDD2880}"/>
    <cellStyle name="2003 水色 3 2 8 2" xfId="5164" xr:uid="{1B48BCD4-784E-48AD-B8B9-41984BB883EA}"/>
    <cellStyle name="2003 水色 3 2 8 2 2" xfId="5165" xr:uid="{B3A110A4-F3B4-4649-AAF2-CD3E3952A0B8}"/>
    <cellStyle name="2003 水色 3 2 8 2 2 2" xfId="5166" xr:uid="{A1FCED47-D05A-4E08-AB06-06CF225488E2}"/>
    <cellStyle name="2003 水色 3 2 8 3" xfId="5167" xr:uid="{EE30D6C9-2A74-4647-B0FF-FAE9D044AAF4}"/>
    <cellStyle name="2003 水色 3 2 8 3 2" xfId="5168" xr:uid="{9E3B4ED3-DE3B-4C03-A08E-6D9E5CBCBB07}"/>
    <cellStyle name="2003 水色 3 2 9" xfId="5169" xr:uid="{0926FE4D-4D1E-41AA-B72C-45530FCC17CC}"/>
    <cellStyle name="2003 水色 3 2 9 2" xfId="5170" xr:uid="{4AB5A429-BD6F-4553-AF78-00A29C92DEBF}"/>
    <cellStyle name="2003 水色 3 2 9 2 2" xfId="5171" xr:uid="{A6A6A9BD-0CC8-4026-917F-217962F0DBDC}"/>
    <cellStyle name="2003 水色 3 2 9 2 2 2" xfId="5172" xr:uid="{65A89971-C61D-461B-8FED-02FBA2DFA0DB}"/>
    <cellStyle name="2003 水色 3 2 9 3" xfId="5173" xr:uid="{6F87BF6A-4A0D-4493-A63E-9AA8195EC7A9}"/>
    <cellStyle name="2003 水色 3 2 9 3 2" xfId="5174" xr:uid="{75B8809E-591C-46B5-8145-8FAE187953F0}"/>
    <cellStyle name="2003 水色 3 3" xfId="5175" xr:uid="{AA325E71-F94A-4C5B-9353-09027DB7F36C}"/>
    <cellStyle name="2003 水色 3 3 2" xfId="5176" xr:uid="{1DDA962E-B77E-4DCC-A5BE-C2908802DE20}"/>
    <cellStyle name="2003 水色 3 3 2 2" xfId="5177" xr:uid="{79B726D9-74C5-45C7-89BF-F3F90691FF6C}"/>
    <cellStyle name="2003 水色 3 3 2 2 2" xfId="5178" xr:uid="{64C091BA-CB34-493C-A6E2-7F48BC061F1D}"/>
    <cellStyle name="2003 水色 3 3 2 2 2 2" xfId="5179" xr:uid="{3D2D24CA-0C1E-4A5E-91DE-0F45985F9871}"/>
    <cellStyle name="2003 水色 3 3 2 2 2 2 2" xfId="5180" xr:uid="{01B676D4-2470-4B85-8CF8-BF307F9967BF}"/>
    <cellStyle name="2003 水色 3 3 2 2 3" xfId="5181" xr:uid="{72B2A0E1-AD47-4A74-BD4B-1D4D7CB24F02}"/>
    <cellStyle name="2003 水色 3 3 2 2 3 2" xfId="5182" xr:uid="{75571AAE-BE4E-4996-B45A-BE2DA78AE888}"/>
    <cellStyle name="2003 水色 3 3 2 3" xfId="5183" xr:uid="{1EEFE966-3F42-4B8F-9919-B844DC4EEC11}"/>
    <cellStyle name="2003 水色 3 3 2 3 2" xfId="5184" xr:uid="{E024A57B-5F82-49D3-BDC9-881DDF44EBA4}"/>
    <cellStyle name="2003 水色 3 3 2 3 2 2" xfId="5185" xr:uid="{F6EFBB1F-9BFA-4CE7-92FE-9F8F6DE29CE7}"/>
    <cellStyle name="2003 水色 3 3 2 4" xfId="5186" xr:uid="{C3A117CF-EA20-4236-8083-258AF3891B42}"/>
    <cellStyle name="2003 水色 3 3 2 4 2" xfId="5187" xr:uid="{07164213-3D0F-47E0-9390-A20D7896D39E}"/>
    <cellStyle name="2003 水色 3 3 3" xfId="5188" xr:uid="{8027738C-3C7D-47EF-B8D7-C7B174A31554}"/>
    <cellStyle name="2003 水色 3 3 3 2" xfId="5189" xr:uid="{F37563EF-48C2-4DB6-B92A-CDD6AF4BA507}"/>
    <cellStyle name="2003 水色 3 3 3 2 2" xfId="5190" xr:uid="{1D62E396-0465-402B-89CC-CBD6194493D0}"/>
    <cellStyle name="2003 水色 3 3 3 2 2 2" xfId="5191" xr:uid="{2A4FB5F4-F679-476F-A1CD-C2D9C28B3174}"/>
    <cellStyle name="2003 水色 3 3 3 3" xfId="5192" xr:uid="{F1F49755-7337-4821-A0B8-BE765B2F1716}"/>
    <cellStyle name="2003 水色 3 3 3 3 2" xfId="5193" xr:uid="{19CD2598-61E4-41E1-A034-45091FA761AC}"/>
    <cellStyle name="2003 水色 3 3 4" xfId="5194" xr:uid="{5F11D2BD-83CB-472B-B66B-784D355CA040}"/>
    <cellStyle name="2003 水色 3 3 4 2" xfId="5195" xr:uid="{6EE53886-476A-43E6-8A6A-AC997D7BF0A7}"/>
    <cellStyle name="2003 水色 3 3 4 2 2" xfId="5196" xr:uid="{E64ED895-D153-47CB-BFC8-1BC0E1A69256}"/>
    <cellStyle name="2003 水色 3 3 4 2 2 2" xfId="5197" xr:uid="{D65AEFB1-7DE8-4D5D-A9FE-12E6F0B9C0AB}"/>
    <cellStyle name="2003 水色 3 3 4 3" xfId="5198" xr:uid="{3CAFBEE4-766B-4F36-9B70-4C06B2C92CF6}"/>
    <cellStyle name="2003 水色 3 3 4 3 2" xfId="5199" xr:uid="{3314A459-89A3-4194-941B-81E263779D96}"/>
    <cellStyle name="2003 水色 3 3 5" xfId="5200" xr:uid="{7898900F-B1E4-4289-99B4-D44F9272C25B}"/>
    <cellStyle name="2003 水色 3 3 5 2" xfId="5201" xr:uid="{BF06C17F-7547-42FF-9F40-E90CF46A4B08}"/>
    <cellStyle name="2003 水色 3 3 5 2 2" xfId="5202" xr:uid="{01309175-E327-4785-A16A-9326A97545CB}"/>
    <cellStyle name="2003 水色 3 3 6" xfId="5203" xr:uid="{9CB1B9F9-9D14-4C32-A910-C392623263AC}"/>
    <cellStyle name="2003 水色 3 3 6 2" xfId="5204" xr:uid="{8088C9CE-18B9-495C-AC54-6C70D51D9BDC}"/>
    <cellStyle name="2003 水色 3 4" xfId="5205" xr:uid="{1F1CBF80-FDB4-4242-94EB-1114829E2139}"/>
    <cellStyle name="2003 水色 3 4 2" xfId="5206" xr:uid="{03E2919F-8299-4AE3-BEEA-9ADFB65CD74B}"/>
    <cellStyle name="2003 水色 3 4 2 2" xfId="5207" xr:uid="{8A055B1F-03DD-4AA8-8D16-8EA3BEDFF14D}"/>
    <cellStyle name="2003 水色 3 4 2 2 2" xfId="5208" xr:uid="{3A96D38F-F7CD-4F10-A345-B0CD733765E2}"/>
    <cellStyle name="2003 水色 3 4 2 2 2 2" xfId="5209" xr:uid="{23C1EDD9-7BD5-4DBE-9FC7-F1EC5272C56B}"/>
    <cellStyle name="2003 水色 3 4 2 2 2 2 2" xfId="5210" xr:uid="{6CBFFFBF-3CE9-4DD8-8B0B-B630492F7533}"/>
    <cellStyle name="2003 水色 3 4 2 2 3" xfId="5211" xr:uid="{B88C8C43-9289-4B2A-B9FD-F19899085206}"/>
    <cellStyle name="2003 水色 3 4 2 2 3 2" xfId="5212" xr:uid="{90232918-3CA7-47F8-9273-0D3369264ED4}"/>
    <cellStyle name="2003 水色 3 4 2 3" xfId="5213" xr:uid="{3D5D65C2-B9BE-424B-82A6-21991AC1CC56}"/>
    <cellStyle name="2003 水色 3 4 2 3 2" xfId="5214" xr:uid="{829E9D95-28AA-4F40-965B-DC90C05E3716}"/>
    <cellStyle name="2003 水色 3 4 2 3 2 2" xfId="5215" xr:uid="{EC731AA2-8065-4D2F-9DCC-F2C84008BC76}"/>
    <cellStyle name="2003 水色 3 4 2 4" xfId="5216" xr:uid="{4ED18EA3-55CD-4232-BF41-1361EB5B717C}"/>
    <cellStyle name="2003 水色 3 4 2 4 2" xfId="5217" xr:uid="{1A93E10C-5A13-4F2C-91BD-45F0483C9121}"/>
    <cellStyle name="2003 水色 3 4 3" xfId="5218" xr:uid="{3C596DF0-E843-4B23-B236-774A3271106A}"/>
    <cellStyle name="2003 水色 3 4 3 2" xfId="5219" xr:uid="{7E357238-4FF1-49E1-83E6-9F6EA3FAF19A}"/>
    <cellStyle name="2003 水色 3 4 3 2 2" xfId="5220" xr:uid="{E2986875-F7B6-4CB9-9DBD-34B7036C3D37}"/>
    <cellStyle name="2003 水色 3 4 3 2 2 2" xfId="5221" xr:uid="{F21BC91F-054F-46AA-818B-216A1BA079BB}"/>
    <cellStyle name="2003 水色 3 4 3 2 2 2 2" xfId="5222" xr:uid="{D715798A-EAA6-47EE-875B-7D8BFB422A26}"/>
    <cellStyle name="2003 水色 3 4 3 2 3" xfId="5223" xr:uid="{0CA6CD60-2EDF-4642-BA09-E70CE1C7B6D7}"/>
    <cellStyle name="2003 水色 3 4 3 2 3 2" xfId="5224" xr:uid="{08ECC75C-60E5-4F17-BA52-E293092D56BA}"/>
    <cellStyle name="2003 水色 3 4 3 3" xfId="5225" xr:uid="{CAC678E3-A85B-49D2-B9E3-4D80E2C0F3B5}"/>
    <cellStyle name="2003 水色 3 4 3 3 2" xfId="5226" xr:uid="{AA6092DF-4B1E-4805-B983-0B2DDAB410C9}"/>
    <cellStyle name="2003 水色 3 4 3 3 2 2" xfId="5227" xr:uid="{A21FAC13-9F33-4019-81DA-15ECD7554F95}"/>
    <cellStyle name="2003 水色 3 4 3 4" xfId="5228" xr:uid="{929FAB8D-D9EB-4EAA-BAF6-A214422E0A80}"/>
    <cellStyle name="2003 水色 3 4 3 4 2" xfId="5229" xr:uid="{306D1946-CF21-48C6-BA72-F0825E3E9403}"/>
    <cellStyle name="2003 水色 3 4 4" xfId="5230" xr:uid="{59E3FACF-7A29-4EAE-9F4C-55567EE3D4AA}"/>
    <cellStyle name="2003 水色 3 4 4 2" xfId="5231" xr:uid="{310AC427-DCC7-4E3E-BF99-7034FC21105F}"/>
    <cellStyle name="2003 水色 3 4 4 2 2" xfId="5232" xr:uid="{4823DF7B-DC06-47EC-AB43-E6C9818E3762}"/>
    <cellStyle name="2003 水色 3 4 4 2 2 2" xfId="5233" xr:uid="{532F4282-ABFD-41F6-8911-A0DBB691DD23}"/>
    <cellStyle name="2003 水色 3 4 4 2 2 2 2" xfId="5234" xr:uid="{85A53F73-11EF-4D08-915F-FE1CBB3F4076}"/>
    <cellStyle name="2003 水色 3 4 4 2 3" xfId="5235" xr:uid="{9B9F18D5-98A8-46CF-A9C2-9C203DAE5CB8}"/>
    <cellStyle name="2003 水色 3 4 4 2 3 2" xfId="5236" xr:uid="{867323E1-F9F7-4B24-A576-45E07FDDC3CB}"/>
    <cellStyle name="2003 水色 3 4 4 3" xfId="5237" xr:uid="{40D2A1D7-1F9B-4068-98D8-0D99280A9699}"/>
    <cellStyle name="2003 水色 3 4 4 3 2" xfId="5238" xr:uid="{BF632A86-B20E-4A0A-9815-A53E5B547A1B}"/>
    <cellStyle name="2003 水色 3 4 4 3 2 2" xfId="5239" xr:uid="{C7F74A05-F3AD-40F2-A1D7-F9E71004F37F}"/>
    <cellStyle name="2003 水色 3 4 4 4" xfId="5240" xr:uid="{907E4CDF-B884-49D1-B210-02715FDE163F}"/>
    <cellStyle name="2003 水色 3 4 4 4 2" xfId="5241" xr:uid="{E0EDE462-A7F1-404F-98CC-4FECC05B384E}"/>
    <cellStyle name="2003 水色 3 4 5" xfId="5242" xr:uid="{128891C7-C550-44EE-80B9-E7C737AA6F78}"/>
    <cellStyle name="2003 水色 3 4 5 2" xfId="5243" xr:uid="{D4E8284B-CF37-4CC8-BF32-5DDDFAC647EC}"/>
    <cellStyle name="2003 水色 3 4 5 2 2" xfId="5244" xr:uid="{6958EF56-2515-4A60-9CA4-056BD16FFA1D}"/>
    <cellStyle name="2003 水色 3 4 5 2 2 2" xfId="5245" xr:uid="{26C45B7D-D0C1-4B47-BE94-F70A0F1E719B}"/>
    <cellStyle name="2003 水色 3 4 5 3" xfId="5246" xr:uid="{E74F937C-EE36-4B5C-B99E-BDBEAECA12C2}"/>
    <cellStyle name="2003 水色 3 4 5 3 2" xfId="5247" xr:uid="{DB75F9B7-65FC-437B-B946-523B8AD95DD1}"/>
    <cellStyle name="2003 水色 3 4 6" xfId="5248" xr:uid="{47C652A7-15FC-44AD-BECC-02D2DF69CC83}"/>
    <cellStyle name="2003 水色 3 4 6 2" xfId="5249" xr:uid="{09A43713-DCB7-4E71-B780-8BE346F04242}"/>
    <cellStyle name="2003 水色 3 4 6 2 2" xfId="5250" xr:uid="{BB31DC36-5132-46DD-9365-3AD8DDC21E5B}"/>
    <cellStyle name="2003 水色 3 4 6 2 2 2" xfId="5251" xr:uid="{F0C4724A-9871-4800-BCFC-EAF278686597}"/>
    <cellStyle name="2003 水色 3 4 6 2 2 2 2" xfId="5252" xr:uid="{6579E417-39E2-4536-B137-C09933AD4D73}"/>
    <cellStyle name="2003 水色 3 4 6 2 3" xfId="5253" xr:uid="{866BF4B4-F23E-4A37-8100-615B024AAD0F}"/>
    <cellStyle name="2003 水色 3 4 6 2 3 2" xfId="5254" xr:uid="{AE0CDD78-FD92-46AA-994D-FA2E65424D2E}"/>
    <cellStyle name="2003 水色 3 4 6 3" xfId="5255" xr:uid="{5D9CAC34-0551-4A14-8A13-6A77BC763C85}"/>
    <cellStyle name="2003 水色 3 4 6 3 2" xfId="5256" xr:uid="{F519438E-50FF-42D4-A812-9447F38AD218}"/>
    <cellStyle name="2003 水色 3 4 6 3 2 2" xfId="5257" xr:uid="{364737BD-DDFA-414F-A8C1-491EE01FAD86}"/>
    <cellStyle name="2003 水色 3 4 6 4" xfId="5258" xr:uid="{70DA0E94-6A09-47DF-AA76-6FBD26ED646A}"/>
    <cellStyle name="2003 水色 3 4 6 4 2" xfId="5259" xr:uid="{7D25FCDE-B341-4F55-B556-93DEB6411661}"/>
    <cellStyle name="2003 水色 3 4 7" xfId="5260" xr:uid="{404B5696-0D39-4E06-A2EA-DF042DF9F7F9}"/>
    <cellStyle name="2003 水色 3 4 7 2" xfId="5261" xr:uid="{8A8A0B12-3D64-4303-846C-25BC75784D64}"/>
    <cellStyle name="2003 水色 3 4 7 2 2" xfId="5262" xr:uid="{6CECC506-7DF5-4200-AF89-6E62CACD2E74}"/>
    <cellStyle name="2003 水色 3 4 7 2 2 2" xfId="5263" xr:uid="{BDE798A2-4249-4C56-972A-74921CC86362}"/>
    <cellStyle name="2003 水色 3 4 7 3" xfId="5264" xr:uid="{DA844CF3-CB69-477E-82E4-6B796A68579E}"/>
    <cellStyle name="2003 水色 3 4 7 3 2" xfId="5265" xr:uid="{0B791282-6D01-4C0F-87C6-BB5B71FBD595}"/>
    <cellStyle name="2003 水色 3 4 8" xfId="5266" xr:uid="{A159B0BC-0EFC-41D7-A0AB-7BBC0AA414E7}"/>
    <cellStyle name="2003 水色 3 4 8 2" xfId="5267" xr:uid="{3CB6E4C8-DAB8-430D-8489-984DFCDBF1F6}"/>
    <cellStyle name="2003 水色 3 4 8 2 2" xfId="5268" xr:uid="{A00F02AB-0FE8-4783-BD72-397FEC659B90}"/>
    <cellStyle name="2003 水色 3 4 9" xfId="5269" xr:uid="{E6ED7AF4-8C0F-4CF4-B39C-841F4C09B119}"/>
    <cellStyle name="2003 水色 3 4 9 2" xfId="5270" xr:uid="{951FA7E0-1B44-4360-B567-2C708C7E2691}"/>
    <cellStyle name="2003 水色 3 5" xfId="5271" xr:uid="{4F8391DA-9787-46CE-B0B5-63AD83DBAAC7}"/>
    <cellStyle name="2003 水色 3 5 2" xfId="5272" xr:uid="{9CCDA848-30C9-4650-84C0-504C1F57E0E8}"/>
    <cellStyle name="2003 水色 3 5 2 2" xfId="5273" xr:uid="{88EEBA7A-85E7-4107-9C31-E51A418B49D0}"/>
    <cellStyle name="2003 水色 3 6" xfId="5274" xr:uid="{146358A4-9183-4175-83DE-07F0A537D726}"/>
    <cellStyle name="2003 水色 3 6 2" xfId="5275" xr:uid="{BFA77E67-4B2E-4BEE-ABC8-99817DA4DAF2}"/>
    <cellStyle name="2003 水色 4" xfId="5276" xr:uid="{CE2A9FA2-B36E-4F16-BDB6-FE9CD9121758}"/>
    <cellStyle name="2003 水色 4 10" xfId="5277" xr:uid="{5B577842-5EFF-4BB3-8D7B-528C47920B4F}"/>
    <cellStyle name="2003 水色 4 10 2" xfId="5278" xr:uid="{E36739B3-85C5-4453-A53E-8A2CE1923AE9}"/>
    <cellStyle name="2003 水色 4 10 2 2" xfId="5279" xr:uid="{B5AA60D2-2A05-44FD-8195-8D0AF21FA30B}"/>
    <cellStyle name="2003 水色 4 11" xfId="5280" xr:uid="{275F78C9-98ED-4475-8C56-953931A109AE}"/>
    <cellStyle name="2003 水色 4 11 2" xfId="5281" xr:uid="{71A9D572-F53B-4118-83E7-71EA6EF545B4}"/>
    <cellStyle name="2003 水色 4 2" xfId="5282" xr:uid="{5FEB6DD2-B678-4442-96D1-172EC84B9D51}"/>
    <cellStyle name="2003 水色 4 2 2" xfId="5283" xr:uid="{E9541BFA-2E4B-45FA-A6FB-7D292EC932F2}"/>
    <cellStyle name="2003 水色 4 2 2 2" xfId="5284" xr:uid="{8AA5012E-D1D1-4377-AE97-B37762B62C62}"/>
    <cellStyle name="2003 水色 4 2 2 2 2" xfId="5285" xr:uid="{95ECBA17-CC05-4E91-9395-375E72CE63ED}"/>
    <cellStyle name="2003 水色 4 2 2 2 2 2" xfId="5286" xr:uid="{7FD23BEF-A9A1-40B1-8617-B8DACCDF2A92}"/>
    <cellStyle name="2003 水色 4 2 2 2 2 2 2" xfId="5287" xr:uid="{4ED943EB-197D-49FE-A573-BD46B0F0D42A}"/>
    <cellStyle name="2003 水色 4 2 2 2 2 2 2 2" xfId="5288" xr:uid="{FE45A0DD-BA35-4226-A854-E5A56A772E9A}"/>
    <cellStyle name="2003 水色 4 2 2 2 2 3" xfId="5289" xr:uid="{DB5FF3B1-A209-4F7C-B44D-D92C0CF1A4BE}"/>
    <cellStyle name="2003 水色 4 2 2 2 2 3 2" xfId="5290" xr:uid="{7AF71BCB-043B-4922-8D21-DF859A070E89}"/>
    <cellStyle name="2003 水色 4 2 2 2 3" xfId="5291" xr:uid="{B2C83905-CA0E-4514-8BC5-97971941739D}"/>
    <cellStyle name="2003 水色 4 2 2 2 3 2" xfId="5292" xr:uid="{058B4BDD-2224-4BEB-804C-52920214E573}"/>
    <cellStyle name="2003 水色 4 2 2 2 3 2 2" xfId="5293" xr:uid="{5AEB6B07-CA0F-43AF-83F2-73B11953701E}"/>
    <cellStyle name="2003 水色 4 2 2 2 4" xfId="5294" xr:uid="{E2A64C08-E2C0-447F-893B-DD0FCB7B7048}"/>
    <cellStyle name="2003 水色 4 2 2 2 4 2" xfId="5295" xr:uid="{CF76576C-BC48-4669-8D77-4F3F98759FB8}"/>
    <cellStyle name="2003 水色 4 2 2 3" xfId="5296" xr:uid="{102BEECD-8FAE-4369-AFAE-3BBFEE97FB1C}"/>
    <cellStyle name="2003 水色 4 2 2 3 2" xfId="5297" xr:uid="{87CE4875-4542-44F3-9907-2FC4260A1121}"/>
    <cellStyle name="2003 水色 4 2 2 3 2 2" xfId="5298" xr:uid="{80D4C6A7-7322-4065-89A0-F780FC937367}"/>
    <cellStyle name="2003 水色 4 2 2 3 2 2 2" xfId="5299" xr:uid="{04EE2B62-7A4A-4B1D-8EBE-3AAB53646298}"/>
    <cellStyle name="2003 水色 4 2 2 3 3" xfId="5300" xr:uid="{4C97015D-C7DC-4C3D-A7B7-2D668B34008B}"/>
    <cellStyle name="2003 水色 4 2 2 3 3 2" xfId="5301" xr:uid="{109C982F-D3A5-4079-9419-96AF37DCA7C7}"/>
    <cellStyle name="2003 水色 4 2 2 4" xfId="5302" xr:uid="{40B02277-CE36-4319-A246-214076DEB4CD}"/>
    <cellStyle name="2003 水色 4 2 2 4 2" xfId="5303" xr:uid="{5736C5AB-BFA3-43ED-B3DA-1833C001F0CB}"/>
    <cellStyle name="2003 水色 4 2 2 4 2 2" xfId="5304" xr:uid="{38879F59-2B97-4D8C-B851-656E19638DCB}"/>
    <cellStyle name="2003 水色 4 2 2 4 2 2 2" xfId="5305" xr:uid="{985399DF-010C-40B2-97EF-47C76BE1428D}"/>
    <cellStyle name="2003 水色 4 2 2 4 3" xfId="5306" xr:uid="{210BD936-2A78-416B-B745-720199408A37}"/>
    <cellStyle name="2003 水色 4 2 2 4 3 2" xfId="5307" xr:uid="{2F768941-C5A9-4369-B02B-5CE4B2FAC228}"/>
    <cellStyle name="2003 水色 4 2 2 5" xfId="5308" xr:uid="{7752F605-20BF-425F-97BE-FD52605EB74B}"/>
    <cellStyle name="2003 水色 4 2 2 5 2" xfId="5309" xr:uid="{F48EB297-E111-4E67-BB29-3B86E7976F0E}"/>
    <cellStyle name="2003 水色 4 2 2 5 2 2" xfId="5310" xr:uid="{CAF77B5A-3870-47B9-86D9-C9A67D59CDCB}"/>
    <cellStyle name="2003 水色 4 2 2 6" xfId="5311" xr:uid="{145C5892-F9D4-4650-8F1A-381051DF554E}"/>
    <cellStyle name="2003 水色 4 2 2 6 2" xfId="5312" xr:uid="{C317B1F1-D356-439F-BE93-F9B8D2765B5A}"/>
    <cellStyle name="2003 水色 4 2 3" xfId="5313" xr:uid="{29DDFDBF-36D2-4489-B336-A39F96077799}"/>
    <cellStyle name="2003 水色 4 2 3 2" xfId="5314" xr:uid="{503B0604-C518-4744-842C-907AAB547ED8}"/>
    <cellStyle name="2003 水色 4 2 3 2 2" xfId="5315" xr:uid="{23DCA01B-90EA-48DC-B059-8CA146FA7B60}"/>
    <cellStyle name="2003 水色 4 2 3 2 2 2" xfId="5316" xr:uid="{1918DEE6-4DF1-40FC-A077-2A6F122BF33B}"/>
    <cellStyle name="2003 水色 4 2 3 2 2 2 2" xfId="5317" xr:uid="{A403D269-377E-4B7F-8902-4985C7FBF359}"/>
    <cellStyle name="2003 水色 4 2 3 2 2 2 2 2" xfId="5318" xr:uid="{9A141327-BF09-4B4C-9F48-49B27BDA070B}"/>
    <cellStyle name="2003 水色 4 2 3 2 2 3" xfId="5319" xr:uid="{5F502CF4-77E8-48BA-9A6B-8DDE36423541}"/>
    <cellStyle name="2003 水色 4 2 3 2 2 3 2" xfId="5320" xr:uid="{B116476F-2EAC-4F63-B0CD-ECA653736B17}"/>
    <cellStyle name="2003 水色 4 2 3 2 3" xfId="5321" xr:uid="{2795D88C-1692-4321-A37A-92966569B157}"/>
    <cellStyle name="2003 水色 4 2 3 2 3 2" xfId="5322" xr:uid="{B050FC3D-EE7D-4347-A457-7CCC6BD67AF1}"/>
    <cellStyle name="2003 水色 4 2 3 2 3 2 2" xfId="5323" xr:uid="{928446A7-7210-4E48-B1C5-88DA8EAFAD1B}"/>
    <cellStyle name="2003 水色 4 2 3 2 4" xfId="5324" xr:uid="{41AF992A-0278-4919-889C-EB59833E0AB2}"/>
    <cellStyle name="2003 水色 4 2 3 2 4 2" xfId="5325" xr:uid="{D7FB9812-517B-4124-867F-CCC6D440417D}"/>
    <cellStyle name="2003 水色 4 2 3 3" xfId="5326" xr:uid="{85660936-2FA0-4557-9344-6F7F1D2FBF56}"/>
    <cellStyle name="2003 水色 4 2 3 3 2" xfId="5327" xr:uid="{CCEB87EF-288F-4BC5-8DC5-00B4D89BEB29}"/>
    <cellStyle name="2003 水色 4 2 3 3 2 2" xfId="5328" xr:uid="{BDC28619-1B59-4C6C-9A10-AF40953EB63A}"/>
    <cellStyle name="2003 水色 4 2 3 3 2 2 2" xfId="5329" xr:uid="{45D164E8-7137-4160-ADA7-7B2FB7143CA0}"/>
    <cellStyle name="2003 水色 4 2 3 3 3" xfId="5330" xr:uid="{4315576F-D172-4141-A425-2771BF76107E}"/>
    <cellStyle name="2003 水色 4 2 3 3 3 2" xfId="5331" xr:uid="{58FDC6F3-D867-4571-93D8-194ECE4E310F}"/>
    <cellStyle name="2003 水色 4 2 3 4" xfId="5332" xr:uid="{9EF29CA3-E052-4E97-B0B8-BC05D7D97A27}"/>
    <cellStyle name="2003 水色 4 2 3 4 2" xfId="5333" xr:uid="{9212A4FF-4045-49D6-BFE4-0DC3448162C2}"/>
    <cellStyle name="2003 水色 4 2 3 4 2 2" xfId="5334" xr:uid="{923809B4-C03E-4097-80EC-29E1CCC1B1E4}"/>
    <cellStyle name="2003 水色 4 2 3 4 2 2 2" xfId="5335" xr:uid="{8DE8C29F-8D73-4145-8EF6-C7E870872054}"/>
    <cellStyle name="2003 水色 4 2 3 4 3" xfId="5336" xr:uid="{DFD44E7D-8265-409D-8444-DE99EB39C116}"/>
    <cellStyle name="2003 水色 4 2 3 4 3 2" xfId="5337" xr:uid="{3BB6FF91-0AF1-4851-9437-77E15C7363E5}"/>
    <cellStyle name="2003 水色 4 2 3 5" xfId="5338" xr:uid="{EBCB3F8A-CE57-4A60-9845-04B208633E84}"/>
    <cellStyle name="2003 水色 4 2 3 5 2" xfId="5339" xr:uid="{AF6BF068-BE81-4C35-A59D-9144AA951BAD}"/>
    <cellStyle name="2003 水色 4 2 3 5 2 2" xfId="5340" xr:uid="{FD510860-7F32-4A29-8165-183A2FB559E5}"/>
    <cellStyle name="2003 水色 4 2 3 6" xfId="5341" xr:uid="{F0C9241E-70DC-4685-92E0-0B7C79E4790D}"/>
    <cellStyle name="2003 水色 4 2 3 6 2" xfId="5342" xr:uid="{5A89B280-E472-4114-B710-976B2AB798DA}"/>
    <cellStyle name="2003 水色 4 2 4" xfId="5343" xr:uid="{739494B4-3940-49CD-B30D-6FFA086D915E}"/>
    <cellStyle name="2003 水色 4 2 4 2" xfId="5344" xr:uid="{D9D74ACC-F241-4DC1-940E-5A5C393165A2}"/>
    <cellStyle name="2003 水色 4 2 4 2 2" xfId="5345" xr:uid="{CD9676D7-0356-481D-BB42-D54B7EC4C2E7}"/>
    <cellStyle name="2003 水色 4 2 4 2 2 2" xfId="5346" xr:uid="{FA5D71B3-591C-48D6-8ABE-B2286D11A98B}"/>
    <cellStyle name="2003 水色 4 2 4 2 2 2 2" xfId="5347" xr:uid="{B71B818B-3C4E-47A6-BB0E-893A59F7CDDA}"/>
    <cellStyle name="2003 水色 4 2 4 2 3" xfId="5348" xr:uid="{73FE023E-FBA6-49D4-B47F-923CA52F7F03}"/>
    <cellStyle name="2003 水色 4 2 4 2 3 2" xfId="5349" xr:uid="{B96BD43A-D515-4FF0-AA7E-D2ACAC62A3B6}"/>
    <cellStyle name="2003 水色 4 2 4 3" xfId="5350" xr:uid="{72DD4308-E06D-4E88-ACAB-C738790BCA4A}"/>
    <cellStyle name="2003 水色 4 2 4 3 2" xfId="5351" xr:uid="{B6D4A77A-3A36-46BB-BA7A-4824230C29DC}"/>
    <cellStyle name="2003 水色 4 2 4 3 2 2" xfId="5352" xr:uid="{4C784D09-B240-41FE-A1E9-D62D873ACF94}"/>
    <cellStyle name="2003 水色 4 2 4 4" xfId="5353" xr:uid="{C61FCEF3-F191-4697-A8FA-4C22D8ED06FB}"/>
    <cellStyle name="2003 水色 4 2 4 4 2" xfId="5354" xr:uid="{D3316F54-DF19-43E4-9615-58191DE4CBC1}"/>
    <cellStyle name="2003 水色 4 2 5" xfId="5355" xr:uid="{CE2F8814-26BD-4B9A-A155-9B06F743A42A}"/>
    <cellStyle name="2003 水色 4 2 5 2" xfId="5356" xr:uid="{120BE812-BD60-4527-8771-28603E80DE00}"/>
    <cellStyle name="2003 水色 4 2 5 2 2" xfId="5357" xr:uid="{7F054B41-E766-41EB-9A85-7D05FFBAF4F0}"/>
    <cellStyle name="2003 水色 4 2 5 2 2 2" xfId="5358" xr:uid="{1B5630FB-DA03-4E5E-844B-F04BE70D49F5}"/>
    <cellStyle name="2003 水色 4 2 5 3" xfId="5359" xr:uid="{F9DC758F-110F-4683-BCD0-20E343644885}"/>
    <cellStyle name="2003 水色 4 2 5 3 2" xfId="5360" xr:uid="{E79D6D2D-0289-4876-994A-71C499600AAD}"/>
    <cellStyle name="2003 水色 4 2 6" xfId="5361" xr:uid="{EC41504D-6D0E-41B2-94A8-D6A25D091587}"/>
    <cellStyle name="2003 水色 4 2 6 2" xfId="5362" xr:uid="{067DFB92-6DC0-4A8A-9516-169C857C238A}"/>
    <cellStyle name="2003 水色 4 2 6 2 2" xfId="5363" xr:uid="{BD947C98-6086-45B8-B143-B82C6B218F6D}"/>
    <cellStyle name="2003 水色 4 2 6 2 2 2" xfId="5364" xr:uid="{67161DE3-B24A-449F-B856-BA22F4FE5D84}"/>
    <cellStyle name="2003 水色 4 2 6 3" xfId="5365" xr:uid="{4EA7360F-88E9-4D4C-87D7-489CAD1B336C}"/>
    <cellStyle name="2003 水色 4 2 6 3 2" xfId="5366" xr:uid="{DAF5B1F1-A7F7-4CB5-BA2F-E597A62FCE73}"/>
    <cellStyle name="2003 水色 4 2 7" xfId="5367" xr:uid="{5545A8F1-48A3-49C0-8276-464C1315398B}"/>
    <cellStyle name="2003 水色 4 2 7 2" xfId="5368" xr:uid="{CEFCC778-23A6-450C-A665-3C65D392A66B}"/>
    <cellStyle name="2003 水色 4 2 7 2 2" xfId="5369" xr:uid="{FAE4F120-9C68-4F57-A369-2161E9381E5D}"/>
    <cellStyle name="2003 水色 4 2 8" xfId="5370" xr:uid="{9C564F66-C08B-4982-8351-F296C94850D2}"/>
    <cellStyle name="2003 水色 4 2 8 2" xfId="5371" xr:uid="{A01103D7-C738-4024-AD59-7526928E58CC}"/>
    <cellStyle name="2003 水色 4 3" xfId="5372" xr:uid="{C3265DD4-DF74-48F5-BC44-C1FF29C6C3E0}"/>
    <cellStyle name="2003 水色 4 3 2" xfId="5373" xr:uid="{258D33F2-A513-43C4-A73E-DED31EBD7430}"/>
    <cellStyle name="2003 水色 4 3 2 2" xfId="5374" xr:uid="{0859B23B-1E68-4A50-9412-3FC5DF7D528B}"/>
    <cellStyle name="2003 水色 4 3 2 2 2" xfId="5375" xr:uid="{85005DCA-FC8B-4CDD-827F-C1AA007B5B63}"/>
    <cellStyle name="2003 水色 4 3 2 2 2 2" xfId="5376" xr:uid="{F67141C6-4D10-41AD-9C23-E85B45330DE4}"/>
    <cellStyle name="2003 水色 4 3 2 2 2 2 2" xfId="5377" xr:uid="{99994FC9-0617-4EA4-A4A9-C2E4D5EEDC7F}"/>
    <cellStyle name="2003 水色 4 3 2 2 2 2 2 2" xfId="5378" xr:uid="{9E86979C-ED55-4C36-94CD-ACDE802DCAF2}"/>
    <cellStyle name="2003 水色 4 3 2 2 2 3" xfId="5379" xr:uid="{6FC4BC0A-B0DB-4CAC-84A8-E07204522448}"/>
    <cellStyle name="2003 水色 4 3 2 2 2 3 2" xfId="5380" xr:uid="{8740F773-A21F-4BC7-AA22-DA355DCEBEA7}"/>
    <cellStyle name="2003 水色 4 3 2 2 3" xfId="5381" xr:uid="{EB6BE947-3896-4FBA-959F-A0702142985E}"/>
    <cellStyle name="2003 水色 4 3 2 2 3 2" xfId="5382" xr:uid="{393A2F90-BB97-41F2-BDCC-C90230040FB8}"/>
    <cellStyle name="2003 水色 4 3 2 2 3 2 2" xfId="5383" xr:uid="{F0706E4C-E1BF-49C8-BB8F-E1B8FF848182}"/>
    <cellStyle name="2003 水色 4 3 2 2 4" xfId="5384" xr:uid="{FF742A30-279D-40FF-969C-EDA3A78032D8}"/>
    <cellStyle name="2003 水色 4 3 2 2 4 2" xfId="5385" xr:uid="{1A902AAB-4AD2-476F-8118-A76DD3C76407}"/>
    <cellStyle name="2003 水色 4 3 2 3" xfId="5386" xr:uid="{96657158-210F-440E-8A14-E55489229DF9}"/>
    <cellStyle name="2003 水色 4 3 2 3 2" xfId="5387" xr:uid="{026137FC-7D70-4C6B-A897-442C62A5B31A}"/>
    <cellStyle name="2003 水色 4 3 2 3 2 2" xfId="5388" xr:uid="{487D42C9-9316-44DE-B8A1-F9E21E5B37D9}"/>
    <cellStyle name="2003 水色 4 3 2 3 2 2 2" xfId="5389" xr:uid="{A96180A4-966F-4594-AEE7-8C4B3FCF628E}"/>
    <cellStyle name="2003 水色 4 3 2 3 3" xfId="5390" xr:uid="{D26A1AB3-28BC-418A-BC34-802C97764829}"/>
    <cellStyle name="2003 水色 4 3 2 3 3 2" xfId="5391" xr:uid="{D330D608-57BF-4D93-9B25-2C3E1EF69736}"/>
    <cellStyle name="2003 水色 4 3 2 4" xfId="5392" xr:uid="{7BD4CF02-519E-4343-A1EF-04B52F0E51B9}"/>
    <cellStyle name="2003 水色 4 3 2 4 2" xfId="5393" xr:uid="{FF997F37-3DC7-4CF2-A840-1D8CEE9AFC55}"/>
    <cellStyle name="2003 水色 4 3 2 4 2 2" xfId="5394" xr:uid="{792EC339-399F-4D07-8B97-CE004CACC00A}"/>
    <cellStyle name="2003 水色 4 3 2 4 2 2 2" xfId="5395" xr:uid="{A3E8AF76-6925-4C2F-B33D-0B19CACE868E}"/>
    <cellStyle name="2003 水色 4 3 2 4 3" xfId="5396" xr:uid="{72C9F36B-3415-45B2-89EE-790B98ABB5B1}"/>
    <cellStyle name="2003 水色 4 3 2 4 3 2" xfId="5397" xr:uid="{324B4BEE-3C4E-4BF6-B86F-E3A81359D15F}"/>
    <cellStyle name="2003 水色 4 3 2 5" xfId="5398" xr:uid="{28B88F97-BB85-4683-AE4A-A36109BB71B2}"/>
    <cellStyle name="2003 水色 4 3 2 5 2" xfId="5399" xr:uid="{D2FEAEBF-F5EF-4DAD-BBA8-70BD8636036E}"/>
    <cellStyle name="2003 水色 4 3 2 5 2 2" xfId="5400" xr:uid="{DADDBE61-2661-4001-9307-C864560A13A3}"/>
    <cellStyle name="2003 水色 4 3 2 6" xfId="5401" xr:uid="{AAD27F58-5416-4E69-A527-9A4B4A597139}"/>
    <cellStyle name="2003 水色 4 3 2 6 2" xfId="5402" xr:uid="{DEA7C0B5-6B79-4AC9-AD90-0B7831CCF9BC}"/>
    <cellStyle name="2003 水色 4 3 3" xfId="5403" xr:uid="{2B65CC98-9EBA-43C6-BA2F-4FB096232D8C}"/>
    <cellStyle name="2003 水色 4 3 3 2" xfId="5404" xr:uid="{7627C169-29D2-4D65-A431-0A1BC70ECB21}"/>
    <cellStyle name="2003 水色 4 3 3 2 2" xfId="5405" xr:uid="{3C8D01A3-0890-472A-9694-B3195F274A0A}"/>
    <cellStyle name="2003 水色 4 3 3 2 2 2" xfId="5406" xr:uid="{5609308C-660C-4AD5-89B5-A176ACEEED96}"/>
    <cellStyle name="2003 水色 4 3 3 2 2 2 2" xfId="5407" xr:uid="{A5F5F89D-3D6A-4896-9383-7C98D5F7BDE5}"/>
    <cellStyle name="2003 水色 4 3 3 2 2 2 2 2" xfId="5408" xr:uid="{EE02AF08-EFA1-4233-B271-4DB86A14CDA2}"/>
    <cellStyle name="2003 水色 4 3 3 2 2 3" xfId="5409" xr:uid="{54613407-E6E1-4160-A1A0-E7B460E1949D}"/>
    <cellStyle name="2003 水色 4 3 3 2 2 3 2" xfId="5410" xr:uid="{D5DF2CC5-C71F-49F0-B86D-2B7A46CB3B52}"/>
    <cellStyle name="2003 水色 4 3 3 2 3" xfId="5411" xr:uid="{021A67D8-B78C-431A-A925-C5F805606771}"/>
    <cellStyle name="2003 水色 4 3 3 2 3 2" xfId="5412" xr:uid="{CE05DB25-CAD5-450F-898D-3DBDAB473DE7}"/>
    <cellStyle name="2003 水色 4 3 3 2 3 2 2" xfId="5413" xr:uid="{2DCAB977-4362-4B21-BB3A-09EF1AD775C7}"/>
    <cellStyle name="2003 水色 4 3 3 2 4" xfId="5414" xr:uid="{51A98D33-AC2B-4C05-A714-CC66F5580AD8}"/>
    <cellStyle name="2003 水色 4 3 3 2 4 2" xfId="5415" xr:uid="{D69AF65A-C23E-480A-8D7D-DCB595CD1D03}"/>
    <cellStyle name="2003 水色 4 3 3 3" xfId="5416" xr:uid="{4A48FFE1-9C9F-4BA6-814C-FFC1498EAE8F}"/>
    <cellStyle name="2003 水色 4 3 3 3 2" xfId="5417" xr:uid="{B561BC66-8A44-424C-A520-C19B7AD82C88}"/>
    <cellStyle name="2003 水色 4 3 3 3 2 2" xfId="5418" xr:uid="{79DCFEDC-7604-4A23-95D2-A11A8F096820}"/>
    <cellStyle name="2003 水色 4 3 3 3 2 2 2" xfId="5419" xr:uid="{BEA3B912-0C74-4F10-8192-13ADF7E2E254}"/>
    <cellStyle name="2003 水色 4 3 3 3 3" xfId="5420" xr:uid="{CC65BAB6-5D5F-4605-A6E5-758D6CB9471C}"/>
    <cellStyle name="2003 水色 4 3 3 3 3 2" xfId="5421" xr:uid="{5AB918D7-F981-44D7-87A2-02A46070E91C}"/>
    <cellStyle name="2003 水色 4 3 3 4" xfId="5422" xr:uid="{84A82D73-378D-43A2-BB11-57B730534159}"/>
    <cellStyle name="2003 水色 4 3 3 4 2" xfId="5423" xr:uid="{04406F13-169B-487E-B311-152DE0FACD68}"/>
    <cellStyle name="2003 水色 4 3 3 4 2 2" xfId="5424" xr:uid="{067F69F2-9BE7-480D-A1C5-9AE8208DCA48}"/>
    <cellStyle name="2003 水色 4 3 3 4 2 2 2" xfId="5425" xr:uid="{8E797271-7A6D-435D-B92A-995C2DB37C79}"/>
    <cellStyle name="2003 水色 4 3 3 4 3" xfId="5426" xr:uid="{6349A06B-675D-4B36-B57B-02FE2A47B548}"/>
    <cellStyle name="2003 水色 4 3 3 4 3 2" xfId="5427" xr:uid="{51A00A27-34E9-4CA2-98B4-CD073B26A007}"/>
    <cellStyle name="2003 水色 4 3 3 5" xfId="5428" xr:uid="{E07EE2AA-D595-4C07-953E-5BF9E99666EA}"/>
    <cellStyle name="2003 水色 4 3 3 5 2" xfId="5429" xr:uid="{C3B97717-F937-478B-B5D1-392B00BBF6D7}"/>
    <cellStyle name="2003 水色 4 3 3 5 2 2" xfId="5430" xr:uid="{E77CCF92-BEAE-4934-93D3-80D3515D5865}"/>
    <cellStyle name="2003 水色 4 3 3 6" xfId="5431" xr:uid="{6753A766-E1F9-4029-BF70-FD2E6EF727C1}"/>
    <cellStyle name="2003 水色 4 3 3 6 2" xfId="5432" xr:uid="{49E270A8-B3E4-457A-BB05-99F0F35B324B}"/>
    <cellStyle name="2003 水色 4 3 4" xfId="5433" xr:uid="{C7C7D305-C672-46EE-A580-6710EA0E3046}"/>
    <cellStyle name="2003 水色 4 3 4 2" xfId="5434" xr:uid="{B77CB6AC-9BAC-4215-B0A8-B981B1AF26C8}"/>
    <cellStyle name="2003 水色 4 3 4 2 2" xfId="5435" xr:uid="{BE44CA9E-F5BA-4322-9822-9A3082D5314A}"/>
    <cellStyle name="2003 水色 4 3 4 2 2 2" xfId="5436" xr:uid="{FEEF675E-0BD3-4F4A-96F9-EEADBB3B35A5}"/>
    <cellStyle name="2003 水色 4 3 4 2 2 2 2" xfId="5437" xr:uid="{6E03399B-6216-4659-AEC0-0A0A9AFC1B86}"/>
    <cellStyle name="2003 水色 4 3 4 2 3" xfId="5438" xr:uid="{BE1736E7-1C95-47A7-B6E7-216B780A94F0}"/>
    <cellStyle name="2003 水色 4 3 4 2 3 2" xfId="5439" xr:uid="{31CEEEB8-0D02-4DA4-BFF1-F42B077D93BD}"/>
    <cellStyle name="2003 水色 4 3 4 3" xfId="5440" xr:uid="{B36ABEDE-E742-458F-8C95-6F6CBD29838B}"/>
    <cellStyle name="2003 水色 4 3 4 3 2" xfId="5441" xr:uid="{D4AAC9FC-62A5-4312-ACDA-C32F9F0B692D}"/>
    <cellStyle name="2003 水色 4 3 4 3 2 2" xfId="5442" xr:uid="{FB5F5714-54F4-4AA7-9DE8-999D092F9254}"/>
    <cellStyle name="2003 水色 4 3 4 4" xfId="5443" xr:uid="{FE024070-5887-4DAE-A7C7-15818231F3D4}"/>
    <cellStyle name="2003 水色 4 3 4 4 2" xfId="5444" xr:uid="{94F805DB-267D-4F40-A7A3-54790DEBFE1D}"/>
    <cellStyle name="2003 水色 4 3 5" xfId="5445" xr:uid="{7278AA15-ADEE-41F9-8938-1029CA69865C}"/>
    <cellStyle name="2003 水色 4 3 5 2" xfId="5446" xr:uid="{36B13B2A-E2C4-437F-8980-CE7756ACE105}"/>
    <cellStyle name="2003 水色 4 3 5 2 2" xfId="5447" xr:uid="{A44F65FE-DD13-4DC8-86C9-EB49DBE28475}"/>
    <cellStyle name="2003 水色 4 3 5 2 2 2" xfId="5448" xr:uid="{AE229AA8-C54C-4248-9C40-F842E627C7FC}"/>
    <cellStyle name="2003 水色 4 3 5 3" xfId="5449" xr:uid="{E2616731-C858-408E-8D35-A6E328EB0876}"/>
    <cellStyle name="2003 水色 4 3 5 3 2" xfId="5450" xr:uid="{A43D2D07-54DD-460C-93E2-6D8F8DD58FF9}"/>
    <cellStyle name="2003 水色 4 3 6" xfId="5451" xr:uid="{EDB5F336-A398-4CF2-BF07-D8A375DFD2AE}"/>
    <cellStyle name="2003 水色 4 3 6 2" xfId="5452" xr:uid="{1DF9F6CF-0E04-44AE-A79F-F90185D0622E}"/>
    <cellStyle name="2003 水色 4 3 6 2 2" xfId="5453" xr:uid="{7CBA2316-D238-4E0C-8F88-EF832D3B8CD8}"/>
    <cellStyle name="2003 水色 4 3 6 2 2 2" xfId="5454" xr:uid="{7C324011-2B06-4970-9677-8294427CB208}"/>
    <cellStyle name="2003 水色 4 3 6 3" xfId="5455" xr:uid="{922BD5F5-E7CE-4BCF-B7D2-97BD84ED6BE3}"/>
    <cellStyle name="2003 水色 4 3 6 3 2" xfId="5456" xr:uid="{BC83607B-9651-4484-99C3-66BB3B960FC6}"/>
    <cellStyle name="2003 水色 4 3 7" xfId="5457" xr:uid="{6BA56461-4ADF-47D8-87C9-6F50A00B23AB}"/>
    <cellStyle name="2003 水色 4 3 7 2" xfId="5458" xr:uid="{33F42790-F696-4838-B6D7-D2F8C299A64E}"/>
    <cellStyle name="2003 水色 4 3 7 2 2" xfId="5459" xr:uid="{4997DB55-4781-4E3F-B0E4-1EA4137761A2}"/>
    <cellStyle name="2003 水色 4 3 8" xfId="5460" xr:uid="{137062E7-B5AE-43C3-96DE-7F5B215DF5B7}"/>
    <cellStyle name="2003 水色 4 3 8 2" xfId="5461" xr:uid="{21B1BBAA-9ECF-4819-BC20-316A68D09B8D}"/>
    <cellStyle name="2003 水色 4 4" xfId="5462" xr:uid="{97E91BB6-1AA3-4120-820D-DAD7D359BF83}"/>
    <cellStyle name="2003 水色 4 4 2" xfId="5463" xr:uid="{0681D27E-4E76-47D8-9133-7DC376066909}"/>
    <cellStyle name="2003 水色 4 4 2 2" xfId="5464" xr:uid="{F2D7C9D3-25DC-4791-8A9E-18E57C867315}"/>
    <cellStyle name="2003 水色 4 4 2 2 2" xfId="5465" xr:uid="{42FF2B21-DAED-463D-9759-57EF0A0FC824}"/>
    <cellStyle name="2003 水色 4 4 2 2 2 2" xfId="5466" xr:uid="{65C78B83-258A-4D07-9B08-81E02DBA1869}"/>
    <cellStyle name="2003 水色 4 4 2 2 2 2 2" xfId="5467" xr:uid="{B8B29DB4-EFED-4585-B56A-0D6288A2D3CB}"/>
    <cellStyle name="2003 水色 4 4 2 2 2 2 2 2" xfId="5468" xr:uid="{668A5F59-6562-40D6-B428-A1A68A0635C4}"/>
    <cellStyle name="2003 水色 4 4 2 2 2 3" xfId="5469" xr:uid="{4FFE3DDB-F463-4C5C-AE88-E4369DA1B5DE}"/>
    <cellStyle name="2003 水色 4 4 2 2 2 3 2" xfId="5470" xr:uid="{8FD4D5FC-448C-4DEB-8F3D-362B2947436F}"/>
    <cellStyle name="2003 水色 4 4 2 2 3" xfId="5471" xr:uid="{CF86DFCD-9816-4050-B447-99774B76D991}"/>
    <cellStyle name="2003 水色 4 4 2 2 3 2" xfId="5472" xr:uid="{6E401607-C51A-404B-81D0-5D44829C2F76}"/>
    <cellStyle name="2003 水色 4 4 2 2 3 2 2" xfId="5473" xr:uid="{635BEA0C-628C-411F-899C-67F4FA88EBF7}"/>
    <cellStyle name="2003 水色 4 4 2 2 4" xfId="5474" xr:uid="{0EFD8CC7-4584-46F9-9A02-F302DD006F25}"/>
    <cellStyle name="2003 水色 4 4 2 2 4 2" xfId="5475" xr:uid="{76BC757D-05DF-4801-BA50-51F7197C3EE4}"/>
    <cellStyle name="2003 水色 4 4 2 3" xfId="5476" xr:uid="{BFD4C778-1407-4ACF-AE11-9A3321063443}"/>
    <cellStyle name="2003 水色 4 4 2 3 2" xfId="5477" xr:uid="{CDBDD4E3-39D9-430E-86A0-EB0247D86387}"/>
    <cellStyle name="2003 水色 4 4 2 3 2 2" xfId="5478" xr:uid="{FB1324DE-1C5D-4ED9-8E7F-7B715FD5AB21}"/>
    <cellStyle name="2003 水色 4 4 2 3 2 2 2" xfId="5479" xr:uid="{E5B15EE9-E189-41E6-BCB0-A2AF78319BD8}"/>
    <cellStyle name="2003 水色 4 4 2 3 3" xfId="5480" xr:uid="{C2A535B9-B0DA-4CDC-A118-192E9B7BE843}"/>
    <cellStyle name="2003 水色 4 4 2 3 3 2" xfId="5481" xr:uid="{B1A242F4-BB13-45FF-95D6-68A3B73A6DE4}"/>
    <cellStyle name="2003 水色 4 4 2 4" xfId="5482" xr:uid="{D669472E-415F-495D-BFFF-BF2E03023BFC}"/>
    <cellStyle name="2003 水色 4 4 2 4 2" xfId="5483" xr:uid="{177EDA39-BCD1-4E26-A646-3B498B5B094C}"/>
    <cellStyle name="2003 水色 4 4 2 4 2 2" xfId="5484" xr:uid="{565DD10E-C1D7-49E0-91FB-613F80070978}"/>
    <cellStyle name="2003 水色 4 4 2 4 2 2 2" xfId="5485" xr:uid="{DBE08D84-CDD8-4352-A588-51705E5A76C3}"/>
    <cellStyle name="2003 水色 4 4 2 4 3" xfId="5486" xr:uid="{9027557E-D5CD-4F7F-8915-ED4A5C6A1D75}"/>
    <cellStyle name="2003 水色 4 4 2 4 3 2" xfId="5487" xr:uid="{7FC71CE3-6853-4AA8-8F2F-199297E83E97}"/>
    <cellStyle name="2003 水色 4 4 2 5" xfId="5488" xr:uid="{D8F90055-78F4-45CD-B463-0FF72B5464A1}"/>
    <cellStyle name="2003 水色 4 4 2 5 2" xfId="5489" xr:uid="{058B5454-6B11-4034-B6C2-3DB3DB5C33FD}"/>
    <cellStyle name="2003 水色 4 4 2 5 2 2" xfId="5490" xr:uid="{0E363E30-AE99-4D74-BF2D-FCD333851D1F}"/>
    <cellStyle name="2003 水色 4 4 2 6" xfId="5491" xr:uid="{06962D55-7166-4F3D-9932-542587D61BF2}"/>
    <cellStyle name="2003 水色 4 4 2 6 2" xfId="5492" xr:uid="{818A8315-5348-4230-8391-D6E204CE749C}"/>
    <cellStyle name="2003 水色 4 4 3" xfId="5493" xr:uid="{853DCAAF-3909-40B0-BCC4-4E05F9FDAC6F}"/>
    <cellStyle name="2003 水色 4 4 3 2" xfId="5494" xr:uid="{3BDE12C0-D3E4-4DBB-B96F-58F7273919D2}"/>
    <cellStyle name="2003 水色 4 4 3 2 2" xfId="5495" xr:uid="{7875DE29-6B05-4F2E-8F34-3BC642DC09B5}"/>
    <cellStyle name="2003 水色 4 4 3 2 2 2" xfId="5496" xr:uid="{2C5870CC-7490-41C0-B584-37F1F1A0A995}"/>
    <cellStyle name="2003 水色 4 4 3 2 2 2 2" xfId="5497" xr:uid="{B2F413A9-413D-4600-B6BF-ECD9FAECA025}"/>
    <cellStyle name="2003 水色 4 4 3 2 2 2 2 2" xfId="5498" xr:uid="{5C2D9487-9799-4865-B597-2B17CAA907BB}"/>
    <cellStyle name="2003 水色 4 4 3 2 2 3" xfId="5499" xr:uid="{39090177-E4D0-4E34-95CE-7F4383D656C4}"/>
    <cellStyle name="2003 水色 4 4 3 2 2 3 2" xfId="5500" xr:uid="{72FC4124-BD1F-4B75-895E-5A757EB44936}"/>
    <cellStyle name="2003 水色 4 4 3 2 3" xfId="5501" xr:uid="{C357782E-89C4-4312-82EE-2B1D95067435}"/>
    <cellStyle name="2003 水色 4 4 3 2 3 2" xfId="5502" xr:uid="{09318958-3C44-4409-A0BC-AE0A0A4D4CFA}"/>
    <cellStyle name="2003 水色 4 4 3 2 3 2 2" xfId="5503" xr:uid="{7C34D307-5856-47A3-86D6-533ABF8329FD}"/>
    <cellStyle name="2003 水色 4 4 3 2 4" xfId="5504" xr:uid="{5799AFAE-B674-46DC-BF2A-BAEE24503987}"/>
    <cellStyle name="2003 水色 4 4 3 2 4 2" xfId="5505" xr:uid="{A0C0184C-6CED-4033-BFBD-64691B34D869}"/>
    <cellStyle name="2003 水色 4 4 3 3" xfId="5506" xr:uid="{9E0CB7A0-2974-4A3B-A4D4-A8FFDED37B14}"/>
    <cellStyle name="2003 水色 4 4 3 3 2" xfId="5507" xr:uid="{B1108ACB-1A75-45D5-B1D1-2C99B2CC2086}"/>
    <cellStyle name="2003 水色 4 4 3 3 2 2" xfId="5508" xr:uid="{9BF7B7D5-5060-4A8B-93D9-58A1CA56A249}"/>
    <cellStyle name="2003 水色 4 4 3 3 2 2 2" xfId="5509" xr:uid="{572C4284-9380-45D4-8617-B5905F352E07}"/>
    <cellStyle name="2003 水色 4 4 3 3 3" xfId="5510" xr:uid="{BD7B2681-2A66-43D9-B107-FF4132B84275}"/>
    <cellStyle name="2003 水色 4 4 3 3 3 2" xfId="5511" xr:uid="{3E7341A6-FDEF-47E5-A56A-F98551DFCF42}"/>
    <cellStyle name="2003 水色 4 4 3 4" xfId="5512" xr:uid="{C775105F-0A57-4FB4-AAAA-F8F6092793A2}"/>
    <cellStyle name="2003 水色 4 4 3 4 2" xfId="5513" xr:uid="{C20A54D1-F575-422D-9202-70F2E6F021C1}"/>
    <cellStyle name="2003 水色 4 4 3 4 2 2" xfId="5514" xr:uid="{4482CBCF-88E7-4106-955D-26136F504EF7}"/>
    <cellStyle name="2003 水色 4 4 3 4 2 2 2" xfId="5515" xr:uid="{56AB6D62-20B4-4F69-B90E-2A7AE34D0578}"/>
    <cellStyle name="2003 水色 4 4 3 4 3" xfId="5516" xr:uid="{3CFDE24D-26CC-47D9-9061-FF1D4BA7E957}"/>
    <cellStyle name="2003 水色 4 4 3 4 3 2" xfId="5517" xr:uid="{DA8BF4CD-C3A5-4B32-A8C4-2B81F59317B4}"/>
    <cellStyle name="2003 水色 4 4 3 5" xfId="5518" xr:uid="{8FBDADDA-E03E-43DF-A830-B38F92F01C1C}"/>
    <cellStyle name="2003 水色 4 4 3 5 2" xfId="5519" xr:uid="{53E5E4E3-FF30-452B-9B49-EF4986EFEA2E}"/>
    <cellStyle name="2003 水色 4 4 3 5 2 2" xfId="5520" xr:uid="{96570CA9-49C7-4B37-88BF-ACFB9B3627D6}"/>
    <cellStyle name="2003 水色 4 4 3 6" xfId="5521" xr:uid="{6FE4B72C-FA70-4836-BFCD-DB5745011C0A}"/>
    <cellStyle name="2003 水色 4 4 3 6 2" xfId="5522" xr:uid="{12A209C2-E340-4179-B6C6-9472F969F918}"/>
    <cellStyle name="2003 水色 4 4 4" xfId="5523" xr:uid="{7EBA512B-8DD9-4897-A2EC-82542BC312F6}"/>
    <cellStyle name="2003 水色 4 4 4 2" xfId="5524" xr:uid="{FF1F61E5-58EB-4CE5-9D26-4F214A752773}"/>
    <cellStyle name="2003 水色 4 4 4 2 2" xfId="5525" xr:uid="{B3CE0022-78FD-48DE-A046-48EE63B5B0D1}"/>
    <cellStyle name="2003 水色 4 4 4 2 2 2" xfId="5526" xr:uid="{FC9CECD8-5C9D-46DF-BBC4-F364027807C5}"/>
    <cellStyle name="2003 水色 4 4 4 2 2 2 2" xfId="5527" xr:uid="{1F2837E8-9906-43D3-9D30-D386ACC9CDD9}"/>
    <cellStyle name="2003 水色 4 4 4 2 3" xfId="5528" xr:uid="{3CAA9CAF-6BCE-4AE2-90ED-80E6004D3DB5}"/>
    <cellStyle name="2003 水色 4 4 4 2 3 2" xfId="5529" xr:uid="{FDDCC96C-F2E6-4A1D-B10D-6236E8721BB2}"/>
    <cellStyle name="2003 水色 4 4 4 3" xfId="5530" xr:uid="{10A2F57C-ECB1-489A-9B27-8CC65B8C0C78}"/>
    <cellStyle name="2003 水色 4 4 4 3 2" xfId="5531" xr:uid="{D711CC6C-F443-472A-8A70-2FA73EA6C0F1}"/>
    <cellStyle name="2003 水色 4 4 4 3 2 2" xfId="5532" xr:uid="{47624C24-0FE2-45F2-9A75-122B5AB63036}"/>
    <cellStyle name="2003 水色 4 4 4 4" xfId="5533" xr:uid="{24F8DDAB-9A3D-4E85-9907-D3C4A3218DEA}"/>
    <cellStyle name="2003 水色 4 4 4 4 2" xfId="5534" xr:uid="{7090EE1B-1B65-498D-B43A-8EE2E828B7B6}"/>
    <cellStyle name="2003 水色 4 4 5" xfId="5535" xr:uid="{ADABE358-1A81-4686-958E-6F9E2A2630E1}"/>
    <cellStyle name="2003 水色 4 4 5 2" xfId="5536" xr:uid="{8796AC3B-7521-46A7-AC8C-848A4BB8779E}"/>
    <cellStyle name="2003 水色 4 4 5 2 2" xfId="5537" xr:uid="{17E8EC4B-D3E5-4E07-9896-6E9FDD6D2D3B}"/>
    <cellStyle name="2003 水色 4 4 5 2 2 2" xfId="5538" xr:uid="{E819798A-1847-40C3-B6AF-F06EA44C51F5}"/>
    <cellStyle name="2003 水色 4 4 5 3" xfId="5539" xr:uid="{811BDE7C-C0A0-4C19-8983-78018A7C5DFE}"/>
    <cellStyle name="2003 水色 4 4 5 3 2" xfId="5540" xr:uid="{BC356DAD-F150-44C4-B81F-B6A2D7E37E22}"/>
    <cellStyle name="2003 水色 4 4 6" xfId="5541" xr:uid="{1014DB3B-22B5-4AE4-B4C9-D0C2E318288A}"/>
    <cellStyle name="2003 水色 4 4 6 2" xfId="5542" xr:uid="{53B0A093-F220-4897-A631-76476D17C778}"/>
    <cellStyle name="2003 水色 4 4 6 2 2" xfId="5543" xr:uid="{E54E1ADD-5164-45CD-BFB2-2EADCE9323FD}"/>
    <cellStyle name="2003 水色 4 4 6 2 2 2" xfId="5544" xr:uid="{57D90219-0223-4EA6-A9BC-A53517A55163}"/>
    <cellStyle name="2003 水色 4 4 6 3" xfId="5545" xr:uid="{83338E8A-4DA1-48DD-9E48-17F803644DCC}"/>
    <cellStyle name="2003 水色 4 4 6 3 2" xfId="5546" xr:uid="{85235685-68AD-4227-BAE7-657F895BF8CC}"/>
    <cellStyle name="2003 水色 4 4 7" xfId="5547" xr:uid="{08A421D7-76F9-4696-B605-C01AF7A46170}"/>
    <cellStyle name="2003 水色 4 4 7 2" xfId="5548" xr:uid="{980307F6-CD49-4843-8600-0062CF536BE0}"/>
    <cellStyle name="2003 水色 4 4 7 2 2" xfId="5549" xr:uid="{B06CF49C-5255-4C7F-B5AD-4BDCC3073A02}"/>
    <cellStyle name="2003 水色 4 4 8" xfId="5550" xr:uid="{C00BE842-F971-424B-A84F-23EF2CF5537A}"/>
    <cellStyle name="2003 水色 4 4 8 2" xfId="5551" xr:uid="{0FF7E8CC-0906-44BD-9CC6-89014B344403}"/>
    <cellStyle name="2003 水色 4 5" xfId="5552" xr:uid="{64525C6C-7844-4398-8463-D730A144670D}"/>
    <cellStyle name="2003 水色 4 5 2" xfId="5553" xr:uid="{57F5FEB2-0326-4D27-9162-1BFF12FAD77C}"/>
    <cellStyle name="2003 水色 4 5 2 2" xfId="5554" xr:uid="{C95375C4-67FD-4BFF-90DF-D0D0BAFAB2D2}"/>
    <cellStyle name="2003 水色 4 5 2 2 2" xfId="5555" xr:uid="{4F7482A3-E872-4A6A-BDEA-22EEFDA4E8C2}"/>
    <cellStyle name="2003 水色 4 5 2 2 2 2" xfId="5556" xr:uid="{94300C15-C9BE-453E-A3D3-A4D763ACB927}"/>
    <cellStyle name="2003 水色 4 5 2 2 2 2 2" xfId="5557" xr:uid="{2F16B240-5FBF-4A4A-9DED-C8F638D4A0E3}"/>
    <cellStyle name="2003 水色 4 5 2 2 2 2 2 2" xfId="5558" xr:uid="{FB979D02-A6C5-472D-A2BF-1F5573CDE5DA}"/>
    <cellStyle name="2003 水色 4 5 2 2 2 3" xfId="5559" xr:uid="{BA6A6733-AF3B-4763-967E-633FFD31086F}"/>
    <cellStyle name="2003 水色 4 5 2 2 2 3 2" xfId="5560" xr:uid="{B901DB04-8391-4645-9503-00CD7E207C60}"/>
    <cellStyle name="2003 水色 4 5 2 2 3" xfId="5561" xr:uid="{142511AE-2F90-4A78-BBD2-B3662441514B}"/>
    <cellStyle name="2003 水色 4 5 2 2 3 2" xfId="5562" xr:uid="{54DE7184-2A5A-4D34-96A8-65FDD04D8804}"/>
    <cellStyle name="2003 水色 4 5 2 2 3 2 2" xfId="5563" xr:uid="{CE91231F-A5D5-42F5-9A7A-81ADC81C1D37}"/>
    <cellStyle name="2003 水色 4 5 2 2 4" xfId="5564" xr:uid="{8AB7A6E1-B967-45D2-B766-4B109099F086}"/>
    <cellStyle name="2003 水色 4 5 2 2 4 2" xfId="5565" xr:uid="{04410153-6390-4129-ACAD-742561665197}"/>
    <cellStyle name="2003 水色 4 5 2 3" xfId="5566" xr:uid="{1F2B7DE2-3CBB-45FD-8EFD-51B4B790530A}"/>
    <cellStyle name="2003 水色 4 5 2 3 2" xfId="5567" xr:uid="{093B1FF1-5CEC-4C18-A3B0-3A31C5A2952C}"/>
    <cellStyle name="2003 水色 4 5 2 3 2 2" xfId="5568" xr:uid="{9D12A1ED-0631-4060-A0E4-CDC46F505672}"/>
    <cellStyle name="2003 水色 4 5 2 3 2 2 2" xfId="5569" xr:uid="{F280EFF7-5153-4B4B-8F8B-9466C715AD46}"/>
    <cellStyle name="2003 水色 4 5 2 3 3" xfId="5570" xr:uid="{18485B05-9269-45AE-9D86-D2BCF9480385}"/>
    <cellStyle name="2003 水色 4 5 2 3 3 2" xfId="5571" xr:uid="{08D99321-BD01-4500-AACA-7595BF2195C9}"/>
    <cellStyle name="2003 水色 4 5 2 4" xfId="5572" xr:uid="{AF9CF632-0D1B-443B-9481-3988E6D6E9EF}"/>
    <cellStyle name="2003 水色 4 5 2 4 2" xfId="5573" xr:uid="{80C3F4FE-0388-4374-8CE1-57C719CA9163}"/>
    <cellStyle name="2003 水色 4 5 2 4 2 2" xfId="5574" xr:uid="{B6CB2847-3A68-43A4-B82F-ED413FDD6A91}"/>
    <cellStyle name="2003 水色 4 5 2 4 2 2 2" xfId="5575" xr:uid="{DD70F53F-E528-4A85-9428-FC7139F9B856}"/>
    <cellStyle name="2003 水色 4 5 2 4 3" xfId="5576" xr:uid="{B0ECC314-CE1E-4F76-B292-2893534F1971}"/>
    <cellStyle name="2003 水色 4 5 2 4 3 2" xfId="5577" xr:uid="{6E95683B-05CF-4F5F-82E0-BDA699DBD8BA}"/>
    <cellStyle name="2003 水色 4 5 2 5" xfId="5578" xr:uid="{11233CD7-8B0F-471E-97C3-484683FF7750}"/>
    <cellStyle name="2003 水色 4 5 2 5 2" xfId="5579" xr:uid="{516A8B4B-4F4F-48C6-8962-5C315A188C44}"/>
    <cellStyle name="2003 水色 4 5 2 5 2 2" xfId="5580" xr:uid="{3AC4EBA0-BEED-4C00-A4B4-10073687BE9D}"/>
    <cellStyle name="2003 水色 4 5 2 6" xfId="5581" xr:uid="{251325DF-0EF0-4CFA-85C5-3AAFEB541693}"/>
    <cellStyle name="2003 水色 4 5 2 6 2" xfId="5582" xr:uid="{C087A574-633A-41FD-B168-37703FEB0BFA}"/>
    <cellStyle name="2003 水色 4 5 3" xfId="5583" xr:uid="{7CF23612-ED32-49E5-9268-F58B6D2CBF5F}"/>
    <cellStyle name="2003 水色 4 5 3 2" xfId="5584" xr:uid="{5B44875B-8642-4D9E-8141-1F838D0D8B80}"/>
    <cellStyle name="2003 水色 4 5 3 2 2" xfId="5585" xr:uid="{BED61CAF-E581-4F28-B871-AAA2F82E3F90}"/>
    <cellStyle name="2003 水色 4 5 3 2 2 2" xfId="5586" xr:uid="{4BAD06A7-710E-4D28-9A2E-464CED431B23}"/>
    <cellStyle name="2003 水色 4 5 3 2 2 2 2" xfId="5587" xr:uid="{00F8E581-3E69-4800-802A-5AD008D35766}"/>
    <cellStyle name="2003 水色 4 5 3 2 3" xfId="5588" xr:uid="{52AF766D-8894-4CCE-A9F5-E4726F07A674}"/>
    <cellStyle name="2003 水色 4 5 3 2 3 2" xfId="5589" xr:uid="{CD391961-9AB9-4B8B-8CFC-8DCDA8BAF06B}"/>
    <cellStyle name="2003 水色 4 5 3 3" xfId="5590" xr:uid="{2B327978-E016-4B0A-8979-8F7652E81626}"/>
    <cellStyle name="2003 水色 4 5 3 3 2" xfId="5591" xr:uid="{2A07791A-545A-46DD-A1EF-E2CBEDA23992}"/>
    <cellStyle name="2003 水色 4 5 3 3 2 2" xfId="5592" xr:uid="{17657EA4-EAE1-44C9-A74B-B9755E2B392C}"/>
    <cellStyle name="2003 水色 4 5 3 4" xfId="5593" xr:uid="{87D8E746-3823-4E6F-9C06-65FDF4F692CD}"/>
    <cellStyle name="2003 水色 4 5 3 4 2" xfId="5594" xr:uid="{A3856EAA-E7A4-46AA-975A-42EF3A6D0BFD}"/>
    <cellStyle name="2003 水色 4 5 4" xfId="5595" xr:uid="{E58D58CB-F384-45F3-ADD7-01725F02F0BB}"/>
    <cellStyle name="2003 水色 4 5 4 2" xfId="5596" xr:uid="{61E4C181-C266-4139-95EF-CEABD0DEC232}"/>
    <cellStyle name="2003 水色 4 5 4 2 2" xfId="5597" xr:uid="{219AC898-66C9-49DF-BB57-3110F87AFC0C}"/>
    <cellStyle name="2003 水色 4 5 4 2 2 2" xfId="5598" xr:uid="{97AC4592-679F-431C-9FA9-2E8CAB02213F}"/>
    <cellStyle name="2003 水色 4 5 4 3" xfId="5599" xr:uid="{7FDCAA9D-6BD2-4C8C-A9F6-935BCE946731}"/>
    <cellStyle name="2003 水色 4 5 4 3 2" xfId="5600" xr:uid="{6001CFB5-6A49-4BD6-A1A9-1E31404C77D5}"/>
    <cellStyle name="2003 水色 4 5 5" xfId="5601" xr:uid="{78530900-0785-4D6D-A413-442E90F69AB0}"/>
    <cellStyle name="2003 水色 4 5 5 2" xfId="5602" xr:uid="{8E998BB8-0FD9-4F00-B2C8-C00FF49631F7}"/>
    <cellStyle name="2003 水色 4 5 5 2 2" xfId="5603" xr:uid="{FC642BF4-B684-4206-87CB-A2AF6FE6E30F}"/>
    <cellStyle name="2003 水色 4 5 5 2 2 2" xfId="5604" xr:uid="{9595F8DF-BC47-4E14-ACCD-CB32652C1436}"/>
    <cellStyle name="2003 水色 4 5 5 3" xfId="5605" xr:uid="{1AACCFB0-C646-4B17-96E2-9228BFC3D4B2}"/>
    <cellStyle name="2003 水色 4 5 5 3 2" xfId="5606" xr:uid="{DB9CF542-206E-4CC6-B417-739CFC8AFC3B}"/>
    <cellStyle name="2003 水色 4 5 6" xfId="5607" xr:uid="{A3EDC4FF-E294-44B6-B990-1C9DE586EF1C}"/>
    <cellStyle name="2003 水色 4 5 6 2" xfId="5608" xr:uid="{427F7DF7-159D-4F92-86DA-337394CE13D8}"/>
    <cellStyle name="2003 水色 4 5 6 2 2" xfId="5609" xr:uid="{54D17780-EFE6-4801-8BE8-9A8357E49796}"/>
    <cellStyle name="2003 水色 4 5 7" xfId="5610" xr:uid="{832A5F08-9EC0-4433-B504-91C66E90A2A3}"/>
    <cellStyle name="2003 水色 4 5 7 2" xfId="5611" xr:uid="{1A305B5F-792A-4901-8C4B-4995FB372483}"/>
    <cellStyle name="2003 水色 4 6" xfId="5612" xr:uid="{C44BBC2D-DFFB-4460-818A-BDF401D4673E}"/>
    <cellStyle name="2003 水色 4 6 2" xfId="5613" xr:uid="{49589FF7-5E6F-45D1-BDE2-C85FEA578150}"/>
    <cellStyle name="2003 水色 4 6 2 2" xfId="5614" xr:uid="{A0F9CE43-B6CA-4CFD-BCC4-53E09BCE7A8B}"/>
    <cellStyle name="2003 水色 4 6 2 2 2" xfId="5615" xr:uid="{40E7E56A-681F-491F-9D3D-305D7D647491}"/>
    <cellStyle name="2003 水色 4 6 2 2 2 2" xfId="5616" xr:uid="{57B5E500-7B69-454B-AABA-A09376A54798}"/>
    <cellStyle name="2003 水色 4 6 2 2 2 2 2" xfId="5617" xr:uid="{D844A143-CA32-416C-B106-D765E929B6F5}"/>
    <cellStyle name="2003 水色 4 6 2 2 3" xfId="5618" xr:uid="{240697E7-5DF3-4E7D-8F93-1A46F47C41C1}"/>
    <cellStyle name="2003 水色 4 6 2 2 3 2" xfId="5619" xr:uid="{923372CD-9B88-447D-9C93-03E073D6CB2A}"/>
    <cellStyle name="2003 水色 4 6 2 3" xfId="5620" xr:uid="{BC797961-0069-4CFA-A5A5-AE940540E3DF}"/>
    <cellStyle name="2003 水色 4 6 2 3 2" xfId="5621" xr:uid="{1F5B69E8-7BC1-4FFB-B186-18FDB97EF89A}"/>
    <cellStyle name="2003 水色 4 6 2 3 2 2" xfId="5622" xr:uid="{D6AC31CF-7CF8-4A37-8C4C-17FBAA544D58}"/>
    <cellStyle name="2003 水色 4 6 2 4" xfId="5623" xr:uid="{EFDEF456-3D8B-499A-9606-9E2ACE615B13}"/>
    <cellStyle name="2003 水色 4 6 2 4 2" xfId="5624" xr:uid="{2B66E313-2C66-4996-AC1D-DDB0B8884CD3}"/>
    <cellStyle name="2003 水色 4 6 3" xfId="5625" xr:uid="{0295FBC1-80CA-4584-A9C6-55880B6A1B75}"/>
    <cellStyle name="2003 水色 4 6 3 2" xfId="5626" xr:uid="{E7BA329A-512A-448A-83DD-EE7F36F48F73}"/>
    <cellStyle name="2003 水色 4 6 3 2 2" xfId="5627" xr:uid="{4C6213DD-ED4B-4205-849B-4C6EE40E8BC5}"/>
    <cellStyle name="2003 水色 4 6 3 2 2 2" xfId="5628" xr:uid="{476B7593-1CE9-41E9-9F1A-3A1AEB7F1670}"/>
    <cellStyle name="2003 水色 4 6 3 3" xfId="5629" xr:uid="{376513DD-63EF-46AC-B497-E070F3177CC9}"/>
    <cellStyle name="2003 水色 4 6 3 3 2" xfId="5630" xr:uid="{E802BB28-3836-4EBB-A438-72E37A75DC00}"/>
    <cellStyle name="2003 水色 4 6 4" xfId="5631" xr:uid="{3483694A-9914-4D8D-91AD-BDA02EEF1F71}"/>
    <cellStyle name="2003 水色 4 6 4 2" xfId="5632" xr:uid="{1238CA4A-64D9-4AF1-AC75-F5003CAD6F0F}"/>
    <cellStyle name="2003 水色 4 6 4 2 2" xfId="5633" xr:uid="{984950AF-6D28-4007-8D96-78F248E4846D}"/>
    <cellStyle name="2003 水色 4 6 4 2 2 2" xfId="5634" xr:uid="{E46C773F-898E-409D-A9EF-359C8392EC1E}"/>
    <cellStyle name="2003 水色 4 6 4 3" xfId="5635" xr:uid="{B7565ED0-9E53-4BFB-92AA-089905B8799E}"/>
    <cellStyle name="2003 水色 4 6 4 3 2" xfId="5636" xr:uid="{896B7856-029E-4359-8D08-32EE78AD8B4C}"/>
    <cellStyle name="2003 水色 4 6 5" xfId="5637" xr:uid="{0E5C9BF5-C18C-4952-944F-E31DAB0A8242}"/>
    <cellStyle name="2003 水色 4 6 5 2" xfId="5638" xr:uid="{82FCC43C-B108-4303-8065-73A657A8AA39}"/>
    <cellStyle name="2003 水色 4 6 5 2 2" xfId="5639" xr:uid="{66B360F6-38ED-4907-B7B7-AC8AC2DEB397}"/>
    <cellStyle name="2003 水色 4 6 6" xfId="5640" xr:uid="{7D020260-BB73-428D-B368-62836D7AF5E9}"/>
    <cellStyle name="2003 水色 4 6 6 2" xfId="5641" xr:uid="{99AB49AE-8F04-4CEE-94A6-3AFFA1495D8B}"/>
    <cellStyle name="2003 水色 4 7" xfId="5642" xr:uid="{06BBC0A4-8717-440E-AA9D-107ED875373C}"/>
    <cellStyle name="2003 水色 4 7 2" xfId="5643" xr:uid="{3F819C75-9710-4291-8A46-935695C34735}"/>
    <cellStyle name="2003 水色 4 7 2 2" xfId="5644" xr:uid="{BFF15C78-3C08-476B-9890-A00A2FB53ECA}"/>
    <cellStyle name="2003 水色 4 7 2 2 2" xfId="5645" xr:uid="{C3879227-DA30-4770-90D9-2A904EED3554}"/>
    <cellStyle name="2003 水色 4 7 2 2 2 2" xfId="5646" xr:uid="{E2C22DE0-D112-454F-AFB4-33D7294F6278}"/>
    <cellStyle name="2003 水色 4 7 2 3" xfId="5647" xr:uid="{3B339EBE-ACB0-4C59-B554-C4D159DD4D7E}"/>
    <cellStyle name="2003 水色 4 7 2 3 2" xfId="5648" xr:uid="{44451676-B8D9-4B1F-98C6-A51AA42FE14A}"/>
    <cellStyle name="2003 水色 4 7 3" xfId="5649" xr:uid="{8CCE7EA3-3EDD-47EB-BBF6-B6EE271CCDAA}"/>
    <cellStyle name="2003 水色 4 7 3 2" xfId="5650" xr:uid="{DD037ADE-9EB7-4FC6-811E-4C39E539D59A}"/>
    <cellStyle name="2003 水色 4 7 3 2 2" xfId="5651" xr:uid="{127F28F2-CA1B-4C1D-86F4-0179AAA529EC}"/>
    <cellStyle name="2003 水色 4 7 4" xfId="5652" xr:uid="{2B065809-974D-4D77-B4C8-2574B16E5BF3}"/>
    <cellStyle name="2003 水色 4 7 4 2" xfId="5653" xr:uid="{39254D28-3390-46BD-814B-6194AC22A09D}"/>
    <cellStyle name="2003 水色 4 8" xfId="5654" xr:uid="{0614FABF-F43A-4695-85FE-AC1BBE6484A4}"/>
    <cellStyle name="2003 水色 4 8 2" xfId="5655" xr:uid="{37F68B35-856D-44B3-9CFC-7D705F581320}"/>
    <cellStyle name="2003 水色 4 8 2 2" xfId="5656" xr:uid="{C16859B4-065C-486D-B655-E4E39010B62F}"/>
    <cellStyle name="2003 水色 4 8 2 2 2" xfId="5657" xr:uid="{F1A100A4-CF03-4962-9948-3A3646DC6573}"/>
    <cellStyle name="2003 水色 4 8 3" xfId="5658" xr:uid="{EBB15E26-D00E-4EFF-9244-33A1E32E4566}"/>
    <cellStyle name="2003 水色 4 8 3 2" xfId="5659" xr:uid="{DF0EFC9D-30B8-4CF6-B893-23597D23AF65}"/>
    <cellStyle name="2003 水色 4 9" xfId="5660" xr:uid="{E8CE9AE5-89AD-4AF9-A19A-6A92F933052E}"/>
    <cellStyle name="2003 水色 4 9 2" xfId="5661" xr:uid="{03E4D135-69AE-473D-8A43-3BC159740ADE}"/>
    <cellStyle name="2003 水色 4 9 2 2" xfId="5662" xr:uid="{EFAA16C2-A090-4B27-B76F-3FFB0C030156}"/>
    <cellStyle name="2003 水色 4 9 2 2 2" xfId="5663" xr:uid="{AC764B91-B8E2-45AC-A95D-0987B35CD793}"/>
    <cellStyle name="2003 水色 4 9 3" xfId="5664" xr:uid="{EB767FA9-9D75-4CFF-A9A1-36359D3242F4}"/>
    <cellStyle name="2003 水色 4 9 3 2" xfId="5665" xr:uid="{F645272B-59AD-4CA6-BE93-92C4305C90D9}"/>
    <cellStyle name="2003 水色 5" xfId="5666" xr:uid="{83513F11-A296-409E-BF3E-AB895C50DD21}"/>
    <cellStyle name="2003 水色 5 2" xfId="5667" xr:uid="{D345836A-9E4C-47DB-882B-DAC96ACE3EA3}"/>
    <cellStyle name="2003 水色 5 2 2" xfId="5668" xr:uid="{C41EB7E3-07E1-4EAA-A1FD-1693EF12F448}"/>
    <cellStyle name="2003 水色 5 2 2 2" xfId="5669" xr:uid="{B8ECD6C9-6CA7-43FF-9679-AE16B93FEF1F}"/>
    <cellStyle name="2003 水色 5 2 2 2 2" xfId="5670" xr:uid="{FD1310BB-B4BC-41B9-BD2B-F96A833D21FD}"/>
    <cellStyle name="2003 水色 5 2 2 2 2 2" xfId="5671" xr:uid="{F77DFC05-FC25-4676-B941-15572E50592A}"/>
    <cellStyle name="2003 水色 5 2 2 3" xfId="5672" xr:uid="{6CB17D5F-1474-44BD-8165-133A92364A63}"/>
    <cellStyle name="2003 水色 5 2 2 3 2" xfId="5673" xr:uid="{77B184A7-0E78-4F4D-B6FC-3A85CB637DBA}"/>
    <cellStyle name="2003 水色 5 2 3" xfId="5674" xr:uid="{44B27935-6777-435F-BB2F-8056DF96B3AD}"/>
    <cellStyle name="2003 水色 5 2 3 2" xfId="5675" xr:uid="{CC3FA6E9-C028-4A71-BF86-F299767B1275}"/>
    <cellStyle name="2003 水色 5 2 3 2 2" xfId="5676" xr:uid="{E37BBB83-24A3-4275-990D-DEC9F12E039A}"/>
    <cellStyle name="2003 水色 5 2 4" xfId="5677" xr:uid="{69E2CE8D-6D27-47E0-8C61-E3DCCA759455}"/>
    <cellStyle name="2003 水色 5 2 4 2" xfId="5678" xr:uid="{779254C4-4EBA-4787-A635-31605EF1B9A8}"/>
    <cellStyle name="2003 水色 5 3" xfId="5679" xr:uid="{BA6A9ED6-E383-475C-B08F-14981E9FA9B3}"/>
    <cellStyle name="2003 水色 5 3 2" xfId="5680" xr:uid="{DED550A8-B90E-46FC-895D-ACE87577D33A}"/>
    <cellStyle name="2003 水色 5 3 2 2" xfId="5681" xr:uid="{DBF323F0-9264-44D7-BD00-5588A510D76E}"/>
    <cellStyle name="2003 水色 5 3 2 2 2" xfId="5682" xr:uid="{F4185185-2B44-4AB7-AB99-01DA2ECCD122}"/>
    <cellStyle name="2003 水色 5 3 3" xfId="5683" xr:uid="{A1CDD3D9-ACED-459D-9DDF-94A8ADC69D0E}"/>
    <cellStyle name="2003 水色 5 3 3 2" xfId="5684" xr:uid="{3B3A4EA2-8855-4885-9BEA-F410B8615C2E}"/>
    <cellStyle name="2003 水色 5 4" xfId="5685" xr:uid="{65D0FA7B-C34B-49B7-9AC3-0BA87BD38457}"/>
    <cellStyle name="2003 水色 5 4 2" xfId="5686" xr:uid="{0AF3C824-D8F3-45CC-A386-4656057CAA9A}"/>
    <cellStyle name="2003 水色 5 4 2 2" xfId="5687" xr:uid="{7B95B69B-7538-41D5-8952-E3CDD253C3A7}"/>
    <cellStyle name="2003 水色 5 4 2 2 2" xfId="5688" xr:uid="{5CB799C2-9448-4E9B-9D6E-AA12DB4EE781}"/>
    <cellStyle name="2003 水色 5 4 3" xfId="5689" xr:uid="{5E73973D-66B7-4E68-882E-B63943477BA9}"/>
    <cellStyle name="2003 水色 5 4 3 2" xfId="5690" xr:uid="{95649179-CB9C-45FF-AA04-5738C801F840}"/>
    <cellStyle name="2003 水色 5 5" xfId="5691" xr:uid="{57C3E02D-F54A-4605-86F0-E7D8DF7DC27B}"/>
    <cellStyle name="2003 水色 5 5 2" xfId="5692" xr:uid="{EBEFF54B-ED19-4338-8204-A17E3EB807F6}"/>
    <cellStyle name="2003 水色 5 5 2 2" xfId="5693" xr:uid="{4BCEFBB0-27EE-42B3-ABF1-6A5103865AC9}"/>
    <cellStyle name="2003 水色 5 6" xfId="5694" xr:uid="{FE053911-3C38-4D41-AB79-4AAFE4B3633E}"/>
    <cellStyle name="2003 水色 5 6 2" xfId="5695" xr:uid="{373FE0AD-FB27-4BDB-B56A-CF88C08A71FC}"/>
    <cellStyle name="2003 水色 6" xfId="5696" xr:uid="{C3F53039-F6BE-4C53-B573-D2220A6DA4BB}"/>
    <cellStyle name="2003 水色 6 2" xfId="5697" xr:uid="{AE217E51-DB75-4674-B51B-9B817279CE53}"/>
    <cellStyle name="2003 水色 6 2 2" xfId="5698" xr:uid="{38432D88-472E-46BC-8FA0-0DD05F15E6B1}"/>
    <cellStyle name="2003 水色 6 2 2 2" xfId="5699" xr:uid="{FD4CB821-DB7A-41EB-B80A-4515446B1058}"/>
    <cellStyle name="2003 水色 6 2 2 2 2" xfId="5700" xr:uid="{B040AE6B-B614-419C-AC1A-F91CEE4F2C31}"/>
    <cellStyle name="2003 水色 6 2 2 2 2 2" xfId="5701" xr:uid="{935D6CE0-F718-4472-B22E-EAD581DB4198}"/>
    <cellStyle name="2003 水色 6 2 2 3" xfId="5702" xr:uid="{1F35CA1D-A9E0-44C1-85F6-ACE048DA544C}"/>
    <cellStyle name="2003 水色 6 2 2 3 2" xfId="5703" xr:uid="{D2958AFF-FF96-4594-A816-F8B15006AFBD}"/>
    <cellStyle name="2003 水色 6 2 3" xfId="5704" xr:uid="{3D935964-9A3D-49BE-950A-774A27F88575}"/>
    <cellStyle name="2003 水色 6 2 3 2" xfId="5705" xr:uid="{0D59A98B-2A13-4F51-BE85-A1708E985788}"/>
    <cellStyle name="2003 水色 6 2 3 2 2" xfId="5706" xr:uid="{2DBF5F21-A939-4E87-BF2E-6B1C3AD41501}"/>
    <cellStyle name="2003 水色 6 2 4" xfId="5707" xr:uid="{6C7AC497-F4E1-456C-A4BE-DDC6F4146A34}"/>
    <cellStyle name="2003 水色 6 2 4 2" xfId="5708" xr:uid="{5745A1E4-82EE-40B3-A084-4AECF7DAD77A}"/>
    <cellStyle name="2003 水色 6 3" xfId="5709" xr:uid="{A96536B5-D3B6-4E02-8343-C0F1CF9C31DC}"/>
    <cellStyle name="2003 水色 6 3 2" xfId="5710" xr:uid="{14A19AED-2416-4F5B-9499-03B8C87FC46C}"/>
    <cellStyle name="2003 水色 6 3 2 2" xfId="5711" xr:uid="{69BF05BF-0EDA-49F0-A44C-13F53A5A063E}"/>
    <cellStyle name="2003 水色 6 3 2 2 2" xfId="5712" xr:uid="{D8380C88-7C19-45B0-8DCC-C021155F0231}"/>
    <cellStyle name="2003 水色 6 3 2 2 2 2" xfId="5713" xr:uid="{9579ED4E-DEEE-4426-A44B-D60078FA842C}"/>
    <cellStyle name="2003 水色 6 3 2 3" xfId="5714" xr:uid="{B5AD1C48-451D-4FBB-8B70-103CF81648CD}"/>
    <cellStyle name="2003 水色 6 3 2 3 2" xfId="5715" xr:uid="{262FCC52-6CD0-4176-B163-1CA46ECF31F8}"/>
    <cellStyle name="2003 水色 6 3 3" xfId="5716" xr:uid="{7EB1ACFC-5B8E-401C-B9D3-CF727710BFBA}"/>
    <cellStyle name="2003 水色 6 3 3 2" xfId="5717" xr:uid="{4C7B0717-26B3-4F40-B6DD-AC8542A12759}"/>
    <cellStyle name="2003 水色 6 3 3 2 2" xfId="5718" xr:uid="{CFEBB32C-B4EC-4E5D-A056-9ADF3C21750F}"/>
    <cellStyle name="2003 水色 6 3 4" xfId="5719" xr:uid="{BB21A04F-87E5-4CA4-97DD-554DACD9EE2B}"/>
    <cellStyle name="2003 水色 6 3 4 2" xfId="5720" xr:uid="{A9344DFF-5D25-43FC-AF6C-CE81001E79AB}"/>
    <cellStyle name="2003 水色 6 4" xfId="5721" xr:uid="{2D2C8410-0271-42E3-8095-C0647390B325}"/>
    <cellStyle name="2003 水色 6 4 2" xfId="5722" xr:uid="{588E6D1E-27BE-4D89-83C4-E053F64298F5}"/>
    <cellStyle name="2003 水色 6 4 2 2" xfId="5723" xr:uid="{BED84E95-2D95-4F2F-AF0D-9E4553A54AC3}"/>
    <cellStyle name="2003 水色 6 4 2 2 2" xfId="5724" xr:uid="{93C15110-6127-46E3-8FFD-2EBA05F341F6}"/>
    <cellStyle name="2003 水色 6 4 2 2 2 2" xfId="5725" xr:uid="{923E04D3-D1B8-49D8-8BC3-01D0FBAB759D}"/>
    <cellStyle name="2003 水色 6 4 2 3" xfId="5726" xr:uid="{4C0DE454-F923-434A-A93C-B502F5483CAC}"/>
    <cellStyle name="2003 水色 6 4 2 3 2" xfId="5727" xr:uid="{A98B36F3-A2B6-44A7-A462-715629AB6A70}"/>
    <cellStyle name="2003 水色 6 4 3" xfId="5728" xr:uid="{C16432CB-1FC7-4812-8F76-0D9297774928}"/>
    <cellStyle name="2003 水色 6 4 3 2" xfId="5729" xr:uid="{95EE234A-58A2-4BDB-991D-979D94C861FA}"/>
    <cellStyle name="2003 水色 6 4 3 2 2" xfId="5730" xr:uid="{3C4F59E7-364D-466F-9313-55A32E722347}"/>
    <cellStyle name="2003 水色 6 4 4" xfId="5731" xr:uid="{56D65CC0-2BEB-4663-9A8D-4F30D91816FC}"/>
    <cellStyle name="2003 水色 6 4 4 2" xfId="5732" xr:uid="{56152EF9-E0F1-4E35-BE6A-6C27F1AF36C2}"/>
    <cellStyle name="2003 水色 6 5" xfId="5733" xr:uid="{298D0B13-A75C-46A1-9C6A-70E5523357DF}"/>
    <cellStyle name="2003 水色 6 5 2" xfId="5734" xr:uid="{3A93E141-FA2B-4C45-A7D5-2C2119C47655}"/>
    <cellStyle name="2003 水色 6 5 2 2" xfId="5735" xr:uid="{48B076FC-5A17-421D-826D-ECFB61D3C69F}"/>
    <cellStyle name="2003 水色 6 5 2 2 2" xfId="5736" xr:uid="{CA4FE29E-46FD-4A87-82BD-12A92421B173}"/>
    <cellStyle name="2003 水色 6 5 3" xfId="5737" xr:uid="{9BDCB4EB-4C6D-4F59-89CF-83B00CDB29BB}"/>
    <cellStyle name="2003 水色 6 5 3 2" xfId="5738" xr:uid="{1EE023DA-1BCD-4695-B332-5F38DCE742A6}"/>
    <cellStyle name="2003 水色 6 6" xfId="5739" xr:uid="{8FDE8860-6BB6-45E5-8313-386B36A8FA76}"/>
    <cellStyle name="2003 水色 6 6 2" xfId="5740" xr:uid="{9386C48A-18FE-42BE-B018-D815F791BDFF}"/>
    <cellStyle name="2003 水色 6 6 2 2" xfId="5741" xr:uid="{3D63FF2A-9E0E-4543-8B77-00F181D98A45}"/>
    <cellStyle name="2003 水色 6 6 2 2 2" xfId="5742" xr:uid="{97A36C4D-0DF3-4C0C-88F8-37184EAE61F1}"/>
    <cellStyle name="2003 水色 6 6 2 2 2 2" xfId="5743" xr:uid="{D9CE6266-C9AB-4601-8657-1C3AFF22D5D4}"/>
    <cellStyle name="2003 水色 6 6 2 3" xfId="5744" xr:uid="{BE1949E6-B0E4-463C-A9CA-8A8453494933}"/>
    <cellStyle name="2003 水色 6 6 2 3 2" xfId="5745" xr:uid="{9488F822-5803-4BE8-8173-AC22B4CAEAB2}"/>
    <cellStyle name="2003 水色 6 6 3" xfId="5746" xr:uid="{B13AD5C6-E95C-4730-8029-D1F2B4D79CEE}"/>
    <cellStyle name="2003 水色 6 6 3 2" xfId="5747" xr:uid="{316943AC-DA47-4E7F-93CB-28AF771B9893}"/>
    <cellStyle name="2003 水色 6 6 3 2 2" xfId="5748" xr:uid="{26E2812B-1CD5-45D9-B146-475641B80794}"/>
    <cellStyle name="2003 水色 6 6 4" xfId="5749" xr:uid="{C743DA56-5144-4DA1-B90C-0F0929371F13}"/>
    <cellStyle name="2003 水色 6 6 4 2" xfId="5750" xr:uid="{734A1602-244B-4FC5-A531-A26CC422DAF0}"/>
    <cellStyle name="2003 水色 6 7" xfId="5751" xr:uid="{DE168F16-64B4-4DFD-BED2-6C2B61343EA8}"/>
    <cellStyle name="2003 水色 6 7 2" xfId="5752" xr:uid="{19735ECD-E603-48CA-81B9-A08121563EB4}"/>
    <cellStyle name="2003 水色 6 7 2 2" xfId="5753" xr:uid="{22AAF1AE-6F00-44E7-8F9F-3D90F9F8F23C}"/>
    <cellStyle name="2003 水色 6 7 2 2 2" xfId="5754" xr:uid="{89CCA8AB-1356-4330-BCA2-D7B9D71BB657}"/>
    <cellStyle name="2003 水色 6 7 3" xfId="5755" xr:uid="{A0B23E4F-7201-4F32-858E-F492D4871F60}"/>
    <cellStyle name="2003 水色 6 7 3 2" xfId="5756" xr:uid="{D5630AEC-3D6B-4AFA-8BA0-60CF057E9B9A}"/>
    <cellStyle name="2003 水色 6 8" xfId="5757" xr:uid="{01EA1FB0-8E39-4219-BB2F-6823E431426F}"/>
    <cellStyle name="2003 水色 6 8 2" xfId="5758" xr:uid="{D6BA25BC-2220-4029-A712-2101B95CD6C1}"/>
    <cellStyle name="2003 水色 6 8 2 2" xfId="5759" xr:uid="{DBFFD733-2253-44B5-BE8A-6CDE95E9BB38}"/>
    <cellStyle name="2003 水色 6 9" xfId="5760" xr:uid="{4B0B7E27-4E36-4D56-8991-AC102880D387}"/>
    <cellStyle name="2003 水色 6 9 2" xfId="5761" xr:uid="{D09C75CF-97D6-48FC-9F63-4A976DA42995}"/>
    <cellStyle name="2003 水色 7" xfId="5762" xr:uid="{C82DC65E-5458-47A0-A624-25FC5131B88E}"/>
    <cellStyle name="2003 水色 7 2" xfId="5763" xr:uid="{9175C585-ECD2-47EF-85E4-744D864BBB65}"/>
    <cellStyle name="2003 水色 7 2 2" xfId="5764" xr:uid="{AD200259-5779-491E-8B2F-4675DD191137}"/>
    <cellStyle name="2003 水色 8" xfId="5765" xr:uid="{68E7EFB2-80AB-4EC7-AE4B-EDC2A2BBB40B}"/>
    <cellStyle name="2003 水色 8 2" xfId="5766" xr:uid="{5EB0B823-BD33-4E0C-8022-EE802CCF6949}"/>
    <cellStyle name="2003 黄色" xfId="5767" xr:uid="{3529F758-144F-48E3-A38D-A11F24208502}"/>
    <cellStyle name="2003 黄色 2" xfId="5768" xr:uid="{9728834B-1F24-4159-893A-339F54004CE1}"/>
    <cellStyle name="2003 黄色 3" xfId="5769" xr:uid="{FD0F8C25-8C78-470D-A1AF-E2996694594B}"/>
    <cellStyle name="2003 黄色 3 2" xfId="5770" xr:uid="{D8A0613A-FDE2-43F7-952C-6BDDF77CFE39}"/>
    <cellStyle name="2003 黄色 3 2 10" xfId="5771" xr:uid="{FA3A4165-5B73-4718-9C05-BC5B56011859}"/>
    <cellStyle name="2003 黄色 3 2 10 2" xfId="5772" xr:uid="{506ACDA1-2E97-4A9E-819E-7FEAA20CE0A2}"/>
    <cellStyle name="2003 黄色 3 2 10 2 2" xfId="5773" xr:uid="{E2C0DBFD-6977-4AA9-B557-D5CD12B42785}"/>
    <cellStyle name="2003 黄色 3 2 11" xfId="5774" xr:uid="{162F7776-2665-4076-A498-9C282B3D7D24}"/>
    <cellStyle name="2003 黄色 3 2 11 2" xfId="5775" xr:uid="{3F3E4725-BC5F-4087-B949-CF401D4F220F}"/>
    <cellStyle name="2003 黄色 3 2 2" xfId="5776" xr:uid="{44E89A00-0DA1-4F44-AD2C-BC44C0C8EC08}"/>
    <cellStyle name="2003 黄色 3 2 2 2" xfId="5777" xr:uid="{879E0006-ADC8-4FCB-9BA6-18C30CE8EF4D}"/>
    <cellStyle name="2003 黄色 3 2 2 2 2" xfId="5778" xr:uid="{F34C974B-001D-4C34-8F15-6618E8F8864F}"/>
    <cellStyle name="2003 黄色 3 2 2 2 2 2" xfId="5779" xr:uid="{DB37F574-D759-4FA0-9BA0-E71DDA4E8239}"/>
    <cellStyle name="2003 黄色 3 2 2 2 2 2 2" xfId="5780" xr:uid="{1645421D-35A9-4F29-9D9A-5E9FAC5C69F9}"/>
    <cellStyle name="2003 黄色 3 2 2 2 2 2 2 2" xfId="5781" xr:uid="{D2C1DF62-518F-4FC7-93A9-C918C9717E89}"/>
    <cellStyle name="2003 黄色 3 2 2 2 2 2 2 2 2" xfId="5782" xr:uid="{E4C827E6-5492-4E91-B015-B02F2A4F1A03}"/>
    <cellStyle name="2003 黄色 3 2 2 2 2 2 3" xfId="5783" xr:uid="{0A2F6F2B-72B4-4659-9F57-B8AB3F3364D4}"/>
    <cellStyle name="2003 黄色 3 2 2 2 2 2 3 2" xfId="5784" xr:uid="{FB1E3A1C-3D42-4FBA-BAA5-103C0D60A0DB}"/>
    <cellStyle name="2003 黄色 3 2 2 2 2 3" xfId="5785" xr:uid="{14F594B4-34B8-4E24-BE47-C4B8385FFFF5}"/>
    <cellStyle name="2003 黄色 3 2 2 2 2 3 2" xfId="5786" xr:uid="{69C68DD7-B27D-48CD-9004-47228D81F0C9}"/>
    <cellStyle name="2003 黄色 3 2 2 2 2 3 2 2" xfId="5787" xr:uid="{75FA79BE-BB3D-4CCA-B247-19A98F133E8F}"/>
    <cellStyle name="2003 黄色 3 2 2 2 2 4" xfId="5788" xr:uid="{28550FB0-3717-421D-BA4E-12A57F7E2164}"/>
    <cellStyle name="2003 黄色 3 2 2 2 2 4 2" xfId="5789" xr:uid="{E886F4D0-F444-41F9-9375-4CA956172442}"/>
    <cellStyle name="2003 黄色 3 2 2 2 3" xfId="5790" xr:uid="{36B2596A-7CF5-486B-BC6B-4730D3A590B6}"/>
    <cellStyle name="2003 黄色 3 2 2 2 3 2" xfId="5791" xr:uid="{7A899684-36F4-4BCD-BD60-293EE54A37AF}"/>
    <cellStyle name="2003 黄色 3 2 2 2 3 2 2" xfId="5792" xr:uid="{ED014D0C-DFBF-45C7-85E4-2030EE036961}"/>
    <cellStyle name="2003 黄色 3 2 2 2 3 2 2 2" xfId="5793" xr:uid="{49E4A5C3-4894-4F71-A13D-52C5DED6AF31}"/>
    <cellStyle name="2003 黄色 3 2 2 2 3 3" xfId="5794" xr:uid="{135EAD35-ABC9-4A18-9A47-969D22D35381}"/>
    <cellStyle name="2003 黄色 3 2 2 2 3 3 2" xfId="5795" xr:uid="{BA467616-F39A-4E61-9D8B-54FB255A6684}"/>
    <cellStyle name="2003 黄色 3 2 2 2 4" xfId="5796" xr:uid="{20AF6124-B858-4D45-9ED2-3B75869A277E}"/>
    <cellStyle name="2003 黄色 3 2 2 2 4 2" xfId="5797" xr:uid="{12AAD025-E7B5-4B3D-889D-70EF31E3C1ED}"/>
    <cellStyle name="2003 黄色 3 2 2 2 4 2 2" xfId="5798" xr:uid="{E0A518E1-EF38-4BFE-8B4E-99A27FA3C87B}"/>
    <cellStyle name="2003 黄色 3 2 2 2 4 2 2 2" xfId="5799" xr:uid="{4931BA36-5094-4BCF-99B3-7E24E0EB81DB}"/>
    <cellStyle name="2003 黄色 3 2 2 2 4 3" xfId="5800" xr:uid="{32403D34-D9B0-4DEF-9750-93B1308339D4}"/>
    <cellStyle name="2003 黄色 3 2 2 2 4 3 2" xfId="5801" xr:uid="{11DEED1B-57E3-4EAB-9B9C-88B00DA498C6}"/>
    <cellStyle name="2003 黄色 3 2 2 2 5" xfId="5802" xr:uid="{4801F0BD-02C3-410E-83D5-0D0BE786AEA4}"/>
    <cellStyle name="2003 黄色 3 2 2 2 5 2" xfId="5803" xr:uid="{372AE20F-8A51-4BBD-A972-A07239D4B0D5}"/>
    <cellStyle name="2003 黄色 3 2 2 2 5 2 2" xfId="5804" xr:uid="{5DF4FF74-0147-4068-A07F-A95ADF7663B6}"/>
    <cellStyle name="2003 黄色 3 2 2 2 6" xfId="5805" xr:uid="{6BB50006-2F1E-4CDA-B42A-9D963CB27F4F}"/>
    <cellStyle name="2003 黄色 3 2 2 2 6 2" xfId="5806" xr:uid="{7E196B93-0340-4CB2-A535-A246DF477C43}"/>
    <cellStyle name="2003 黄色 3 2 2 3" xfId="5807" xr:uid="{C0F88A56-2A16-4B70-BBF1-5C7DC7F3A1AC}"/>
    <cellStyle name="2003 黄色 3 2 2 3 2" xfId="5808" xr:uid="{BAEC899F-CFE8-4439-824A-7328A9872505}"/>
    <cellStyle name="2003 黄色 3 2 2 3 2 2" xfId="5809" xr:uid="{FC3240AE-5CD8-4F5C-B6DA-1E4BF1F67BF8}"/>
    <cellStyle name="2003 黄色 3 2 2 3 2 2 2" xfId="5810" xr:uid="{291DDCC2-4148-46C7-A575-C4E4FBCFEE24}"/>
    <cellStyle name="2003 黄色 3 2 2 3 2 2 2 2" xfId="5811" xr:uid="{9387C8B0-3479-4C79-A425-AA3833172FBF}"/>
    <cellStyle name="2003 黄色 3 2 2 3 2 2 2 2 2" xfId="5812" xr:uid="{023F9402-FD58-4810-A05A-9132D4DF9D24}"/>
    <cellStyle name="2003 黄色 3 2 2 3 2 2 3" xfId="5813" xr:uid="{2208878F-78AB-4377-AB7F-DDF29F0D2BA8}"/>
    <cellStyle name="2003 黄色 3 2 2 3 2 2 3 2" xfId="5814" xr:uid="{5E7A34AA-53AA-4EED-9CB2-30ED2FDAC2F5}"/>
    <cellStyle name="2003 黄色 3 2 2 3 2 3" xfId="5815" xr:uid="{36299A0A-D395-4C0E-859B-BA0C74DEDF50}"/>
    <cellStyle name="2003 黄色 3 2 2 3 2 3 2" xfId="5816" xr:uid="{0CC838AA-5208-41D0-A9AD-60F2771597E0}"/>
    <cellStyle name="2003 黄色 3 2 2 3 2 3 2 2" xfId="5817" xr:uid="{87AD3D23-AFF2-4AA4-90B4-865F5F0A8E81}"/>
    <cellStyle name="2003 黄色 3 2 2 3 2 4" xfId="5818" xr:uid="{4683BDA8-A414-4CDC-AB6C-B3B71E2F8E80}"/>
    <cellStyle name="2003 黄色 3 2 2 3 2 4 2" xfId="5819" xr:uid="{89AACD31-4085-45A1-ACC6-1813B6155963}"/>
    <cellStyle name="2003 黄色 3 2 2 3 3" xfId="5820" xr:uid="{57A8BAFC-05F8-4BF3-9DAB-F5194100A17C}"/>
    <cellStyle name="2003 黄色 3 2 2 3 3 2" xfId="5821" xr:uid="{9BC5284F-737A-452F-99EB-D641994D2DA8}"/>
    <cellStyle name="2003 黄色 3 2 2 3 3 2 2" xfId="5822" xr:uid="{3DB25246-1504-41B5-BE5D-C0627454221E}"/>
    <cellStyle name="2003 黄色 3 2 2 3 3 2 2 2" xfId="5823" xr:uid="{F023352A-84E9-4202-9487-B45CE8E364C1}"/>
    <cellStyle name="2003 黄色 3 2 2 3 3 3" xfId="5824" xr:uid="{85929617-7566-4EC4-8C00-B37A8A0D8D9A}"/>
    <cellStyle name="2003 黄色 3 2 2 3 3 3 2" xfId="5825" xr:uid="{621EC435-F6BB-4716-933C-00C746631FFD}"/>
    <cellStyle name="2003 黄色 3 2 2 3 4" xfId="5826" xr:uid="{4AEE8FB0-8DA5-43B0-81C7-42A3E5711BF7}"/>
    <cellStyle name="2003 黄色 3 2 2 3 4 2" xfId="5827" xr:uid="{0FF5100E-57BB-4D4F-8C33-0028F15DA54A}"/>
    <cellStyle name="2003 黄色 3 2 2 3 4 2 2" xfId="5828" xr:uid="{88480182-A100-4E3C-843C-1FE61A88061C}"/>
    <cellStyle name="2003 黄色 3 2 2 3 4 2 2 2" xfId="5829" xr:uid="{C0445485-73E4-409F-82C2-857EB5FD3670}"/>
    <cellStyle name="2003 黄色 3 2 2 3 4 3" xfId="5830" xr:uid="{89EAF7AE-628F-4FC7-99AF-92460FE7BB42}"/>
    <cellStyle name="2003 黄色 3 2 2 3 4 3 2" xfId="5831" xr:uid="{74C5E952-0154-4690-BC2A-815CBE1EEA76}"/>
    <cellStyle name="2003 黄色 3 2 2 3 5" xfId="5832" xr:uid="{7226A80A-4726-4256-BE99-8A429EEEEFDD}"/>
    <cellStyle name="2003 黄色 3 2 2 3 5 2" xfId="5833" xr:uid="{1AB0F806-BABF-4DD9-83E0-621CEB421405}"/>
    <cellStyle name="2003 黄色 3 2 2 3 5 2 2" xfId="5834" xr:uid="{3465CFBA-2B61-40B2-8A5A-4E5B4A9170C6}"/>
    <cellStyle name="2003 黄色 3 2 2 3 6" xfId="5835" xr:uid="{3C7A210F-9E36-4C27-9409-D7E905F7482A}"/>
    <cellStyle name="2003 黄色 3 2 2 3 6 2" xfId="5836" xr:uid="{88437E72-0E7C-4E19-8AE3-EF8ACA2FB395}"/>
    <cellStyle name="2003 黄色 3 2 2 4" xfId="5837" xr:uid="{30F0CF93-7981-4696-AC43-0F5D0FD7FE3E}"/>
    <cellStyle name="2003 黄色 3 2 2 4 2" xfId="5838" xr:uid="{AF86FDD0-074E-4B97-B278-14734FD15B13}"/>
    <cellStyle name="2003 黄色 3 2 2 4 2 2" xfId="5839" xr:uid="{D43BD0B3-D410-46A0-90FC-A9FF27EAD51E}"/>
    <cellStyle name="2003 黄色 3 2 2 4 2 2 2" xfId="5840" xr:uid="{D4A69C63-EAA1-4CC6-B307-B105E06B6245}"/>
    <cellStyle name="2003 黄色 3 2 2 4 2 2 2 2" xfId="5841" xr:uid="{81BC34C6-CAA6-429B-9806-BCB0A6F10E3F}"/>
    <cellStyle name="2003 黄色 3 2 2 4 2 3" xfId="5842" xr:uid="{17AABCFA-7961-4BAB-B9FB-2A4839197B66}"/>
    <cellStyle name="2003 黄色 3 2 2 4 2 3 2" xfId="5843" xr:uid="{79ABE6DC-4DC6-4377-AF75-DA63BADACCA4}"/>
    <cellStyle name="2003 黄色 3 2 2 4 3" xfId="5844" xr:uid="{DD4EAF8F-FEF8-45A4-BD31-9F14D0B427A8}"/>
    <cellStyle name="2003 黄色 3 2 2 4 3 2" xfId="5845" xr:uid="{60809A88-44CF-4DBD-A3D3-01E1CF8E0187}"/>
    <cellStyle name="2003 黄色 3 2 2 4 3 2 2" xfId="5846" xr:uid="{44DE1F1E-20D7-4C7B-8AA2-E7290375E2D8}"/>
    <cellStyle name="2003 黄色 3 2 2 4 4" xfId="5847" xr:uid="{B866091C-A2F5-4B4A-887F-709146146F4E}"/>
    <cellStyle name="2003 黄色 3 2 2 4 4 2" xfId="5848" xr:uid="{B3610F65-9264-4E54-9C8C-399552A3D2D5}"/>
    <cellStyle name="2003 黄色 3 2 2 5" xfId="5849" xr:uid="{59107E80-3FA1-4513-AB16-6D993D59883A}"/>
    <cellStyle name="2003 黄色 3 2 2 5 2" xfId="5850" xr:uid="{B6FF6988-6AAC-4E4F-BACC-850D4D0B46D1}"/>
    <cellStyle name="2003 黄色 3 2 2 5 2 2" xfId="5851" xr:uid="{38B3797D-4264-4D24-8845-5E2E8CE4DED3}"/>
    <cellStyle name="2003 黄色 3 2 2 5 2 2 2" xfId="5852" xr:uid="{7FED42D2-6818-4346-836F-91C1B3316065}"/>
    <cellStyle name="2003 黄色 3 2 2 5 3" xfId="5853" xr:uid="{CE46B01A-B42D-4D05-9734-92E713E5C8D8}"/>
    <cellStyle name="2003 黄色 3 2 2 5 3 2" xfId="5854" xr:uid="{A542B0D3-151A-4313-9689-9894351453D4}"/>
    <cellStyle name="2003 黄色 3 2 2 6" xfId="5855" xr:uid="{8FA74BC2-0F7D-4F48-BCC7-9569F6DF3D5A}"/>
    <cellStyle name="2003 黄色 3 2 2 6 2" xfId="5856" xr:uid="{CE78E261-1BFD-4943-9CE7-4FFB9B55F244}"/>
    <cellStyle name="2003 黄色 3 2 2 6 2 2" xfId="5857" xr:uid="{DEBA7017-5A99-4BDD-A023-8F995E94595A}"/>
    <cellStyle name="2003 黄色 3 2 2 6 2 2 2" xfId="5858" xr:uid="{4018178E-223D-4EF7-AB0F-1E7E6889B576}"/>
    <cellStyle name="2003 黄色 3 2 2 6 3" xfId="5859" xr:uid="{41F5A571-55A8-433F-B3E9-90F40122E1BA}"/>
    <cellStyle name="2003 黄色 3 2 2 6 3 2" xfId="5860" xr:uid="{8DE739CE-4920-461E-B4E7-02E0A7B5F3CC}"/>
    <cellStyle name="2003 黄色 3 2 2 7" xfId="5861" xr:uid="{B02F3D8B-6F80-4AAB-B98F-5D9AB2B5D123}"/>
    <cellStyle name="2003 黄色 3 2 2 7 2" xfId="5862" xr:uid="{60A4533E-A21A-4F95-A25F-227F91072F05}"/>
    <cellStyle name="2003 黄色 3 2 2 7 2 2" xfId="5863" xr:uid="{68A0FA64-24F4-49D4-9646-617844B4013F}"/>
    <cellStyle name="2003 黄色 3 2 2 8" xfId="5864" xr:uid="{89DE2DBC-7F80-4694-8079-486B24092712}"/>
    <cellStyle name="2003 黄色 3 2 2 8 2" xfId="5865" xr:uid="{F208C5B8-6E57-4F8D-8157-8F9AE49631D8}"/>
    <cellStyle name="2003 黄色 3 2 3" xfId="5866" xr:uid="{7A1455CB-B64D-4CD2-A68B-FFAC51BD6DB5}"/>
    <cellStyle name="2003 黄色 3 2 3 2" xfId="5867" xr:uid="{92F1DD8D-04A8-4799-BDFA-9B197AA73CA5}"/>
    <cellStyle name="2003 黄色 3 2 3 2 2" xfId="5868" xr:uid="{4146722F-7198-4C62-AC09-991F20CDBAB7}"/>
    <cellStyle name="2003 黄色 3 2 3 2 2 2" xfId="5869" xr:uid="{CE990D57-DF67-4B4E-BDF7-D04EC4679CD1}"/>
    <cellStyle name="2003 黄色 3 2 3 2 2 2 2" xfId="5870" xr:uid="{2247415F-D4CB-4F57-A980-D675AFEFE91A}"/>
    <cellStyle name="2003 黄色 3 2 3 2 2 2 2 2" xfId="5871" xr:uid="{4B03D51D-FB90-4E29-8EC8-DDF18ED29418}"/>
    <cellStyle name="2003 黄色 3 2 3 2 2 2 2 2 2" xfId="5872" xr:uid="{94D2BCDA-2A66-415B-A464-E9C1BE9CECA2}"/>
    <cellStyle name="2003 黄色 3 2 3 2 2 2 3" xfId="5873" xr:uid="{ECAAD2D5-2B06-424D-9D31-C0774CDB4382}"/>
    <cellStyle name="2003 黄色 3 2 3 2 2 2 3 2" xfId="5874" xr:uid="{C4C67A0D-1BC7-4757-AA6B-620857FD70FC}"/>
    <cellStyle name="2003 黄色 3 2 3 2 2 3" xfId="5875" xr:uid="{D362AACA-0B2E-4A6D-BFEC-029DBF32E679}"/>
    <cellStyle name="2003 黄色 3 2 3 2 2 3 2" xfId="5876" xr:uid="{087C1CFB-26B8-428A-92D3-EFCF6FF6EC46}"/>
    <cellStyle name="2003 黄色 3 2 3 2 2 3 2 2" xfId="5877" xr:uid="{CE930E12-DACE-4E3D-9540-2FD25D13931E}"/>
    <cellStyle name="2003 黄色 3 2 3 2 2 4" xfId="5878" xr:uid="{6AA7B268-7616-4988-9C79-E93421406227}"/>
    <cellStyle name="2003 黄色 3 2 3 2 2 4 2" xfId="5879" xr:uid="{3B2AF8B3-64F4-4D48-8B5E-DEDAA6FD71DE}"/>
    <cellStyle name="2003 黄色 3 2 3 2 3" xfId="5880" xr:uid="{C82655A1-3E35-404F-800E-60CE502B073F}"/>
    <cellStyle name="2003 黄色 3 2 3 2 3 2" xfId="5881" xr:uid="{D11DFD84-340F-45BC-9314-E8120C34C89D}"/>
    <cellStyle name="2003 黄色 3 2 3 2 3 2 2" xfId="5882" xr:uid="{5E447CF7-32AE-4330-B453-15D67FB29172}"/>
    <cellStyle name="2003 黄色 3 2 3 2 3 2 2 2" xfId="5883" xr:uid="{D4BDD6D8-F0D6-4802-A6E7-181C388A1204}"/>
    <cellStyle name="2003 黄色 3 2 3 2 3 3" xfId="5884" xr:uid="{99872E85-1986-4E8D-AB8C-CFC7DA4C1898}"/>
    <cellStyle name="2003 黄色 3 2 3 2 3 3 2" xfId="5885" xr:uid="{2112E054-B35D-4A2F-9BDC-5591E114D29A}"/>
    <cellStyle name="2003 黄色 3 2 3 2 4" xfId="5886" xr:uid="{63C9205F-AB09-4F26-80E5-087815BF604B}"/>
    <cellStyle name="2003 黄色 3 2 3 2 4 2" xfId="5887" xr:uid="{DE526FA3-985A-4369-A9B2-1E25C1A85B0C}"/>
    <cellStyle name="2003 黄色 3 2 3 2 4 2 2" xfId="5888" xr:uid="{A02F870A-085B-457F-BDF3-AF68A5A8FA4F}"/>
    <cellStyle name="2003 黄色 3 2 3 2 4 2 2 2" xfId="5889" xr:uid="{6D09E2D2-A58F-4497-B4EC-8CC82B6480D5}"/>
    <cellStyle name="2003 黄色 3 2 3 2 4 3" xfId="5890" xr:uid="{664CFD88-D5B1-48BE-A733-02B11030FC7D}"/>
    <cellStyle name="2003 黄色 3 2 3 2 4 3 2" xfId="5891" xr:uid="{DC902EDB-9789-481E-9E0E-5292F226B65D}"/>
    <cellStyle name="2003 黄色 3 2 3 2 5" xfId="5892" xr:uid="{00EF80A6-8B71-4DE9-941F-6F47D72B237D}"/>
    <cellStyle name="2003 黄色 3 2 3 2 5 2" xfId="5893" xr:uid="{56F800D1-2A37-41EC-815D-06F0AA75C48A}"/>
    <cellStyle name="2003 黄色 3 2 3 2 5 2 2" xfId="5894" xr:uid="{4A687692-AF49-4F2C-AF40-E6A4AC9F595E}"/>
    <cellStyle name="2003 黄色 3 2 3 2 6" xfId="5895" xr:uid="{540CFFF1-A989-4B71-A948-D978F5DC2DD4}"/>
    <cellStyle name="2003 黄色 3 2 3 2 6 2" xfId="5896" xr:uid="{6F1D6A5D-23B5-4B41-90A3-9977C165B1AB}"/>
    <cellStyle name="2003 黄色 3 2 3 3" xfId="5897" xr:uid="{5F99FFD1-0729-457E-8AF9-728E76FF77D9}"/>
    <cellStyle name="2003 黄色 3 2 3 3 2" xfId="5898" xr:uid="{CE2D464F-829B-4462-8F7C-12E7C522B7DE}"/>
    <cellStyle name="2003 黄色 3 2 3 3 2 2" xfId="5899" xr:uid="{124A2902-F8AE-4407-9A26-8F66F4EF9037}"/>
    <cellStyle name="2003 黄色 3 2 3 3 2 2 2" xfId="5900" xr:uid="{C4513268-D578-4212-B901-65C5520E5138}"/>
    <cellStyle name="2003 黄色 3 2 3 3 2 2 2 2" xfId="5901" xr:uid="{6FE1E82E-50B2-4527-8532-1CD5A40BCC85}"/>
    <cellStyle name="2003 黄色 3 2 3 3 2 2 2 2 2" xfId="5902" xr:uid="{488666D3-FC8A-4006-BDF4-DF0FA25E2B45}"/>
    <cellStyle name="2003 黄色 3 2 3 3 2 2 3" xfId="5903" xr:uid="{67DC0717-6C67-420E-99CF-BF9F935D639A}"/>
    <cellStyle name="2003 黄色 3 2 3 3 2 2 3 2" xfId="5904" xr:uid="{3EDC2BB8-02C1-4F6C-98F1-57EC53746818}"/>
    <cellStyle name="2003 黄色 3 2 3 3 2 3" xfId="5905" xr:uid="{1BC5FF5D-11C7-4C3D-957E-87E2144DB702}"/>
    <cellStyle name="2003 黄色 3 2 3 3 2 3 2" xfId="5906" xr:uid="{FD2BC0BE-77AA-4848-89DF-7D38D0876780}"/>
    <cellStyle name="2003 黄色 3 2 3 3 2 3 2 2" xfId="5907" xr:uid="{19AD9400-AAA1-46F8-BFFA-66631B564F10}"/>
    <cellStyle name="2003 黄色 3 2 3 3 2 4" xfId="5908" xr:uid="{7CA8CB12-2345-4AD1-B5CA-345944758B4C}"/>
    <cellStyle name="2003 黄色 3 2 3 3 2 4 2" xfId="5909" xr:uid="{C66A1E55-1A0A-4A8B-A5D2-5CDF1B33D487}"/>
    <cellStyle name="2003 黄色 3 2 3 3 3" xfId="5910" xr:uid="{815F73F0-36ED-4A58-B78A-1EDC457C51B1}"/>
    <cellStyle name="2003 黄色 3 2 3 3 3 2" xfId="5911" xr:uid="{5472AAD1-9661-4850-88F6-64276D44DDE5}"/>
    <cellStyle name="2003 黄色 3 2 3 3 3 2 2" xfId="5912" xr:uid="{7C9ED284-9FD4-48D4-B9BD-D542CCF5CA40}"/>
    <cellStyle name="2003 黄色 3 2 3 3 3 2 2 2" xfId="5913" xr:uid="{D1C283AB-B6DA-4731-B2AE-53228DC304D9}"/>
    <cellStyle name="2003 黄色 3 2 3 3 3 3" xfId="5914" xr:uid="{E4F20540-8F71-4538-92C8-E2CBAC118B34}"/>
    <cellStyle name="2003 黄色 3 2 3 3 3 3 2" xfId="5915" xr:uid="{394053F4-D4A2-4C48-A432-799F6538B981}"/>
    <cellStyle name="2003 黄色 3 2 3 3 4" xfId="5916" xr:uid="{17E52476-2B8A-4D6C-AC70-8A73DCFEA69C}"/>
    <cellStyle name="2003 黄色 3 2 3 3 4 2" xfId="5917" xr:uid="{3CF4B102-D406-4CCB-913A-05428409DFA7}"/>
    <cellStyle name="2003 黄色 3 2 3 3 4 2 2" xfId="5918" xr:uid="{F96D764B-A101-4328-8BC0-E89F1138F869}"/>
    <cellStyle name="2003 黄色 3 2 3 3 4 2 2 2" xfId="5919" xr:uid="{E250FF7F-FC90-4135-AA1C-6AA30418F2B2}"/>
    <cellStyle name="2003 黄色 3 2 3 3 4 3" xfId="5920" xr:uid="{D35A38C6-7EFB-47E7-B641-3E56889C7A5F}"/>
    <cellStyle name="2003 黄色 3 2 3 3 4 3 2" xfId="5921" xr:uid="{9253FAB1-ABE0-499F-9AE7-D2AC1E44F8D3}"/>
    <cellStyle name="2003 黄色 3 2 3 3 5" xfId="5922" xr:uid="{5AF57A65-3B38-4D2A-9513-739297C725BF}"/>
    <cellStyle name="2003 黄色 3 2 3 3 5 2" xfId="5923" xr:uid="{F4FB8088-E3B2-435D-B0FF-B9B9345D1562}"/>
    <cellStyle name="2003 黄色 3 2 3 3 5 2 2" xfId="5924" xr:uid="{E7E5A09C-D27D-40CB-8A8E-956B7D48449E}"/>
    <cellStyle name="2003 黄色 3 2 3 3 6" xfId="5925" xr:uid="{2CBFCA48-7ABA-46F3-85DF-670886600856}"/>
    <cellStyle name="2003 黄色 3 2 3 3 6 2" xfId="5926" xr:uid="{9AEF7568-A89C-4182-A1A4-29F3580CD4FE}"/>
    <cellStyle name="2003 黄色 3 2 3 4" xfId="5927" xr:uid="{796AB83D-0583-45E8-8F0B-242221441BD4}"/>
    <cellStyle name="2003 黄色 3 2 3 4 2" xfId="5928" xr:uid="{33343D80-5F4D-4949-82A8-7FF4B6FECDB8}"/>
    <cellStyle name="2003 黄色 3 2 3 4 2 2" xfId="5929" xr:uid="{03E5F3D2-5F8A-4D3B-9BC0-AADDE0EB37BA}"/>
    <cellStyle name="2003 黄色 3 2 3 4 2 2 2" xfId="5930" xr:uid="{00212D9B-42B3-49D4-9922-A08BA5FE00B4}"/>
    <cellStyle name="2003 黄色 3 2 3 4 2 2 2 2" xfId="5931" xr:uid="{7F8874E4-20C1-4DAD-9457-F4FEAD1A5ACF}"/>
    <cellStyle name="2003 黄色 3 2 3 4 2 3" xfId="5932" xr:uid="{9A856464-C41D-4806-B369-829C25B4F9FF}"/>
    <cellStyle name="2003 黄色 3 2 3 4 2 3 2" xfId="5933" xr:uid="{021FC778-093A-43F5-BCC2-A4521016FFDF}"/>
    <cellStyle name="2003 黄色 3 2 3 4 3" xfId="5934" xr:uid="{60DA3E71-CFB7-44E0-BF89-A7238E8C341F}"/>
    <cellStyle name="2003 黄色 3 2 3 4 3 2" xfId="5935" xr:uid="{BF53C22B-6971-465F-8449-78370DF7D57F}"/>
    <cellStyle name="2003 黄色 3 2 3 4 3 2 2" xfId="5936" xr:uid="{710D5A6C-C378-4313-8225-C97C1F609983}"/>
    <cellStyle name="2003 黄色 3 2 3 4 4" xfId="5937" xr:uid="{3A1FCE3D-C9B3-46BF-978C-252F06AD8649}"/>
    <cellStyle name="2003 黄色 3 2 3 4 4 2" xfId="5938" xr:uid="{F421F7EF-5516-4529-B766-B191AC3EC8B7}"/>
    <cellStyle name="2003 黄色 3 2 3 5" xfId="5939" xr:uid="{1078BBCE-4925-4044-9F45-2E72ED94CF03}"/>
    <cellStyle name="2003 黄色 3 2 3 5 2" xfId="5940" xr:uid="{1A87B4F1-09BD-4861-8761-F34B23C37FCF}"/>
    <cellStyle name="2003 黄色 3 2 3 5 2 2" xfId="5941" xr:uid="{CD563703-DD7F-44C3-ACB1-E0A9C64770DF}"/>
    <cellStyle name="2003 黄色 3 2 3 5 2 2 2" xfId="5942" xr:uid="{C97EFF39-ECA6-4589-A482-F1CC821B6B23}"/>
    <cellStyle name="2003 黄色 3 2 3 5 3" xfId="5943" xr:uid="{3D08ECCA-912A-40D1-8112-05BDF58B182F}"/>
    <cellStyle name="2003 黄色 3 2 3 5 3 2" xfId="5944" xr:uid="{8399ED8E-8F1C-4FB2-A3A8-690B6E3BC7CF}"/>
    <cellStyle name="2003 黄色 3 2 3 6" xfId="5945" xr:uid="{8052B654-D091-4A9E-9F57-2126C02BA6BF}"/>
    <cellStyle name="2003 黄色 3 2 3 6 2" xfId="5946" xr:uid="{A99C336D-459D-47A9-AE8C-DC0AB7EFFFC7}"/>
    <cellStyle name="2003 黄色 3 2 3 6 2 2" xfId="5947" xr:uid="{538A506B-38BB-46A6-9FD2-0B11910BE180}"/>
    <cellStyle name="2003 黄色 3 2 3 6 2 2 2" xfId="5948" xr:uid="{FC11E061-C7E3-4E29-9E2F-15340CFCB824}"/>
    <cellStyle name="2003 黄色 3 2 3 6 3" xfId="5949" xr:uid="{75B8234F-0F39-4C29-A658-8CEC4C8B440B}"/>
    <cellStyle name="2003 黄色 3 2 3 6 3 2" xfId="5950" xr:uid="{98D31294-340C-42BC-8532-127B91649B05}"/>
    <cellStyle name="2003 黄色 3 2 3 7" xfId="5951" xr:uid="{F2A5E252-0898-4B38-B0FE-716A1BF0E3F0}"/>
    <cellStyle name="2003 黄色 3 2 3 7 2" xfId="5952" xr:uid="{0D1D0946-B430-4298-8F3F-536B914F9A4E}"/>
    <cellStyle name="2003 黄色 3 2 3 7 2 2" xfId="5953" xr:uid="{31051950-542E-4E45-A22A-163A17FE66EA}"/>
    <cellStyle name="2003 黄色 3 2 3 8" xfId="5954" xr:uid="{0033C38D-5376-4A82-965A-6E90CD605D5C}"/>
    <cellStyle name="2003 黄色 3 2 3 8 2" xfId="5955" xr:uid="{5F2FAFA9-AEAD-4926-A668-A3C5A3087A17}"/>
    <cellStyle name="2003 黄色 3 2 4" xfId="5956" xr:uid="{59267C5F-77D9-483D-8ED2-0ABE39835589}"/>
    <cellStyle name="2003 黄色 3 2 4 2" xfId="5957" xr:uid="{26B81C5C-5A8D-4836-8884-3D4066AF0405}"/>
    <cellStyle name="2003 黄色 3 2 4 2 2" xfId="5958" xr:uid="{4695BE3B-52A1-4CA7-B389-81BFBFE787AD}"/>
    <cellStyle name="2003 黄色 3 2 4 2 2 2" xfId="5959" xr:uid="{F45208C6-48C8-45DB-91B5-844E70CD037A}"/>
    <cellStyle name="2003 黄色 3 2 4 2 2 2 2" xfId="5960" xr:uid="{25F9A7F8-35F8-49EB-9074-1CDE2D116428}"/>
    <cellStyle name="2003 黄色 3 2 4 2 2 2 2 2" xfId="5961" xr:uid="{854D8616-C090-4F2F-AC7B-BFFE2A3A021C}"/>
    <cellStyle name="2003 黄色 3 2 4 2 2 2 2 2 2" xfId="5962" xr:uid="{C7CE672C-E961-4FDA-A4BE-2393A8369E8F}"/>
    <cellStyle name="2003 黄色 3 2 4 2 2 2 3" xfId="5963" xr:uid="{3CA86A4A-F4C0-4C3E-A4F9-D1AC3B539580}"/>
    <cellStyle name="2003 黄色 3 2 4 2 2 2 3 2" xfId="5964" xr:uid="{F5F5BCC6-1235-4940-9714-F745CC04F7B3}"/>
    <cellStyle name="2003 黄色 3 2 4 2 2 3" xfId="5965" xr:uid="{BCB2E72C-8E49-4100-8598-6D110B2FA887}"/>
    <cellStyle name="2003 黄色 3 2 4 2 2 3 2" xfId="5966" xr:uid="{3B184F02-F0B7-404B-A79B-CE7CB9C037EA}"/>
    <cellStyle name="2003 黄色 3 2 4 2 2 3 2 2" xfId="5967" xr:uid="{4CD98A5B-FE9F-41C2-9EA6-09C00D63735E}"/>
    <cellStyle name="2003 黄色 3 2 4 2 2 4" xfId="5968" xr:uid="{33AC7D2E-CB4B-4913-AD11-9354E841CF70}"/>
    <cellStyle name="2003 黄色 3 2 4 2 2 4 2" xfId="5969" xr:uid="{431D7472-FC5A-4916-85B1-58633149D9BD}"/>
    <cellStyle name="2003 黄色 3 2 4 2 3" xfId="5970" xr:uid="{2261AA34-5C59-4D94-9EC5-5D268A7DCF8F}"/>
    <cellStyle name="2003 黄色 3 2 4 2 3 2" xfId="5971" xr:uid="{EA17C9B4-223B-4791-929E-8321CA537232}"/>
    <cellStyle name="2003 黄色 3 2 4 2 3 2 2" xfId="5972" xr:uid="{F58A3FE1-4D53-4D78-8C22-C4D12718589B}"/>
    <cellStyle name="2003 黄色 3 2 4 2 3 2 2 2" xfId="5973" xr:uid="{018B3B2A-02B1-4231-8D6A-479D35CA8EA7}"/>
    <cellStyle name="2003 黄色 3 2 4 2 3 3" xfId="5974" xr:uid="{3C101F9C-5F43-4E04-A0B2-48CC97E50FC6}"/>
    <cellStyle name="2003 黄色 3 2 4 2 3 3 2" xfId="5975" xr:uid="{993B2A6D-EA93-4D05-B959-4B7686935013}"/>
    <cellStyle name="2003 黄色 3 2 4 2 4" xfId="5976" xr:uid="{0FE8DAD7-CED3-434D-B5B6-2F031D6E8BC1}"/>
    <cellStyle name="2003 黄色 3 2 4 2 4 2" xfId="5977" xr:uid="{9AE85F1E-EE2F-432B-979E-5CAE78954612}"/>
    <cellStyle name="2003 黄色 3 2 4 2 4 2 2" xfId="5978" xr:uid="{F3ECF5CD-72B6-40A8-B879-BD704A9A055E}"/>
    <cellStyle name="2003 黄色 3 2 4 2 4 2 2 2" xfId="5979" xr:uid="{AF600140-2F8A-4182-9444-900FCE06DD8F}"/>
    <cellStyle name="2003 黄色 3 2 4 2 4 3" xfId="5980" xr:uid="{E1543EB6-F1C9-4FED-B3C1-C73922F92FBF}"/>
    <cellStyle name="2003 黄色 3 2 4 2 4 3 2" xfId="5981" xr:uid="{9DD49A15-A86B-47C2-8043-BE045210F95C}"/>
    <cellStyle name="2003 黄色 3 2 4 2 5" xfId="5982" xr:uid="{A1E16A68-5D70-47EF-8C00-9F30A0ADE9DD}"/>
    <cellStyle name="2003 黄色 3 2 4 2 5 2" xfId="5983" xr:uid="{4B3ACC1F-C2E6-42F0-92B9-1E3B765726E6}"/>
    <cellStyle name="2003 黄色 3 2 4 2 5 2 2" xfId="5984" xr:uid="{B7497611-28AA-482A-9C65-29122E5CEEBC}"/>
    <cellStyle name="2003 黄色 3 2 4 2 6" xfId="5985" xr:uid="{271CC8EC-59E4-40DB-AC9C-60651F2BBF62}"/>
    <cellStyle name="2003 黄色 3 2 4 2 6 2" xfId="5986" xr:uid="{D698F3D9-644C-4A54-A2C4-076C08E4AFFA}"/>
    <cellStyle name="2003 黄色 3 2 4 3" xfId="5987" xr:uid="{8CB81520-A6E2-4444-883D-CC8CCEF02E49}"/>
    <cellStyle name="2003 黄色 3 2 4 3 2" xfId="5988" xr:uid="{2D96AA53-19B9-4F2C-BC26-06EDCCE07D97}"/>
    <cellStyle name="2003 黄色 3 2 4 3 2 2" xfId="5989" xr:uid="{0D1E9153-ABB0-403A-AC39-5BDD48D3ABFB}"/>
    <cellStyle name="2003 黄色 3 2 4 3 2 2 2" xfId="5990" xr:uid="{7427FA17-5484-4225-953C-37DE287702EB}"/>
    <cellStyle name="2003 黄色 3 2 4 3 2 2 2 2" xfId="5991" xr:uid="{B72DD00E-A1D5-4637-8B44-F7E7F7DE2430}"/>
    <cellStyle name="2003 黄色 3 2 4 3 2 2 2 2 2" xfId="5992" xr:uid="{46276FF9-F165-4342-89CE-FAF247B53DEE}"/>
    <cellStyle name="2003 黄色 3 2 4 3 2 2 3" xfId="5993" xr:uid="{EEA11917-081B-4067-991C-6CF94991F29D}"/>
    <cellStyle name="2003 黄色 3 2 4 3 2 2 3 2" xfId="5994" xr:uid="{9692E678-51CE-430C-BDA7-C1D5D9B65D8B}"/>
    <cellStyle name="2003 黄色 3 2 4 3 2 3" xfId="5995" xr:uid="{A802A68F-ED52-473B-ADA8-C517DE09CD6A}"/>
    <cellStyle name="2003 黄色 3 2 4 3 2 3 2" xfId="5996" xr:uid="{764BF806-AD61-433E-B4E2-9F68A5A95D3F}"/>
    <cellStyle name="2003 黄色 3 2 4 3 2 3 2 2" xfId="5997" xr:uid="{FBABFF8F-717D-4BA5-9CFF-2053BD78A253}"/>
    <cellStyle name="2003 黄色 3 2 4 3 2 4" xfId="5998" xr:uid="{90F0D506-118D-4DFD-8E78-4B429A01D532}"/>
    <cellStyle name="2003 黄色 3 2 4 3 2 4 2" xfId="5999" xr:uid="{8C588F97-7368-4B16-8CD6-047547825E72}"/>
    <cellStyle name="2003 黄色 3 2 4 3 3" xfId="6000" xr:uid="{1ECD2E03-89BF-4D3F-8506-6609ED9D30FC}"/>
    <cellStyle name="2003 黄色 3 2 4 3 3 2" xfId="6001" xr:uid="{AC9D6505-0060-4E88-957A-4294DBD49920}"/>
    <cellStyle name="2003 黄色 3 2 4 3 3 2 2" xfId="6002" xr:uid="{0611D903-E252-456C-9B15-44D35278820B}"/>
    <cellStyle name="2003 黄色 3 2 4 3 3 2 2 2" xfId="6003" xr:uid="{065929CD-FF1D-4283-AAC2-193F2821D6BF}"/>
    <cellStyle name="2003 黄色 3 2 4 3 3 3" xfId="6004" xr:uid="{55ECF08B-3370-4E7C-97DF-F06CFBDB072E}"/>
    <cellStyle name="2003 黄色 3 2 4 3 3 3 2" xfId="6005" xr:uid="{27724B37-DCD7-4C66-AD94-2D3E81ABC830}"/>
    <cellStyle name="2003 黄色 3 2 4 3 4" xfId="6006" xr:uid="{2DF67D73-12EF-4C8E-8846-B5A14E0BB202}"/>
    <cellStyle name="2003 黄色 3 2 4 3 4 2" xfId="6007" xr:uid="{DB74267C-E2AC-4841-8CE0-ED13A02F4136}"/>
    <cellStyle name="2003 黄色 3 2 4 3 4 2 2" xfId="6008" xr:uid="{5B14D766-EFAA-4D65-82CA-FBD55D60B6FB}"/>
    <cellStyle name="2003 黄色 3 2 4 3 4 2 2 2" xfId="6009" xr:uid="{C0306A63-2D4C-4276-8DF5-2C3FD232D627}"/>
    <cellStyle name="2003 黄色 3 2 4 3 4 3" xfId="6010" xr:uid="{F0CE92F9-C8A5-41CA-A930-789840037A88}"/>
    <cellStyle name="2003 黄色 3 2 4 3 4 3 2" xfId="6011" xr:uid="{0A630180-4966-45EE-8F1A-F1AEA78AC33B}"/>
    <cellStyle name="2003 黄色 3 2 4 3 5" xfId="6012" xr:uid="{56BC0482-FA2A-4388-B1A4-74771AA5AAF8}"/>
    <cellStyle name="2003 黄色 3 2 4 3 5 2" xfId="6013" xr:uid="{53C180B6-8007-4248-B3DA-0662F4799A3E}"/>
    <cellStyle name="2003 黄色 3 2 4 3 5 2 2" xfId="6014" xr:uid="{40D249EF-B5D4-4F2F-A563-266592CDDF3D}"/>
    <cellStyle name="2003 黄色 3 2 4 3 6" xfId="6015" xr:uid="{AEB7CA9E-5286-4519-937F-EEF861ECCC04}"/>
    <cellStyle name="2003 黄色 3 2 4 3 6 2" xfId="6016" xr:uid="{34877E3E-99D4-4DE4-9135-0DAF577B495A}"/>
    <cellStyle name="2003 黄色 3 2 4 4" xfId="6017" xr:uid="{5FD45432-A35E-49F1-8EE1-1244743F737A}"/>
    <cellStyle name="2003 黄色 3 2 4 4 2" xfId="6018" xr:uid="{94562AC6-2206-4162-A17F-FAACFB620153}"/>
    <cellStyle name="2003 黄色 3 2 4 4 2 2" xfId="6019" xr:uid="{376E8FE0-73CB-4F6A-8015-9F75757CC99C}"/>
    <cellStyle name="2003 黄色 3 2 4 4 2 2 2" xfId="6020" xr:uid="{DE009908-84F7-4351-A208-ED4C660B0269}"/>
    <cellStyle name="2003 黄色 3 2 4 4 2 2 2 2" xfId="6021" xr:uid="{C12C05E5-82F7-414F-873C-CEAD2176625F}"/>
    <cellStyle name="2003 黄色 3 2 4 4 2 3" xfId="6022" xr:uid="{19954B4E-139A-4F96-BDBA-D9D52DEF6D6A}"/>
    <cellStyle name="2003 黄色 3 2 4 4 2 3 2" xfId="6023" xr:uid="{202D838B-563D-4706-86C1-89989A788AB0}"/>
    <cellStyle name="2003 黄色 3 2 4 4 3" xfId="6024" xr:uid="{63FC19EB-BB76-42A7-8AFD-CECC23A6823E}"/>
    <cellStyle name="2003 黄色 3 2 4 4 3 2" xfId="6025" xr:uid="{AD195426-721A-4AB4-8819-5CBD7465F311}"/>
    <cellStyle name="2003 黄色 3 2 4 4 3 2 2" xfId="6026" xr:uid="{548599DA-C715-4411-9857-31719DD7294B}"/>
    <cellStyle name="2003 黄色 3 2 4 4 4" xfId="6027" xr:uid="{85C77E44-8048-4518-9332-CA7922A8CD31}"/>
    <cellStyle name="2003 黄色 3 2 4 4 4 2" xfId="6028" xr:uid="{0303CDA3-EC6A-4E1A-AADA-FD4DD41757E1}"/>
    <cellStyle name="2003 黄色 3 2 4 5" xfId="6029" xr:uid="{8FE8C701-2746-452D-A009-F034F8F0D0F0}"/>
    <cellStyle name="2003 黄色 3 2 4 5 2" xfId="6030" xr:uid="{D91DCCCF-FE33-4825-A706-0FD09F0A2622}"/>
    <cellStyle name="2003 黄色 3 2 4 5 2 2" xfId="6031" xr:uid="{53B5C877-D9FA-4F93-9903-68E827D3C44E}"/>
    <cellStyle name="2003 黄色 3 2 4 5 2 2 2" xfId="6032" xr:uid="{25662908-C94B-4485-878E-B5C0689F695C}"/>
    <cellStyle name="2003 黄色 3 2 4 5 3" xfId="6033" xr:uid="{F6AE743C-BF68-413A-8680-CAE661F8879F}"/>
    <cellStyle name="2003 黄色 3 2 4 5 3 2" xfId="6034" xr:uid="{3AE82EA7-9D26-49E4-B1A3-F08A9312F419}"/>
    <cellStyle name="2003 黄色 3 2 4 6" xfId="6035" xr:uid="{13BB9463-E7D6-4672-8DE3-335F25DE6E78}"/>
    <cellStyle name="2003 黄色 3 2 4 6 2" xfId="6036" xr:uid="{0EC83347-31F8-43E8-9A37-FF818BCAB51E}"/>
    <cellStyle name="2003 黄色 3 2 4 6 2 2" xfId="6037" xr:uid="{A44350FF-D37D-449F-8B09-4D3551C7B69C}"/>
    <cellStyle name="2003 黄色 3 2 4 6 2 2 2" xfId="6038" xr:uid="{349CEF82-97B5-482A-A021-D89DAAC5E54F}"/>
    <cellStyle name="2003 黄色 3 2 4 6 3" xfId="6039" xr:uid="{6EAE5C55-2640-4ECF-A506-97B0B75F1620}"/>
    <cellStyle name="2003 黄色 3 2 4 6 3 2" xfId="6040" xr:uid="{5B631903-A87B-45D1-931E-048D55D0988A}"/>
    <cellStyle name="2003 黄色 3 2 4 7" xfId="6041" xr:uid="{94B9A58C-338C-477E-BB40-1E76704C2281}"/>
    <cellStyle name="2003 黄色 3 2 4 7 2" xfId="6042" xr:uid="{9A30F0CF-3FCD-4ADD-A421-62050718ECB8}"/>
    <cellStyle name="2003 黄色 3 2 4 7 2 2" xfId="6043" xr:uid="{6FB330B6-FA1B-47E5-96E4-822ACA20C508}"/>
    <cellStyle name="2003 黄色 3 2 4 8" xfId="6044" xr:uid="{54669E29-757F-45DE-AC33-01F032329CAC}"/>
    <cellStyle name="2003 黄色 3 2 4 8 2" xfId="6045" xr:uid="{BC7B3FE4-5FFD-4CB4-B8A6-C05FBE7B9D82}"/>
    <cellStyle name="2003 黄色 3 2 5" xfId="6046" xr:uid="{757AF427-AA0D-41D0-ADE0-C6CFCEF68239}"/>
    <cellStyle name="2003 黄色 3 2 5 2" xfId="6047" xr:uid="{23B6301B-1869-432B-8853-A3CAB2B81488}"/>
    <cellStyle name="2003 黄色 3 2 5 2 2" xfId="6048" xr:uid="{633CB3A5-E191-461E-A2E6-EF390A724606}"/>
    <cellStyle name="2003 黄色 3 2 5 2 2 2" xfId="6049" xr:uid="{24B15177-8BD6-4C07-A9B0-249462EE6222}"/>
    <cellStyle name="2003 黄色 3 2 5 2 2 2 2" xfId="6050" xr:uid="{B486E916-AF77-47D8-BCE9-2F7637119011}"/>
    <cellStyle name="2003 黄色 3 2 5 2 2 2 2 2" xfId="6051" xr:uid="{0D155A57-EC53-4DC5-801C-73FCB4C00A86}"/>
    <cellStyle name="2003 黄色 3 2 5 2 2 2 2 2 2" xfId="6052" xr:uid="{CFDC6EE1-F7E0-44B6-BD6F-40E5E1D5BAD8}"/>
    <cellStyle name="2003 黄色 3 2 5 2 2 2 3" xfId="6053" xr:uid="{C4C03C9A-3541-4D4D-939F-A19A7BB53B91}"/>
    <cellStyle name="2003 黄色 3 2 5 2 2 2 3 2" xfId="6054" xr:uid="{151DFF79-EA07-4DFF-813C-C315CC4C5C85}"/>
    <cellStyle name="2003 黄色 3 2 5 2 2 3" xfId="6055" xr:uid="{7D2CDD71-54AE-4E8A-ABBC-C378FE0F58C3}"/>
    <cellStyle name="2003 黄色 3 2 5 2 2 3 2" xfId="6056" xr:uid="{ED6A278A-4076-4022-BB0F-BD4683C7C851}"/>
    <cellStyle name="2003 黄色 3 2 5 2 2 3 2 2" xfId="6057" xr:uid="{67783EF5-6DF6-448B-811D-64A2FFD2F3B2}"/>
    <cellStyle name="2003 黄色 3 2 5 2 2 4" xfId="6058" xr:uid="{32340AB0-E23A-4D32-AE8C-F628253B5301}"/>
    <cellStyle name="2003 黄色 3 2 5 2 2 4 2" xfId="6059" xr:uid="{C93C5CD4-DEEC-4639-8616-F5F924D6A5FA}"/>
    <cellStyle name="2003 黄色 3 2 5 2 3" xfId="6060" xr:uid="{8F69FF96-A7CB-48D1-A20A-520B35B07DD2}"/>
    <cellStyle name="2003 黄色 3 2 5 2 3 2" xfId="6061" xr:uid="{ED66FBC5-BCBC-4EF1-8C64-5BAA1AC1DE24}"/>
    <cellStyle name="2003 黄色 3 2 5 2 3 2 2" xfId="6062" xr:uid="{3A5DD853-FEAE-4747-8988-91C754FFB7CA}"/>
    <cellStyle name="2003 黄色 3 2 5 2 3 2 2 2" xfId="6063" xr:uid="{7F4283DA-EE60-4801-BBA8-53CBDE74035F}"/>
    <cellStyle name="2003 黄色 3 2 5 2 3 3" xfId="6064" xr:uid="{9EE939E1-F169-4E41-878F-C52BE9CEE213}"/>
    <cellStyle name="2003 黄色 3 2 5 2 3 3 2" xfId="6065" xr:uid="{650505A4-9291-4266-B252-CF747FF82519}"/>
    <cellStyle name="2003 黄色 3 2 5 2 4" xfId="6066" xr:uid="{39D1F2FD-48E9-4147-93FA-FAB0F8F82168}"/>
    <cellStyle name="2003 黄色 3 2 5 2 4 2" xfId="6067" xr:uid="{480E3D5B-173D-4C41-8C00-F773419CF2EB}"/>
    <cellStyle name="2003 黄色 3 2 5 2 4 2 2" xfId="6068" xr:uid="{E3EFA551-BAF6-4C07-ADF7-57DFB071ED37}"/>
    <cellStyle name="2003 黄色 3 2 5 2 4 2 2 2" xfId="6069" xr:uid="{38C122B2-03F9-431B-8B47-9F4901030EC0}"/>
    <cellStyle name="2003 黄色 3 2 5 2 4 3" xfId="6070" xr:uid="{8DCD2271-E7A2-4DFA-B457-88E97C4008AC}"/>
    <cellStyle name="2003 黄色 3 2 5 2 4 3 2" xfId="6071" xr:uid="{6422470B-B0A0-43A0-846C-9E79FBF9F95B}"/>
    <cellStyle name="2003 黄色 3 2 5 2 5" xfId="6072" xr:uid="{89FA071A-0C4B-47F3-87F7-5D882B2416B0}"/>
    <cellStyle name="2003 黄色 3 2 5 2 5 2" xfId="6073" xr:uid="{CA2C1E66-14C8-4B07-B80D-22F564B1A744}"/>
    <cellStyle name="2003 黄色 3 2 5 2 5 2 2" xfId="6074" xr:uid="{60CC610E-4B65-4088-A881-E7C508C55B01}"/>
    <cellStyle name="2003 黄色 3 2 5 2 6" xfId="6075" xr:uid="{06ECD358-DBB1-4938-A9D4-E5931CC4575E}"/>
    <cellStyle name="2003 黄色 3 2 5 2 6 2" xfId="6076" xr:uid="{B5E6DDD4-C8A4-439A-B117-A661D658B4F8}"/>
    <cellStyle name="2003 黄色 3 2 5 3" xfId="6077" xr:uid="{F0A33665-F876-48E7-B6E3-E5ED76B65364}"/>
    <cellStyle name="2003 黄色 3 2 5 3 2" xfId="6078" xr:uid="{2E02DE63-2A84-4586-A09E-C2B4E79BD4F7}"/>
    <cellStyle name="2003 黄色 3 2 5 3 2 2" xfId="6079" xr:uid="{54D2B894-AF3D-414C-B2ED-D3ED69E5BD4E}"/>
    <cellStyle name="2003 黄色 3 2 5 3 2 2 2" xfId="6080" xr:uid="{19D47DEB-6453-421D-A6A4-F93771C71508}"/>
    <cellStyle name="2003 黄色 3 2 5 3 2 2 2 2" xfId="6081" xr:uid="{3679800B-A692-46FD-83BC-DC301A61508C}"/>
    <cellStyle name="2003 黄色 3 2 5 3 2 3" xfId="6082" xr:uid="{93F61903-C727-4009-958F-CC2B0B862A96}"/>
    <cellStyle name="2003 黄色 3 2 5 3 2 3 2" xfId="6083" xr:uid="{42F6A72C-5BC4-4283-B884-048C4DDED114}"/>
    <cellStyle name="2003 黄色 3 2 5 3 3" xfId="6084" xr:uid="{4D134E03-428D-454F-B85D-B36A1CD11923}"/>
    <cellStyle name="2003 黄色 3 2 5 3 3 2" xfId="6085" xr:uid="{6838E910-A124-4F07-9FBE-FA240CC4E70C}"/>
    <cellStyle name="2003 黄色 3 2 5 3 3 2 2" xfId="6086" xr:uid="{521DA4F8-583C-4B64-A937-D453CEE9B05F}"/>
    <cellStyle name="2003 黄色 3 2 5 3 4" xfId="6087" xr:uid="{879EA83B-6FF2-48D0-B3DC-49A616359106}"/>
    <cellStyle name="2003 黄色 3 2 5 3 4 2" xfId="6088" xr:uid="{FCA5B082-18FF-4B4F-BF34-E38FD6A54891}"/>
    <cellStyle name="2003 黄色 3 2 5 4" xfId="6089" xr:uid="{542349D2-422E-445E-BE90-F2E51B9F083A}"/>
    <cellStyle name="2003 黄色 3 2 5 4 2" xfId="6090" xr:uid="{35804E7A-6986-48D0-83A2-825DCAA84D0E}"/>
    <cellStyle name="2003 黄色 3 2 5 4 2 2" xfId="6091" xr:uid="{207AE074-29A3-4A4A-9C31-3ED837C550DF}"/>
    <cellStyle name="2003 黄色 3 2 5 4 2 2 2" xfId="6092" xr:uid="{03332A65-73B4-4662-8E2A-B8C9CAD66021}"/>
    <cellStyle name="2003 黄色 3 2 5 4 3" xfId="6093" xr:uid="{5938E41E-3E83-472C-BD7A-7A1D5F94C4BF}"/>
    <cellStyle name="2003 黄色 3 2 5 4 3 2" xfId="6094" xr:uid="{E1DA6D5E-ADBE-45FE-8DAA-574DF4BBC1DE}"/>
    <cellStyle name="2003 黄色 3 2 5 5" xfId="6095" xr:uid="{13F370F8-A843-48A2-A618-62D56573BFF3}"/>
    <cellStyle name="2003 黄色 3 2 5 5 2" xfId="6096" xr:uid="{E6D4CC74-87AF-4628-8D14-57BF56C173FE}"/>
    <cellStyle name="2003 黄色 3 2 5 5 2 2" xfId="6097" xr:uid="{2F60B1C3-071F-41B8-911F-6481F19BFFFC}"/>
    <cellStyle name="2003 黄色 3 2 5 5 2 2 2" xfId="6098" xr:uid="{BE12836E-A086-4B2C-8854-23490E07D856}"/>
    <cellStyle name="2003 黄色 3 2 5 5 3" xfId="6099" xr:uid="{4B609A97-8AFA-4ED7-AF9A-8ADA5EDB0017}"/>
    <cellStyle name="2003 黄色 3 2 5 5 3 2" xfId="6100" xr:uid="{1D341280-399A-456D-978E-C520F1884F60}"/>
    <cellStyle name="2003 黄色 3 2 5 6" xfId="6101" xr:uid="{64D9921F-5666-4ADF-936E-5EDA554ACB75}"/>
    <cellStyle name="2003 黄色 3 2 5 6 2" xfId="6102" xr:uid="{1FD8926F-9054-451A-A942-3ECDF2B67B16}"/>
    <cellStyle name="2003 黄色 3 2 5 6 2 2" xfId="6103" xr:uid="{EDDDC14D-0750-43DC-9E5B-91386D7DAD2A}"/>
    <cellStyle name="2003 黄色 3 2 5 7" xfId="6104" xr:uid="{AF71DB50-70FB-421C-A0A3-167E20B98181}"/>
    <cellStyle name="2003 黄色 3 2 5 7 2" xfId="6105" xr:uid="{9B7C933E-16B6-4B6B-8C7E-1F25C68019FB}"/>
    <cellStyle name="2003 黄色 3 2 6" xfId="6106" xr:uid="{614FDAFB-3021-42C9-9A93-BB67F76DE6DD}"/>
    <cellStyle name="2003 黄色 3 2 6 2" xfId="6107" xr:uid="{EDAEA81D-A88D-490B-AA7C-A9204D75E558}"/>
    <cellStyle name="2003 黄色 3 2 6 2 2" xfId="6108" xr:uid="{F7BA9FB7-20A5-4E11-8E4A-B251E7367857}"/>
    <cellStyle name="2003 黄色 3 2 6 2 2 2" xfId="6109" xr:uid="{CF4D6399-C0DA-49E5-8C84-EB81834FF0D7}"/>
    <cellStyle name="2003 黄色 3 2 6 2 2 2 2" xfId="6110" xr:uid="{2365B0D3-9431-47AE-BAE3-629B4D807D47}"/>
    <cellStyle name="2003 黄色 3 2 6 2 2 2 2 2" xfId="6111" xr:uid="{155710C5-1BF1-459C-8F2D-01E642A043A1}"/>
    <cellStyle name="2003 黄色 3 2 6 2 2 3" xfId="6112" xr:uid="{00705E53-2C58-462A-A4FB-743EB03343A3}"/>
    <cellStyle name="2003 黄色 3 2 6 2 2 3 2" xfId="6113" xr:uid="{3B8930AE-7923-410D-9576-45178D998DED}"/>
    <cellStyle name="2003 黄色 3 2 6 2 3" xfId="6114" xr:uid="{8322FFB5-6D75-47F9-BB2E-5DCE6172D1F5}"/>
    <cellStyle name="2003 黄色 3 2 6 2 3 2" xfId="6115" xr:uid="{4F1BB3F2-7B33-4992-ABAA-E5CCA56F79E3}"/>
    <cellStyle name="2003 黄色 3 2 6 2 3 2 2" xfId="6116" xr:uid="{12A68471-F41A-4128-9E3D-5FF7AD4204CD}"/>
    <cellStyle name="2003 黄色 3 2 6 2 4" xfId="6117" xr:uid="{05E7FD38-122F-4DB0-8E4F-CAE2DEC3993C}"/>
    <cellStyle name="2003 黄色 3 2 6 2 4 2" xfId="6118" xr:uid="{F63B0A42-7BF6-4FA3-8E1E-C15EEF146A38}"/>
    <cellStyle name="2003 黄色 3 2 6 3" xfId="6119" xr:uid="{A3CCC84A-C50A-47A3-BB63-27DE75AEA2F8}"/>
    <cellStyle name="2003 黄色 3 2 6 3 2" xfId="6120" xr:uid="{048C6C6B-276A-4C53-BF2F-691A24361F27}"/>
    <cellStyle name="2003 黄色 3 2 6 3 2 2" xfId="6121" xr:uid="{20FDE900-4177-4CAD-9217-F3DD64E61296}"/>
    <cellStyle name="2003 黄色 3 2 6 3 2 2 2" xfId="6122" xr:uid="{4AC4F6A2-2E1D-484C-87F7-E516361D97DD}"/>
    <cellStyle name="2003 黄色 3 2 6 3 3" xfId="6123" xr:uid="{EDC8F737-6B2B-4D32-94E4-767C4B593B8B}"/>
    <cellStyle name="2003 黄色 3 2 6 3 3 2" xfId="6124" xr:uid="{28CC76BA-AB6D-42AD-9207-50477D6B3AAE}"/>
    <cellStyle name="2003 黄色 3 2 6 4" xfId="6125" xr:uid="{D227FD3D-E4D3-423C-BBA7-6AE69693085A}"/>
    <cellStyle name="2003 黄色 3 2 6 4 2" xfId="6126" xr:uid="{EC0FAD4D-5911-4DE5-A876-E386991AFD5D}"/>
    <cellStyle name="2003 黄色 3 2 6 4 2 2" xfId="6127" xr:uid="{7DDDCBD9-686A-4E85-803B-E6FDA4BD22F7}"/>
    <cellStyle name="2003 黄色 3 2 6 4 2 2 2" xfId="6128" xr:uid="{8495A34C-7A76-4983-BB8A-BA9FD33DA764}"/>
    <cellStyle name="2003 黄色 3 2 6 4 3" xfId="6129" xr:uid="{3B323415-6365-434F-AE91-2EB161BE604A}"/>
    <cellStyle name="2003 黄色 3 2 6 4 3 2" xfId="6130" xr:uid="{F6CACC2F-1AE8-4387-9E23-AB7C747AC4B7}"/>
    <cellStyle name="2003 黄色 3 2 6 5" xfId="6131" xr:uid="{29F00118-94B0-4C9B-8428-0FE80E9C74C2}"/>
    <cellStyle name="2003 黄色 3 2 6 5 2" xfId="6132" xr:uid="{5CD7717D-37CC-40F2-925D-B77F17E0A767}"/>
    <cellStyle name="2003 黄色 3 2 6 5 2 2" xfId="6133" xr:uid="{05C0B8CA-FF95-4D00-951D-CBCCFCEB7152}"/>
    <cellStyle name="2003 黄色 3 2 6 6" xfId="6134" xr:uid="{D7B74E1A-DFAB-491A-A723-4C3694E196ED}"/>
    <cellStyle name="2003 黄色 3 2 6 6 2" xfId="6135" xr:uid="{4A05DBDA-E7EB-416A-B3E6-0A81A4106276}"/>
    <cellStyle name="2003 黄色 3 2 7" xfId="6136" xr:uid="{6A54E89C-0459-4916-9B52-575FA0905DA3}"/>
    <cellStyle name="2003 黄色 3 2 7 2" xfId="6137" xr:uid="{5535AD8C-DF14-4191-80EA-7C5AF19363AF}"/>
    <cellStyle name="2003 黄色 3 2 7 2 2" xfId="6138" xr:uid="{3685D40F-D802-4BD3-AC75-96AFE097B69A}"/>
    <cellStyle name="2003 黄色 3 2 7 2 2 2" xfId="6139" xr:uid="{545ABB46-2BCC-4FA4-A8DC-F3F171B04F54}"/>
    <cellStyle name="2003 黄色 3 2 7 2 2 2 2" xfId="6140" xr:uid="{8717E140-9D77-48B3-BF92-059F0BAFBF9B}"/>
    <cellStyle name="2003 黄色 3 2 7 2 3" xfId="6141" xr:uid="{13AC119C-168A-44DF-9AAB-D8624B5E3FCC}"/>
    <cellStyle name="2003 黄色 3 2 7 2 3 2" xfId="6142" xr:uid="{E8FC7276-3DCF-4B28-8110-276E327BA854}"/>
    <cellStyle name="2003 黄色 3 2 7 3" xfId="6143" xr:uid="{0300F60B-F98A-49B6-9DF3-9B96A891FF33}"/>
    <cellStyle name="2003 黄色 3 2 7 3 2" xfId="6144" xr:uid="{2153BA3D-3306-40C8-A439-4B261E9B80C8}"/>
    <cellStyle name="2003 黄色 3 2 7 3 2 2" xfId="6145" xr:uid="{862F3785-11A8-4F2C-9013-56A4BAFDFEE0}"/>
    <cellStyle name="2003 黄色 3 2 7 4" xfId="6146" xr:uid="{DD00B107-E2C1-459F-B215-3F727B53480A}"/>
    <cellStyle name="2003 黄色 3 2 7 4 2" xfId="6147" xr:uid="{544886B4-F647-4223-8DFE-ADBA132C6FC3}"/>
    <cellStyle name="2003 黄色 3 2 8" xfId="6148" xr:uid="{BECDD21F-0E7B-4D19-AD80-EC4AAF05BFFA}"/>
    <cellStyle name="2003 黄色 3 2 8 2" xfId="6149" xr:uid="{BFC3F854-F9EF-4A00-AA24-DB44AB7E6DD2}"/>
    <cellStyle name="2003 黄色 3 2 8 2 2" xfId="6150" xr:uid="{20E9E0D1-B436-4635-A87F-88DB3C05AFCE}"/>
    <cellStyle name="2003 黄色 3 2 8 2 2 2" xfId="6151" xr:uid="{2B9B893F-E7F3-412A-96F4-78CA288083CA}"/>
    <cellStyle name="2003 黄色 3 2 8 3" xfId="6152" xr:uid="{ABAE3015-E248-4975-A812-B226E88B3541}"/>
    <cellStyle name="2003 黄色 3 2 8 3 2" xfId="6153" xr:uid="{3BCF1223-F030-49F0-8D8C-AF5C86A66FEE}"/>
    <cellStyle name="2003 黄色 3 2 9" xfId="6154" xr:uid="{C0B93AC5-548A-4485-AC73-6D6C16D0AB7E}"/>
    <cellStyle name="2003 黄色 3 2 9 2" xfId="6155" xr:uid="{CAE4C004-2644-42FE-BBF0-9EE166C6761A}"/>
    <cellStyle name="2003 黄色 3 2 9 2 2" xfId="6156" xr:uid="{06833530-B35C-4A24-AC60-396CE5D09B67}"/>
    <cellStyle name="2003 黄色 3 2 9 2 2 2" xfId="6157" xr:uid="{7366DA93-AE1A-406A-892E-D050805025D0}"/>
    <cellStyle name="2003 黄色 3 2 9 3" xfId="6158" xr:uid="{739066BF-A165-47D7-95D4-687FA260539A}"/>
    <cellStyle name="2003 黄色 3 2 9 3 2" xfId="6159" xr:uid="{A4741C17-6073-44C2-B0B2-A16EA621ADAE}"/>
    <cellStyle name="2003 黄色 3 3" xfId="6160" xr:uid="{7E19D50F-FCD4-4C15-99A9-96C90842CA22}"/>
    <cellStyle name="2003 黄色 3 3 2" xfId="6161" xr:uid="{B89AE525-479A-48D5-B5F9-668AD8B37FF8}"/>
    <cellStyle name="2003 黄色 3 3 2 2" xfId="6162" xr:uid="{231C894F-94F6-420C-BDDA-3E28724685CE}"/>
    <cellStyle name="2003 黄色 3 3 2 2 2" xfId="6163" xr:uid="{C89476A0-189B-4CFE-90F3-4BA882EDF0F3}"/>
    <cellStyle name="2003 黄色 3 3 2 2 2 2" xfId="6164" xr:uid="{2241B521-5D3C-4C8F-A0B1-A4519A6F5DB5}"/>
    <cellStyle name="2003 黄色 3 3 2 2 2 2 2" xfId="6165" xr:uid="{C597E0A7-438F-4EA6-BE59-9F63510E8B5E}"/>
    <cellStyle name="2003 黄色 3 3 2 2 3" xfId="6166" xr:uid="{2F7F2E91-7A47-4C2A-9C9E-61D2286602C7}"/>
    <cellStyle name="2003 黄色 3 3 2 2 3 2" xfId="6167" xr:uid="{4FFF13EA-03F8-492A-AE6C-BBB696573B0D}"/>
    <cellStyle name="2003 黄色 3 3 2 3" xfId="6168" xr:uid="{8BED06C7-95E1-4A1F-9747-B58232752A17}"/>
    <cellStyle name="2003 黄色 3 3 2 3 2" xfId="6169" xr:uid="{7204A8A5-ED4C-44C8-BB5B-2DB3018D4104}"/>
    <cellStyle name="2003 黄色 3 3 2 3 2 2" xfId="6170" xr:uid="{66F7D4B0-820D-4D6C-BCA9-214C822976B1}"/>
    <cellStyle name="2003 黄色 3 3 2 4" xfId="6171" xr:uid="{EF332F23-8733-4DF9-B101-3974D2EC97FF}"/>
    <cellStyle name="2003 黄色 3 3 2 4 2" xfId="6172" xr:uid="{2D3A5077-D2E1-4DA5-A396-9AE7F7DC27D7}"/>
    <cellStyle name="2003 黄色 3 3 3" xfId="6173" xr:uid="{0AD8E839-F27E-4B4C-9C59-600941C68ACF}"/>
    <cellStyle name="2003 黄色 3 3 3 2" xfId="6174" xr:uid="{21237678-ECB5-43D3-8199-A8616ACAF32D}"/>
    <cellStyle name="2003 黄色 3 3 3 2 2" xfId="6175" xr:uid="{46322463-5140-4317-BD6E-B64304FE6C8B}"/>
    <cellStyle name="2003 黄色 3 3 3 2 2 2" xfId="6176" xr:uid="{87C4B2AF-A7DB-41A7-B23B-BD08C094AE6D}"/>
    <cellStyle name="2003 黄色 3 3 3 3" xfId="6177" xr:uid="{D0396DF9-02BE-4C44-BD0C-8FE90DA240D7}"/>
    <cellStyle name="2003 黄色 3 3 3 3 2" xfId="6178" xr:uid="{F4759EB9-FBBA-45A7-850B-943EBDC50685}"/>
    <cellStyle name="2003 黄色 3 3 4" xfId="6179" xr:uid="{5382BB48-139B-4CB5-BEE7-C9EBB188D80E}"/>
    <cellStyle name="2003 黄色 3 3 4 2" xfId="6180" xr:uid="{E120DD8C-6717-446F-B128-53F4F8232B4E}"/>
    <cellStyle name="2003 黄色 3 3 4 2 2" xfId="6181" xr:uid="{05320D1E-7046-46E7-BBE4-41C415F1B3F3}"/>
    <cellStyle name="2003 黄色 3 3 4 2 2 2" xfId="6182" xr:uid="{76F2263F-5865-4891-A8BA-D559FC1160C4}"/>
    <cellStyle name="2003 黄色 3 3 4 3" xfId="6183" xr:uid="{52210CBF-4E3C-494F-82FB-C8CC7615B22B}"/>
    <cellStyle name="2003 黄色 3 3 4 3 2" xfId="6184" xr:uid="{B7F10925-59C2-41AC-BE63-00EBB27D6E2A}"/>
    <cellStyle name="2003 黄色 3 3 5" xfId="6185" xr:uid="{3AAE6443-D09A-48A2-9914-F4FDF70C3B4A}"/>
    <cellStyle name="2003 黄色 3 3 5 2" xfId="6186" xr:uid="{9E801814-817F-4185-B6F1-9DFE1AD4B5DD}"/>
    <cellStyle name="2003 黄色 3 3 5 2 2" xfId="6187" xr:uid="{30090E9F-4F41-4C04-859C-F6D1D4E46FC3}"/>
    <cellStyle name="2003 黄色 3 3 6" xfId="6188" xr:uid="{73C71783-D852-426A-A0B2-5AC3F545C893}"/>
    <cellStyle name="2003 黄色 3 3 6 2" xfId="6189" xr:uid="{56DF7E54-B8DC-42E3-91AF-7F60328202B2}"/>
    <cellStyle name="2003 黄色 3 4" xfId="6190" xr:uid="{7840172F-6F87-4505-B07F-4B81F3C6C844}"/>
    <cellStyle name="2003 黄色 3 4 2" xfId="6191" xr:uid="{52C1CB9E-C728-45E7-A7AA-17C3D825DC8C}"/>
    <cellStyle name="2003 黄色 3 4 2 2" xfId="6192" xr:uid="{5E13CABE-4FEE-4D6D-A163-8DD82EDCFE21}"/>
    <cellStyle name="2003 黄色 3 4 2 2 2" xfId="6193" xr:uid="{96578F02-E134-4347-A90F-F8B8651BDBDB}"/>
    <cellStyle name="2003 黄色 3 4 2 2 2 2" xfId="6194" xr:uid="{7E1213AA-CFB2-48BC-B07B-649A0DFF6157}"/>
    <cellStyle name="2003 黄色 3 4 2 2 2 2 2" xfId="6195" xr:uid="{A175094E-663B-4A5C-99D9-4F4684B857A1}"/>
    <cellStyle name="2003 黄色 3 4 2 2 3" xfId="6196" xr:uid="{B6FCF18D-6144-4C24-961B-AAF2D153D051}"/>
    <cellStyle name="2003 黄色 3 4 2 2 3 2" xfId="6197" xr:uid="{5C7C2D98-A533-438C-951C-79C65778CF64}"/>
    <cellStyle name="2003 黄色 3 4 2 3" xfId="6198" xr:uid="{51991199-ABA8-4C1C-B2EE-4E89994E2127}"/>
    <cellStyle name="2003 黄色 3 4 2 3 2" xfId="6199" xr:uid="{4B5EECEC-ED74-4665-B3A0-90EFCB2065B6}"/>
    <cellStyle name="2003 黄色 3 4 2 3 2 2" xfId="6200" xr:uid="{077CD818-94AE-4D45-87EF-051F5F3E374A}"/>
    <cellStyle name="2003 黄色 3 4 2 4" xfId="6201" xr:uid="{781F6636-8A73-4A21-96B7-956BAED50A0F}"/>
    <cellStyle name="2003 黄色 3 4 2 4 2" xfId="6202" xr:uid="{01F625FF-BB76-4160-9204-629C9A57CA34}"/>
    <cellStyle name="2003 黄色 3 4 3" xfId="6203" xr:uid="{7E7A0C23-4F7E-4B47-87FE-A0681195DA6F}"/>
    <cellStyle name="2003 黄色 3 4 3 2" xfId="6204" xr:uid="{115793E7-35B3-43D5-9729-55B874E572B5}"/>
    <cellStyle name="2003 黄色 3 4 3 2 2" xfId="6205" xr:uid="{787A995A-4D45-4569-982C-B2FE223C7722}"/>
    <cellStyle name="2003 黄色 3 4 3 2 2 2" xfId="6206" xr:uid="{E2818F69-F6CE-43BA-87E1-8629821ED9C8}"/>
    <cellStyle name="2003 黄色 3 4 3 2 2 2 2" xfId="6207" xr:uid="{5AECAE85-5275-4384-8525-A68CB49E303C}"/>
    <cellStyle name="2003 黄色 3 4 3 2 3" xfId="6208" xr:uid="{4D6ACF16-486E-4609-BCB8-1024D0F41F46}"/>
    <cellStyle name="2003 黄色 3 4 3 2 3 2" xfId="6209" xr:uid="{BD24455A-3926-418E-A878-2D3705D8D7C9}"/>
    <cellStyle name="2003 黄色 3 4 3 3" xfId="6210" xr:uid="{EAE72389-12FF-4A16-8EAA-94400F8DA25E}"/>
    <cellStyle name="2003 黄色 3 4 3 3 2" xfId="6211" xr:uid="{050C290B-DE80-4C68-BFC5-FA4025FFFB9E}"/>
    <cellStyle name="2003 黄色 3 4 3 3 2 2" xfId="6212" xr:uid="{EE7CD251-710A-45AC-9C37-2C619347E81B}"/>
    <cellStyle name="2003 黄色 3 4 3 4" xfId="6213" xr:uid="{93E1BA53-7E21-4D6B-8E0B-C52CA986907E}"/>
    <cellStyle name="2003 黄色 3 4 3 4 2" xfId="6214" xr:uid="{7568CE3B-8A8B-4B30-B56B-D0B17F2AA458}"/>
    <cellStyle name="2003 黄色 3 4 4" xfId="6215" xr:uid="{05A118AE-2CCE-45CA-AF4F-671FFC4D8823}"/>
    <cellStyle name="2003 黄色 3 4 4 2" xfId="6216" xr:uid="{9F1FEB5D-1911-470C-8497-C5A280DB64F6}"/>
    <cellStyle name="2003 黄色 3 4 4 2 2" xfId="6217" xr:uid="{58D55E6C-253E-4F6C-B2BD-F3F01324AA90}"/>
    <cellStyle name="2003 黄色 3 4 4 2 2 2" xfId="6218" xr:uid="{6787B7A1-DF98-4622-9B1C-AE140B70BBAF}"/>
    <cellStyle name="2003 黄色 3 4 4 2 2 2 2" xfId="6219" xr:uid="{DC4BA240-2FCF-413D-9E61-328775131F13}"/>
    <cellStyle name="2003 黄色 3 4 4 2 3" xfId="6220" xr:uid="{08A5C91F-B6FE-42FA-8659-8DD669EEF2E7}"/>
    <cellStyle name="2003 黄色 3 4 4 2 3 2" xfId="6221" xr:uid="{86367156-2912-4F67-963D-C807BE44C563}"/>
    <cellStyle name="2003 黄色 3 4 4 3" xfId="6222" xr:uid="{4E29835E-2816-41BC-B743-6E8721843438}"/>
    <cellStyle name="2003 黄色 3 4 4 3 2" xfId="6223" xr:uid="{5D2363AC-DEA8-4881-A6F8-D10B89503090}"/>
    <cellStyle name="2003 黄色 3 4 4 3 2 2" xfId="6224" xr:uid="{85A1327B-FF3D-47CB-A612-D9B6E2A27D49}"/>
    <cellStyle name="2003 黄色 3 4 4 4" xfId="6225" xr:uid="{3B1B0C70-F609-41D1-92A1-FB59D7DE5BD5}"/>
    <cellStyle name="2003 黄色 3 4 4 4 2" xfId="6226" xr:uid="{69CE5BDB-D0D6-4C60-AE6A-20EC03C5EEDA}"/>
    <cellStyle name="2003 黄色 3 4 5" xfId="6227" xr:uid="{0F74596A-3C02-45B6-BFCA-E2ECB84A2C22}"/>
    <cellStyle name="2003 黄色 3 4 5 2" xfId="6228" xr:uid="{46E5BFE7-F5ED-4B29-B713-9A6E9E434FE1}"/>
    <cellStyle name="2003 黄色 3 4 5 2 2" xfId="6229" xr:uid="{B59E30EE-E097-444B-A561-2F00B9390016}"/>
    <cellStyle name="2003 黄色 3 4 5 2 2 2" xfId="6230" xr:uid="{34392848-831A-4A2D-B67D-C4C1BB45B886}"/>
    <cellStyle name="2003 黄色 3 4 5 3" xfId="6231" xr:uid="{5DAC8EAC-44A7-4DC9-9931-C30E98983A12}"/>
    <cellStyle name="2003 黄色 3 4 5 3 2" xfId="6232" xr:uid="{9A9DA653-2B65-472B-AB40-CBCD126B9065}"/>
    <cellStyle name="2003 黄色 3 4 6" xfId="6233" xr:uid="{1072995B-CE3F-4FF9-8DA2-0B06C1B882AF}"/>
    <cellStyle name="2003 黄色 3 4 6 2" xfId="6234" xr:uid="{892322C2-3926-4A24-B423-E0D323B80620}"/>
    <cellStyle name="2003 黄色 3 4 6 2 2" xfId="6235" xr:uid="{08107A3F-F394-4F6F-A87F-942E0D6B7635}"/>
    <cellStyle name="2003 黄色 3 4 6 2 2 2" xfId="6236" xr:uid="{AC0EF7F2-F88F-44B7-AF04-783CCCEE805E}"/>
    <cellStyle name="2003 黄色 3 4 6 2 2 2 2" xfId="6237" xr:uid="{6438353B-EF71-4B33-8D49-5863A9E9C95F}"/>
    <cellStyle name="2003 黄色 3 4 6 2 3" xfId="6238" xr:uid="{C54BAD8B-F62A-4F11-A792-A6144FB51FB7}"/>
    <cellStyle name="2003 黄色 3 4 6 2 3 2" xfId="6239" xr:uid="{84087938-EFFB-436A-B8A5-E966F7BECF38}"/>
    <cellStyle name="2003 黄色 3 4 6 3" xfId="6240" xr:uid="{3008F512-A742-4FA9-8559-E79293F942D2}"/>
    <cellStyle name="2003 黄色 3 4 6 3 2" xfId="6241" xr:uid="{1EEEEA50-A74D-4406-B718-507B94B1D94B}"/>
    <cellStyle name="2003 黄色 3 4 6 3 2 2" xfId="6242" xr:uid="{404B7E9E-36D8-4295-BC4D-890E46BF5E58}"/>
    <cellStyle name="2003 黄色 3 4 6 4" xfId="6243" xr:uid="{288C4499-9A32-46B5-A7F1-73ADD1FD1D08}"/>
    <cellStyle name="2003 黄色 3 4 6 4 2" xfId="6244" xr:uid="{EA2CFA5F-8FCF-4907-855F-2849F9F7013A}"/>
    <cellStyle name="2003 黄色 3 4 7" xfId="6245" xr:uid="{048D6A2C-0526-4B37-B7C2-E1B5ACEA1CDF}"/>
    <cellStyle name="2003 黄色 3 4 7 2" xfId="6246" xr:uid="{3383CCE9-7AB5-40BC-9656-64F370AC4B57}"/>
    <cellStyle name="2003 黄色 3 4 7 2 2" xfId="6247" xr:uid="{1FED68CD-465C-4277-8544-67039E6FFE92}"/>
    <cellStyle name="2003 黄色 3 4 7 2 2 2" xfId="6248" xr:uid="{05285CAA-F23B-46EC-9BF7-88642E5B6B78}"/>
    <cellStyle name="2003 黄色 3 4 7 3" xfId="6249" xr:uid="{DABAB5A7-32AC-42C7-9AAF-1238775A734E}"/>
    <cellStyle name="2003 黄色 3 4 7 3 2" xfId="6250" xr:uid="{39E44BBA-28C6-4B83-B6C5-E93C58E04FC7}"/>
    <cellStyle name="2003 黄色 3 4 8" xfId="6251" xr:uid="{4E636220-BCAC-4FFA-BF75-8C380DD4D0CB}"/>
    <cellStyle name="2003 黄色 3 4 8 2" xfId="6252" xr:uid="{9A910D7D-078A-4BD6-9273-5A82E65D9B58}"/>
    <cellStyle name="2003 黄色 3 4 8 2 2" xfId="6253" xr:uid="{D8393AF9-5D47-4377-8917-CF1175A0FB58}"/>
    <cellStyle name="2003 黄色 3 4 9" xfId="6254" xr:uid="{34D3D80C-FF13-47B2-94E5-AB00D8CC18E0}"/>
    <cellStyle name="2003 黄色 3 4 9 2" xfId="6255" xr:uid="{910CC6D8-5C63-404D-B2BE-42F2E4FEBC30}"/>
    <cellStyle name="2003 黄色 3 5" xfId="6256" xr:uid="{20F8CB11-FD94-41F9-AC2E-4E302292227A}"/>
    <cellStyle name="2003 黄色 3 5 2" xfId="6257" xr:uid="{AAF6D689-B92B-45B4-8875-829D3E1CEB4A}"/>
    <cellStyle name="2003 黄色 3 5 2 2" xfId="6258" xr:uid="{BCFF0824-68A1-4622-B297-EC3878D229AD}"/>
    <cellStyle name="2003 黄色 3 6" xfId="6259" xr:uid="{6F35EF0E-98C9-4675-81EA-716012667AFF}"/>
    <cellStyle name="2003 黄色 3 6 2" xfId="6260" xr:uid="{3EB87714-EF9C-4770-8D41-87C1789C52CE}"/>
    <cellStyle name="2003 黄色 4" xfId="6261" xr:uid="{37322519-4AE0-4A0C-8B8F-8E710F921CC3}"/>
    <cellStyle name="2003 黄色 4 10" xfId="6262" xr:uid="{9F4EEA28-7B31-43DF-BFA4-560BB68ACB25}"/>
    <cellStyle name="2003 黄色 4 10 2" xfId="6263" xr:uid="{7717E28D-5430-4DEF-B303-6ADD1EF43E0A}"/>
    <cellStyle name="2003 黄色 4 10 2 2" xfId="6264" xr:uid="{E7A55BE9-E201-40E4-9DF6-987A442FB036}"/>
    <cellStyle name="2003 黄色 4 11" xfId="6265" xr:uid="{4680415F-54DD-4825-BE40-41B390045724}"/>
    <cellStyle name="2003 黄色 4 11 2" xfId="6266" xr:uid="{A75B0602-DED0-4CF8-9E85-2E451C544F56}"/>
    <cellStyle name="2003 黄色 4 2" xfId="6267" xr:uid="{DC887CDD-CC4C-4450-962C-DAD55A0911E7}"/>
    <cellStyle name="2003 黄色 4 2 2" xfId="6268" xr:uid="{A6477D4C-D44E-48B0-8F65-CA0E7694A3D7}"/>
    <cellStyle name="2003 黄色 4 2 2 2" xfId="6269" xr:uid="{E30C1310-AE97-43E9-904B-80DFFEF27637}"/>
    <cellStyle name="2003 黄色 4 2 2 2 2" xfId="6270" xr:uid="{4A3D5CA8-6ED3-4B12-8337-D3BDEBEA1495}"/>
    <cellStyle name="2003 黄色 4 2 2 2 2 2" xfId="6271" xr:uid="{61E742E0-709B-43F0-B269-3698B7E85B97}"/>
    <cellStyle name="2003 黄色 4 2 2 2 2 2 2" xfId="6272" xr:uid="{52D733D6-3A77-47A2-BCE9-587995291701}"/>
    <cellStyle name="2003 黄色 4 2 2 2 2 2 2 2" xfId="6273" xr:uid="{8429C491-2344-4867-81A6-5543006C8C32}"/>
    <cellStyle name="2003 黄色 4 2 2 2 2 3" xfId="6274" xr:uid="{7A01A444-BE47-43D5-BBC1-717B81B5A4FD}"/>
    <cellStyle name="2003 黄色 4 2 2 2 2 3 2" xfId="6275" xr:uid="{B5D2E95A-F358-4037-BDAE-6183B3A9C7D2}"/>
    <cellStyle name="2003 黄色 4 2 2 2 3" xfId="6276" xr:uid="{669B8EA2-8CEB-4A84-81EB-1883745811A8}"/>
    <cellStyle name="2003 黄色 4 2 2 2 3 2" xfId="6277" xr:uid="{0C48F6E6-038C-44B1-A60E-123C5A10C396}"/>
    <cellStyle name="2003 黄色 4 2 2 2 3 2 2" xfId="6278" xr:uid="{EFE5C37C-43F9-4D24-AB4E-3CECDF1C673A}"/>
    <cellStyle name="2003 黄色 4 2 2 2 4" xfId="6279" xr:uid="{A668AD97-4EA8-430E-9741-81E3D19131B3}"/>
    <cellStyle name="2003 黄色 4 2 2 2 4 2" xfId="6280" xr:uid="{886DA4DB-87D0-490B-87A2-659A873FB753}"/>
    <cellStyle name="2003 黄色 4 2 2 3" xfId="6281" xr:uid="{BC7B3011-9753-4F22-ADED-031CDACABCA7}"/>
    <cellStyle name="2003 黄色 4 2 2 3 2" xfId="6282" xr:uid="{46F20C70-027A-4516-A8FC-65F04261049E}"/>
    <cellStyle name="2003 黄色 4 2 2 3 2 2" xfId="6283" xr:uid="{C4161117-7930-44F4-8D75-305203F32752}"/>
    <cellStyle name="2003 黄色 4 2 2 3 2 2 2" xfId="6284" xr:uid="{AF4C8A69-414B-4EDF-AC59-DA721A452602}"/>
    <cellStyle name="2003 黄色 4 2 2 3 3" xfId="6285" xr:uid="{F178B8F9-18D9-43FB-9F21-1645088E7ECB}"/>
    <cellStyle name="2003 黄色 4 2 2 3 3 2" xfId="6286" xr:uid="{37200454-2F41-4EC3-BB78-95B7410293F6}"/>
    <cellStyle name="2003 黄色 4 2 2 4" xfId="6287" xr:uid="{B01FED43-9BB4-4AD8-8FCC-74D784A2702F}"/>
    <cellStyle name="2003 黄色 4 2 2 4 2" xfId="6288" xr:uid="{D3664ADF-47CB-40F5-86AB-EE96928AA6D8}"/>
    <cellStyle name="2003 黄色 4 2 2 4 2 2" xfId="6289" xr:uid="{E187478B-714A-4359-9399-AB8B9C0C42A3}"/>
    <cellStyle name="2003 黄色 4 2 2 4 2 2 2" xfId="6290" xr:uid="{207AAE4E-2F6F-4A97-A3C8-1E114C1DF9D0}"/>
    <cellStyle name="2003 黄色 4 2 2 4 3" xfId="6291" xr:uid="{BF355B6F-EFF7-4E15-97EE-D27EA966E046}"/>
    <cellStyle name="2003 黄色 4 2 2 4 3 2" xfId="6292" xr:uid="{76F2BB10-6DB9-4F8E-A1B6-D3E4B944585F}"/>
    <cellStyle name="2003 黄色 4 2 2 5" xfId="6293" xr:uid="{FD7BA7B3-CE79-4179-86EB-76E400BCAE63}"/>
    <cellStyle name="2003 黄色 4 2 2 5 2" xfId="6294" xr:uid="{1D4FA260-1835-4FF0-B822-FFFBD957F1D9}"/>
    <cellStyle name="2003 黄色 4 2 2 5 2 2" xfId="6295" xr:uid="{0CDDA2BD-4819-45D6-9767-30D0F87240FC}"/>
    <cellStyle name="2003 黄色 4 2 2 6" xfId="6296" xr:uid="{0CC6E068-FD4F-49B8-B9B0-BB69A54FC4EE}"/>
    <cellStyle name="2003 黄色 4 2 2 6 2" xfId="6297" xr:uid="{BFDA875A-FD9F-4EB9-98FE-D10AE8B9E92A}"/>
    <cellStyle name="2003 黄色 4 2 3" xfId="6298" xr:uid="{F4B07C86-F1D4-4759-AEC2-B82A6DA97F10}"/>
    <cellStyle name="2003 黄色 4 2 3 2" xfId="6299" xr:uid="{B97E6A9F-A3F8-4A84-BD10-0B310D3873FF}"/>
    <cellStyle name="2003 黄色 4 2 3 2 2" xfId="6300" xr:uid="{7A479BCF-5C2D-4CD9-9F2E-7465C6093C87}"/>
    <cellStyle name="2003 黄色 4 2 3 2 2 2" xfId="6301" xr:uid="{7811B18F-5366-440B-BE29-1D459EB8610B}"/>
    <cellStyle name="2003 黄色 4 2 3 2 2 2 2" xfId="6302" xr:uid="{D87DAE58-5617-42AE-80BA-032C54A1C64E}"/>
    <cellStyle name="2003 黄色 4 2 3 2 2 2 2 2" xfId="6303" xr:uid="{8648AB04-1FCA-4C5B-BD43-0A9AD19EC048}"/>
    <cellStyle name="2003 黄色 4 2 3 2 2 3" xfId="6304" xr:uid="{F9065E89-1423-4279-A79F-46F10851BDF1}"/>
    <cellStyle name="2003 黄色 4 2 3 2 2 3 2" xfId="6305" xr:uid="{31954D93-37C5-4BD4-9B6A-5DB90B5E51C0}"/>
    <cellStyle name="2003 黄色 4 2 3 2 3" xfId="6306" xr:uid="{02F4F33C-FA5E-4B83-9340-D072A89E4E7C}"/>
    <cellStyle name="2003 黄色 4 2 3 2 3 2" xfId="6307" xr:uid="{A29D2089-1C6D-4FDA-B69A-1771F08E87EA}"/>
    <cellStyle name="2003 黄色 4 2 3 2 3 2 2" xfId="6308" xr:uid="{65EF5221-A138-4F54-8FC0-6BA3AB13326D}"/>
    <cellStyle name="2003 黄色 4 2 3 2 4" xfId="6309" xr:uid="{C5D8D8A4-7E89-4841-838E-50A325B0BF22}"/>
    <cellStyle name="2003 黄色 4 2 3 2 4 2" xfId="6310" xr:uid="{65A47055-4A7E-49E7-B568-C50070446A78}"/>
    <cellStyle name="2003 黄色 4 2 3 3" xfId="6311" xr:uid="{CFEC9960-38CB-4974-9194-06AFFABC1A87}"/>
    <cellStyle name="2003 黄色 4 2 3 3 2" xfId="6312" xr:uid="{EEAFD856-17BB-4599-AE32-0765F4284CD7}"/>
    <cellStyle name="2003 黄色 4 2 3 3 2 2" xfId="6313" xr:uid="{BD2313A5-CDB6-444D-880B-6DE5CA54407C}"/>
    <cellStyle name="2003 黄色 4 2 3 3 2 2 2" xfId="6314" xr:uid="{A958EA6B-7EAC-4ADD-B31E-82AED34E4890}"/>
    <cellStyle name="2003 黄色 4 2 3 3 3" xfId="6315" xr:uid="{82E648F3-B2EA-4410-97AE-312415908455}"/>
    <cellStyle name="2003 黄色 4 2 3 3 3 2" xfId="6316" xr:uid="{8BA9CAC5-6223-4431-95BF-D18122A395C6}"/>
    <cellStyle name="2003 黄色 4 2 3 4" xfId="6317" xr:uid="{62D0753D-7918-4979-B964-A2AD9D61D997}"/>
    <cellStyle name="2003 黄色 4 2 3 4 2" xfId="6318" xr:uid="{97172F03-8275-4888-BC5A-64A480F68023}"/>
    <cellStyle name="2003 黄色 4 2 3 4 2 2" xfId="6319" xr:uid="{41429915-38C2-4706-A13B-A01DAD1C764E}"/>
    <cellStyle name="2003 黄色 4 2 3 4 2 2 2" xfId="6320" xr:uid="{5581396D-4EAC-4C34-83C3-2A6A14D9B7FD}"/>
    <cellStyle name="2003 黄色 4 2 3 4 3" xfId="6321" xr:uid="{577D379F-906E-4D55-A8AD-AE5E9A57BBA4}"/>
    <cellStyle name="2003 黄色 4 2 3 4 3 2" xfId="6322" xr:uid="{022ACFC6-323A-4E96-8BF5-B95B9A0F9B69}"/>
    <cellStyle name="2003 黄色 4 2 3 5" xfId="6323" xr:uid="{BEB88B21-7006-4DF0-9802-FADFAF04B40A}"/>
    <cellStyle name="2003 黄色 4 2 3 5 2" xfId="6324" xr:uid="{160E0AB4-31F7-42F5-9A27-C708908B33FF}"/>
    <cellStyle name="2003 黄色 4 2 3 5 2 2" xfId="6325" xr:uid="{38E56B3E-C8A7-4D72-8570-4DA62091C164}"/>
    <cellStyle name="2003 黄色 4 2 3 6" xfId="6326" xr:uid="{5E3739AC-11C2-4145-B9E8-22CA58DD5119}"/>
    <cellStyle name="2003 黄色 4 2 3 6 2" xfId="6327" xr:uid="{FAE812D5-2830-416E-86B6-553CABC90741}"/>
    <cellStyle name="2003 黄色 4 2 4" xfId="6328" xr:uid="{16EFA5CE-13A2-4EDB-A722-FEF57F294BC1}"/>
    <cellStyle name="2003 黄色 4 2 4 2" xfId="6329" xr:uid="{6D63D511-6D92-4501-9265-04F351188151}"/>
    <cellStyle name="2003 黄色 4 2 4 2 2" xfId="6330" xr:uid="{5C22CB83-D31D-43AE-B954-BE5FF1E8ABFE}"/>
    <cellStyle name="2003 黄色 4 2 4 2 2 2" xfId="6331" xr:uid="{E32EE0E8-C953-4AAD-8EAB-5E8005B07C7A}"/>
    <cellStyle name="2003 黄色 4 2 4 2 2 2 2" xfId="6332" xr:uid="{88EF61FA-7CA9-4698-B4FB-D9C3D66D31B2}"/>
    <cellStyle name="2003 黄色 4 2 4 2 3" xfId="6333" xr:uid="{7E396088-FD6E-4FE2-9075-665CC35345B6}"/>
    <cellStyle name="2003 黄色 4 2 4 2 3 2" xfId="6334" xr:uid="{C96B5359-4CEC-4432-A12E-1821B3E71318}"/>
    <cellStyle name="2003 黄色 4 2 4 3" xfId="6335" xr:uid="{A4AF84DD-AE7D-49CF-80C2-73777C9438E3}"/>
    <cellStyle name="2003 黄色 4 2 4 3 2" xfId="6336" xr:uid="{A3F661E8-805D-4165-8715-0E3B671C6946}"/>
    <cellStyle name="2003 黄色 4 2 4 3 2 2" xfId="6337" xr:uid="{4FE0C861-4C89-41FD-B172-8510842C9896}"/>
    <cellStyle name="2003 黄色 4 2 4 4" xfId="6338" xr:uid="{9BACA21E-1996-4D00-9008-0F33D7DBF891}"/>
    <cellStyle name="2003 黄色 4 2 4 4 2" xfId="6339" xr:uid="{67348ED0-6616-4C1F-8831-AFCB4BD9C125}"/>
    <cellStyle name="2003 黄色 4 2 5" xfId="6340" xr:uid="{FF398F55-9CB6-4FFF-B8F4-E01207D27670}"/>
    <cellStyle name="2003 黄色 4 2 5 2" xfId="6341" xr:uid="{BB859FE9-EABB-4E73-936D-69D413C627E9}"/>
    <cellStyle name="2003 黄色 4 2 5 2 2" xfId="6342" xr:uid="{4C10B12C-E840-49C9-A84B-D0F59CA4A818}"/>
    <cellStyle name="2003 黄色 4 2 5 2 2 2" xfId="6343" xr:uid="{932A2AAF-09F1-404C-9966-E1394E3B1F96}"/>
    <cellStyle name="2003 黄色 4 2 5 3" xfId="6344" xr:uid="{F066D1BE-32ED-4A41-9E5A-76FBD24ABE83}"/>
    <cellStyle name="2003 黄色 4 2 5 3 2" xfId="6345" xr:uid="{56AA7EDD-949D-498A-B664-5DCA7B543F03}"/>
    <cellStyle name="2003 黄色 4 2 6" xfId="6346" xr:uid="{95856FB3-A54F-42A1-8DED-A6FAE612454A}"/>
    <cellStyle name="2003 黄色 4 2 6 2" xfId="6347" xr:uid="{25A3A8E6-722B-4176-A595-BA1C275F5C80}"/>
    <cellStyle name="2003 黄色 4 2 6 2 2" xfId="6348" xr:uid="{074F171B-4D0F-4CCD-9AB1-7B28B3B89C10}"/>
    <cellStyle name="2003 黄色 4 2 6 2 2 2" xfId="6349" xr:uid="{FB3D2DA4-5352-46D8-AE1D-871711579223}"/>
    <cellStyle name="2003 黄色 4 2 6 3" xfId="6350" xr:uid="{7B78B188-BA07-478A-A4CC-24991A5A3151}"/>
    <cellStyle name="2003 黄色 4 2 6 3 2" xfId="6351" xr:uid="{6B634EAC-A151-49CC-8499-28EDDE4E88DB}"/>
    <cellStyle name="2003 黄色 4 2 7" xfId="6352" xr:uid="{45A9CA6F-6140-455E-BDE0-47C444F4AE8D}"/>
    <cellStyle name="2003 黄色 4 2 7 2" xfId="6353" xr:uid="{F26577E3-8C81-4325-A5D9-14F1E4F4108D}"/>
    <cellStyle name="2003 黄色 4 2 7 2 2" xfId="6354" xr:uid="{D118B674-A171-41F0-9F9C-7916342903E6}"/>
    <cellStyle name="2003 黄色 4 2 8" xfId="6355" xr:uid="{2FCA734E-78FC-41BC-9768-136AD313BCA6}"/>
    <cellStyle name="2003 黄色 4 2 8 2" xfId="6356" xr:uid="{3922DD6E-7F8D-4E18-B8FD-6D5E37E2BD65}"/>
    <cellStyle name="2003 黄色 4 3" xfId="6357" xr:uid="{F0CB8FA6-F074-48FA-B238-6610A7922717}"/>
    <cellStyle name="2003 黄色 4 3 2" xfId="6358" xr:uid="{122E80A2-1D73-4297-9C60-93D3D659DF83}"/>
    <cellStyle name="2003 黄色 4 3 2 2" xfId="6359" xr:uid="{F9B99328-7D85-41E3-BB7A-003340B443FB}"/>
    <cellStyle name="2003 黄色 4 3 2 2 2" xfId="6360" xr:uid="{4E5AFFD2-653A-4C11-8B80-B7BBFD9833C9}"/>
    <cellStyle name="2003 黄色 4 3 2 2 2 2" xfId="6361" xr:uid="{BB084A28-F479-4757-A3CC-7D0BF806D20E}"/>
    <cellStyle name="2003 黄色 4 3 2 2 2 2 2" xfId="6362" xr:uid="{8AB20593-ACAE-4B74-B277-ADFCB6F84ED9}"/>
    <cellStyle name="2003 黄色 4 3 2 2 2 2 2 2" xfId="6363" xr:uid="{839EC16A-6033-4F68-AC5D-0A49621C5DE1}"/>
    <cellStyle name="2003 黄色 4 3 2 2 2 3" xfId="6364" xr:uid="{E2D1E9F3-D8F3-4C8A-AFB6-0B6A9D252289}"/>
    <cellStyle name="2003 黄色 4 3 2 2 2 3 2" xfId="6365" xr:uid="{2A1676BF-6BB6-448A-A5D3-DAC0DCE17844}"/>
    <cellStyle name="2003 黄色 4 3 2 2 3" xfId="6366" xr:uid="{2EFFA9F3-5705-4717-87EA-C04F4C46CCBC}"/>
    <cellStyle name="2003 黄色 4 3 2 2 3 2" xfId="6367" xr:uid="{7AF1064D-C66F-49F9-987C-2406A55EBB06}"/>
    <cellStyle name="2003 黄色 4 3 2 2 3 2 2" xfId="6368" xr:uid="{E3334E49-D58D-4DAD-8AE2-8C1FA93561B1}"/>
    <cellStyle name="2003 黄色 4 3 2 2 4" xfId="6369" xr:uid="{021BAC6E-9E23-416D-8DA1-54304B2DFBB7}"/>
    <cellStyle name="2003 黄色 4 3 2 2 4 2" xfId="6370" xr:uid="{BD25CCD8-0640-4D87-AC69-9E2EDD25F77C}"/>
    <cellStyle name="2003 黄色 4 3 2 3" xfId="6371" xr:uid="{8263DA10-F263-4928-A5A2-EB5422C4ED72}"/>
    <cellStyle name="2003 黄色 4 3 2 3 2" xfId="6372" xr:uid="{6B61A152-8885-46A0-89BE-CE9F687EF545}"/>
    <cellStyle name="2003 黄色 4 3 2 3 2 2" xfId="6373" xr:uid="{B6FC11D5-CBFA-4B38-9399-5F8CEC16CD98}"/>
    <cellStyle name="2003 黄色 4 3 2 3 2 2 2" xfId="6374" xr:uid="{473BF889-85DC-40C5-B74C-83A1FC426B69}"/>
    <cellStyle name="2003 黄色 4 3 2 3 3" xfId="6375" xr:uid="{2EE62354-D1AE-4969-9CFB-FCCC0FE3D07A}"/>
    <cellStyle name="2003 黄色 4 3 2 3 3 2" xfId="6376" xr:uid="{24EEBC3E-7C6B-402E-AB66-8E8987907D76}"/>
    <cellStyle name="2003 黄色 4 3 2 4" xfId="6377" xr:uid="{3128CB6D-948A-40E2-B83B-8180DCFAD572}"/>
    <cellStyle name="2003 黄色 4 3 2 4 2" xfId="6378" xr:uid="{40CF2736-4BC2-4D8F-A957-2A5D8D5C539B}"/>
    <cellStyle name="2003 黄色 4 3 2 4 2 2" xfId="6379" xr:uid="{871E67CB-9D81-432A-A3A8-CFF3AC490E73}"/>
    <cellStyle name="2003 黄色 4 3 2 4 2 2 2" xfId="6380" xr:uid="{80E54284-5882-4DFF-BF50-C41F367A44E0}"/>
    <cellStyle name="2003 黄色 4 3 2 4 3" xfId="6381" xr:uid="{9CBB3D18-4F8C-439A-BC65-FFF8A671B3A9}"/>
    <cellStyle name="2003 黄色 4 3 2 4 3 2" xfId="6382" xr:uid="{58DDF6C1-82A3-4A89-B421-C475FE11420C}"/>
    <cellStyle name="2003 黄色 4 3 2 5" xfId="6383" xr:uid="{0CC02037-38D6-4894-ABBF-F5020FD34C97}"/>
    <cellStyle name="2003 黄色 4 3 2 5 2" xfId="6384" xr:uid="{72FE0B1A-838B-4224-9B79-C7D6FAA7FEFA}"/>
    <cellStyle name="2003 黄色 4 3 2 5 2 2" xfId="6385" xr:uid="{39BE36AD-F78F-4355-9AA8-B7B5BB87F0FF}"/>
    <cellStyle name="2003 黄色 4 3 2 6" xfId="6386" xr:uid="{BAF41E38-2710-4EE9-9917-46B23FD64EE9}"/>
    <cellStyle name="2003 黄色 4 3 2 6 2" xfId="6387" xr:uid="{8AD2A44D-BF5E-4A7F-8C45-A9C4F3BC041D}"/>
    <cellStyle name="2003 黄色 4 3 3" xfId="6388" xr:uid="{B840ED4D-D25D-44A4-AD24-B6EA7733A2AA}"/>
    <cellStyle name="2003 黄色 4 3 3 2" xfId="6389" xr:uid="{93651277-082C-4D0C-8102-1827A2D6E7BE}"/>
    <cellStyle name="2003 黄色 4 3 3 2 2" xfId="6390" xr:uid="{D78F555D-6BA2-484A-8A34-731BEEB37F72}"/>
    <cellStyle name="2003 黄色 4 3 3 2 2 2" xfId="6391" xr:uid="{C09EC637-F19D-4A58-AE11-090FE041BECF}"/>
    <cellStyle name="2003 黄色 4 3 3 2 2 2 2" xfId="6392" xr:uid="{ADB65FAD-A9AE-4B2C-B5EF-BF33DFAD4EF5}"/>
    <cellStyle name="2003 黄色 4 3 3 2 2 2 2 2" xfId="6393" xr:uid="{955C475E-C14B-4035-9BCD-9384DDB7E11C}"/>
    <cellStyle name="2003 黄色 4 3 3 2 2 3" xfId="6394" xr:uid="{8CBB6D2C-ABFB-4423-ADD3-385531A74D76}"/>
    <cellStyle name="2003 黄色 4 3 3 2 2 3 2" xfId="6395" xr:uid="{098A7F77-C6D1-44C9-A36A-BB4A0A83D1CF}"/>
    <cellStyle name="2003 黄色 4 3 3 2 3" xfId="6396" xr:uid="{55690F37-CD2A-442F-9FE1-68AC06F7799C}"/>
    <cellStyle name="2003 黄色 4 3 3 2 3 2" xfId="6397" xr:uid="{775407D5-563D-474E-8F92-4C81BC341163}"/>
    <cellStyle name="2003 黄色 4 3 3 2 3 2 2" xfId="6398" xr:uid="{4CC3642B-603E-435D-B095-307295035165}"/>
    <cellStyle name="2003 黄色 4 3 3 2 4" xfId="6399" xr:uid="{D7073286-A0DF-43C9-960E-6A58B3ABAB97}"/>
    <cellStyle name="2003 黄色 4 3 3 2 4 2" xfId="6400" xr:uid="{1C6372D6-91B1-496B-AF37-FA908B3E564F}"/>
    <cellStyle name="2003 黄色 4 3 3 3" xfId="6401" xr:uid="{C0D53A21-342B-4C10-ADED-25C358D58FED}"/>
    <cellStyle name="2003 黄色 4 3 3 3 2" xfId="6402" xr:uid="{7014877D-621F-4E12-9619-1DA4FA71E71F}"/>
    <cellStyle name="2003 黄色 4 3 3 3 2 2" xfId="6403" xr:uid="{79B125A1-7E6E-402F-BDE0-DF917EEBB23A}"/>
    <cellStyle name="2003 黄色 4 3 3 3 2 2 2" xfId="6404" xr:uid="{74AF5A8B-5AA0-4956-86FC-E622FB4332FC}"/>
    <cellStyle name="2003 黄色 4 3 3 3 3" xfId="6405" xr:uid="{E266B8A7-C716-470D-AA8E-E5F9277B942E}"/>
    <cellStyle name="2003 黄色 4 3 3 3 3 2" xfId="6406" xr:uid="{7BDCB8F8-0F4A-4168-AA3D-83559C7887FC}"/>
    <cellStyle name="2003 黄色 4 3 3 4" xfId="6407" xr:uid="{561A45A4-FFEB-488C-A99D-B5839D77CB1F}"/>
    <cellStyle name="2003 黄色 4 3 3 4 2" xfId="6408" xr:uid="{8767B79C-C301-4940-A166-F84542291001}"/>
    <cellStyle name="2003 黄色 4 3 3 4 2 2" xfId="6409" xr:uid="{78AE2A78-2C30-4786-985F-B0F0AAD26F76}"/>
    <cellStyle name="2003 黄色 4 3 3 4 2 2 2" xfId="6410" xr:uid="{8AD9B3C7-8196-4E45-95B7-E01EF2B69C1A}"/>
    <cellStyle name="2003 黄色 4 3 3 4 3" xfId="6411" xr:uid="{F07AF77D-66AD-428B-B6D8-8BD7985C3ADA}"/>
    <cellStyle name="2003 黄色 4 3 3 4 3 2" xfId="6412" xr:uid="{09B8F335-3C80-43E2-A2D1-C4E0344FBAC7}"/>
    <cellStyle name="2003 黄色 4 3 3 5" xfId="6413" xr:uid="{84F8BD69-96B6-4ADA-96D9-A12AA8119216}"/>
    <cellStyle name="2003 黄色 4 3 3 5 2" xfId="6414" xr:uid="{4527A912-19A0-4F07-8175-59660F1DCFFB}"/>
    <cellStyle name="2003 黄色 4 3 3 5 2 2" xfId="6415" xr:uid="{CF460F74-4908-4029-A2EF-F73B19D20C99}"/>
    <cellStyle name="2003 黄色 4 3 3 6" xfId="6416" xr:uid="{3FF5E54E-A520-4BC5-B138-7C6B44168DBB}"/>
    <cellStyle name="2003 黄色 4 3 3 6 2" xfId="6417" xr:uid="{41C126C5-0897-4A8B-A62F-B5E1B57F3D3E}"/>
    <cellStyle name="2003 黄色 4 3 4" xfId="6418" xr:uid="{F429659D-D7D0-4A74-8EC3-8236E3E1A941}"/>
    <cellStyle name="2003 黄色 4 3 4 2" xfId="6419" xr:uid="{DDDBB70E-AF93-4E4E-9D47-FD7C69C7376B}"/>
    <cellStyle name="2003 黄色 4 3 4 2 2" xfId="6420" xr:uid="{9DAD18F7-1E48-4AE2-980E-CCA532A11AEB}"/>
    <cellStyle name="2003 黄色 4 3 4 2 2 2" xfId="6421" xr:uid="{23555663-9777-4A23-9941-06EB376F4E2B}"/>
    <cellStyle name="2003 黄色 4 3 4 2 2 2 2" xfId="6422" xr:uid="{7E012303-4944-4B3A-87DA-BFD399872F52}"/>
    <cellStyle name="2003 黄色 4 3 4 2 3" xfId="6423" xr:uid="{96E8E055-4729-49FC-866D-70CEC870D2AF}"/>
    <cellStyle name="2003 黄色 4 3 4 2 3 2" xfId="6424" xr:uid="{07B20654-B4BD-4AE1-872F-AD0BF75FFCCD}"/>
    <cellStyle name="2003 黄色 4 3 4 3" xfId="6425" xr:uid="{8EC45424-7085-4F29-B4B1-5C2AFC478F56}"/>
    <cellStyle name="2003 黄色 4 3 4 3 2" xfId="6426" xr:uid="{51E44C1F-9BAE-466B-911F-B5A58B95F03C}"/>
    <cellStyle name="2003 黄色 4 3 4 3 2 2" xfId="6427" xr:uid="{9497617A-EBE6-42A3-B5F4-9E23744BD633}"/>
    <cellStyle name="2003 黄色 4 3 4 4" xfId="6428" xr:uid="{B9F301FF-8924-448B-8DF1-18EFCA0F9C63}"/>
    <cellStyle name="2003 黄色 4 3 4 4 2" xfId="6429" xr:uid="{394F31E2-8543-4990-A269-D5DA1D2E62C7}"/>
    <cellStyle name="2003 黄色 4 3 5" xfId="6430" xr:uid="{78AD71A3-9B69-4075-9A27-6D3E7654D591}"/>
    <cellStyle name="2003 黄色 4 3 5 2" xfId="6431" xr:uid="{1BB2E2B6-30C9-4D0B-933D-E4A6B8159B27}"/>
    <cellStyle name="2003 黄色 4 3 5 2 2" xfId="6432" xr:uid="{6DC511B6-E129-4DAA-AD10-9702053FD623}"/>
    <cellStyle name="2003 黄色 4 3 5 2 2 2" xfId="6433" xr:uid="{FCB3AA94-7675-4BEF-89EE-005BBC3C2F26}"/>
    <cellStyle name="2003 黄色 4 3 5 3" xfId="6434" xr:uid="{5102DF24-C29D-4D5C-B61A-1A5639C685C5}"/>
    <cellStyle name="2003 黄色 4 3 5 3 2" xfId="6435" xr:uid="{2A627ADF-EF05-4658-B08A-F9E95CDDC9EE}"/>
    <cellStyle name="2003 黄色 4 3 6" xfId="6436" xr:uid="{D5682C71-BF62-459F-904C-4D718B527D36}"/>
    <cellStyle name="2003 黄色 4 3 6 2" xfId="6437" xr:uid="{05CF99AF-3E19-4814-A68E-BE45C8F10B19}"/>
    <cellStyle name="2003 黄色 4 3 6 2 2" xfId="6438" xr:uid="{C1C1735B-4352-4525-9612-438CCB5176C2}"/>
    <cellStyle name="2003 黄色 4 3 6 2 2 2" xfId="6439" xr:uid="{E918129F-3A95-427E-8959-D440755DD600}"/>
    <cellStyle name="2003 黄色 4 3 6 3" xfId="6440" xr:uid="{7E3C45AA-7F34-4C60-B084-BD11BCAE75C6}"/>
    <cellStyle name="2003 黄色 4 3 6 3 2" xfId="6441" xr:uid="{D72B9F87-FE1E-4C01-B394-BDF5226618CE}"/>
    <cellStyle name="2003 黄色 4 3 7" xfId="6442" xr:uid="{597F569F-CDA2-47CA-B98F-DA79FD8F33F7}"/>
    <cellStyle name="2003 黄色 4 3 7 2" xfId="6443" xr:uid="{CB3773AA-F86C-4FD4-A882-6EB2D87F5003}"/>
    <cellStyle name="2003 黄色 4 3 7 2 2" xfId="6444" xr:uid="{D01429C7-F37E-4D7E-ABA1-9A5FFEC890F6}"/>
    <cellStyle name="2003 黄色 4 3 8" xfId="6445" xr:uid="{A11B9C70-F9FD-4BF5-BAFF-281DC07F4D11}"/>
    <cellStyle name="2003 黄色 4 3 8 2" xfId="6446" xr:uid="{927418AA-A6D6-44A2-A0E8-98BC351C01D1}"/>
    <cellStyle name="2003 黄色 4 4" xfId="6447" xr:uid="{B605431E-21E9-40C6-9A78-AE91C61F6CBD}"/>
    <cellStyle name="2003 黄色 4 4 2" xfId="6448" xr:uid="{2BDB97D4-AE11-4EC6-B5B0-518498A91FE3}"/>
    <cellStyle name="2003 黄色 4 4 2 2" xfId="6449" xr:uid="{7CAE6383-99E8-4BE4-805B-B6336D71F45A}"/>
    <cellStyle name="2003 黄色 4 4 2 2 2" xfId="6450" xr:uid="{95066A62-F294-450D-B59B-B580F8527813}"/>
    <cellStyle name="2003 黄色 4 4 2 2 2 2" xfId="6451" xr:uid="{F14848FD-C493-4834-9049-52C850CE4F03}"/>
    <cellStyle name="2003 黄色 4 4 2 2 2 2 2" xfId="6452" xr:uid="{73D8EB98-BB10-4DA1-8C0F-12647BDAA619}"/>
    <cellStyle name="2003 黄色 4 4 2 2 2 2 2 2" xfId="6453" xr:uid="{0DF9BAFE-1BD7-47E5-B8A1-92EEBB887436}"/>
    <cellStyle name="2003 黄色 4 4 2 2 2 3" xfId="6454" xr:uid="{0B65741D-C3AD-40C2-A949-C369A316CA05}"/>
    <cellStyle name="2003 黄色 4 4 2 2 2 3 2" xfId="6455" xr:uid="{89AAE25B-525E-4EB1-8F5F-08F61028EF5F}"/>
    <cellStyle name="2003 黄色 4 4 2 2 3" xfId="6456" xr:uid="{8E36BA53-BC2E-4892-8AC8-FE1B57AA9B13}"/>
    <cellStyle name="2003 黄色 4 4 2 2 3 2" xfId="6457" xr:uid="{3C602A72-BE17-471A-9C2F-7F3E6D09F52D}"/>
    <cellStyle name="2003 黄色 4 4 2 2 3 2 2" xfId="6458" xr:uid="{C5BA05B9-A8F6-4279-89DD-67BF7E0376E0}"/>
    <cellStyle name="2003 黄色 4 4 2 2 4" xfId="6459" xr:uid="{7D7CF885-8F52-4ACD-A498-AF47FA3FF64E}"/>
    <cellStyle name="2003 黄色 4 4 2 2 4 2" xfId="6460" xr:uid="{4298D302-E783-4667-B9E9-F9C89FCD84EF}"/>
    <cellStyle name="2003 黄色 4 4 2 3" xfId="6461" xr:uid="{88A708FE-8995-4FDD-AF6D-3ACEDF99F255}"/>
    <cellStyle name="2003 黄色 4 4 2 3 2" xfId="6462" xr:uid="{267B8E38-E902-446C-AC5F-3ABE4FBD56AE}"/>
    <cellStyle name="2003 黄色 4 4 2 3 2 2" xfId="6463" xr:uid="{42EB0DE8-1896-429B-AAB3-BB57DCCA347C}"/>
    <cellStyle name="2003 黄色 4 4 2 3 2 2 2" xfId="6464" xr:uid="{D68F51C1-51A1-48F0-B716-97F432CC7176}"/>
    <cellStyle name="2003 黄色 4 4 2 3 3" xfId="6465" xr:uid="{139A63AF-9C00-4194-9E9C-99E653A09113}"/>
    <cellStyle name="2003 黄色 4 4 2 3 3 2" xfId="6466" xr:uid="{BAB6F849-57D2-49AF-99B3-A793FB452C9A}"/>
    <cellStyle name="2003 黄色 4 4 2 4" xfId="6467" xr:uid="{34EC17AB-AD4B-4309-9842-95D381AD8FC8}"/>
    <cellStyle name="2003 黄色 4 4 2 4 2" xfId="6468" xr:uid="{DA109B2D-775C-4121-B7FE-1F219468C15E}"/>
    <cellStyle name="2003 黄色 4 4 2 4 2 2" xfId="6469" xr:uid="{CCCBFE06-5B18-40C7-B420-D2BFDAEC2607}"/>
    <cellStyle name="2003 黄色 4 4 2 4 2 2 2" xfId="6470" xr:uid="{52BC8EFF-D654-46D2-A73D-97F41F6B165B}"/>
    <cellStyle name="2003 黄色 4 4 2 4 3" xfId="6471" xr:uid="{7483CBCB-6CAA-4C19-AAAE-E738410FAC47}"/>
    <cellStyle name="2003 黄色 4 4 2 4 3 2" xfId="6472" xr:uid="{82D35211-5ECE-45F6-9788-92BF2647F5F9}"/>
    <cellStyle name="2003 黄色 4 4 2 5" xfId="6473" xr:uid="{D3D4EA99-310A-4571-B84D-0189C39A2440}"/>
    <cellStyle name="2003 黄色 4 4 2 5 2" xfId="6474" xr:uid="{6A614EBF-87AD-4742-BE9C-81CE38E10417}"/>
    <cellStyle name="2003 黄色 4 4 2 5 2 2" xfId="6475" xr:uid="{601169DB-0542-4E9F-8BC6-C8F6A3F91CA1}"/>
    <cellStyle name="2003 黄色 4 4 2 6" xfId="6476" xr:uid="{C3047A3F-7BAD-44F8-957A-548DE5F71F8A}"/>
    <cellStyle name="2003 黄色 4 4 2 6 2" xfId="6477" xr:uid="{17063F08-541C-415F-8F4F-DA8A7373D42D}"/>
    <cellStyle name="2003 黄色 4 4 3" xfId="6478" xr:uid="{E69E44EE-670C-4C53-B276-26D4039CB59A}"/>
    <cellStyle name="2003 黄色 4 4 3 2" xfId="6479" xr:uid="{AF14A24D-AE46-427A-8DEF-060FFB2DE1E0}"/>
    <cellStyle name="2003 黄色 4 4 3 2 2" xfId="6480" xr:uid="{154369AB-315E-4185-ACC1-CAC6A00B40E5}"/>
    <cellStyle name="2003 黄色 4 4 3 2 2 2" xfId="6481" xr:uid="{1B3FB4D3-A89F-4504-82F1-DF84F8586049}"/>
    <cellStyle name="2003 黄色 4 4 3 2 2 2 2" xfId="6482" xr:uid="{7D06AAAA-EBEB-487F-AE65-3F6E364ACCC4}"/>
    <cellStyle name="2003 黄色 4 4 3 2 2 2 2 2" xfId="6483" xr:uid="{43335D34-0B4D-4237-B103-A8861401E8D5}"/>
    <cellStyle name="2003 黄色 4 4 3 2 2 3" xfId="6484" xr:uid="{3E796A0F-5F6F-47C3-9E04-93540E6586AA}"/>
    <cellStyle name="2003 黄色 4 4 3 2 2 3 2" xfId="6485" xr:uid="{BA2FDAFF-91EC-4017-AC53-494A8E9A927A}"/>
    <cellStyle name="2003 黄色 4 4 3 2 3" xfId="6486" xr:uid="{D77E7291-19C0-4770-94BF-28007428066E}"/>
    <cellStyle name="2003 黄色 4 4 3 2 3 2" xfId="6487" xr:uid="{26775880-DA9C-4A16-8A61-2817CD15D1FA}"/>
    <cellStyle name="2003 黄色 4 4 3 2 3 2 2" xfId="6488" xr:uid="{AFF6EB52-D6FC-4D86-BF34-D649F03BD6DA}"/>
    <cellStyle name="2003 黄色 4 4 3 2 4" xfId="6489" xr:uid="{9BC8F371-15AE-476C-871C-5603C42143D6}"/>
    <cellStyle name="2003 黄色 4 4 3 2 4 2" xfId="6490" xr:uid="{F54BC6F9-B525-4DE4-A16D-4328AD77A00E}"/>
    <cellStyle name="2003 黄色 4 4 3 3" xfId="6491" xr:uid="{78A06AB4-DBE5-462C-B4DC-CEF627646FFF}"/>
    <cellStyle name="2003 黄色 4 4 3 3 2" xfId="6492" xr:uid="{3C67375C-3A17-4D65-8E0E-834A8E9B232B}"/>
    <cellStyle name="2003 黄色 4 4 3 3 2 2" xfId="6493" xr:uid="{EA7D7980-DB4E-46E2-879E-9C6E7CA0FA39}"/>
    <cellStyle name="2003 黄色 4 4 3 3 2 2 2" xfId="6494" xr:uid="{027B34E0-61EB-4F9D-84B2-58D29EE88873}"/>
    <cellStyle name="2003 黄色 4 4 3 3 3" xfId="6495" xr:uid="{E17CA8A8-2E47-4664-BB31-B55E8445C14A}"/>
    <cellStyle name="2003 黄色 4 4 3 3 3 2" xfId="6496" xr:uid="{74F3E93E-391B-4204-9BAE-73EE00137D7C}"/>
    <cellStyle name="2003 黄色 4 4 3 4" xfId="6497" xr:uid="{F13E3B04-FA13-4D30-BFAC-0C436CB8DC34}"/>
    <cellStyle name="2003 黄色 4 4 3 4 2" xfId="6498" xr:uid="{5EC1BEC6-9118-44C2-87EF-374EC703632A}"/>
    <cellStyle name="2003 黄色 4 4 3 4 2 2" xfId="6499" xr:uid="{DFBBD317-F237-4555-92AD-9D274E86E45A}"/>
    <cellStyle name="2003 黄色 4 4 3 4 2 2 2" xfId="6500" xr:uid="{23E989A2-3CCC-4268-A3E6-7B364E5D8DED}"/>
    <cellStyle name="2003 黄色 4 4 3 4 3" xfId="6501" xr:uid="{FDD995C6-FBE5-49BA-AF80-4973285A34B8}"/>
    <cellStyle name="2003 黄色 4 4 3 4 3 2" xfId="6502" xr:uid="{1D22545C-D4AC-434E-B5A8-082F1CF4A554}"/>
    <cellStyle name="2003 黄色 4 4 3 5" xfId="6503" xr:uid="{81D85763-1F4C-44CA-A3ED-0C2700504A1D}"/>
    <cellStyle name="2003 黄色 4 4 3 5 2" xfId="6504" xr:uid="{A3E3264F-BBB0-4D39-88A3-1B4DDF03119F}"/>
    <cellStyle name="2003 黄色 4 4 3 5 2 2" xfId="6505" xr:uid="{82621D1B-43F7-4364-A14C-F8D4689776AF}"/>
    <cellStyle name="2003 黄色 4 4 3 6" xfId="6506" xr:uid="{2623F2A7-A367-4BDE-85DA-2BBD65614528}"/>
    <cellStyle name="2003 黄色 4 4 3 6 2" xfId="6507" xr:uid="{0514A1A3-A40C-47EB-B443-74A23A4C8613}"/>
    <cellStyle name="2003 黄色 4 4 4" xfId="6508" xr:uid="{144BEEC2-FEE3-4870-9C61-EB9543BD0B10}"/>
    <cellStyle name="2003 黄色 4 4 4 2" xfId="6509" xr:uid="{431137BE-14BB-4D21-9D51-7190AA81CC8B}"/>
    <cellStyle name="2003 黄色 4 4 4 2 2" xfId="6510" xr:uid="{BFE5D655-37A7-46E1-BEAB-4697DCAA1834}"/>
    <cellStyle name="2003 黄色 4 4 4 2 2 2" xfId="6511" xr:uid="{3BC4F086-1718-4E93-80F1-2D00BCA21470}"/>
    <cellStyle name="2003 黄色 4 4 4 2 2 2 2" xfId="6512" xr:uid="{441A33C3-E2ED-4ECB-91CE-1EDF4F771267}"/>
    <cellStyle name="2003 黄色 4 4 4 2 3" xfId="6513" xr:uid="{4D242610-3804-469C-BA0A-C4F5BB7A43BF}"/>
    <cellStyle name="2003 黄色 4 4 4 2 3 2" xfId="6514" xr:uid="{02971587-EAC4-49F1-BE1F-080BAF045DB9}"/>
    <cellStyle name="2003 黄色 4 4 4 3" xfId="6515" xr:uid="{C3A945CD-6E7E-4B57-AD87-907E8D943FB3}"/>
    <cellStyle name="2003 黄色 4 4 4 3 2" xfId="6516" xr:uid="{5C57FB87-8F1F-495D-BD29-A0B3C75EE7DF}"/>
    <cellStyle name="2003 黄色 4 4 4 3 2 2" xfId="6517" xr:uid="{791A46E8-5361-4015-B9AF-17172F78FBCA}"/>
    <cellStyle name="2003 黄色 4 4 4 4" xfId="6518" xr:uid="{277ED9DD-5D52-484D-BA9E-114152F91D35}"/>
    <cellStyle name="2003 黄色 4 4 4 4 2" xfId="6519" xr:uid="{E6E92114-AD4F-46A0-9EDD-94EEF8528A73}"/>
    <cellStyle name="2003 黄色 4 4 5" xfId="6520" xr:uid="{21C9C495-7FCF-4B9A-A620-D1404814333C}"/>
    <cellStyle name="2003 黄色 4 4 5 2" xfId="6521" xr:uid="{20EEA0FA-EADE-4FEF-BEDE-2CD71A018B9C}"/>
    <cellStyle name="2003 黄色 4 4 5 2 2" xfId="6522" xr:uid="{39C4D7A6-E7EC-4090-9AC4-5F2DE30DAD44}"/>
    <cellStyle name="2003 黄色 4 4 5 2 2 2" xfId="6523" xr:uid="{79E8824D-1060-4F42-BD76-08F84A42A901}"/>
    <cellStyle name="2003 黄色 4 4 5 3" xfId="6524" xr:uid="{1F5161F5-92CB-416B-9B48-FD52C5DF6823}"/>
    <cellStyle name="2003 黄色 4 4 5 3 2" xfId="6525" xr:uid="{2477A14E-3EB3-451A-ADBC-1C20EEB90D59}"/>
    <cellStyle name="2003 黄色 4 4 6" xfId="6526" xr:uid="{0C2F35C6-3A54-40F0-9BDD-D56927B4B25C}"/>
    <cellStyle name="2003 黄色 4 4 6 2" xfId="6527" xr:uid="{FDD10A77-2B39-452E-ABEA-D2AF978BF7CC}"/>
    <cellStyle name="2003 黄色 4 4 6 2 2" xfId="6528" xr:uid="{52BC36F5-40EC-4C67-9AC8-AF1E1D7E3348}"/>
    <cellStyle name="2003 黄色 4 4 6 2 2 2" xfId="6529" xr:uid="{7A562DD8-8E2F-4EFE-ADF4-25B5FD80049A}"/>
    <cellStyle name="2003 黄色 4 4 6 3" xfId="6530" xr:uid="{FB985BF0-A323-4E20-B880-A8DA8C8B03F9}"/>
    <cellStyle name="2003 黄色 4 4 6 3 2" xfId="6531" xr:uid="{B10FD982-AEB0-4414-8453-861A5DBA9AD6}"/>
    <cellStyle name="2003 黄色 4 4 7" xfId="6532" xr:uid="{ECC11744-2230-45BD-930A-798DE5A49588}"/>
    <cellStyle name="2003 黄色 4 4 7 2" xfId="6533" xr:uid="{FC30A94D-D696-490D-83E1-E9106A702BB9}"/>
    <cellStyle name="2003 黄色 4 4 7 2 2" xfId="6534" xr:uid="{6CBFDA51-F4F2-4D6C-9864-8E67E26FB3E4}"/>
    <cellStyle name="2003 黄色 4 4 8" xfId="6535" xr:uid="{6DAF93B6-CE3E-4167-B18D-FBBDDFDA80E6}"/>
    <cellStyle name="2003 黄色 4 4 8 2" xfId="6536" xr:uid="{8EE446F5-53FC-4C0A-8834-2487BBD0D8A7}"/>
    <cellStyle name="2003 黄色 4 5" xfId="6537" xr:uid="{7100D2B9-2064-483A-A5BC-309DAA74C677}"/>
    <cellStyle name="2003 黄色 4 5 2" xfId="6538" xr:uid="{1A0AD7DA-39DE-4433-B0D0-BD42F8B38DBF}"/>
    <cellStyle name="2003 黄色 4 5 2 2" xfId="6539" xr:uid="{B6FDBDCA-7A85-4F73-A26B-A57B76D08EFC}"/>
    <cellStyle name="2003 黄色 4 5 2 2 2" xfId="6540" xr:uid="{2FE3ABDB-5364-4A46-BA53-CBE82640132B}"/>
    <cellStyle name="2003 黄色 4 5 2 2 2 2" xfId="6541" xr:uid="{B6108FBB-2E53-49F5-9EBA-02354BB1932B}"/>
    <cellStyle name="2003 黄色 4 5 2 2 2 2 2" xfId="6542" xr:uid="{C9A80AD7-030F-4436-AE45-9BE138D96F04}"/>
    <cellStyle name="2003 黄色 4 5 2 2 2 2 2 2" xfId="6543" xr:uid="{2FB552C9-ECB2-47DD-BBD9-72E15AD572A1}"/>
    <cellStyle name="2003 黄色 4 5 2 2 2 3" xfId="6544" xr:uid="{662F0898-A20F-4D41-8C04-E859A8ED5E08}"/>
    <cellStyle name="2003 黄色 4 5 2 2 2 3 2" xfId="6545" xr:uid="{4135C8A0-7C37-445A-A4CB-5486FAAE6108}"/>
    <cellStyle name="2003 黄色 4 5 2 2 3" xfId="6546" xr:uid="{21CE4592-B1C5-442C-A592-1FEBE3285EDB}"/>
    <cellStyle name="2003 黄色 4 5 2 2 3 2" xfId="6547" xr:uid="{A5103CEA-C75A-4B41-8997-7B8528846F46}"/>
    <cellStyle name="2003 黄色 4 5 2 2 3 2 2" xfId="6548" xr:uid="{AE998198-9A7F-4EE4-9D21-64DB1CE2CCB6}"/>
    <cellStyle name="2003 黄色 4 5 2 2 4" xfId="6549" xr:uid="{82798A1D-9755-4DB4-B7A6-8B76E50A1BFB}"/>
    <cellStyle name="2003 黄色 4 5 2 2 4 2" xfId="6550" xr:uid="{5BC3C3D5-894F-47EE-9B4C-E6FAB6F39851}"/>
    <cellStyle name="2003 黄色 4 5 2 3" xfId="6551" xr:uid="{A679BE14-FCAF-4E2E-B07F-FFF4BEED07C1}"/>
    <cellStyle name="2003 黄色 4 5 2 3 2" xfId="6552" xr:uid="{438BCCF9-DAA0-49E7-ADAA-C4FF57E59AEC}"/>
    <cellStyle name="2003 黄色 4 5 2 3 2 2" xfId="6553" xr:uid="{ACFE4281-CB40-490D-8814-9F2C721A713A}"/>
    <cellStyle name="2003 黄色 4 5 2 3 2 2 2" xfId="6554" xr:uid="{43F92E3A-2178-4575-A28A-5A4D397A6F5C}"/>
    <cellStyle name="2003 黄色 4 5 2 3 3" xfId="6555" xr:uid="{3C9E7CCF-59FC-42A1-B623-7EDCD437F24B}"/>
    <cellStyle name="2003 黄色 4 5 2 3 3 2" xfId="6556" xr:uid="{7A3DDCA9-3058-455C-B612-12F596698BFE}"/>
    <cellStyle name="2003 黄色 4 5 2 4" xfId="6557" xr:uid="{2E4DC8C8-EB84-437E-9F14-B2C6652A79C9}"/>
    <cellStyle name="2003 黄色 4 5 2 4 2" xfId="6558" xr:uid="{9D14AF84-5A38-40B8-9F66-2B15C3E2C59D}"/>
    <cellStyle name="2003 黄色 4 5 2 4 2 2" xfId="6559" xr:uid="{A7845019-CF0C-4991-99F3-6D28E81EEE89}"/>
    <cellStyle name="2003 黄色 4 5 2 4 2 2 2" xfId="6560" xr:uid="{81EA8E80-64B5-4BB7-9E46-6197BB687A5B}"/>
    <cellStyle name="2003 黄色 4 5 2 4 3" xfId="6561" xr:uid="{F2F8BFAD-DEA8-4D7C-870D-520FBD71EA6E}"/>
    <cellStyle name="2003 黄色 4 5 2 4 3 2" xfId="6562" xr:uid="{3A27BE78-ECB2-4383-B669-726737344CB4}"/>
    <cellStyle name="2003 黄色 4 5 2 5" xfId="6563" xr:uid="{BCF458E1-4421-4606-8C5F-E590A83A9625}"/>
    <cellStyle name="2003 黄色 4 5 2 5 2" xfId="6564" xr:uid="{BD479392-F0E6-4064-B643-602EEE3D224C}"/>
    <cellStyle name="2003 黄色 4 5 2 5 2 2" xfId="6565" xr:uid="{5083D153-AA1A-40D9-A2A5-AE86434C8FF0}"/>
    <cellStyle name="2003 黄色 4 5 2 6" xfId="6566" xr:uid="{2B0D130C-2F50-4E30-B4CC-650F68CC8D19}"/>
    <cellStyle name="2003 黄色 4 5 2 6 2" xfId="6567" xr:uid="{DB3D03B6-A55C-4D61-8C24-3F28ED519292}"/>
    <cellStyle name="2003 黄色 4 5 3" xfId="6568" xr:uid="{42ED8B6F-CE88-4E7E-BDCC-BAC01D151309}"/>
    <cellStyle name="2003 黄色 4 5 3 2" xfId="6569" xr:uid="{5891BEE7-9391-4776-8C79-F61EA88B427D}"/>
    <cellStyle name="2003 黄色 4 5 3 2 2" xfId="6570" xr:uid="{88D91648-528B-483C-8FE2-B3B9A4FDE6D2}"/>
    <cellStyle name="2003 黄色 4 5 3 2 2 2" xfId="6571" xr:uid="{85B8D46B-125B-419A-BD5B-A2F0B2C1F285}"/>
    <cellStyle name="2003 黄色 4 5 3 2 2 2 2" xfId="6572" xr:uid="{8C1D6897-5FB0-4C6F-A294-3FA20D69B257}"/>
    <cellStyle name="2003 黄色 4 5 3 2 3" xfId="6573" xr:uid="{609ECA79-85B2-426D-A6BD-E23D45322C8C}"/>
    <cellStyle name="2003 黄色 4 5 3 2 3 2" xfId="6574" xr:uid="{7B0F85C1-11A6-482B-9CF1-C7AD0ADD54EF}"/>
    <cellStyle name="2003 黄色 4 5 3 3" xfId="6575" xr:uid="{4AC5F47C-A931-42E7-9A38-850DAAEBB6FE}"/>
    <cellStyle name="2003 黄色 4 5 3 3 2" xfId="6576" xr:uid="{F1F24091-22CB-4855-B0C9-11F4ED45C2B2}"/>
    <cellStyle name="2003 黄色 4 5 3 3 2 2" xfId="6577" xr:uid="{76973178-B83F-42D1-B559-5DACC203A6EC}"/>
    <cellStyle name="2003 黄色 4 5 3 4" xfId="6578" xr:uid="{B94A6E72-CF32-44D4-9F42-D66372AE22C8}"/>
    <cellStyle name="2003 黄色 4 5 3 4 2" xfId="6579" xr:uid="{50E09DDE-081F-4607-AAE6-B677EEF2B318}"/>
    <cellStyle name="2003 黄色 4 5 4" xfId="6580" xr:uid="{9C727F47-1BAE-4856-A612-F7B1AF7ECC0E}"/>
    <cellStyle name="2003 黄色 4 5 4 2" xfId="6581" xr:uid="{5B98F9A4-9AF6-497F-8777-115CB28E964A}"/>
    <cellStyle name="2003 黄色 4 5 4 2 2" xfId="6582" xr:uid="{7ECC6493-A981-4F7D-898E-E3EE7030E92C}"/>
    <cellStyle name="2003 黄色 4 5 4 2 2 2" xfId="6583" xr:uid="{D6B3A50A-CFE8-4A71-A79F-BE4D5D4EA416}"/>
    <cellStyle name="2003 黄色 4 5 4 3" xfId="6584" xr:uid="{F9141BE1-6C30-4B7F-BCDD-ADD34CDD40A5}"/>
    <cellStyle name="2003 黄色 4 5 4 3 2" xfId="6585" xr:uid="{6E3A9F7B-3D6E-42D2-A98B-E438D7FB0D75}"/>
    <cellStyle name="2003 黄色 4 5 5" xfId="6586" xr:uid="{7DA8FD11-CEB7-4852-96B8-01C48586E1A3}"/>
    <cellStyle name="2003 黄色 4 5 5 2" xfId="6587" xr:uid="{A2A53047-2A11-4BFB-AF56-1E32D0BD74C1}"/>
    <cellStyle name="2003 黄色 4 5 5 2 2" xfId="6588" xr:uid="{3F911F0B-3652-4EB7-A262-2B2195057964}"/>
    <cellStyle name="2003 黄色 4 5 5 2 2 2" xfId="6589" xr:uid="{522FEFBD-8603-470C-83E2-46934458EA8A}"/>
    <cellStyle name="2003 黄色 4 5 5 3" xfId="6590" xr:uid="{3E4A566B-C26A-442A-B2E9-8AAB84CE270B}"/>
    <cellStyle name="2003 黄色 4 5 5 3 2" xfId="6591" xr:uid="{0581EAB5-3513-48B0-9B89-717343BE3F4D}"/>
    <cellStyle name="2003 黄色 4 5 6" xfId="6592" xr:uid="{196EF75F-BB6D-4999-952B-E957ED64DB8E}"/>
    <cellStyle name="2003 黄色 4 5 6 2" xfId="6593" xr:uid="{EF41418F-6AE4-4FE8-B2BE-73BF57E187CA}"/>
    <cellStyle name="2003 黄色 4 5 6 2 2" xfId="6594" xr:uid="{B3B27BA5-4A7D-4FD1-AD08-5F78F6AFF5AE}"/>
    <cellStyle name="2003 黄色 4 5 7" xfId="6595" xr:uid="{434E0B0C-EF55-4BEA-8D27-392D818ACF06}"/>
    <cellStyle name="2003 黄色 4 5 7 2" xfId="6596" xr:uid="{D14ABB60-FD45-4E07-A4C3-A3B72C610AA8}"/>
    <cellStyle name="2003 黄色 4 6" xfId="6597" xr:uid="{0FA8A980-05EE-4BAF-88AF-AF44DC27B9C2}"/>
    <cellStyle name="2003 黄色 4 6 2" xfId="6598" xr:uid="{9E674513-144F-493F-ABA9-C70D27449E35}"/>
    <cellStyle name="2003 黄色 4 6 2 2" xfId="6599" xr:uid="{C99C60A1-C88E-4FD0-A235-ADC2617A69CF}"/>
    <cellStyle name="2003 黄色 4 6 2 2 2" xfId="6600" xr:uid="{37ADC5CA-DC58-4F56-87FA-3E1658FA6593}"/>
    <cellStyle name="2003 黄色 4 6 2 2 2 2" xfId="6601" xr:uid="{5C1DBE82-939B-48F7-9055-7C84576C6AB6}"/>
    <cellStyle name="2003 黄色 4 6 2 2 2 2 2" xfId="6602" xr:uid="{7526F5F2-0B64-46A5-B4FD-0171A7E28A10}"/>
    <cellStyle name="2003 黄色 4 6 2 2 3" xfId="6603" xr:uid="{7FFDC2F7-1B25-4CF9-82C7-687A1F6DA856}"/>
    <cellStyle name="2003 黄色 4 6 2 2 3 2" xfId="6604" xr:uid="{28A251CA-A22B-4E91-A0CF-760220BE5D1F}"/>
    <cellStyle name="2003 黄色 4 6 2 3" xfId="6605" xr:uid="{C8DE44AC-FBED-4BCE-9BF4-8D2BB0BB3233}"/>
    <cellStyle name="2003 黄色 4 6 2 3 2" xfId="6606" xr:uid="{F25DA10B-373B-44A2-B901-9B2C231D3B9B}"/>
    <cellStyle name="2003 黄色 4 6 2 3 2 2" xfId="6607" xr:uid="{577D1795-7A65-416B-8175-BC32F76345B3}"/>
    <cellStyle name="2003 黄色 4 6 2 4" xfId="6608" xr:uid="{615F21F5-C427-47A5-BCD6-BB2E5640D24B}"/>
    <cellStyle name="2003 黄色 4 6 2 4 2" xfId="6609" xr:uid="{3F27A200-8D72-4FE6-93EB-5426B7F37833}"/>
    <cellStyle name="2003 黄色 4 6 3" xfId="6610" xr:uid="{B4B55DC0-BDE1-49B0-B06E-47EEC3438885}"/>
    <cellStyle name="2003 黄色 4 6 3 2" xfId="6611" xr:uid="{2D1C9E74-AFE3-4D0D-8ABE-37277E7B58C7}"/>
    <cellStyle name="2003 黄色 4 6 3 2 2" xfId="6612" xr:uid="{6A25AED0-38B7-42E1-BD39-B3BBD1B39D8A}"/>
    <cellStyle name="2003 黄色 4 6 3 2 2 2" xfId="6613" xr:uid="{97162E85-9CD1-4FC6-B376-BFA943E7FB9D}"/>
    <cellStyle name="2003 黄色 4 6 3 3" xfId="6614" xr:uid="{9F16A4DB-2040-42B9-81A9-BCA87B4D8C1A}"/>
    <cellStyle name="2003 黄色 4 6 3 3 2" xfId="6615" xr:uid="{98AC2A3F-D25C-488C-8D9E-3E11E3839EFF}"/>
    <cellStyle name="2003 黄色 4 6 4" xfId="6616" xr:uid="{71BB9C25-66C9-4619-B092-AD5A391C5CA8}"/>
    <cellStyle name="2003 黄色 4 6 4 2" xfId="6617" xr:uid="{57C449DC-AFB0-4A80-80CA-5D1E30B44470}"/>
    <cellStyle name="2003 黄色 4 6 4 2 2" xfId="6618" xr:uid="{C6A83E73-859C-4446-B49C-552928BA5C92}"/>
    <cellStyle name="2003 黄色 4 6 4 2 2 2" xfId="6619" xr:uid="{9B8B0007-1611-487A-B963-DF0B4EEAB8B0}"/>
    <cellStyle name="2003 黄色 4 6 4 3" xfId="6620" xr:uid="{5CA5AB77-F726-457F-B3A6-4E2E7CFC753E}"/>
    <cellStyle name="2003 黄色 4 6 4 3 2" xfId="6621" xr:uid="{2AB11DFA-D154-4B73-8DB8-F70A101518C0}"/>
    <cellStyle name="2003 黄色 4 6 5" xfId="6622" xr:uid="{740248B6-5CFA-4822-85C8-E193894B3499}"/>
    <cellStyle name="2003 黄色 4 6 5 2" xfId="6623" xr:uid="{C4D36D43-6545-411F-9005-5F85B2FE4E41}"/>
    <cellStyle name="2003 黄色 4 6 5 2 2" xfId="6624" xr:uid="{2E0E0137-7FB7-4F1A-A1D0-678CEC0910EE}"/>
    <cellStyle name="2003 黄色 4 6 6" xfId="6625" xr:uid="{6CD989C0-ACD2-47BB-A54B-F1C2D801175E}"/>
    <cellStyle name="2003 黄色 4 6 6 2" xfId="6626" xr:uid="{F7273297-2373-4E17-816C-4F1A3EA644AC}"/>
    <cellStyle name="2003 黄色 4 7" xfId="6627" xr:uid="{6D53556D-8099-4521-8652-183ED2C5BE6B}"/>
    <cellStyle name="2003 黄色 4 7 2" xfId="6628" xr:uid="{CFDD0963-06D6-41FE-9CED-C6BD7841AA52}"/>
    <cellStyle name="2003 黄色 4 7 2 2" xfId="6629" xr:uid="{68F95246-DC4F-4D90-8BA3-EA38063F9888}"/>
    <cellStyle name="2003 黄色 4 7 2 2 2" xfId="6630" xr:uid="{67302781-F147-46CE-9C46-A54A6CCF0A8E}"/>
    <cellStyle name="2003 黄色 4 7 2 2 2 2" xfId="6631" xr:uid="{A6DD0F77-D1C4-4A08-B6D7-D668E4C15A44}"/>
    <cellStyle name="2003 黄色 4 7 2 3" xfId="6632" xr:uid="{5A6F3755-B5D1-4528-B16B-6F930044381B}"/>
    <cellStyle name="2003 黄色 4 7 2 3 2" xfId="6633" xr:uid="{7B33EF8A-82DD-4AC3-A071-A83BAFDA547A}"/>
    <cellStyle name="2003 黄色 4 7 3" xfId="6634" xr:uid="{14931B30-A4AA-4AF3-BEFF-DAD2C7510EF7}"/>
    <cellStyle name="2003 黄色 4 7 3 2" xfId="6635" xr:uid="{736AFCCD-EF3E-48F6-9EBB-8F33DEE9C8A5}"/>
    <cellStyle name="2003 黄色 4 7 3 2 2" xfId="6636" xr:uid="{53983CAB-9C82-44E0-8BC8-C28F19491F97}"/>
    <cellStyle name="2003 黄色 4 7 4" xfId="6637" xr:uid="{4FEF9320-2514-4C06-8A7C-7F2C9AD54011}"/>
    <cellStyle name="2003 黄色 4 7 4 2" xfId="6638" xr:uid="{4DC2BB65-0E92-49B6-86D0-7CEFF994606C}"/>
    <cellStyle name="2003 黄色 4 8" xfId="6639" xr:uid="{077A4534-A789-4365-97F2-B810BF6690F9}"/>
    <cellStyle name="2003 黄色 4 8 2" xfId="6640" xr:uid="{B1CC618F-3AD5-419C-BB70-46C094C9EB9A}"/>
    <cellStyle name="2003 黄色 4 8 2 2" xfId="6641" xr:uid="{EABE07C6-2722-4C8B-B3FD-93AB6F586D0E}"/>
    <cellStyle name="2003 黄色 4 8 2 2 2" xfId="6642" xr:uid="{5A7839F3-477C-423F-B320-2B9E3A5B9FDB}"/>
    <cellStyle name="2003 黄色 4 8 3" xfId="6643" xr:uid="{777F457C-EBD3-45DB-B033-FE5E8DEF65D6}"/>
    <cellStyle name="2003 黄色 4 8 3 2" xfId="6644" xr:uid="{27E755D1-E491-4A69-97D0-E1C8204A7412}"/>
    <cellStyle name="2003 黄色 4 9" xfId="6645" xr:uid="{F67E63B0-D5CA-4508-9114-D1DD6FBDA753}"/>
    <cellStyle name="2003 黄色 4 9 2" xfId="6646" xr:uid="{9D9512C8-F739-4987-A9CB-0F389CE36D2D}"/>
    <cellStyle name="2003 黄色 4 9 2 2" xfId="6647" xr:uid="{0D66EA0C-D759-4942-8F8F-8195FF0C30D4}"/>
    <cellStyle name="2003 黄色 4 9 2 2 2" xfId="6648" xr:uid="{F525EB3C-570C-4BE9-8D1F-68E964E1BBE2}"/>
    <cellStyle name="2003 黄色 4 9 3" xfId="6649" xr:uid="{EA760B2D-FE85-48DD-8222-5281E925EEAE}"/>
    <cellStyle name="2003 黄色 4 9 3 2" xfId="6650" xr:uid="{C7D692F5-0777-4251-B784-99BFC9AA6CEE}"/>
    <cellStyle name="2003 黄色 5" xfId="6651" xr:uid="{13727370-CFDF-4B20-B7B5-409DC6CF3716}"/>
    <cellStyle name="2003 黄色 5 2" xfId="6652" xr:uid="{1FE98F73-2FCD-4AC9-93C0-836CCB31203D}"/>
    <cellStyle name="2003 黄色 5 2 2" xfId="6653" xr:uid="{5F85796D-3DE1-4672-A673-95BD832F4BA0}"/>
    <cellStyle name="2003 黄色 5 2 2 2" xfId="6654" xr:uid="{C4329F7C-B571-41B0-9526-7A50A1057B37}"/>
    <cellStyle name="2003 黄色 5 2 2 2 2" xfId="6655" xr:uid="{78AD465F-9B99-406A-B77C-B0D16016E799}"/>
    <cellStyle name="2003 黄色 5 2 2 2 2 2" xfId="6656" xr:uid="{34F1F5C3-B302-402E-8FCF-A850694FDD2A}"/>
    <cellStyle name="2003 黄色 5 2 2 3" xfId="6657" xr:uid="{0139AFBF-AEB3-4835-86D8-55518DF25C9D}"/>
    <cellStyle name="2003 黄色 5 2 2 3 2" xfId="6658" xr:uid="{C6891EB5-C28E-441D-A747-E633C14CF9B7}"/>
    <cellStyle name="2003 黄色 5 2 3" xfId="6659" xr:uid="{917D4EA1-1D7C-4EF5-A972-2B1E760ED542}"/>
    <cellStyle name="2003 黄色 5 2 3 2" xfId="6660" xr:uid="{134E8B85-618D-4D08-B5AF-F70A44E88D6D}"/>
    <cellStyle name="2003 黄色 5 2 3 2 2" xfId="6661" xr:uid="{90CA6C32-1111-4607-B1C4-8D705A1345B8}"/>
    <cellStyle name="2003 黄色 5 2 4" xfId="6662" xr:uid="{3C77E58B-AFD9-46D6-81EE-DDF2E7694F69}"/>
    <cellStyle name="2003 黄色 5 2 4 2" xfId="6663" xr:uid="{7AE5B5E5-0E7E-4941-BE31-4296C4113619}"/>
    <cellStyle name="2003 黄色 5 3" xfId="6664" xr:uid="{CC0ECC2D-A3CC-4689-B1C3-54C53494AA5C}"/>
    <cellStyle name="2003 黄色 5 3 2" xfId="6665" xr:uid="{F5E06B8F-674A-4D19-A18A-A1D49C6E42B7}"/>
    <cellStyle name="2003 黄色 5 3 2 2" xfId="6666" xr:uid="{4CAC6D26-2C47-4933-A22C-038FE53DF143}"/>
    <cellStyle name="2003 黄色 5 3 2 2 2" xfId="6667" xr:uid="{78D34608-F00C-4531-AEE0-FBF3682B5B04}"/>
    <cellStyle name="2003 黄色 5 3 3" xfId="6668" xr:uid="{87085E3A-0FA2-44DF-9C36-EFB0D5729CB1}"/>
    <cellStyle name="2003 黄色 5 3 3 2" xfId="6669" xr:uid="{B4FAA82B-2EBF-474B-8A3E-EB3AF28FC64D}"/>
    <cellStyle name="2003 黄色 5 4" xfId="6670" xr:uid="{F335E2A4-FFD4-4E97-AFED-C433A0366549}"/>
    <cellStyle name="2003 黄色 5 4 2" xfId="6671" xr:uid="{11A95878-A004-4A63-80CC-16766EAE6F82}"/>
    <cellStyle name="2003 黄色 5 4 2 2" xfId="6672" xr:uid="{828D0CAF-E16B-4BF4-AC6A-B66D489D8A86}"/>
    <cellStyle name="2003 黄色 5 4 2 2 2" xfId="6673" xr:uid="{85CE420C-DDFA-4737-8D0F-AE0419A30BC3}"/>
    <cellStyle name="2003 黄色 5 4 3" xfId="6674" xr:uid="{A4ED300A-F2AE-4C59-8677-22C14D7CF5EF}"/>
    <cellStyle name="2003 黄色 5 4 3 2" xfId="6675" xr:uid="{C58181A0-B363-4810-9B39-95AC5D8F0EDE}"/>
    <cellStyle name="2003 黄色 5 5" xfId="6676" xr:uid="{8F10E129-57A4-46E8-B721-0F904230A6DE}"/>
    <cellStyle name="2003 黄色 5 5 2" xfId="6677" xr:uid="{3AAD9997-4253-4F41-9859-A908A61CD8D1}"/>
    <cellStyle name="2003 黄色 5 5 2 2" xfId="6678" xr:uid="{5F22DF05-90E3-49A9-A86A-BACD9569224F}"/>
    <cellStyle name="2003 黄色 5 6" xfId="6679" xr:uid="{ADF95BA0-E698-4D39-AB57-4F598D0FB451}"/>
    <cellStyle name="2003 黄色 5 6 2" xfId="6680" xr:uid="{09F8F91A-E73F-445D-8C42-0AA98A88A26C}"/>
    <cellStyle name="2003 黄色 6" xfId="6681" xr:uid="{A574BCEC-F99F-4A21-BB92-9020031620DB}"/>
    <cellStyle name="2003 黄色 6 2" xfId="6682" xr:uid="{C0FB9197-1B8F-419A-B61D-214C9EAC2EA2}"/>
    <cellStyle name="2003 黄色 6 2 2" xfId="6683" xr:uid="{6FD0A8EE-01ED-4D84-8886-EB3C7EC1643E}"/>
    <cellStyle name="2003 黄色 6 2 2 2" xfId="6684" xr:uid="{960C99BF-3ADD-4618-9B67-E641BD8B8157}"/>
    <cellStyle name="2003 黄色 6 2 2 2 2" xfId="6685" xr:uid="{D494BC9F-13FC-4B32-A59C-75417C200FF2}"/>
    <cellStyle name="2003 黄色 6 2 2 2 2 2" xfId="6686" xr:uid="{2EFBA31A-4DE9-4891-B1E4-A904104E5E90}"/>
    <cellStyle name="2003 黄色 6 2 2 3" xfId="6687" xr:uid="{ACF19FD7-161F-486C-A642-E390C41A2A1A}"/>
    <cellStyle name="2003 黄色 6 2 2 3 2" xfId="6688" xr:uid="{920D93DC-2344-4225-8D90-7AC0EEDFDAAE}"/>
    <cellStyle name="2003 黄色 6 2 3" xfId="6689" xr:uid="{23F4D54B-FAE9-46DE-8098-97667A7EEE2E}"/>
    <cellStyle name="2003 黄色 6 2 3 2" xfId="6690" xr:uid="{FDE977D8-4657-4A86-9125-124EA6436EC9}"/>
    <cellStyle name="2003 黄色 6 2 3 2 2" xfId="6691" xr:uid="{DDEA7EF6-FD9C-49CD-BEF8-BAC0052A69AE}"/>
    <cellStyle name="2003 黄色 6 2 4" xfId="6692" xr:uid="{B8996CA2-FC75-4904-9DA6-1FEC051DFA5C}"/>
    <cellStyle name="2003 黄色 6 2 4 2" xfId="6693" xr:uid="{1E817F15-AB58-4530-8607-00E9D38A7CF9}"/>
    <cellStyle name="2003 黄色 6 3" xfId="6694" xr:uid="{B44619E0-70E7-4D28-955B-F89720057F47}"/>
    <cellStyle name="2003 黄色 6 3 2" xfId="6695" xr:uid="{C557CEFE-2469-47C9-97AB-DDD5672D6FA1}"/>
    <cellStyle name="2003 黄色 6 3 2 2" xfId="6696" xr:uid="{E7B4F594-9BFF-4B2E-B034-C6341B9C64BB}"/>
    <cellStyle name="2003 黄色 6 3 2 2 2" xfId="6697" xr:uid="{24BA6CE7-C024-4226-9077-775B48F3131A}"/>
    <cellStyle name="2003 黄色 6 3 2 2 2 2" xfId="6698" xr:uid="{5B22D01F-668E-4515-805A-3793B5EA1C3F}"/>
    <cellStyle name="2003 黄色 6 3 2 3" xfId="6699" xr:uid="{06ECE7E9-B673-421F-9878-AD1E55655E26}"/>
    <cellStyle name="2003 黄色 6 3 2 3 2" xfId="6700" xr:uid="{5B186FB4-90A9-4169-8ACC-90BEB7360868}"/>
    <cellStyle name="2003 黄色 6 3 3" xfId="6701" xr:uid="{365A2981-3487-4AE6-BAA5-F6098FE91B13}"/>
    <cellStyle name="2003 黄色 6 3 3 2" xfId="6702" xr:uid="{D024EE16-A188-4E1B-9DD0-29E9FF5A6EB2}"/>
    <cellStyle name="2003 黄色 6 3 3 2 2" xfId="6703" xr:uid="{936F5AEB-D911-4AB8-AB86-39DB5A4D75C4}"/>
    <cellStyle name="2003 黄色 6 3 4" xfId="6704" xr:uid="{21C5B09D-11B8-494C-99D6-CD02F3C97E19}"/>
    <cellStyle name="2003 黄色 6 3 4 2" xfId="6705" xr:uid="{24D8A4C6-E099-45AC-9EBA-DCE51CC2AEE1}"/>
    <cellStyle name="2003 黄色 6 4" xfId="6706" xr:uid="{988B239D-28FD-4E2E-B8CA-18DDE6CA0CBB}"/>
    <cellStyle name="2003 黄色 6 4 2" xfId="6707" xr:uid="{4A927176-6848-4DE9-B9FB-E824072BA1C0}"/>
    <cellStyle name="2003 黄色 6 4 2 2" xfId="6708" xr:uid="{BC9C40C4-5AC0-45F9-BE78-20ED02657AC4}"/>
    <cellStyle name="2003 黄色 6 4 2 2 2" xfId="6709" xr:uid="{3B6A1EB6-35E9-443C-B90C-2A42A737DD41}"/>
    <cellStyle name="2003 黄色 6 4 2 2 2 2" xfId="6710" xr:uid="{8C7EEB1A-4F7C-424B-809B-0392BE036561}"/>
    <cellStyle name="2003 黄色 6 4 2 3" xfId="6711" xr:uid="{04FEC62C-976E-4383-88A2-A6C5C037A749}"/>
    <cellStyle name="2003 黄色 6 4 2 3 2" xfId="6712" xr:uid="{939BA0ED-0866-4601-9D19-DAF54F505F4B}"/>
    <cellStyle name="2003 黄色 6 4 3" xfId="6713" xr:uid="{EA718047-C862-4F0F-9460-0F8B430FA655}"/>
    <cellStyle name="2003 黄色 6 4 3 2" xfId="6714" xr:uid="{3C54EEC3-2769-4B43-97E4-09C7C62B846C}"/>
    <cellStyle name="2003 黄色 6 4 3 2 2" xfId="6715" xr:uid="{1B7D2BB5-1E18-44AB-A965-7CA5E2F0F49A}"/>
    <cellStyle name="2003 黄色 6 4 4" xfId="6716" xr:uid="{B2AB6280-92FA-4F7A-A1FC-191745F6B67D}"/>
    <cellStyle name="2003 黄色 6 4 4 2" xfId="6717" xr:uid="{1B6CE992-5A7E-483F-91D0-1F78277B0E59}"/>
    <cellStyle name="2003 黄色 6 5" xfId="6718" xr:uid="{78601A9A-8506-4672-9C9E-3BB61DBC2FEE}"/>
    <cellStyle name="2003 黄色 6 5 2" xfId="6719" xr:uid="{42963B85-EF3A-496E-8A04-349C925C1E76}"/>
    <cellStyle name="2003 黄色 6 5 2 2" xfId="6720" xr:uid="{74A3E36A-D05F-4C26-B175-6FB5F096A4EC}"/>
    <cellStyle name="2003 黄色 6 5 2 2 2" xfId="6721" xr:uid="{D06199BC-16F0-4471-8397-46429B21BABF}"/>
    <cellStyle name="2003 黄色 6 5 3" xfId="6722" xr:uid="{7358FD3F-8790-4CA3-8409-7D2A3464AA4A}"/>
    <cellStyle name="2003 黄色 6 5 3 2" xfId="6723" xr:uid="{0AE619D1-7770-475F-8A28-4100B6265A58}"/>
    <cellStyle name="2003 黄色 6 6" xfId="6724" xr:uid="{9ED24130-0FCA-4EEC-AE0A-E461BB324DB1}"/>
    <cellStyle name="2003 黄色 6 6 2" xfId="6725" xr:uid="{A082A2D2-C7AD-4375-80EB-C8F2F1B2FD4A}"/>
    <cellStyle name="2003 黄色 6 6 2 2" xfId="6726" xr:uid="{58F0F426-A2FD-467B-B0E8-60061A3EE902}"/>
    <cellStyle name="2003 黄色 6 6 2 2 2" xfId="6727" xr:uid="{3101EE64-9687-44B7-B17A-80DDF5372440}"/>
    <cellStyle name="2003 黄色 6 6 2 2 2 2" xfId="6728" xr:uid="{1D44C22A-5DCE-4560-AF8F-9015C2280473}"/>
    <cellStyle name="2003 黄色 6 6 2 3" xfId="6729" xr:uid="{5081589B-EADC-4701-A471-5FF6904AFA46}"/>
    <cellStyle name="2003 黄色 6 6 2 3 2" xfId="6730" xr:uid="{F04ACAB7-A302-48C4-939F-125D0B7AF2D2}"/>
    <cellStyle name="2003 黄色 6 6 3" xfId="6731" xr:uid="{D548B906-3834-4783-A5DC-504FBAB004D7}"/>
    <cellStyle name="2003 黄色 6 6 3 2" xfId="6732" xr:uid="{44EF2EEB-539F-4EF4-9287-EE6B95C3D4CA}"/>
    <cellStyle name="2003 黄色 6 6 3 2 2" xfId="6733" xr:uid="{08D8A475-B5B7-4B02-84F7-885620D5B6C8}"/>
    <cellStyle name="2003 黄色 6 6 4" xfId="6734" xr:uid="{723DCDEC-A467-4CEE-9FA2-9AD64F898F5C}"/>
    <cellStyle name="2003 黄色 6 6 4 2" xfId="6735" xr:uid="{CD7E6D99-8F16-45C3-AED4-809C21D564C5}"/>
    <cellStyle name="2003 黄色 6 7" xfId="6736" xr:uid="{E8C663ED-907D-4552-8F9E-ACABAD626532}"/>
    <cellStyle name="2003 黄色 6 7 2" xfId="6737" xr:uid="{41963EB1-A65B-4C2C-A65E-DAF678905A4D}"/>
    <cellStyle name="2003 黄色 6 7 2 2" xfId="6738" xr:uid="{7B420E9B-67CE-4883-B7FF-E21CC3941B0F}"/>
    <cellStyle name="2003 黄色 6 7 2 2 2" xfId="6739" xr:uid="{AF6CC2E1-DCFC-4303-968E-13ED3B9CFDCE}"/>
    <cellStyle name="2003 黄色 6 7 3" xfId="6740" xr:uid="{F05487D8-C257-44AD-A1CA-3DB2612930B1}"/>
    <cellStyle name="2003 黄色 6 7 3 2" xfId="6741" xr:uid="{B5CA0814-BE29-430E-8501-55B319781E77}"/>
    <cellStyle name="2003 黄色 6 8" xfId="6742" xr:uid="{F803D328-2670-41B0-BCD9-56D90F894AF4}"/>
    <cellStyle name="2003 黄色 6 8 2" xfId="6743" xr:uid="{5173596E-C3CF-4DF5-BFAC-896EF2840DA0}"/>
    <cellStyle name="2003 黄色 6 8 2 2" xfId="6744" xr:uid="{C3B02C0F-B682-4213-A7C7-C5B314542D4A}"/>
    <cellStyle name="2003 黄色 6 9" xfId="6745" xr:uid="{55CA6424-A010-46EA-BCA4-C31D83034D34}"/>
    <cellStyle name="2003 黄色 6 9 2" xfId="6746" xr:uid="{09A22BAE-7061-412B-9A01-D8FD38E989FA}"/>
    <cellStyle name="2003 黄色 7" xfId="6747" xr:uid="{82B44946-2E24-4D37-A197-C0F255083D11}"/>
    <cellStyle name="2003 黄色 7 2" xfId="6748" xr:uid="{6AF1F669-56C5-45DF-8FE5-2ABA5BA8E837}"/>
    <cellStyle name="2003 黄色 7 2 2" xfId="6749" xr:uid="{E2665687-0CAF-4A99-8465-94D3E4C10A39}"/>
    <cellStyle name="2003 黄色 8" xfId="6750" xr:uid="{282A1B9D-1EFB-47C0-97C3-850C610579CE}"/>
    <cellStyle name="2003 黄色 8 2" xfId="6751" xr:uid="{F7CE281D-839E-4B21-9E1E-D51C19D9288C}"/>
    <cellStyle name="2013 水色" xfId="6752" xr:uid="{2F4523C8-D2FF-4700-99EE-574C3D8AE471}"/>
    <cellStyle name="2013 水色 2" xfId="6753" xr:uid="{82D24A5A-7FBD-48C3-8D36-1ABAD5E59CC1}"/>
    <cellStyle name="2013 水色 2 10" xfId="6754" xr:uid="{2D41B8E5-3BFE-4FFE-A383-CDC4E625BA60}"/>
    <cellStyle name="2013 水色 2 10 2" xfId="6755" xr:uid="{AC046B67-00E5-4D45-8BA2-7885DE9EF872}"/>
    <cellStyle name="2013 水色 2 10 2 2" xfId="6756" xr:uid="{0E6D6E31-2E67-4720-A6C1-2A957B983271}"/>
    <cellStyle name="2013 水色 2 11" xfId="6757" xr:uid="{972ACE96-EC62-4B86-AE46-10359C5FC244}"/>
    <cellStyle name="2013 水色 2 11 2" xfId="6758" xr:uid="{0433CAAF-29D6-4E6E-820F-7E1C74654F92}"/>
    <cellStyle name="2013 水色 2 2" xfId="6759" xr:uid="{6014E581-43D1-4FCF-BC4A-0CEBC795B8A0}"/>
    <cellStyle name="2013 水色 2 2 2" xfId="6760" xr:uid="{C63EA264-476F-42FC-87E9-34A5B37E87BB}"/>
    <cellStyle name="2013 水色 2 2 2 2" xfId="6761" xr:uid="{3BE28FD4-77DA-4829-A9C0-D35442BB7C65}"/>
    <cellStyle name="2013 水色 2 2 2 2 2" xfId="6762" xr:uid="{B94A3AB9-557E-4C23-9BF0-6C95FC32632C}"/>
    <cellStyle name="2013 水色 2 2 2 2 2 2" xfId="6763" xr:uid="{5BBFDCBE-7E83-4D19-B9CE-5D9E6C555982}"/>
    <cellStyle name="2013 水色 2 2 2 2 2 2 2" xfId="6764" xr:uid="{DF4BFBC0-8FFB-4B37-9F0D-10717863FA32}"/>
    <cellStyle name="2013 水色 2 2 2 2 2 2 2 2" xfId="6765" xr:uid="{0044704C-39E3-44AB-BD9F-9F2F7099143A}"/>
    <cellStyle name="2013 水色 2 2 2 2 2 3" xfId="6766" xr:uid="{D9BF6125-C009-4746-AF07-39113077E9D2}"/>
    <cellStyle name="2013 水色 2 2 2 2 2 3 2" xfId="6767" xr:uid="{5E640EB8-A204-4052-AD44-1027999B225A}"/>
    <cellStyle name="2013 水色 2 2 2 2 3" xfId="6768" xr:uid="{13E11CEC-9EA8-49BD-B4CB-9B52199C3D89}"/>
    <cellStyle name="2013 水色 2 2 2 2 3 2" xfId="6769" xr:uid="{DFDE10E4-68B0-4524-A908-2970E304EFA6}"/>
    <cellStyle name="2013 水色 2 2 2 2 3 2 2" xfId="6770" xr:uid="{1049DFE3-CA58-4372-A7CD-5ECB6EF41131}"/>
    <cellStyle name="2013 水色 2 2 2 2 4" xfId="6771" xr:uid="{5BDAFD35-8664-4C7E-8309-6001B5B0C16C}"/>
    <cellStyle name="2013 水色 2 2 2 2 4 2" xfId="6772" xr:uid="{45474FCF-FB58-4FF8-95DE-C8527E7301FF}"/>
    <cellStyle name="2013 水色 2 2 2 3" xfId="6773" xr:uid="{7B7E641F-7ADA-4A67-87CE-E5548542AE03}"/>
    <cellStyle name="2013 水色 2 2 2 3 2" xfId="6774" xr:uid="{CAC3C18F-0BA6-474B-97E0-4BFA13752668}"/>
    <cellStyle name="2013 水色 2 2 2 3 2 2" xfId="6775" xr:uid="{B86A7E7A-975D-4A8B-9184-DC2308C21D7E}"/>
    <cellStyle name="2013 水色 2 2 2 3 2 2 2" xfId="6776" xr:uid="{6122ABCC-BA4D-4A72-840A-F9C80801AE31}"/>
    <cellStyle name="2013 水色 2 2 2 3 3" xfId="6777" xr:uid="{CAF0B9D4-D7A5-4886-9E48-60D75A2599E6}"/>
    <cellStyle name="2013 水色 2 2 2 3 3 2" xfId="6778" xr:uid="{EAA88B41-4188-407A-BA0D-020EE6A5188C}"/>
    <cellStyle name="2013 水色 2 2 2 4" xfId="6779" xr:uid="{903E3099-8C0D-4034-ADEE-D8946BA3A440}"/>
    <cellStyle name="2013 水色 2 2 2 4 2" xfId="6780" xr:uid="{A7424E75-3B69-4673-A556-A610A396AD43}"/>
    <cellStyle name="2013 水色 2 2 2 4 2 2" xfId="6781" xr:uid="{0E3F38AC-B17C-47A6-B72B-76BE965331A5}"/>
    <cellStyle name="2013 水色 2 2 2 4 2 2 2" xfId="6782" xr:uid="{D19D1061-C73C-42B4-A7F2-3B4B30A232C8}"/>
    <cellStyle name="2013 水色 2 2 2 4 3" xfId="6783" xr:uid="{DD048F1B-5B5C-4CA7-8DE0-D36A4486CD09}"/>
    <cellStyle name="2013 水色 2 2 2 4 3 2" xfId="6784" xr:uid="{FE794081-A671-48A9-B960-4A30F7F98C0E}"/>
    <cellStyle name="2013 水色 2 2 2 5" xfId="6785" xr:uid="{960526E6-B77B-48BA-9335-4A75E899E0F5}"/>
    <cellStyle name="2013 水色 2 2 2 5 2" xfId="6786" xr:uid="{0B60E92C-8A40-496C-92C4-6389DFB7399E}"/>
    <cellStyle name="2013 水色 2 2 2 5 2 2" xfId="6787" xr:uid="{99C0DC4C-1755-4DD0-BF3C-05F4425747C8}"/>
    <cellStyle name="2013 水色 2 2 2 6" xfId="6788" xr:uid="{1E1BED33-F57E-4928-9D58-3AF64BFAB29E}"/>
    <cellStyle name="2013 水色 2 2 2 6 2" xfId="6789" xr:uid="{190010CD-F005-4D39-9CD6-E5FFED7432DE}"/>
    <cellStyle name="2013 水色 2 2 3" xfId="6790" xr:uid="{0D3B7236-1B8D-4FF6-98AE-06EA0EF2CAC9}"/>
    <cellStyle name="2013 水色 2 2 3 2" xfId="6791" xr:uid="{F59568FE-59DE-4D5A-B09E-7B3C9D49F4DB}"/>
    <cellStyle name="2013 水色 2 2 3 2 2" xfId="6792" xr:uid="{73484025-3C96-4722-A9AC-CC2AB83DEE13}"/>
    <cellStyle name="2013 水色 2 2 3 2 2 2" xfId="6793" xr:uid="{8C38A7A3-AC6B-472D-BB3B-B1FE0F592F80}"/>
    <cellStyle name="2013 水色 2 2 3 2 2 2 2" xfId="6794" xr:uid="{DE338369-71DE-4E36-A969-D554F006FE93}"/>
    <cellStyle name="2013 水色 2 2 3 2 2 2 2 2" xfId="6795" xr:uid="{B51E0101-402B-4B0F-9E19-5CB8C8D8121E}"/>
    <cellStyle name="2013 水色 2 2 3 2 2 3" xfId="6796" xr:uid="{667DBF48-96B5-4A4B-88C0-02C938EA240D}"/>
    <cellStyle name="2013 水色 2 2 3 2 2 3 2" xfId="6797" xr:uid="{59478C87-4EE0-4EE6-AB19-97E1837983F2}"/>
    <cellStyle name="2013 水色 2 2 3 2 3" xfId="6798" xr:uid="{0A1763D8-764B-4D58-9E41-503FE385FF52}"/>
    <cellStyle name="2013 水色 2 2 3 2 3 2" xfId="6799" xr:uid="{8EC517E3-1C1D-485E-B678-13AB21F1D7A8}"/>
    <cellStyle name="2013 水色 2 2 3 2 3 2 2" xfId="6800" xr:uid="{2EA5CF63-F3F6-4750-9557-0701D04F4516}"/>
    <cellStyle name="2013 水色 2 2 3 2 4" xfId="6801" xr:uid="{EC1D1BDB-E12A-4707-BF38-8DB6FB5AA067}"/>
    <cellStyle name="2013 水色 2 2 3 2 4 2" xfId="6802" xr:uid="{A6CE6DAA-DBC1-433F-8B51-3346E38383F7}"/>
    <cellStyle name="2013 水色 2 2 3 3" xfId="6803" xr:uid="{63B22FFF-8178-4361-831C-DB3305FB3616}"/>
    <cellStyle name="2013 水色 2 2 3 3 2" xfId="6804" xr:uid="{61DB46A3-76B5-49D6-AD26-481D99BCBBA0}"/>
    <cellStyle name="2013 水色 2 2 3 3 2 2" xfId="6805" xr:uid="{FDFC2B6E-C681-4552-A5E9-FCD9B63C8915}"/>
    <cellStyle name="2013 水色 2 2 3 3 2 2 2" xfId="6806" xr:uid="{8BED5E07-98BA-4FC7-988F-AA322DB03E63}"/>
    <cellStyle name="2013 水色 2 2 3 3 3" xfId="6807" xr:uid="{57743ABF-2581-40BD-BD0E-ECF7EFDE2859}"/>
    <cellStyle name="2013 水色 2 2 3 3 3 2" xfId="6808" xr:uid="{CF0DCA14-C258-429C-9A99-47D8B79663A9}"/>
    <cellStyle name="2013 水色 2 2 3 4" xfId="6809" xr:uid="{6C1C00C4-8C24-4C21-B09F-E1CD2679D55F}"/>
    <cellStyle name="2013 水色 2 2 3 4 2" xfId="6810" xr:uid="{030C572C-C155-48F7-B3BC-D6D3A75E417A}"/>
    <cellStyle name="2013 水色 2 2 3 4 2 2" xfId="6811" xr:uid="{A132C73C-84C4-47A6-8B29-ABA95065BCF4}"/>
    <cellStyle name="2013 水色 2 2 3 4 2 2 2" xfId="6812" xr:uid="{6A1085F0-95FE-4A6F-9563-939ABDFE4183}"/>
    <cellStyle name="2013 水色 2 2 3 4 3" xfId="6813" xr:uid="{3769C3EB-AD85-4E8F-8608-2F31CEE043B6}"/>
    <cellStyle name="2013 水色 2 2 3 4 3 2" xfId="6814" xr:uid="{676655AD-06E9-4827-BAC4-0ADE02F910C7}"/>
    <cellStyle name="2013 水色 2 2 3 5" xfId="6815" xr:uid="{F503E66E-3C7C-450A-A489-491D04C7CCC8}"/>
    <cellStyle name="2013 水色 2 2 3 5 2" xfId="6816" xr:uid="{C41114D5-5015-4DD9-86D7-0E2A1B44B0E7}"/>
    <cellStyle name="2013 水色 2 2 3 5 2 2" xfId="6817" xr:uid="{DF6A6C80-FFF1-4266-B188-870A5F0820BE}"/>
    <cellStyle name="2013 水色 2 2 3 6" xfId="6818" xr:uid="{21F2D3A6-E40D-4093-8E13-08103F584F23}"/>
    <cellStyle name="2013 水色 2 2 3 6 2" xfId="6819" xr:uid="{5C29FA43-6792-4512-9132-4411932F788F}"/>
    <cellStyle name="2013 水色 2 2 4" xfId="6820" xr:uid="{D948B6AC-E8E3-4533-923B-B9F9401BE22F}"/>
    <cellStyle name="2013 水色 2 2 4 2" xfId="6821" xr:uid="{71B1ED8F-C09D-4B71-97E2-3D96C467843B}"/>
    <cellStyle name="2013 水色 2 2 4 2 2" xfId="6822" xr:uid="{AAC9ADCF-75B3-47F7-82A9-594F6528656E}"/>
    <cellStyle name="2013 水色 2 2 4 2 2 2" xfId="6823" xr:uid="{35BE6F1E-C939-4AC0-889C-4A7040F17685}"/>
    <cellStyle name="2013 水色 2 2 4 2 2 2 2" xfId="6824" xr:uid="{89AAB5D2-7BD3-466C-AC8A-5F5C4A1AF907}"/>
    <cellStyle name="2013 水色 2 2 4 2 3" xfId="6825" xr:uid="{F2F3692A-E3D1-4845-B57F-39A2387C4E8B}"/>
    <cellStyle name="2013 水色 2 2 4 2 3 2" xfId="6826" xr:uid="{D723F867-9988-4F8F-9E48-1044579804DF}"/>
    <cellStyle name="2013 水色 2 2 4 3" xfId="6827" xr:uid="{2CD61B9A-6274-4DF0-A6C8-24BD8ACF3626}"/>
    <cellStyle name="2013 水色 2 2 4 3 2" xfId="6828" xr:uid="{02BFADDF-9086-45A5-AB24-3BE2FC892BBD}"/>
    <cellStyle name="2013 水色 2 2 4 3 2 2" xfId="6829" xr:uid="{3832A92A-DE4F-4BEB-B5FA-B66AF0B581FF}"/>
    <cellStyle name="2013 水色 2 2 4 4" xfId="6830" xr:uid="{4ACCDBB0-05B2-4536-80C2-E9ABE6700C22}"/>
    <cellStyle name="2013 水色 2 2 4 4 2" xfId="6831" xr:uid="{0EAE70AB-E98C-4C69-802F-DD6270A3AC9C}"/>
    <cellStyle name="2013 水色 2 2 5" xfId="6832" xr:uid="{C3B21832-93E1-4743-A671-CE92EE17C4A5}"/>
    <cellStyle name="2013 水色 2 2 5 2" xfId="6833" xr:uid="{5C8A9563-411A-4908-A694-2C4178D0C1B1}"/>
    <cellStyle name="2013 水色 2 2 5 2 2" xfId="6834" xr:uid="{8E2FB843-D9B4-42CD-A1B3-A6FD71146C4C}"/>
    <cellStyle name="2013 水色 2 2 5 2 2 2" xfId="6835" xr:uid="{ECE732C2-C2B5-4328-94D4-94CC1C0F836C}"/>
    <cellStyle name="2013 水色 2 2 5 3" xfId="6836" xr:uid="{08BAA807-7D72-4B23-9057-E9CFD4BF5E64}"/>
    <cellStyle name="2013 水色 2 2 5 3 2" xfId="6837" xr:uid="{3DBABEE8-8B5A-4AA7-9E5D-419BF4155204}"/>
    <cellStyle name="2013 水色 2 2 6" xfId="6838" xr:uid="{DF1DDBAA-CC30-480E-836A-55D64B26E684}"/>
    <cellStyle name="2013 水色 2 2 6 2" xfId="6839" xr:uid="{BA1BE473-3409-4278-9225-DFED619C954F}"/>
    <cellStyle name="2013 水色 2 2 6 2 2" xfId="6840" xr:uid="{582A93B9-4FD1-4A8A-A195-B0292AA87405}"/>
    <cellStyle name="2013 水色 2 2 6 2 2 2" xfId="6841" xr:uid="{970C4264-4749-4A5A-8657-2B179840814E}"/>
    <cellStyle name="2013 水色 2 2 6 3" xfId="6842" xr:uid="{3AE7CF14-C445-4011-9EC1-29BCEB0C9809}"/>
    <cellStyle name="2013 水色 2 2 6 3 2" xfId="6843" xr:uid="{1FC82E82-C38C-40F8-BF7D-01BFFBC9F2EA}"/>
    <cellStyle name="2013 水色 2 2 7" xfId="6844" xr:uid="{44E7C094-4C60-4C1E-B12A-5C2D01CA3C90}"/>
    <cellStyle name="2013 水色 2 2 7 2" xfId="6845" xr:uid="{0902E786-EE26-4AA2-9274-732E137210A3}"/>
    <cellStyle name="2013 水色 2 2 7 2 2" xfId="6846" xr:uid="{4B9379F9-3521-4A84-9BA6-5EEE3A025293}"/>
    <cellStyle name="2013 水色 2 2 8" xfId="6847" xr:uid="{2A92D131-D45E-49C0-84F4-B346355C9EBD}"/>
    <cellStyle name="2013 水色 2 2 8 2" xfId="6848" xr:uid="{C5CE0588-F46A-4C46-A88E-375DB0131F15}"/>
    <cellStyle name="2013 水色 2 3" xfId="6849" xr:uid="{14E76CC8-E0AA-4AC8-81AF-477C1A43CFFE}"/>
    <cellStyle name="2013 水色 2 3 2" xfId="6850" xr:uid="{B123ADE2-B233-4959-8097-628EEF5790E7}"/>
    <cellStyle name="2013 水色 2 3 2 2" xfId="6851" xr:uid="{0837744D-C7BC-4F6F-9175-6B9130F78F0C}"/>
    <cellStyle name="2013 水色 2 3 2 2 2" xfId="6852" xr:uid="{2F295B04-B1B3-4F5D-B20E-D77527107944}"/>
    <cellStyle name="2013 水色 2 3 2 2 2 2" xfId="6853" xr:uid="{B14D50FF-65BA-45FB-B317-EBEC79C885A3}"/>
    <cellStyle name="2013 水色 2 3 2 2 2 2 2" xfId="6854" xr:uid="{A47AF82C-B83F-4643-9660-153BA6ACCC79}"/>
    <cellStyle name="2013 水色 2 3 2 2 2 2 2 2" xfId="6855" xr:uid="{ACAC0A98-B091-4252-B913-7B2051B4936E}"/>
    <cellStyle name="2013 水色 2 3 2 2 2 3" xfId="6856" xr:uid="{3B61F179-4A5F-443E-BCE4-B01B955305EB}"/>
    <cellStyle name="2013 水色 2 3 2 2 2 3 2" xfId="6857" xr:uid="{FEF66B19-EDCC-4404-8EBC-0547558BCF83}"/>
    <cellStyle name="2013 水色 2 3 2 2 3" xfId="6858" xr:uid="{060F6207-9D91-4BEA-B9FA-9832D97E47AD}"/>
    <cellStyle name="2013 水色 2 3 2 2 3 2" xfId="6859" xr:uid="{F051F8A7-5040-4F1C-B642-9ED545A51E71}"/>
    <cellStyle name="2013 水色 2 3 2 2 3 2 2" xfId="6860" xr:uid="{2D6197BF-0B72-417F-82D3-9B662C415965}"/>
    <cellStyle name="2013 水色 2 3 2 2 4" xfId="6861" xr:uid="{76FB0E89-21A4-4A2A-A4C7-4A78E582D303}"/>
    <cellStyle name="2013 水色 2 3 2 2 4 2" xfId="6862" xr:uid="{08B96732-B492-4A59-96A3-1C72E9388F5E}"/>
    <cellStyle name="2013 水色 2 3 2 3" xfId="6863" xr:uid="{857ADC96-E1C4-4BC1-82EC-2AC6739FC94B}"/>
    <cellStyle name="2013 水色 2 3 2 3 2" xfId="6864" xr:uid="{45B937F8-AFE4-42F8-9E39-9417D8ABE87B}"/>
    <cellStyle name="2013 水色 2 3 2 3 2 2" xfId="6865" xr:uid="{98EFFD80-5209-4A12-B445-1C2B58AF7D16}"/>
    <cellStyle name="2013 水色 2 3 2 3 2 2 2" xfId="6866" xr:uid="{234EBDAA-EDDB-4DFD-8C66-5B549619081D}"/>
    <cellStyle name="2013 水色 2 3 2 3 3" xfId="6867" xr:uid="{A31B21DD-DD9B-4FA6-A228-11B836623453}"/>
    <cellStyle name="2013 水色 2 3 2 3 3 2" xfId="6868" xr:uid="{5C0EDDAF-B689-4FA5-8A91-8163BA3FF34A}"/>
    <cellStyle name="2013 水色 2 3 2 4" xfId="6869" xr:uid="{541C6698-C654-4F1D-9CD9-FC4829EE6D0C}"/>
    <cellStyle name="2013 水色 2 3 2 4 2" xfId="6870" xr:uid="{EF293748-DD9E-46B2-ABFC-C490B773C539}"/>
    <cellStyle name="2013 水色 2 3 2 4 2 2" xfId="6871" xr:uid="{38892A1A-8631-4192-806C-D432D965F02C}"/>
    <cellStyle name="2013 水色 2 3 2 4 2 2 2" xfId="6872" xr:uid="{B5F85102-1EE6-41FE-817A-E3BE7A8BC2E7}"/>
    <cellStyle name="2013 水色 2 3 2 4 3" xfId="6873" xr:uid="{29B65BC6-30D2-4CEC-9695-1E6CED89F866}"/>
    <cellStyle name="2013 水色 2 3 2 4 3 2" xfId="6874" xr:uid="{6B6B62C0-0A93-460F-B1D3-64867535C3F0}"/>
    <cellStyle name="2013 水色 2 3 2 5" xfId="6875" xr:uid="{73C0834A-B037-49DA-B594-8E7DC2E51575}"/>
    <cellStyle name="2013 水色 2 3 2 5 2" xfId="6876" xr:uid="{EE867C9D-A42B-4D7A-B382-69459EB9023E}"/>
    <cellStyle name="2013 水色 2 3 2 5 2 2" xfId="6877" xr:uid="{D1C02C22-BACE-4409-A8D5-CA2FE58C168B}"/>
    <cellStyle name="2013 水色 2 3 2 6" xfId="6878" xr:uid="{0430CD5C-75EB-4613-81E5-88D079746F75}"/>
    <cellStyle name="2013 水色 2 3 2 6 2" xfId="6879" xr:uid="{89269BBA-D5F2-4A74-87B3-4FBC9909CBDE}"/>
    <cellStyle name="2013 水色 2 3 3" xfId="6880" xr:uid="{7D6F1ED0-D6C8-4FBE-A2A7-CE686B00BED7}"/>
    <cellStyle name="2013 水色 2 3 3 2" xfId="6881" xr:uid="{BEA52307-1FCB-40E3-9FA8-7A28F536B65B}"/>
    <cellStyle name="2013 水色 2 3 3 2 2" xfId="6882" xr:uid="{7F88E73A-C578-45C9-8881-9815B2DB15B1}"/>
    <cellStyle name="2013 水色 2 3 3 2 2 2" xfId="6883" xr:uid="{BC21203B-F761-4446-ABC2-971D4649BD36}"/>
    <cellStyle name="2013 水色 2 3 3 2 2 2 2" xfId="6884" xr:uid="{53424C45-2064-4C17-B18F-E7F4C7D6CF56}"/>
    <cellStyle name="2013 水色 2 3 3 2 2 2 2 2" xfId="6885" xr:uid="{7D2517A2-AA4B-4BCF-9825-A92A1FDBEB98}"/>
    <cellStyle name="2013 水色 2 3 3 2 2 3" xfId="6886" xr:uid="{7220D42F-F69E-4FD6-86A7-F1C8D31F8479}"/>
    <cellStyle name="2013 水色 2 3 3 2 2 3 2" xfId="6887" xr:uid="{D1272E61-54B7-464C-8D65-FC69D5392BFE}"/>
    <cellStyle name="2013 水色 2 3 3 2 3" xfId="6888" xr:uid="{C1B4C010-27A1-40E5-ADF6-F4787610251E}"/>
    <cellStyle name="2013 水色 2 3 3 2 3 2" xfId="6889" xr:uid="{878BF774-746B-42A1-867F-7DABE6E6D2D8}"/>
    <cellStyle name="2013 水色 2 3 3 2 3 2 2" xfId="6890" xr:uid="{B3F7A1BF-AD71-4D87-A96D-AC3241B77815}"/>
    <cellStyle name="2013 水色 2 3 3 2 4" xfId="6891" xr:uid="{33EE123A-B6ED-4C02-99B0-50249F006AD3}"/>
    <cellStyle name="2013 水色 2 3 3 2 4 2" xfId="6892" xr:uid="{31F560BD-88AE-4E6F-A304-4CC038FE1CA6}"/>
    <cellStyle name="2013 水色 2 3 3 3" xfId="6893" xr:uid="{C81D6EFC-5C44-464F-8A28-7701031B69C2}"/>
    <cellStyle name="2013 水色 2 3 3 3 2" xfId="6894" xr:uid="{9222A90D-7984-4123-BD0F-5D75A41FAF9A}"/>
    <cellStyle name="2013 水色 2 3 3 3 2 2" xfId="6895" xr:uid="{4E08B462-CC77-4FAD-98BE-17302C643227}"/>
    <cellStyle name="2013 水色 2 3 3 3 2 2 2" xfId="6896" xr:uid="{8A7EB21A-9EE0-43A6-B03E-5F901332824B}"/>
    <cellStyle name="2013 水色 2 3 3 3 3" xfId="6897" xr:uid="{B2939654-24B6-4AC0-BA10-ED33A6A93C94}"/>
    <cellStyle name="2013 水色 2 3 3 3 3 2" xfId="6898" xr:uid="{0A77C257-2228-4DE7-B4CB-46023BC809EC}"/>
    <cellStyle name="2013 水色 2 3 3 4" xfId="6899" xr:uid="{C0ABA021-33A6-46B4-A9E2-9DA1D48D3BDC}"/>
    <cellStyle name="2013 水色 2 3 3 4 2" xfId="6900" xr:uid="{0D897D00-6CB0-4E88-BF61-656F1784595D}"/>
    <cellStyle name="2013 水色 2 3 3 4 2 2" xfId="6901" xr:uid="{A74927B8-591F-4C8B-B37E-B41E2003E0C0}"/>
    <cellStyle name="2013 水色 2 3 3 4 2 2 2" xfId="6902" xr:uid="{91BA457A-8AEC-46F9-B64A-B4E5029B7255}"/>
    <cellStyle name="2013 水色 2 3 3 4 3" xfId="6903" xr:uid="{818B85EA-11F7-4F36-A83A-0FFA110AD811}"/>
    <cellStyle name="2013 水色 2 3 3 4 3 2" xfId="6904" xr:uid="{6439E0ED-7553-4179-88CD-D3813C91A3EF}"/>
    <cellStyle name="2013 水色 2 3 3 5" xfId="6905" xr:uid="{A4867CE2-0386-4337-84DA-D1CFB86120EC}"/>
    <cellStyle name="2013 水色 2 3 3 5 2" xfId="6906" xr:uid="{21FFFBE3-1E82-4DA4-9695-640FC2966712}"/>
    <cellStyle name="2013 水色 2 3 3 5 2 2" xfId="6907" xr:uid="{6DE498DB-6383-4D3F-9507-ABF484965080}"/>
    <cellStyle name="2013 水色 2 3 3 6" xfId="6908" xr:uid="{DAA7B5E0-46FE-4514-80D8-B68BBD3646EC}"/>
    <cellStyle name="2013 水色 2 3 3 6 2" xfId="6909" xr:uid="{2E74698C-0B47-4769-B4ED-E2E4F0A6E152}"/>
    <cellStyle name="2013 水色 2 3 4" xfId="6910" xr:uid="{7DAA5B0E-8BDA-445A-9937-F058CADD4AD4}"/>
    <cellStyle name="2013 水色 2 3 4 2" xfId="6911" xr:uid="{EF40D9D0-CBE2-4EF7-91BB-FD3B4E01273B}"/>
    <cellStyle name="2013 水色 2 3 4 2 2" xfId="6912" xr:uid="{15DAFA0A-E8D7-4DB7-A54F-7027EACA5F81}"/>
    <cellStyle name="2013 水色 2 3 4 2 2 2" xfId="6913" xr:uid="{350C571F-376C-4DEA-A933-EC115CE59B38}"/>
    <cellStyle name="2013 水色 2 3 4 2 2 2 2" xfId="6914" xr:uid="{C3B6FD12-19F3-45C5-8EBC-CCA8E255E248}"/>
    <cellStyle name="2013 水色 2 3 4 2 3" xfId="6915" xr:uid="{B077C06D-6121-4497-88A6-B6D2B8F6AF1E}"/>
    <cellStyle name="2013 水色 2 3 4 2 3 2" xfId="6916" xr:uid="{26A388AC-C81C-476B-A672-35ECD73FC74B}"/>
    <cellStyle name="2013 水色 2 3 4 3" xfId="6917" xr:uid="{FF940BD0-4182-4BD0-AA65-74FD7AED4C94}"/>
    <cellStyle name="2013 水色 2 3 4 3 2" xfId="6918" xr:uid="{2DB6C460-428D-435C-BE00-39676BD2709B}"/>
    <cellStyle name="2013 水色 2 3 4 3 2 2" xfId="6919" xr:uid="{9D7CDF47-DD2F-4A06-B4A6-F01D49888BF6}"/>
    <cellStyle name="2013 水色 2 3 4 4" xfId="6920" xr:uid="{FBA83E84-EBFC-4D39-ADB0-6F808105EE41}"/>
    <cellStyle name="2013 水色 2 3 4 4 2" xfId="6921" xr:uid="{6584EAD0-9D12-4136-B7EE-C1E7AFC1542C}"/>
    <cellStyle name="2013 水色 2 3 5" xfId="6922" xr:uid="{776A98A2-83E3-40D1-B677-6892A633D009}"/>
    <cellStyle name="2013 水色 2 3 5 2" xfId="6923" xr:uid="{53F5EC83-FA30-4846-A299-01F1C79F4289}"/>
    <cellStyle name="2013 水色 2 3 5 2 2" xfId="6924" xr:uid="{EBDD5640-74E5-4202-92D0-FAECA1F1F6D4}"/>
    <cellStyle name="2013 水色 2 3 5 2 2 2" xfId="6925" xr:uid="{B1834D55-21CF-43CE-845F-76E6285925CF}"/>
    <cellStyle name="2013 水色 2 3 5 3" xfId="6926" xr:uid="{D3C0014B-441F-4279-A4E0-C9CB4196388B}"/>
    <cellStyle name="2013 水色 2 3 5 3 2" xfId="6927" xr:uid="{9B27FF75-0887-4201-B120-591DB2C939AB}"/>
    <cellStyle name="2013 水色 2 3 6" xfId="6928" xr:uid="{79E7CB3B-2949-4C17-A09C-227C17CEC196}"/>
    <cellStyle name="2013 水色 2 3 6 2" xfId="6929" xr:uid="{2BBFDAB0-FA9B-4E58-9DCD-4A3DA82EC59C}"/>
    <cellStyle name="2013 水色 2 3 6 2 2" xfId="6930" xr:uid="{6777F8C4-E9CB-4C20-B4D8-BEEDB5408901}"/>
    <cellStyle name="2013 水色 2 3 6 2 2 2" xfId="6931" xr:uid="{C525C28E-E024-4704-B6B7-2F9E80C91275}"/>
    <cellStyle name="2013 水色 2 3 6 3" xfId="6932" xr:uid="{54F8E93B-4E7C-4F74-9870-FE9070E4103F}"/>
    <cellStyle name="2013 水色 2 3 6 3 2" xfId="6933" xr:uid="{C631EB8E-0AEC-4A07-8B45-55CD59D0BCE8}"/>
    <cellStyle name="2013 水色 2 3 7" xfId="6934" xr:uid="{F77E6D37-78ED-4137-8413-FF52B2CD2B35}"/>
    <cellStyle name="2013 水色 2 3 7 2" xfId="6935" xr:uid="{2F13C70E-DC54-4CA8-8C26-E19AF4FB889C}"/>
    <cellStyle name="2013 水色 2 3 7 2 2" xfId="6936" xr:uid="{FECD02A5-EA38-4623-A34C-406E99C03E0D}"/>
    <cellStyle name="2013 水色 2 3 8" xfId="6937" xr:uid="{DECB8F33-7B3A-47C3-9773-46D58FE2397B}"/>
    <cellStyle name="2013 水色 2 3 8 2" xfId="6938" xr:uid="{15660C13-E4C0-4BA3-AB1E-F68304D6EC97}"/>
    <cellStyle name="2013 水色 2 4" xfId="6939" xr:uid="{61EA9D47-FE5C-4AC7-B8A7-ADAA5ECD7B79}"/>
    <cellStyle name="2013 水色 2 4 2" xfId="6940" xr:uid="{B990866F-11A5-4811-97A4-F606F1A81320}"/>
    <cellStyle name="2013 水色 2 4 2 2" xfId="6941" xr:uid="{C9100238-DC5A-4249-9361-140FC8E28521}"/>
    <cellStyle name="2013 水色 2 4 2 2 2" xfId="6942" xr:uid="{C4381BD5-1D73-4282-A975-05FB6D055B4D}"/>
    <cellStyle name="2013 水色 2 4 2 2 2 2" xfId="6943" xr:uid="{8EA42889-EEE1-4B3A-8584-4DD8DB8B4D0D}"/>
    <cellStyle name="2013 水色 2 4 2 2 2 2 2" xfId="6944" xr:uid="{C738AF65-D1A9-4587-AE6A-006729F54B97}"/>
    <cellStyle name="2013 水色 2 4 2 2 2 2 2 2" xfId="6945" xr:uid="{641ABF6C-0C52-45DA-A5F4-AE21548497CE}"/>
    <cellStyle name="2013 水色 2 4 2 2 2 3" xfId="6946" xr:uid="{B5958349-1D2C-4119-90F6-8219CDDCB4D8}"/>
    <cellStyle name="2013 水色 2 4 2 2 2 3 2" xfId="6947" xr:uid="{1AD50A95-B309-4249-9679-E19512E0AD68}"/>
    <cellStyle name="2013 水色 2 4 2 2 3" xfId="6948" xr:uid="{152A6104-E3C4-42D1-AB42-D3E3177372FC}"/>
    <cellStyle name="2013 水色 2 4 2 2 3 2" xfId="6949" xr:uid="{F89BF5AC-C43E-44E9-B60F-35130B8DBE97}"/>
    <cellStyle name="2013 水色 2 4 2 2 3 2 2" xfId="6950" xr:uid="{0F609F6D-C4EC-45B7-A909-8EDE81B72E84}"/>
    <cellStyle name="2013 水色 2 4 2 2 4" xfId="6951" xr:uid="{CFD17CB2-B564-48A9-8AC8-AEF910696E26}"/>
    <cellStyle name="2013 水色 2 4 2 2 4 2" xfId="6952" xr:uid="{BE46D6C9-B422-4631-9AAE-021E5A096396}"/>
    <cellStyle name="2013 水色 2 4 2 3" xfId="6953" xr:uid="{612127B4-27DC-45A0-A476-CBF3EBF1785B}"/>
    <cellStyle name="2013 水色 2 4 2 3 2" xfId="6954" xr:uid="{3EE77824-64D8-4040-A9C9-D8F404A94866}"/>
    <cellStyle name="2013 水色 2 4 2 3 2 2" xfId="6955" xr:uid="{992873AD-FEC2-442E-A931-64721BFA6C43}"/>
    <cellStyle name="2013 水色 2 4 2 3 2 2 2" xfId="6956" xr:uid="{E978238C-CFBC-4596-BB5E-C9DAB621749C}"/>
    <cellStyle name="2013 水色 2 4 2 3 3" xfId="6957" xr:uid="{C289A29F-93A4-4C49-BC60-F8BDAC0BEA93}"/>
    <cellStyle name="2013 水色 2 4 2 3 3 2" xfId="6958" xr:uid="{9A88B53F-723D-4EEE-B9A1-D4A525AAE4FA}"/>
    <cellStyle name="2013 水色 2 4 2 4" xfId="6959" xr:uid="{0B6762CA-E1A5-46F8-B068-E8506A8386E3}"/>
    <cellStyle name="2013 水色 2 4 2 4 2" xfId="6960" xr:uid="{3C6AF29D-1BD8-4776-B459-5D6E983D1F7F}"/>
    <cellStyle name="2013 水色 2 4 2 4 2 2" xfId="6961" xr:uid="{E72AE5B5-608C-46B9-A51C-083B644A8CB8}"/>
    <cellStyle name="2013 水色 2 4 2 4 2 2 2" xfId="6962" xr:uid="{EC1046BB-E316-4044-94B2-2B8A4897C80F}"/>
    <cellStyle name="2013 水色 2 4 2 4 3" xfId="6963" xr:uid="{E8B063F3-238B-4021-ABDF-425182A4A355}"/>
    <cellStyle name="2013 水色 2 4 2 4 3 2" xfId="6964" xr:uid="{688AA74A-75BF-4F0B-847B-537E63073EF5}"/>
    <cellStyle name="2013 水色 2 4 2 5" xfId="6965" xr:uid="{72BCEB3C-D240-4170-AD07-5B048345155B}"/>
    <cellStyle name="2013 水色 2 4 2 5 2" xfId="6966" xr:uid="{306B6F4F-72A3-4B64-AC07-9B87DDDCEC65}"/>
    <cellStyle name="2013 水色 2 4 2 5 2 2" xfId="6967" xr:uid="{713D3211-9E45-4D1E-8498-A967A8BD6B0F}"/>
    <cellStyle name="2013 水色 2 4 2 6" xfId="6968" xr:uid="{2AB167AA-DEFF-4B14-AB5E-28EF112289A1}"/>
    <cellStyle name="2013 水色 2 4 2 6 2" xfId="6969" xr:uid="{B17A568A-6F4D-41EB-9BD6-73E837124D90}"/>
    <cellStyle name="2013 水色 2 4 3" xfId="6970" xr:uid="{3683271E-91A2-488E-AF1E-03A412F0594D}"/>
    <cellStyle name="2013 水色 2 4 3 2" xfId="6971" xr:uid="{BCE09620-B741-4DBE-875F-93ACB7E59727}"/>
    <cellStyle name="2013 水色 2 4 3 2 2" xfId="6972" xr:uid="{E01561C2-0FA8-466D-ABAB-960B4F916A0D}"/>
    <cellStyle name="2013 水色 2 4 3 2 2 2" xfId="6973" xr:uid="{AC1402CE-37B3-4A45-8AD9-A7AE198106A2}"/>
    <cellStyle name="2013 水色 2 4 3 2 2 2 2" xfId="6974" xr:uid="{9BFEEE61-37D7-4175-ABE1-5EF315B400F4}"/>
    <cellStyle name="2013 水色 2 4 3 2 2 2 2 2" xfId="6975" xr:uid="{CF4F701E-A74B-4665-A34C-9390E1D1B4C3}"/>
    <cellStyle name="2013 水色 2 4 3 2 2 3" xfId="6976" xr:uid="{E4EF5042-92C0-4D12-AEAD-AC47DA352949}"/>
    <cellStyle name="2013 水色 2 4 3 2 2 3 2" xfId="6977" xr:uid="{5AEF8DA8-6AC0-41EC-A956-217E3E62620A}"/>
    <cellStyle name="2013 水色 2 4 3 2 3" xfId="6978" xr:uid="{3959EA49-F612-429C-9489-AFDC536B10EA}"/>
    <cellStyle name="2013 水色 2 4 3 2 3 2" xfId="6979" xr:uid="{F7D6513C-C3B4-4CF3-AEA4-BFA53F349764}"/>
    <cellStyle name="2013 水色 2 4 3 2 3 2 2" xfId="6980" xr:uid="{7A8EE485-3335-4115-AD34-33215ABD38EF}"/>
    <cellStyle name="2013 水色 2 4 3 2 4" xfId="6981" xr:uid="{4A2D95AF-0AB4-41CB-B045-1A5ECBA6C4F9}"/>
    <cellStyle name="2013 水色 2 4 3 2 4 2" xfId="6982" xr:uid="{35E7A717-75CB-40B8-AC9C-6BED566C94F5}"/>
    <cellStyle name="2013 水色 2 4 3 3" xfId="6983" xr:uid="{1AED83A4-76D4-46D0-85F3-B86362958FE1}"/>
    <cellStyle name="2013 水色 2 4 3 3 2" xfId="6984" xr:uid="{642827E5-1FFE-4142-AFEC-46F28CDAD946}"/>
    <cellStyle name="2013 水色 2 4 3 3 2 2" xfId="6985" xr:uid="{EFD1D8D8-EB3F-41E1-8E90-EFBD689A00D0}"/>
    <cellStyle name="2013 水色 2 4 3 3 2 2 2" xfId="6986" xr:uid="{20535DD2-0E1B-469E-9225-717AF2504CE0}"/>
    <cellStyle name="2013 水色 2 4 3 3 3" xfId="6987" xr:uid="{54B19EDD-643F-4BF7-90D0-BDB69A9D5291}"/>
    <cellStyle name="2013 水色 2 4 3 3 3 2" xfId="6988" xr:uid="{E48CCF57-B93D-42BA-AA24-DEC1DC025501}"/>
    <cellStyle name="2013 水色 2 4 3 4" xfId="6989" xr:uid="{4108322D-CC1C-4802-BC17-1A7553C688D6}"/>
    <cellStyle name="2013 水色 2 4 3 4 2" xfId="6990" xr:uid="{176E47A7-1BFE-4B91-8233-783A0A0EFDA1}"/>
    <cellStyle name="2013 水色 2 4 3 4 2 2" xfId="6991" xr:uid="{7A250CE0-00F3-47B0-B2F2-33CD076BC5FC}"/>
    <cellStyle name="2013 水色 2 4 3 4 2 2 2" xfId="6992" xr:uid="{2A7C6807-34FD-4DAA-A0F9-32C3D1CEC086}"/>
    <cellStyle name="2013 水色 2 4 3 4 3" xfId="6993" xr:uid="{6555949B-0A78-449C-BE61-42BE799EFB64}"/>
    <cellStyle name="2013 水色 2 4 3 4 3 2" xfId="6994" xr:uid="{CBBB56CD-4BBC-4A8F-A5A6-2784A8E6FAC5}"/>
    <cellStyle name="2013 水色 2 4 3 5" xfId="6995" xr:uid="{ACEC27E3-A484-42CE-B319-1799344A063B}"/>
    <cellStyle name="2013 水色 2 4 3 5 2" xfId="6996" xr:uid="{D5AF65F2-0830-4C9D-A410-C626EFF301CC}"/>
    <cellStyle name="2013 水色 2 4 3 5 2 2" xfId="6997" xr:uid="{1C4539EF-091B-4FE6-9F51-9E28E2E76AF1}"/>
    <cellStyle name="2013 水色 2 4 3 6" xfId="6998" xr:uid="{03B4EFA1-1AC6-4FFE-8266-7278FD3C0BC6}"/>
    <cellStyle name="2013 水色 2 4 3 6 2" xfId="6999" xr:uid="{D718C3BE-6133-48CE-9FD8-DAC081240975}"/>
    <cellStyle name="2013 水色 2 4 4" xfId="7000" xr:uid="{A3FDDD30-3210-480F-B029-1C9C99FDF4DB}"/>
    <cellStyle name="2013 水色 2 4 4 2" xfId="7001" xr:uid="{2DE991D3-8906-45DC-92D1-B452E2A5A8FE}"/>
    <cellStyle name="2013 水色 2 4 4 2 2" xfId="7002" xr:uid="{1A09BFE2-356D-4473-BB70-1A479D72DAD5}"/>
    <cellStyle name="2013 水色 2 4 4 2 2 2" xfId="7003" xr:uid="{0233DC88-A1E6-43F0-BD1F-4FC79781C2D9}"/>
    <cellStyle name="2013 水色 2 4 4 2 2 2 2" xfId="7004" xr:uid="{B27BA130-FD91-4A2B-BD8E-B00B0A110D9D}"/>
    <cellStyle name="2013 水色 2 4 4 2 3" xfId="7005" xr:uid="{622438B5-AE73-4698-B157-DA6F36B8D13B}"/>
    <cellStyle name="2013 水色 2 4 4 2 3 2" xfId="7006" xr:uid="{C46CC4CC-DA93-4725-A497-4E8C7D4E78B1}"/>
    <cellStyle name="2013 水色 2 4 4 3" xfId="7007" xr:uid="{B93C22C7-7521-44CD-B5B2-D9F5D8011A51}"/>
    <cellStyle name="2013 水色 2 4 4 3 2" xfId="7008" xr:uid="{ABAF6300-AB62-4B51-AEB6-B9868C182336}"/>
    <cellStyle name="2013 水色 2 4 4 3 2 2" xfId="7009" xr:uid="{5F9F1D5C-F11C-471A-AB57-88B90AEA0D89}"/>
    <cellStyle name="2013 水色 2 4 4 4" xfId="7010" xr:uid="{7C19E63A-E165-4FA6-A656-FA98B1FC5F48}"/>
    <cellStyle name="2013 水色 2 4 4 4 2" xfId="7011" xr:uid="{BEEDA16C-4017-4523-92DC-A541F9281918}"/>
    <cellStyle name="2013 水色 2 4 5" xfId="7012" xr:uid="{F26F8BDE-1BF2-496F-AD3E-A68F83E8E301}"/>
    <cellStyle name="2013 水色 2 4 5 2" xfId="7013" xr:uid="{1289D482-0D78-4576-B8F8-460379D8ADFE}"/>
    <cellStyle name="2013 水色 2 4 5 2 2" xfId="7014" xr:uid="{E31AF8CA-8777-4F38-AB1A-39DB0B9E2237}"/>
    <cellStyle name="2013 水色 2 4 5 2 2 2" xfId="7015" xr:uid="{AD3BF565-1574-4F6A-BE53-CC393917B469}"/>
    <cellStyle name="2013 水色 2 4 5 3" xfId="7016" xr:uid="{735461DB-35C2-4BE5-9368-5298A3E45EA1}"/>
    <cellStyle name="2013 水色 2 4 5 3 2" xfId="7017" xr:uid="{9CEA9E9D-2865-4122-B225-B66BAF9EAF2F}"/>
    <cellStyle name="2013 水色 2 4 6" xfId="7018" xr:uid="{6259536E-FAD0-4856-BABC-E861A14EB83B}"/>
    <cellStyle name="2013 水色 2 4 6 2" xfId="7019" xr:uid="{48B87E4D-A72C-4980-B1E4-A83D7A8FD314}"/>
    <cellStyle name="2013 水色 2 4 6 2 2" xfId="7020" xr:uid="{53679849-A388-4082-B913-F35588AD9851}"/>
    <cellStyle name="2013 水色 2 4 6 2 2 2" xfId="7021" xr:uid="{B71C5B1D-CFD2-4352-8651-0928A8900CED}"/>
    <cellStyle name="2013 水色 2 4 6 3" xfId="7022" xr:uid="{CDC67C81-9B8F-40B6-835A-FAFEDFD103B3}"/>
    <cellStyle name="2013 水色 2 4 6 3 2" xfId="7023" xr:uid="{B8A46518-62A9-4F1B-8944-3A9607681E7E}"/>
    <cellStyle name="2013 水色 2 4 7" xfId="7024" xr:uid="{8FAD5A93-B24E-4624-A6B6-96495400EA3A}"/>
    <cellStyle name="2013 水色 2 4 7 2" xfId="7025" xr:uid="{F69BEC4C-ABF4-4AF1-97C0-0E29800E4F91}"/>
    <cellStyle name="2013 水色 2 4 7 2 2" xfId="7026" xr:uid="{FAF16974-51FD-4B82-A72D-9171AE170878}"/>
    <cellStyle name="2013 水色 2 4 8" xfId="7027" xr:uid="{448A02F2-503B-4DFE-B94C-D3C140A27B8C}"/>
    <cellStyle name="2013 水色 2 4 8 2" xfId="7028" xr:uid="{49041F7D-894D-47A1-B489-72D823D12099}"/>
    <cellStyle name="2013 水色 2 5" xfId="7029" xr:uid="{3DC9995E-E1D6-4876-BDAC-654937BD43FD}"/>
    <cellStyle name="2013 水色 2 5 2" xfId="7030" xr:uid="{B764D182-9A6A-49AA-8C2A-E26F85D87B9A}"/>
    <cellStyle name="2013 水色 2 5 2 2" xfId="7031" xr:uid="{9949A913-0208-4731-9ED3-6E75AB6FB63C}"/>
    <cellStyle name="2013 水色 2 5 2 2 2" xfId="7032" xr:uid="{5BCC562F-E222-4253-A3F4-A9D82F2D50A5}"/>
    <cellStyle name="2013 水色 2 5 2 2 2 2" xfId="7033" xr:uid="{04BBD19D-B142-4DF2-90D7-7D26DD42D4A9}"/>
    <cellStyle name="2013 水色 2 5 2 2 2 2 2" xfId="7034" xr:uid="{6F5DE6C5-D0D6-4954-A1BD-EAC16F84F5CC}"/>
    <cellStyle name="2013 水色 2 5 2 2 2 2 2 2" xfId="7035" xr:uid="{5159C677-F47E-4B58-8F19-135E41B5AEFB}"/>
    <cellStyle name="2013 水色 2 5 2 2 2 3" xfId="7036" xr:uid="{1FB6E5E5-5EFD-45B1-AEC8-7534C9B10BB2}"/>
    <cellStyle name="2013 水色 2 5 2 2 2 3 2" xfId="7037" xr:uid="{BE38A9F8-91F1-4B9E-9E0B-542B47B58B42}"/>
    <cellStyle name="2013 水色 2 5 2 2 3" xfId="7038" xr:uid="{AE41A7F5-4C36-4C28-800D-C949C57ABDDB}"/>
    <cellStyle name="2013 水色 2 5 2 2 3 2" xfId="7039" xr:uid="{B9644B7D-9D13-4D97-A1E7-2FA6411EF1BD}"/>
    <cellStyle name="2013 水色 2 5 2 2 3 2 2" xfId="7040" xr:uid="{3A7C07CA-E18E-445B-994C-80BA1AE13432}"/>
    <cellStyle name="2013 水色 2 5 2 2 4" xfId="7041" xr:uid="{D79ADAF1-36ED-42CF-B666-A08D566FA51D}"/>
    <cellStyle name="2013 水色 2 5 2 2 4 2" xfId="7042" xr:uid="{04DE92CE-DF52-4041-90A0-B5AC2C3E4F24}"/>
    <cellStyle name="2013 水色 2 5 2 3" xfId="7043" xr:uid="{3DD4F0EC-68D8-49F3-9B7F-6B2F7FC5F5C7}"/>
    <cellStyle name="2013 水色 2 5 2 3 2" xfId="7044" xr:uid="{F813F64A-88F0-4E56-A50A-061112314B20}"/>
    <cellStyle name="2013 水色 2 5 2 3 2 2" xfId="7045" xr:uid="{A45607DE-93F1-4056-B023-7B0030ADA3DA}"/>
    <cellStyle name="2013 水色 2 5 2 3 2 2 2" xfId="7046" xr:uid="{0E62914D-E2FA-42A8-90C7-D45ADD87D5CE}"/>
    <cellStyle name="2013 水色 2 5 2 3 3" xfId="7047" xr:uid="{BCDF7F9E-62CD-4852-BBD6-F2830EA34217}"/>
    <cellStyle name="2013 水色 2 5 2 3 3 2" xfId="7048" xr:uid="{3A337182-9D3F-4BA5-BB54-D0B5F856E1C0}"/>
    <cellStyle name="2013 水色 2 5 2 4" xfId="7049" xr:uid="{06EAF463-B982-4941-BBCB-E157B7EE01F5}"/>
    <cellStyle name="2013 水色 2 5 2 4 2" xfId="7050" xr:uid="{D387A4B3-AFB5-46B9-970F-586AAFE54605}"/>
    <cellStyle name="2013 水色 2 5 2 4 2 2" xfId="7051" xr:uid="{07CD0870-6867-4687-A84D-509523CF09F1}"/>
    <cellStyle name="2013 水色 2 5 2 4 2 2 2" xfId="7052" xr:uid="{0AAED5CF-3885-4725-9459-60A04349C72C}"/>
    <cellStyle name="2013 水色 2 5 2 4 3" xfId="7053" xr:uid="{6706565E-6FEC-4EA6-93B7-F6DC20B98CFA}"/>
    <cellStyle name="2013 水色 2 5 2 4 3 2" xfId="7054" xr:uid="{82984F4D-64B1-4A79-8343-CEF905A06CF4}"/>
    <cellStyle name="2013 水色 2 5 2 5" xfId="7055" xr:uid="{F0444E70-FB8A-469F-83FB-1E3FEFC6AC1E}"/>
    <cellStyle name="2013 水色 2 5 2 5 2" xfId="7056" xr:uid="{047FC807-A419-4866-81A1-9F097E8104A9}"/>
    <cellStyle name="2013 水色 2 5 2 5 2 2" xfId="7057" xr:uid="{CE3799C8-9282-44C0-8B85-91A188B8F36F}"/>
    <cellStyle name="2013 水色 2 5 2 6" xfId="7058" xr:uid="{4D95159D-CD24-49CF-8EE6-1D14519B525D}"/>
    <cellStyle name="2013 水色 2 5 2 6 2" xfId="7059" xr:uid="{F6DAA63C-9059-4422-AA21-57A13D7FA07F}"/>
    <cellStyle name="2013 水色 2 5 3" xfId="7060" xr:uid="{8F337814-AA33-4B69-96F5-E23000224422}"/>
    <cellStyle name="2013 水色 2 5 3 2" xfId="7061" xr:uid="{CEBAD335-3B69-4E9B-BE8C-3278627AD645}"/>
    <cellStyle name="2013 水色 2 5 3 2 2" xfId="7062" xr:uid="{49EAC52B-FB6C-4EC2-8E41-1AFD226FB412}"/>
    <cellStyle name="2013 水色 2 5 3 2 2 2" xfId="7063" xr:uid="{D0B9CE98-C76A-44F4-854D-AC7900E838CD}"/>
    <cellStyle name="2013 水色 2 5 3 2 2 2 2" xfId="7064" xr:uid="{79E25519-48C4-40E8-9607-90E3ED50713C}"/>
    <cellStyle name="2013 水色 2 5 3 2 3" xfId="7065" xr:uid="{8A868017-75E8-4631-BC7D-68CFDC2E63FA}"/>
    <cellStyle name="2013 水色 2 5 3 2 3 2" xfId="7066" xr:uid="{0B912307-A2A7-44FC-989B-F1F1F7AC6A76}"/>
    <cellStyle name="2013 水色 2 5 3 3" xfId="7067" xr:uid="{3F1E9C0D-FCA7-4652-B0FB-7BD2FF24F816}"/>
    <cellStyle name="2013 水色 2 5 3 3 2" xfId="7068" xr:uid="{76A63AF4-960E-49C2-9690-37ABBC075F57}"/>
    <cellStyle name="2013 水色 2 5 3 3 2 2" xfId="7069" xr:uid="{967D9C6B-36C2-4B50-8819-E1BB665EC840}"/>
    <cellStyle name="2013 水色 2 5 3 4" xfId="7070" xr:uid="{57DC6371-DE27-4FF3-A60F-1DCE1903EB7F}"/>
    <cellStyle name="2013 水色 2 5 3 4 2" xfId="7071" xr:uid="{6BA5EE7F-7310-4486-858C-A0AAFA45FD42}"/>
    <cellStyle name="2013 水色 2 5 4" xfId="7072" xr:uid="{5781481A-7E7E-4F3E-87E0-9CC96FAEF710}"/>
    <cellStyle name="2013 水色 2 5 4 2" xfId="7073" xr:uid="{13C8B1AC-C66C-4800-8043-00D26699F34B}"/>
    <cellStyle name="2013 水色 2 5 4 2 2" xfId="7074" xr:uid="{07289C4D-6EDC-444D-8099-1018E24727F0}"/>
    <cellStyle name="2013 水色 2 5 4 2 2 2" xfId="7075" xr:uid="{DADA1CF7-F5C7-4F81-BEF5-4A5644898C7A}"/>
    <cellStyle name="2013 水色 2 5 4 3" xfId="7076" xr:uid="{53970DE8-84B3-4030-B960-0E3A51FFA152}"/>
    <cellStyle name="2013 水色 2 5 4 3 2" xfId="7077" xr:uid="{BEEA5B70-4220-4AFB-9583-802E0D12D279}"/>
    <cellStyle name="2013 水色 2 5 5" xfId="7078" xr:uid="{8BB44DE7-96CF-4D82-8EFF-9B5BCD6FF1EC}"/>
    <cellStyle name="2013 水色 2 5 5 2" xfId="7079" xr:uid="{01E5411E-DCC8-4DED-8579-8F2A33DD7E5C}"/>
    <cellStyle name="2013 水色 2 5 5 2 2" xfId="7080" xr:uid="{60EF1D54-F447-464E-B0D4-124F33C8FB8A}"/>
    <cellStyle name="2013 水色 2 5 5 2 2 2" xfId="7081" xr:uid="{BDC0B865-2B23-424C-A086-50C38483EC44}"/>
    <cellStyle name="2013 水色 2 5 5 3" xfId="7082" xr:uid="{C95B2D3C-52A9-481E-92C5-3CA6DCEE4A80}"/>
    <cellStyle name="2013 水色 2 5 5 3 2" xfId="7083" xr:uid="{95AF785C-83E7-4C6D-857E-78292310C5A6}"/>
    <cellStyle name="2013 水色 2 5 6" xfId="7084" xr:uid="{3A4CD31B-7256-4175-BC49-7CA447F45267}"/>
    <cellStyle name="2013 水色 2 5 6 2" xfId="7085" xr:uid="{A10695C7-DAAE-4D63-A5EC-2A37A31224C6}"/>
    <cellStyle name="2013 水色 2 5 6 2 2" xfId="7086" xr:uid="{6E0EDB4B-6161-455B-929C-E48F8B705CB7}"/>
    <cellStyle name="2013 水色 2 5 7" xfId="7087" xr:uid="{6884E6FC-F40A-49B6-926B-265E8D1B7A04}"/>
    <cellStyle name="2013 水色 2 5 7 2" xfId="7088" xr:uid="{98B14BEC-5320-40A8-8E36-CA3BEFEB47A2}"/>
    <cellStyle name="2013 水色 2 6" xfId="7089" xr:uid="{BFF8F3F6-81F6-4C50-AFC0-F49339745EB2}"/>
    <cellStyle name="2013 水色 2 6 2" xfId="7090" xr:uid="{E3E07867-1A9E-46F5-BE1A-412195D36984}"/>
    <cellStyle name="2013 水色 2 6 2 2" xfId="7091" xr:uid="{B6BA9721-7257-4932-A600-8D002CAD3731}"/>
    <cellStyle name="2013 水色 2 6 2 2 2" xfId="7092" xr:uid="{EE8DE1A9-8309-4B9D-A72B-90AFB1FEDC08}"/>
    <cellStyle name="2013 水色 2 6 2 2 2 2" xfId="7093" xr:uid="{2A0E9561-3F55-49EE-BF96-EAA29DFF0488}"/>
    <cellStyle name="2013 水色 2 6 2 2 2 2 2" xfId="7094" xr:uid="{B0DE9C42-6A1C-4BA6-B8F1-41145D8DD175}"/>
    <cellStyle name="2013 水色 2 6 2 2 3" xfId="7095" xr:uid="{AC018FA8-1B88-4A80-A3E9-4B82A16400C5}"/>
    <cellStyle name="2013 水色 2 6 2 2 3 2" xfId="7096" xr:uid="{BC3058D4-DFF9-457D-B89F-2A4CC33117A6}"/>
    <cellStyle name="2013 水色 2 6 2 3" xfId="7097" xr:uid="{91F5DCBB-8AC2-4C7D-9113-86C8982BA1AD}"/>
    <cellStyle name="2013 水色 2 6 2 3 2" xfId="7098" xr:uid="{E0E06A44-5DC8-429D-BAA2-C98C4C45DDA3}"/>
    <cellStyle name="2013 水色 2 6 2 3 2 2" xfId="7099" xr:uid="{49667905-52FB-45E0-A047-4304AC90FD5F}"/>
    <cellStyle name="2013 水色 2 6 2 4" xfId="7100" xr:uid="{112D8218-626A-490D-A036-22255257E091}"/>
    <cellStyle name="2013 水色 2 6 2 4 2" xfId="7101" xr:uid="{92E89F6A-0F90-4381-981D-4C5D78C248F7}"/>
    <cellStyle name="2013 水色 2 6 3" xfId="7102" xr:uid="{55189FB0-98DE-4453-9935-AB4E4E5AD1FA}"/>
    <cellStyle name="2013 水色 2 6 3 2" xfId="7103" xr:uid="{BC533C7A-A300-4A08-93E6-30079BB06117}"/>
    <cellStyle name="2013 水色 2 6 3 2 2" xfId="7104" xr:uid="{0C3894A3-AC07-4634-B537-5DE7A40871DB}"/>
    <cellStyle name="2013 水色 2 6 3 2 2 2" xfId="7105" xr:uid="{A5329798-6DDD-4DB2-B644-ADA5C4A4ECDE}"/>
    <cellStyle name="2013 水色 2 6 3 3" xfId="7106" xr:uid="{90B5054E-72EB-4A14-8E46-1CC2E8738F8E}"/>
    <cellStyle name="2013 水色 2 6 3 3 2" xfId="7107" xr:uid="{A89D6EF0-52A5-4FBC-BC06-0BCEC1CB27BA}"/>
    <cellStyle name="2013 水色 2 6 4" xfId="7108" xr:uid="{C8F7E536-1E82-47C7-84F4-F43408CA2E84}"/>
    <cellStyle name="2013 水色 2 6 4 2" xfId="7109" xr:uid="{640CA809-7F08-4678-9113-3FE3FC185065}"/>
    <cellStyle name="2013 水色 2 6 4 2 2" xfId="7110" xr:uid="{53700F64-665A-4B16-BD4C-2140C38EC96A}"/>
    <cellStyle name="2013 水色 2 6 4 2 2 2" xfId="7111" xr:uid="{8CBD7BAB-A1D5-4A90-BFB6-B14F2BE8CD51}"/>
    <cellStyle name="2013 水色 2 6 4 3" xfId="7112" xr:uid="{937E138D-0C53-44A0-8FB9-A20719C02DC4}"/>
    <cellStyle name="2013 水色 2 6 4 3 2" xfId="7113" xr:uid="{1883A2AC-35A7-4B3C-B9E4-606D3D5D3194}"/>
    <cellStyle name="2013 水色 2 6 5" xfId="7114" xr:uid="{92A4922E-2128-48F3-BC05-AF16B8427208}"/>
    <cellStyle name="2013 水色 2 6 5 2" xfId="7115" xr:uid="{E997EF39-B3B4-41DC-B75E-5131CF2649FC}"/>
    <cellStyle name="2013 水色 2 6 5 2 2" xfId="7116" xr:uid="{32532468-08EB-40F8-B9BC-40C1E406C190}"/>
    <cellStyle name="2013 水色 2 6 6" xfId="7117" xr:uid="{4702B62C-2931-4FC3-9F19-540B0EDC47AD}"/>
    <cellStyle name="2013 水色 2 6 6 2" xfId="7118" xr:uid="{7B806DD8-4C05-449A-994B-6DCAB9C695DE}"/>
    <cellStyle name="2013 水色 2 7" xfId="7119" xr:uid="{73A467FE-1A50-42FC-95C8-585AD1AE31E9}"/>
    <cellStyle name="2013 水色 2 7 2" xfId="7120" xr:uid="{2BB7382D-F09D-48CD-A638-0E11F6CAF157}"/>
    <cellStyle name="2013 水色 2 7 2 2" xfId="7121" xr:uid="{D0B802BD-7220-4F30-91C9-F1E8E8933FBE}"/>
    <cellStyle name="2013 水色 2 7 2 2 2" xfId="7122" xr:uid="{C6FD78AB-749B-4276-9CFD-904D0024355F}"/>
    <cellStyle name="2013 水色 2 7 2 2 2 2" xfId="7123" xr:uid="{FC3B42B4-F479-41D8-99F6-60737F98BE40}"/>
    <cellStyle name="2013 水色 2 7 2 3" xfId="7124" xr:uid="{BCD40D49-80BF-41F9-BFBB-27DA6065FC34}"/>
    <cellStyle name="2013 水色 2 7 2 3 2" xfId="7125" xr:uid="{918F4367-96B5-4040-82A4-7DC4350A4313}"/>
    <cellStyle name="2013 水色 2 7 3" xfId="7126" xr:uid="{9AC902C2-2931-4F35-9AE4-9215FC34F020}"/>
    <cellStyle name="2013 水色 2 7 3 2" xfId="7127" xr:uid="{01494781-83BA-41E2-9A49-DA6F27544A33}"/>
    <cellStyle name="2013 水色 2 7 3 2 2" xfId="7128" xr:uid="{56D35CC2-C10D-408A-8EFD-A79A100ABE8A}"/>
    <cellStyle name="2013 水色 2 7 4" xfId="7129" xr:uid="{896B500A-4469-40FC-AFAF-AB7B9618565B}"/>
    <cellStyle name="2013 水色 2 7 4 2" xfId="7130" xr:uid="{F97743E7-53C7-4D5D-9C31-1D3590C2654D}"/>
    <cellStyle name="2013 水色 2 8" xfId="7131" xr:uid="{65D92821-9F5A-47C1-82EF-44EF35A52461}"/>
    <cellStyle name="2013 水色 2 8 2" xfId="7132" xr:uid="{A7F2C910-612D-46EE-9203-D64EDE8F86BA}"/>
    <cellStyle name="2013 水色 2 8 2 2" xfId="7133" xr:uid="{3A521764-352A-4086-8E7C-2C23BEF6FF88}"/>
    <cellStyle name="2013 水色 2 8 2 2 2" xfId="7134" xr:uid="{2F2037D5-2B3D-4655-9FC9-70078964F8A6}"/>
    <cellStyle name="2013 水色 2 8 3" xfId="7135" xr:uid="{AF797D18-35CF-4033-94F4-4C70EC46B716}"/>
    <cellStyle name="2013 水色 2 8 3 2" xfId="7136" xr:uid="{ED43772B-985D-4E06-8699-89A40FB33DB1}"/>
    <cellStyle name="2013 水色 2 9" xfId="7137" xr:uid="{3019FE22-72D0-446A-AD56-78F973BA5642}"/>
    <cellStyle name="2013 水色 2 9 2" xfId="7138" xr:uid="{71F9072B-660B-48DE-A12F-90976713B1DD}"/>
    <cellStyle name="2013 水色 2 9 2 2" xfId="7139" xr:uid="{F5BBE092-C1D2-4CFE-A33D-E4E76A7A0095}"/>
    <cellStyle name="2013 水色 2 9 2 2 2" xfId="7140" xr:uid="{ED154D2C-04F2-4ABE-A600-B1CC74C1EA68}"/>
    <cellStyle name="2013 水色 2 9 3" xfId="7141" xr:uid="{2B39E8CF-A4FD-496A-A0FB-39A19E54E142}"/>
    <cellStyle name="2013 水色 2 9 3 2" xfId="7142" xr:uid="{4D0AC881-4B9D-4878-9811-FDB5FAF0050C}"/>
    <cellStyle name="2013 水色 3" xfId="7143" xr:uid="{8BF9BF59-03C3-44B2-A4E0-946C3174D06D}"/>
    <cellStyle name="2013 水色 3 2" xfId="7144" xr:uid="{0B689913-19A8-4140-9AA9-E5FA80FC9E48}"/>
    <cellStyle name="2013 水色 3 2 2" xfId="7145" xr:uid="{797EB3A8-4EC8-4BE0-BF4F-3406F59779DF}"/>
    <cellStyle name="2013 水色 3 2 2 2" xfId="7146" xr:uid="{66D7753F-51A7-43B3-92C3-4B1DA8599BE0}"/>
    <cellStyle name="2013 水色 3 2 2 2 2" xfId="7147" xr:uid="{F9C0857C-BF03-4AD6-9397-5C9C52458193}"/>
    <cellStyle name="2013 水色 3 2 2 2 2 2" xfId="7148" xr:uid="{6CD9C154-4185-4B5B-AD01-49F76AB57074}"/>
    <cellStyle name="2013 水色 3 2 2 3" xfId="7149" xr:uid="{1E57B699-95C4-477B-9AD8-2E04EBD93BB0}"/>
    <cellStyle name="2013 水色 3 2 2 3 2" xfId="7150" xr:uid="{7FC7651C-FB85-4606-8BB2-D01F3889EC77}"/>
    <cellStyle name="2013 水色 3 2 3" xfId="7151" xr:uid="{61ACA907-E64A-470E-B275-1558C0772EC5}"/>
    <cellStyle name="2013 水色 3 2 3 2" xfId="7152" xr:uid="{256FE1FD-2215-4772-B3E4-E3EE9B472356}"/>
    <cellStyle name="2013 水色 3 2 3 2 2" xfId="7153" xr:uid="{7D059393-8854-4117-AE19-AAB807BBDE55}"/>
    <cellStyle name="2013 水色 3 2 4" xfId="7154" xr:uid="{8E533799-3D7F-4946-A28B-BE0046A40C56}"/>
    <cellStyle name="2013 水色 3 2 4 2" xfId="7155" xr:uid="{7E338ED0-4586-49AF-874F-5A2B17A3330D}"/>
    <cellStyle name="2013 水色 3 3" xfId="7156" xr:uid="{67C3A496-AB75-4C29-89D0-65207837A4E0}"/>
    <cellStyle name="2013 水色 3 3 2" xfId="7157" xr:uid="{ABA40EA9-44D0-4071-A158-F87F11382A78}"/>
    <cellStyle name="2013 水色 3 3 2 2" xfId="7158" xr:uid="{F5F73540-9A18-4A01-99C7-A2CA28FCD9C7}"/>
    <cellStyle name="2013 水色 3 3 2 2 2" xfId="7159" xr:uid="{E4767738-F11E-4295-A342-5D50E14DF26C}"/>
    <cellStyle name="2013 水色 3 3 3" xfId="7160" xr:uid="{01E4878A-5E50-4AA9-8A43-926A2DCE5E8C}"/>
    <cellStyle name="2013 水色 3 3 3 2" xfId="7161" xr:uid="{E1F9058F-39EF-4DB5-B9C9-689D5B1579E3}"/>
    <cellStyle name="2013 水色 3 4" xfId="7162" xr:uid="{D44EC33F-5AB2-4A5F-B57B-8F750AD68C3C}"/>
    <cellStyle name="2013 水色 3 4 2" xfId="7163" xr:uid="{DE9FEF93-5133-4BD7-8F73-364EA2094269}"/>
    <cellStyle name="2013 水色 3 4 2 2" xfId="7164" xr:uid="{B6895F2B-4DB8-452E-BF1A-D1F9B59B8C98}"/>
    <cellStyle name="2013 水色 3 4 2 2 2" xfId="7165" xr:uid="{F2367B4C-7707-4FBB-95CE-9D88FF3A50B2}"/>
    <cellStyle name="2013 水色 3 4 3" xfId="7166" xr:uid="{0B213FFD-D545-43E4-AA86-27F178C1556E}"/>
    <cellStyle name="2013 水色 3 4 3 2" xfId="7167" xr:uid="{0A0B3B01-0175-4490-AB96-B2632A825236}"/>
    <cellStyle name="2013 水色 3 5" xfId="7168" xr:uid="{9D7DC64E-E99C-4D28-9D24-F1AB2BD0B96A}"/>
    <cellStyle name="2013 水色 3 5 2" xfId="7169" xr:uid="{430F6CD1-5932-4B50-9349-65CA616FD4B4}"/>
    <cellStyle name="2013 水色 3 5 2 2" xfId="7170" xr:uid="{0AEC96D3-46CB-49C7-B049-1310B8812E8F}"/>
    <cellStyle name="2013 水色 3 6" xfId="7171" xr:uid="{9EF6CB45-DA27-4A8E-9B61-986E4664BB27}"/>
    <cellStyle name="2013 水色 3 6 2" xfId="7172" xr:uid="{197BF1C4-C0E7-4E4A-93CE-C8D2D6A569EF}"/>
    <cellStyle name="2013 水色 4" xfId="7173" xr:uid="{A0F57F05-9A54-4671-95F3-A7BAD68648BB}"/>
    <cellStyle name="2013 水色 4 2" xfId="7174" xr:uid="{772F2C8D-E935-4944-9DE4-EC0ACA45C1BE}"/>
    <cellStyle name="2013 水色 4 2 2" xfId="7175" xr:uid="{2732A75D-DAB6-404D-86AC-14674B64A801}"/>
    <cellStyle name="2013 水色 4 2 2 2" xfId="7176" xr:uid="{9F5F3566-1BC3-4BF6-9104-818862B4FBD9}"/>
    <cellStyle name="2013 水色 4 2 2 2 2" xfId="7177" xr:uid="{C978CBC6-61E2-4DA9-9919-01BB388FA89D}"/>
    <cellStyle name="2013 水色 4 2 2 2 2 2" xfId="7178" xr:uid="{539AAFB6-CB15-4D32-BDDC-8D6A20764BA1}"/>
    <cellStyle name="2013 水色 4 2 2 3" xfId="7179" xr:uid="{02A1C3FF-E3F3-4676-A80F-1DA834CD3BE4}"/>
    <cellStyle name="2013 水色 4 2 2 3 2" xfId="7180" xr:uid="{19AAB4A4-E642-4F84-9A48-970CE1809DF1}"/>
    <cellStyle name="2013 水色 4 2 3" xfId="7181" xr:uid="{47E7C1CB-0D67-4FF9-B46A-093E4C5BFAC1}"/>
    <cellStyle name="2013 水色 4 2 3 2" xfId="7182" xr:uid="{FA0EBBF6-351B-4444-BEEE-8D4301D826A3}"/>
    <cellStyle name="2013 水色 4 2 3 2 2" xfId="7183" xr:uid="{3765FF43-1904-4432-A94A-7D927CFB4D76}"/>
    <cellStyle name="2013 水色 4 2 4" xfId="7184" xr:uid="{8E3DF9CF-B099-4E7B-8F05-44D1A356BE7E}"/>
    <cellStyle name="2013 水色 4 2 4 2" xfId="7185" xr:uid="{2C8FA338-1E85-4105-A46B-798908A214C6}"/>
    <cellStyle name="2013 水色 4 3" xfId="7186" xr:uid="{12D82994-C570-488B-95C8-0825A91464C6}"/>
    <cellStyle name="2013 水色 4 3 2" xfId="7187" xr:uid="{0C4D80BC-DC93-4A92-8603-CE1E124893DD}"/>
    <cellStyle name="2013 水色 4 3 2 2" xfId="7188" xr:uid="{32E4B8C3-863E-4F1E-AC77-0F03CF065639}"/>
    <cellStyle name="2013 水色 4 3 2 2 2" xfId="7189" xr:uid="{CBAAB3C3-CEC5-4B7F-BD61-3EEDBC593088}"/>
    <cellStyle name="2013 水色 4 3 2 2 2 2" xfId="7190" xr:uid="{5AAAB740-8142-4EE3-AF48-18EE40D272E2}"/>
    <cellStyle name="2013 水色 4 3 2 3" xfId="7191" xr:uid="{2338FBED-8137-4289-B923-095A05353B87}"/>
    <cellStyle name="2013 水色 4 3 2 3 2" xfId="7192" xr:uid="{7EE918D8-9CE2-49E1-815F-C042B6043FDF}"/>
    <cellStyle name="2013 水色 4 3 3" xfId="7193" xr:uid="{22DC6041-EC7E-408B-A0FF-BC52733E06C1}"/>
    <cellStyle name="2013 水色 4 3 3 2" xfId="7194" xr:uid="{410DC17B-E093-4DAD-8C9B-5D1FC9A27415}"/>
    <cellStyle name="2013 水色 4 3 3 2 2" xfId="7195" xr:uid="{6BC02C59-8410-4D59-99FA-03636EEFC8AA}"/>
    <cellStyle name="2013 水色 4 3 4" xfId="7196" xr:uid="{8D324EBF-AF03-40EF-8AF7-38EE0D6AE245}"/>
    <cellStyle name="2013 水色 4 3 4 2" xfId="7197" xr:uid="{A45EE2CA-9BE1-4197-BCB1-473B2B19E69C}"/>
    <cellStyle name="2013 水色 4 4" xfId="7198" xr:uid="{1F351308-34DF-43D9-B3F3-3F80BD28CD25}"/>
    <cellStyle name="2013 水色 4 4 2" xfId="7199" xr:uid="{4B5AE03B-288A-4A37-A4E8-22D8EDA339CC}"/>
    <cellStyle name="2013 水色 4 4 2 2" xfId="7200" xr:uid="{AFC16A28-53BB-411A-8B16-9A0DC6A5BC73}"/>
    <cellStyle name="2013 水色 4 4 2 2 2" xfId="7201" xr:uid="{D7678A33-7A35-4102-89AD-0B19E2FFF28F}"/>
    <cellStyle name="2013 水色 4 4 2 2 2 2" xfId="7202" xr:uid="{BD71D2CE-18E0-4438-8BD7-B671D6CE4B51}"/>
    <cellStyle name="2013 水色 4 4 2 3" xfId="7203" xr:uid="{DDBA495A-B293-4A60-92D1-3961200AC4BF}"/>
    <cellStyle name="2013 水色 4 4 2 3 2" xfId="7204" xr:uid="{69CC58ED-C0BD-4A85-BD1C-3ACFDD5C7A24}"/>
    <cellStyle name="2013 水色 4 4 3" xfId="7205" xr:uid="{469CFE76-1EB3-4BD8-A6AB-53CECE441E22}"/>
    <cellStyle name="2013 水色 4 4 3 2" xfId="7206" xr:uid="{681C784C-7491-4C48-8B30-4B9CEC26F1DA}"/>
    <cellStyle name="2013 水色 4 4 3 2 2" xfId="7207" xr:uid="{8753065D-1D14-41FA-B2E5-B4D7D7316F96}"/>
    <cellStyle name="2013 水色 4 4 4" xfId="7208" xr:uid="{B64334A6-F5F2-4C1D-A75B-9AF44F5F2C31}"/>
    <cellStyle name="2013 水色 4 4 4 2" xfId="7209" xr:uid="{A11966E3-DEC6-4600-81D7-ECD062979FAB}"/>
    <cellStyle name="2013 水色 4 5" xfId="7210" xr:uid="{177F80B8-26AF-4014-80FA-83294B610347}"/>
    <cellStyle name="2013 水色 4 5 2" xfId="7211" xr:uid="{4FBF5ACD-5BB4-42ED-89EF-A8F32DC2B163}"/>
    <cellStyle name="2013 水色 4 5 2 2" xfId="7212" xr:uid="{7CC59044-328E-4668-962D-CA31EE2BD6BC}"/>
    <cellStyle name="2013 水色 4 5 2 2 2" xfId="7213" xr:uid="{84D88B50-9C31-419A-8ECC-FE44FFB8F741}"/>
    <cellStyle name="2013 水色 4 5 3" xfId="7214" xr:uid="{ED09931C-8433-409A-8278-AB164B7CAC54}"/>
    <cellStyle name="2013 水色 4 5 3 2" xfId="7215" xr:uid="{543B9337-EB53-4943-9784-E597ED501F6B}"/>
    <cellStyle name="2013 水色 4 6" xfId="7216" xr:uid="{4FF8D909-D636-4E8A-80E2-66E7642FEA7F}"/>
    <cellStyle name="2013 水色 4 6 2" xfId="7217" xr:uid="{CED48A5C-F322-4429-977F-689D65C54B77}"/>
    <cellStyle name="2013 水色 4 6 2 2" xfId="7218" xr:uid="{A3A2D806-6B90-4304-99A9-00EFC68B80C9}"/>
    <cellStyle name="2013 水色 4 6 2 2 2" xfId="7219" xr:uid="{BC39A37F-C42F-49C8-AF67-48617DDF518E}"/>
    <cellStyle name="2013 水色 4 6 2 2 2 2" xfId="7220" xr:uid="{D719266D-7FCC-4E67-AF9D-BBFC59363406}"/>
    <cellStyle name="2013 水色 4 6 2 3" xfId="7221" xr:uid="{8403845E-A57F-46DF-B815-FD2D48CF6D46}"/>
    <cellStyle name="2013 水色 4 6 2 3 2" xfId="7222" xr:uid="{9B5FAE0A-D0E9-4F6B-8945-5DD11DFB22C9}"/>
    <cellStyle name="2013 水色 4 6 3" xfId="7223" xr:uid="{15222D13-7751-46CC-A707-1CC7711C1C56}"/>
    <cellStyle name="2013 水色 4 6 3 2" xfId="7224" xr:uid="{B05185D9-B7DE-46CD-962E-92B9AB5135EC}"/>
    <cellStyle name="2013 水色 4 6 3 2 2" xfId="7225" xr:uid="{C6CBEBDA-EB74-4031-AC86-AD22DAB33BB3}"/>
    <cellStyle name="2013 水色 4 6 4" xfId="7226" xr:uid="{A68664B9-7B76-45FF-A095-237829867FFF}"/>
    <cellStyle name="2013 水色 4 6 4 2" xfId="7227" xr:uid="{344F64D1-55D7-42A1-96B8-E32EAF822B86}"/>
    <cellStyle name="2013 水色 4 7" xfId="7228" xr:uid="{81C40AA5-1249-4B8C-B8A6-9C48AEEF5E06}"/>
    <cellStyle name="2013 水色 4 7 2" xfId="7229" xr:uid="{96EB93D1-DB9A-4E2E-B85D-A7A423836073}"/>
    <cellStyle name="2013 水色 4 7 2 2" xfId="7230" xr:uid="{577E9670-18BC-4C89-83AE-F3F049AA677E}"/>
    <cellStyle name="2013 水色 4 7 2 2 2" xfId="7231" xr:uid="{F9FDA0F3-AD10-417F-B732-21A582ED36DC}"/>
    <cellStyle name="2013 水色 4 7 3" xfId="7232" xr:uid="{2DDA6673-3C52-4EE8-B564-D26FBF4A58D3}"/>
    <cellStyle name="2013 水色 4 7 3 2" xfId="7233" xr:uid="{C9DB6896-8D5B-4B34-81E4-582205CC4523}"/>
    <cellStyle name="2013 水色 4 8" xfId="7234" xr:uid="{1C3DA4E2-CDF5-45BD-8F18-253402A1CD94}"/>
    <cellStyle name="2013 水色 4 8 2" xfId="7235" xr:uid="{E09BF8DF-035B-4428-B1A1-BEE50CC6C578}"/>
    <cellStyle name="2013 水色 4 8 2 2" xfId="7236" xr:uid="{2D1FDC6F-950A-4D28-8307-08D5EDB7E057}"/>
    <cellStyle name="2013 水色 4 9" xfId="7237" xr:uid="{F105EE93-75E4-4AAE-970B-5542448F906C}"/>
    <cellStyle name="2013 水色 4 9 2" xfId="7238" xr:uid="{8D907918-739A-4FF4-B6FA-C0C2CF0FBFF2}"/>
    <cellStyle name="2013 水色 5" xfId="7239" xr:uid="{073D52D3-98B0-4856-BBCD-B8CFFBA9276D}"/>
    <cellStyle name="2013 水色 5 2" xfId="7240" xr:uid="{01ACB1E2-8B57-4AB9-9277-A13462D64254}"/>
    <cellStyle name="2013 水色 5 2 2" xfId="7241" xr:uid="{023D594D-C52C-45CB-9B22-EA0233B08932}"/>
    <cellStyle name="2013 水色 6" xfId="7242" xr:uid="{8C4BAEAD-C0B3-460D-9757-41110C8F6C0C}"/>
    <cellStyle name="2013 水色 6 2" xfId="7243" xr:uid="{FBEF8552-A848-4137-9D54-B40975FEF8EA}"/>
    <cellStyle name="2decimal" xfId="1360" xr:uid="{A83AC2F2-2FD7-4E30-B245-ABCDEE4ECAFF}"/>
    <cellStyle name="3232" xfId="7244" xr:uid="{7824EC3E-3D27-4E4A-8022-09F3BF75EE97}"/>
    <cellStyle name="³f¹E[0]_laroux" xfId="1361" xr:uid="{CED51FD2-80A9-44DF-89FA-23FC4EA53C0E}"/>
    <cellStyle name="³f¹ô_laroux" xfId="1362" xr:uid="{3E565179-87E2-470D-B87C-145320E41B57}"/>
    <cellStyle name="40% - Accent1 10" xfId="1363" xr:uid="{73ADBD5C-8DF3-4086-8FE0-C58D3EEE95DB}"/>
    <cellStyle name="40% - Accent1 10 2" xfId="7246" xr:uid="{2E341D88-DD70-4193-950B-002756EB7D46}"/>
    <cellStyle name="40% - Accent1 10 2 2" xfId="15215" xr:uid="{BF7BF9AB-0271-40D6-BAB0-08188DCB3374}"/>
    <cellStyle name="40% - Accent1 10 3" xfId="7245" xr:uid="{9C833738-4A33-4ACE-B19F-4A9EAAF47DE2}"/>
    <cellStyle name="40% - Accent1 10 3 2" xfId="15214" xr:uid="{1FACDCAB-84F8-4EDA-BDB4-90181E67C9A7}"/>
    <cellStyle name="40% - Accent1 11" xfId="3106" xr:uid="{A4AB0E6D-C835-4A38-AA1E-D249B18192C7}"/>
    <cellStyle name="40% - Accent1 11 2" xfId="7248" xr:uid="{F8588D50-0768-408C-B3A0-028459BF0456}"/>
    <cellStyle name="40% - Accent1 11 2 2" xfId="15217" xr:uid="{9740DBB1-3B94-4277-BDAC-F2CA47DCA015}"/>
    <cellStyle name="40% - Accent1 11 3" xfId="7247" xr:uid="{2069C58B-6194-4A13-94C8-D501E007E6B6}"/>
    <cellStyle name="40% - Accent1 11 3 2" xfId="15216" xr:uid="{090E0241-141A-4B06-9A0E-89865B3E4BFF}"/>
    <cellStyle name="40% - Accent1 12" xfId="7249" xr:uid="{0B54709D-A587-40FE-8EAF-2CB3D9B71B1B}"/>
    <cellStyle name="40% - Accent1 12 2" xfId="7250" xr:uid="{247B9369-7249-42E6-9764-9E83C226593A}"/>
    <cellStyle name="40% - Accent1 12 2 2" xfId="15219" xr:uid="{F08C6BB3-0502-47EA-B6B8-AE51E47AE1B8}"/>
    <cellStyle name="40% - Accent1 12 3" xfId="15218" xr:uid="{2ABBC59D-3992-47F3-BD18-9B50C824A3C3}"/>
    <cellStyle name="40% - Accent1 13" xfId="7251" xr:uid="{9EF4348B-0163-448D-80B1-FFE408135390}"/>
    <cellStyle name="40% - Accent1 13 2" xfId="7252" xr:uid="{30B7718F-11AF-48EB-A48C-27E4628ADD5F}"/>
    <cellStyle name="40% - Accent1 13 2 2" xfId="15221" xr:uid="{8CC8D6A1-9DB2-4C50-B710-4FCDE5023B70}"/>
    <cellStyle name="40% - Accent1 13 3" xfId="15220" xr:uid="{6392C5AD-E656-402B-8D33-EA49ECF58A17}"/>
    <cellStyle name="40% - Accent1 14" xfId="7253" xr:uid="{72360484-C797-4027-8A05-A537233B8148}"/>
    <cellStyle name="40% - Accent1 14 2" xfId="7254" xr:uid="{036DD2E7-FDCA-4FBD-B20B-E06F2268C90F}"/>
    <cellStyle name="40% - Accent1 14 2 2" xfId="15223" xr:uid="{AF89B9A7-13AD-4091-8E0B-9EB92E0CD879}"/>
    <cellStyle name="40% - Accent1 14 3" xfId="15222" xr:uid="{9BC7E1DF-87EC-42D9-A0EF-75BD0A6F3FB5}"/>
    <cellStyle name="40% - Accent1 15" xfId="7255" xr:uid="{F446F33E-4517-418E-8D74-7730CFA512A5}"/>
    <cellStyle name="40% - Accent1 15 2" xfId="7256" xr:uid="{CBC83DE4-05BF-4B36-A6C1-95C2E95DD41A}"/>
    <cellStyle name="40% - Accent1 15 2 2" xfId="15225" xr:uid="{505B324F-6658-4DBD-8552-A2CDAB8385DE}"/>
    <cellStyle name="40% - Accent1 15 3" xfId="15224" xr:uid="{0942647A-CB78-4E9D-B928-063BAA644E76}"/>
    <cellStyle name="40% - Accent1 16" xfId="7257" xr:uid="{E03C2E50-1569-4D4C-9AA6-32F9B478B2A4}"/>
    <cellStyle name="40% - Accent1 16 2" xfId="7258" xr:uid="{ADFE0A0D-2C5A-40D0-B112-9FAE9742A7E5}"/>
    <cellStyle name="40% - Accent1 16 2 2" xfId="15227" xr:uid="{E75DED86-9657-402F-AF3D-17116079D6BD}"/>
    <cellStyle name="40% - Accent1 16 3" xfId="15226" xr:uid="{DA35CB58-C56D-4751-9D0A-36CFD1528416}"/>
    <cellStyle name="40% - Accent1 17" xfId="7259" xr:uid="{544D7167-2BAF-4A0C-B0AD-BF9EE07B7117}"/>
    <cellStyle name="40% - Accent1 17 2" xfId="7260" xr:uid="{78DD0980-4808-40D6-A864-2DFBF21ED9C4}"/>
    <cellStyle name="40% - Accent1 17 2 2" xfId="15229" xr:uid="{E6C1803B-C3FA-4AC1-B918-134BE57EEF71}"/>
    <cellStyle name="40% - Accent1 17 3" xfId="15228" xr:uid="{13CDA0B3-6E07-44CC-B9D9-E4BEA0304786}"/>
    <cellStyle name="40% - Accent1 18" xfId="7261" xr:uid="{E32A0ECF-BCBE-4194-B4A4-917D96BBBA1E}"/>
    <cellStyle name="40% - Accent1 18 2" xfId="7262" xr:uid="{537D18EA-6526-40C2-84E7-C6F367AF2E1A}"/>
    <cellStyle name="40% - Accent1 18 2 2" xfId="15231" xr:uid="{44B8D77F-DCC5-4FF4-B518-9ECF7BAEBD17}"/>
    <cellStyle name="40% - Accent1 18 3" xfId="15230" xr:uid="{A2D4D2AB-B4C0-4665-AE71-FC2CCF12CA6D}"/>
    <cellStyle name="40% - Accent1 19" xfId="7263" xr:uid="{B97E27D8-3A62-4B7A-A7BC-EE4ED17031FD}"/>
    <cellStyle name="40% - Accent1 19 2" xfId="7264" xr:uid="{35E68D08-F8B5-4132-9DF3-AFC57157C10B}"/>
    <cellStyle name="40% - Accent1 19 2 2" xfId="15233" xr:uid="{5C5ADBB8-4556-4C7D-BF19-2ED5E0BA6E1B}"/>
    <cellStyle name="40% - Accent1 19 3" xfId="15232" xr:uid="{3F3DD273-D76C-4832-925F-D90F5BA1F902}"/>
    <cellStyle name="40% - Accent1 2" xfId="93" xr:uid="{E0680A56-2F34-4DA8-801A-CB9F2A232113}"/>
    <cellStyle name="40% - Accent1 2 10" xfId="1364" xr:uid="{18D093A9-D1D5-4488-9D7D-1E259D5C1A02}"/>
    <cellStyle name="40% - Accent1 2 11" xfId="13963" xr:uid="{1BD6DCB9-5389-4AAE-8BF0-0A229BCDD77C}"/>
    <cellStyle name="40% - Accent1 2 2" xfId="161" xr:uid="{C0FC12D2-A0DE-4FB7-A25F-7E8D218E2C3F}"/>
    <cellStyle name="40% - Accent1 2 2 2" xfId="7267" xr:uid="{45C54F7E-B9F5-4165-9F67-9D610A5306A0}"/>
    <cellStyle name="40% - Accent1 2 2 2 2" xfId="15235" xr:uid="{965CD580-6225-4558-87EE-1B0949C89C58}"/>
    <cellStyle name="40% - Accent1 2 2 3" xfId="7266" xr:uid="{4CC4FF4E-261E-43B8-AE2C-D902EA04E0F4}"/>
    <cellStyle name="40% - Accent1 2 2 3 2" xfId="15234" xr:uid="{80935D4A-D624-4A33-B5A8-9789B73B4AC4}"/>
    <cellStyle name="40% - Accent1 2 2 4" xfId="1365" xr:uid="{550EABBB-36E4-4D84-A253-D42A8FAB1571}"/>
    <cellStyle name="40% - Accent1 2 2 5" xfId="14028" xr:uid="{50C2CEC0-900D-44A8-B141-49A65EF7E16D}"/>
    <cellStyle name="40% - Accent1 2 3" xfId="1366" xr:uid="{D97C0060-0B01-4804-80AC-AB19E589A42B}"/>
    <cellStyle name="40% - Accent1 2 3 2" xfId="13779" xr:uid="{ABEA842F-EB31-40D1-9FCB-DF5DF282A641}"/>
    <cellStyle name="40% - Accent1 2 4" xfId="1367" xr:uid="{80BA9D53-6A43-4F6E-BAC6-C1CDD3B5D384}"/>
    <cellStyle name="40% - Accent1 2 4 2" xfId="7265" xr:uid="{71D66B6C-CE43-497E-AE94-85354BDE96DA}"/>
    <cellStyle name="40% - Accent1 2 5" xfId="1368" xr:uid="{EB468039-B62A-4006-9D0D-BC029406660A}"/>
    <cellStyle name="40% - Accent1 2 6" xfId="1369" xr:uid="{964DCA8E-957F-4418-A439-9D78873F31BA}"/>
    <cellStyle name="40% - Accent1 2 7" xfId="1370" xr:uid="{226FA6AA-B624-4815-A055-BC4C4B5332B3}"/>
    <cellStyle name="40% - Accent1 2 8" xfId="1371" xr:uid="{468B44E0-0783-443F-9AE8-6BBC165378F9}"/>
    <cellStyle name="40% - Accent1 2 9" xfId="3171" xr:uid="{E19C4CF5-5924-4D37-9B10-B7F2C65F0743}"/>
    <cellStyle name="40% - Accent1 20" xfId="7268" xr:uid="{23ABE151-9613-4B4D-A8C9-89940E522DE0}"/>
    <cellStyle name="40% - Accent1 20 2" xfId="7269" xr:uid="{EB2DBE4B-C138-400C-9713-42FB86D82995}"/>
    <cellStyle name="40% - Accent1 20 2 2" xfId="15237" xr:uid="{D07A37CA-3963-4257-9B93-D438ACC4454C}"/>
    <cellStyle name="40% - Accent1 20 3" xfId="15236" xr:uid="{7A5597DE-5C51-44C5-8421-371FD18C9B34}"/>
    <cellStyle name="40% - Accent1 21" xfId="7270" xr:uid="{866094EC-62C0-4F4C-92EB-C34F0795ACDA}"/>
    <cellStyle name="40% - Accent1 21 2" xfId="7271" xr:uid="{363AB034-B2E0-4109-809C-D6CF8C35859B}"/>
    <cellStyle name="40% - Accent1 21 2 2" xfId="15239" xr:uid="{0244EF10-6A00-4B14-98A2-DA2A024E2E45}"/>
    <cellStyle name="40% - Accent1 21 3" xfId="15238" xr:uid="{43CF26D3-3498-4E95-8DA0-0A9EB54F5897}"/>
    <cellStyle name="40% - Accent1 22" xfId="7272" xr:uid="{1844AEEB-D40D-4414-BBDE-60B452717598}"/>
    <cellStyle name="40% - Accent1 22 2" xfId="7273" xr:uid="{162B4235-929A-478F-B427-8B0A88933211}"/>
    <cellStyle name="40% - Accent1 22 2 2" xfId="15241" xr:uid="{A205C9BC-97FF-4E96-8287-AE706D5133AA}"/>
    <cellStyle name="40% - Accent1 22 3" xfId="15240" xr:uid="{EA070FC6-72AB-4612-B7B9-92931C1D42AF}"/>
    <cellStyle name="40% - Accent1 23" xfId="7274" xr:uid="{8F009ECF-CDBF-4F9A-9281-2998D2439CD4}"/>
    <cellStyle name="40% - Accent1 23 2" xfId="7275" xr:uid="{B0BADA6B-FA52-4E8A-9D86-0A090F7A87FF}"/>
    <cellStyle name="40% - Accent1 23 2 2" xfId="15243" xr:uid="{B4DC362F-03BC-45FA-98D9-14433A96F357}"/>
    <cellStyle name="40% - Accent1 23 3" xfId="15242" xr:uid="{33AA1085-418A-4FB3-8691-B25B1AE11B3D}"/>
    <cellStyle name="40% - Accent1 24" xfId="7276" xr:uid="{2F2952FF-1323-43F3-AE77-402601B63EE3}"/>
    <cellStyle name="40% - Accent1 24 2" xfId="7277" xr:uid="{91DEC44D-63BC-4821-9B53-662C446A2C99}"/>
    <cellStyle name="40% - Accent1 24 2 2" xfId="15245" xr:uid="{540CA8B5-703B-4E98-A36E-BA52F12ADE9D}"/>
    <cellStyle name="40% - Accent1 24 3" xfId="15244" xr:uid="{F5E2C98E-8587-4DA1-8EC7-BB43D1B7DB5F}"/>
    <cellStyle name="40% - Accent1 25" xfId="7278" xr:uid="{3245B34B-DD30-4AF8-BDB8-3E295D31CFED}"/>
    <cellStyle name="40% - Accent1 25 2" xfId="7279" xr:uid="{F7D4274A-5B3B-457D-A3CD-4AE6A5E4B3A1}"/>
    <cellStyle name="40% - Accent1 25 2 2" xfId="15247" xr:uid="{B9EB0D47-9D79-4474-8FC3-0C63582B6BC1}"/>
    <cellStyle name="40% - Accent1 25 3" xfId="15246" xr:uid="{5DCD55BE-47D6-4B65-83DF-F17232B88BAD}"/>
    <cellStyle name="40% - Accent1 26" xfId="7280" xr:uid="{86A3ADEF-A41C-4CEA-BD97-7781C9485AAF}"/>
    <cellStyle name="40% - Accent1 26 2" xfId="7281" xr:uid="{61C1E004-51E0-4CCF-ABA9-9A05D3F94BE8}"/>
    <cellStyle name="40% - Accent1 26 2 2" xfId="15249" xr:uid="{C79AD8A8-94CC-4BDE-9478-BEBCA5DAC90D}"/>
    <cellStyle name="40% - Accent1 26 3" xfId="15248" xr:uid="{22874021-DD51-46FE-8657-86201C2FD0FE}"/>
    <cellStyle name="40% - Accent1 27" xfId="7282" xr:uid="{10D58872-286C-4291-B6CD-8F7CAF56D063}"/>
    <cellStyle name="40% - Accent1 27 2" xfId="7283" xr:uid="{151C5843-D1D6-4C65-8F3A-B888DAF828C5}"/>
    <cellStyle name="40% - Accent1 27 2 2" xfId="15251" xr:uid="{3570BAC9-35A1-4C7F-B48D-F0B2AD3BCD4D}"/>
    <cellStyle name="40% - Accent1 27 3" xfId="15250" xr:uid="{C03DB4F4-9D57-43EF-99D1-2334035CE905}"/>
    <cellStyle name="40% - Accent1 28" xfId="7284" xr:uid="{616AF151-782E-4BF6-965A-856796CFA8B6}"/>
    <cellStyle name="40% - Accent1 28 2" xfId="7285" xr:uid="{8943FE63-2C95-4686-88AE-5234CBA7A548}"/>
    <cellStyle name="40% - Accent1 28 2 2" xfId="15253" xr:uid="{40B446D2-B272-46A1-8D3F-C087C97D7765}"/>
    <cellStyle name="40% - Accent1 28 3" xfId="15252" xr:uid="{7E3CEBBB-8EB4-4584-A5B2-000C6A1DD7D4}"/>
    <cellStyle name="40% - Accent1 29" xfId="7286" xr:uid="{A1B57469-6243-4761-92A2-4E9CD9ACD6B4}"/>
    <cellStyle name="40% - Accent1 29 2" xfId="7287" xr:uid="{54B19D08-9809-4E59-96B3-17E85519170A}"/>
    <cellStyle name="40% - Accent1 29 2 2" xfId="15255" xr:uid="{5C1FF091-B219-47E5-A7B8-4329642C6385}"/>
    <cellStyle name="40% - Accent1 29 3" xfId="15254" xr:uid="{E49B577E-5B70-4295-8FC2-53E1E4B20C9F}"/>
    <cellStyle name="40% - Accent1 3" xfId="131" xr:uid="{347DC4DB-5C2A-49F2-B2FE-FC1F76C5F4A8}"/>
    <cellStyle name="40% - Accent1 3 10" xfId="1372" xr:uid="{80392ABA-6EAD-4439-AB79-6BBFEC6C18F3}"/>
    <cellStyle name="40% - Accent1 3 11" xfId="13999" xr:uid="{04898A7A-3E5F-430D-AAE3-A6452646EABB}"/>
    <cellStyle name="40% - Accent1 3 2" xfId="1373" xr:uid="{04337DD3-E359-4991-B840-FA689460DBF6}"/>
    <cellStyle name="40% - Accent1 3 2 2" xfId="7290" xr:uid="{CF968354-41DA-4002-B4F7-AF5FC4F8A0CC}"/>
    <cellStyle name="40% - Accent1 3 2 2 2" xfId="15257" xr:uid="{B0EE97DD-59D2-4863-8DC1-96C622E6B118}"/>
    <cellStyle name="40% - Accent1 3 2 3" xfId="7289" xr:uid="{82C05CF8-215D-4F27-9E4A-F2ED08ABA9DE}"/>
    <cellStyle name="40% - Accent1 3 2 3 2" xfId="15256" xr:uid="{73F2D2FE-D6AA-4C96-BB71-870C8FD86FE4}"/>
    <cellStyle name="40% - Accent1 3 3" xfId="1374" xr:uid="{444718C7-B083-40F8-BE26-73E07032F317}"/>
    <cellStyle name="40% - Accent1 3 4" xfId="1375" xr:uid="{CC0827D7-8FF7-42E5-A278-40372072F19F}"/>
    <cellStyle name="40% - Accent1 3 5" xfId="1376" xr:uid="{000E50B0-5888-4B2F-AF76-B359FA432227}"/>
    <cellStyle name="40% - Accent1 3 6" xfId="1377" xr:uid="{5D39032F-C339-4365-9438-28DECFE34225}"/>
    <cellStyle name="40% - Accent1 3 7" xfId="1378" xr:uid="{4515D9B4-DF35-4385-A913-1EE8A1F188B5}"/>
    <cellStyle name="40% - Accent1 3 8" xfId="1379" xr:uid="{60F5B4DA-4518-468D-A07C-1DB2380ECC9B}"/>
    <cellStyle name="40% - Accent1 3 9" xfId="7288" xr:uid="{C9C321DF-175A-4F3A-A471-0E740E22EE4A}"/>
    <cellStyle name="40% - Accent1 30" xfId="7291" xr:uid="{893CE3F8-1A6E-452D-8C5D-B568D9BFF0D7}"/>
    <cellStyle name="40% - Accent1 30 2" xfId="7292" xr:uid="{1FC4457A-9FB3-4113-9C21-299E07B672BB}"/>
    <cellStyle name="40% - Accent1 30 2 2" xfId="15259" xr:uid="{12398CD1-5798-4ADE-A774-ED373E76BF28}"/>
    <cellStyle name="40% - Accent1 30 3" xfId="15258" xr:uid="{E27FA0E1-8E71-4E07-81C8-439C7AC1CF2A}"/>
    <cellStyle name="40% - Accent1 31" xfId="7293" xr:uid="{6D8CB5AF-CE38-436D-9097-B2EE9D487315}"/>
    <cellStyle name="40% - Accent1 31 2" xfId="7294" xr:uid="{DC406331-5B22-4463-A6F4-7EEB9473C26A}"/>
    <cellStyle name="40% - Accent1 31 2 2" xfId="15261" xr:uid="{6213C24C-AC38-4347-ADEB-EC5B87292913}"/>
    <cellStyle name="40% - Accent1 31 3" xfId="15260" xr:uid="{D909DAE5-5C00-44A5-9881-BDD7EFAFC6C2}"/>
    <cellStyle name="40% - Accent1 32" xfId="7295" xr:uid="{FAF79896-FD4C-445D-B49B-18CAAB447402}"/>
    <cellStyle name="40% - Accent1 32 2" xfId="7296" xr:uid="{97AE90CD-FA6F-4BAE-BF9F-3AA35517FEE7}"/>
    <cellStyle name="40% - Accent1 32 2 2" xfId="15263" xr:uid="{947EBBDC-991F-4582-B43C-7FCA48EDEFF5}"/>
    <cellStyle name="40% - Accent1 32 3" xfId="15262" xr:uid="{BBF814F5-9F4E-45BD-84F8-E18078EC52B3}"/>
    <cellStyle name="40% - Accent1 33" xfId="7297" xr:uid="{5EEADB0B-79B5-47D4-9978-E556E0C5AEAC}"/>
    <cellStyle name="40% - Accent1 33 2" xfId="7298" xr:uid="{9C07EEE2-243E-4454-A33A-692B9BA00FCB}"/>
    <cellStyle name="40% - Accent1 33 2 2" xfId="15265" xr:uid="{B3D670A2-B202-4C39-9DA2-112F2A27C1D0}"/>
    <cellStyle name="40% - Accent1 33 3" xfId="15264" xr:uid="{2856A93E-62AB-4ED5-84DB-4ED07D6B4AF2}"/>
    <cellStyle name="40% - Accent1 34" xfId="7299" xr:uid="{8E8DF695-3B44-43C2-A821-6426097CEA97}"/>
    <cellStyle name="40% - Accent1 34 2" xfId="7300" xr:uid="{264BF24F-6F43-4E65-B16D-5A6F8711E5C8}"/>
    <cellStyle name="40% - Accent1 34 2 2" xfId="15267" xr:uid="{A932FF6E-5528-4AE8-8230-1C87C703FA2C}"/>
    <cellStyle name="40% - Accent1 34 3" xfId="15266" xr:uid="{DE841E6B-7E32-42C3-BE53-1AA0015B5FAF}"/>
    <cellStyle name="40% - Accent1 35" xfId="7301" xr:uid="{5F0EC8B8-1765-4613-85E6-B5D58B8AEA6C}"/>
    <cellStyle name="40% - Accent1 35 2" xfId="7302" xr:uid="{B75E2068-D7EE-4705-9AEF-82A47C9DC882}"/>
    <cellStyle name="40% - Accent1 35 2 2" xfId="15269" xr:uid="{56062E57-C222-42BD-8927-F065837F2386}"/>
    <cellStyle name="40% - Accent1 35 3" xfId="15268" xr:uid="{36BC8072-F1DF-41A7-BC8E-B932BA006159}"/>
    <cellStyle name="40% - Accent1 36" xfId="7303" xr:uid="{BF5B5652-DCBB-42B4-BEE1-C7E5E2A3067A}"/>
    <cellStyle name="40% - Accent1 36 2" xfId="7304" xr:uid="{E2468010-C828-48FC-B762-425E85F43849}"/>
    <cellStyle name="40% - Accent1 36 2 2" xfId="15271" xr:uid="{37D333B4-863C-453D-9FDB-C733671AAAED}"/>
    <cellStyle name="40% - Accent1 36 3" xfId="15270" xr:uid="{06568E84-73E7-44C4-B29B-B6AE52490B86}"/>
    <cellStyle name="40% - Accent1 37" xfId="7305" xr:uid="{D5D32320-CA0A-4308-B04E-C9988ECDDBDC}"/>
    <cellStyle name="40% - Accent1 37 2" xfId="7306" xr:uid="{92C4F41A-7302-466D-825B-0B8D30C02919}"/>
    <cellStyle name="40% - Accent1 37 2 2" xfId="15273" xr:uid="{95692197-25D1-4168-A10E-6F383EB703BA}"/>
    <cellStyle name="40% - Accent1 37 3" xfId="15272" xr:uid="{C0A52A28-1F14-4D08-806F-167832ACE8F6}"/>
    <cellStyle name="40% - Accent1 38" xfId="7307" xr:uid="{22000442-B746-433F-A431-227D52D229DE}"/>
    <cellStyle name="40% - Accent1 38 2" xfId="7308" xr:uid="{5C3BF7D6-4523-4299-8F26-F087772E1A15}"/>
    <cellStyle name="40% - Accent1 38 2 2" xfId="15275" xr:uid="{1AB76DFB-7565-4CD8-B2F3-E3324223513B}"/>
    <cellStyle name="40% - Accent1 38 3" xfId="15274" xr:uid="{E0DD56E0-4F69-4508-84BC-149F460BC90C}"/>
    <cellStyle name="40% - Accent1 39" xfId="7309" xr:uid="{DA9E82D0-FAC8-4F23-8707-5D6F5B8775B3}"/>
    <cellStyle name="40% - Accent1 39 2" xfId="7310" xr:uid="{97C30298-0E5E-4BF1-83A9-63E44CF430F3}"/>
    <cellStyle name="40% - Accent1 39 2 2" xfId="15277" xr:uid="{894D8398-165D-42E0-9CC5-6C59F974E3E2}"/>
    <cellStyle name="40% - Accent1 39 3" xfId="15276" xr:uid="{8159E35A-18A3-4CC0-9DAF-0635F5917375}"/>
    <cellStyle name="40% - Accent1 4" xfId="44" xr:uid="{04428256-D9AC-44F6-8D93-B743033DCAC2}"/>
    <cellStyle name="40% - Accent1 4 10" xfId="1380" xr:uid="{28C86061-025F-4F78-B10C-70437961B060}"/>
    <cellStyle name="40% - Accent1 4 11" xfId="13918" xr:uid="{B035D4C1-43F2-4E01-A92F-7CCB526512AC}"/>
    <cellStyle name="40% - Accent1 4 2" xfId="1381" xr:uid="{FD97D07A-EE27-47A4-929B-20BDA655656D}"/>
    <cellStyle name="40% - Accent1 4 2 2" xfId="7313" xr:uid="{31D7B399-0B45-4643-8D15-5A7ABD9D6005}"/>
    <cellStyle name="40% - Accent1 4 2 2 2" xfId="15279" xr:uid="{A898D3E4-2434-4486-87E0-4D27655803B6}"/>
    <cellStyle name="40% - Accent1 4 2 3" xfId="7312" xr:uid="{02D855D2-95FE-454B-A5C0-18EB28413C23}"/>
    <cellStyle name="40% - Accent1 4 2 3 2" xfId="15278" xr:uid="{055FB369-238E-41DA-8DB4-E70034558BAA}"/>
    <cellStyle name="40% - Accent1 4 3" xfId="1382" xr:uid="{29849BFE-B3D5-4DB0-BBA1-46B604E6DB20}"/>
    <cellStyle name="40% - Accent1 4 4" xfId="1383" xr:uid="{8616C410-1145-462A-B390-2C807F80E6F5}"/>
    <cellStyle name="40% - Accent1 4 5" xfId="1384" xr:uid="{93500882-5DD3-4A9D-AE40-229BB81E83C5}"/>
    <cellStyle name="40% - Accent1 4 6" xfId="1385" xr:uid="{E61B035B-333D-45FF-B0A8-B01C5977EB6C}"/>
    <cellStyle name="40% - Accent1 4 7" xfId="1386" xr:uid="{649DB876-3182-49F3-84D5-12B5A64CAD48}"/>
    <cellStyle name="40% - Accent1 4 8" xfId="1387" xr:uid="{192AEEBD-EA08-4689-913E-2C70151DBE15}"/>
    <cellStyle name="40% - Accent1 4 9" xfId="7311" xr:uid="{1B277443-1221-4AB2-9426-5665DDE5802F}"/>
    <cellStyle name="40% - Accent1 40" xfId="7314" xr:uid="{C059F426-9552-400D-A2DB-2322B4DA358E}"/>
    <cellStyle name="40% - Accent1 40 2" xfId="7315" xr:uid="{05F57C3B-9D20-483A-A998-00F6C3D1573E}"/>
    <cellStyle name="40% - Accent1 40 2 2" xfId="15281" xr:uid="{30860882-7EB2-477C-9697-52AD1176099D}"/>
    <cellStyle name="40% - Accent1 40 3" xfId="15280" xr:uid="{69380FCD-B5E0-4784-A1ED-1B2C47E9D344}"/>
    <cellStyle name="40% - Accent1 41" xfId="7316" xr:uid="{B856DEA9-2035-4C71-BF61-75C58A2E22B8}"/>
    <cellStyle name="40% - Accent1 41 2" xfId="7317" xr:uid="{F684CDED-6208-4FBA-8D17-67C0B41B894D}"/>
    <cellStyle name="40% - Accent1 41 2 2" xfId="15283" xr:uid="{05AEEAE0-7270-43A5-BDED-02A69D916403}"/>
    <cellStyle name="40% - Accent1 41 3" xfId="15282" xr:uid="{24FDE261-1C61-4CBE-8095-0D7A82B26C68}"/>
    <cellStyle name="40% - Accent1 42" xfId="7318" xr:uid="{B2FDE535-F867-4F3D-B568-E96ED08D34E3}"/>
    <cellStyle name="40% - Accent1 42 2" xfId="7319" xr:uid="{5E4D855F-3711-49FF-A8CC-7F5E00D993F4}"/>
    <cellStyle name="40% - Accent1 42 2 2" xfId="15285" xr:uid="{0ADDE64F-4583-451F-AE5F-F29CCACC6217}"/>
    <cellStyle name="40% - Accent1 42 3" xfId="15284" xr:uid="{9EC42F35-82AF-4B5C-9668-47A28F28C68C}"/>
    <cellStyle name="40% - Accent1 43" xfId="7320" xr:uid="{1D939A0E-DBA5-4DDB-8923-27E31849B7CA}"/>
    <cellStyle name="40% - Accent1 43 2" xfId="7321" xr:uid="{953CFB58-6188-4989-9B3E-748C4CD261D1}"/>
    <cellStyle name="40% - Accent1 43 2 2" xfId="15287" xr:uid="{69833A8E-80A3-459A-9097-5AD4414F606C}"/>
    <cellStyle name="40% - Accent1 43 3" xfId="15286" xr:uid="{AC3FC070-FC6F-41E1-AF12-6A2123168E28}"/>
    <cellStyle name="40% - Accent1 44" xfId="7322" xr:uid="{9289DA2C-73B7-445B-AF3B-EBD1FC8E0CA1}"/>
    <cellStyle name="40% - Accent1 44 2" xfId="7323" xr:uid="{6EB896D7-5B92-4B08-91D3-CB2303AA5819}"/>
    <cellStyle name="40% - Accent1 44 2 2" xfId="15289" xr:uid="{13A9042F-95F2-4C92-B0D6-9D5C971E1B1B}"/>
    <cellStyle name="40% - Accent1 44 3" xfId="15288" xr:uid="{8D310BA6-587E-4D37-B800-4F14BC9CF1DB}"/>
    <cellStyle name="40% - Accent1 45" xfId="7324" xr:uid="{5BA1E58A-4571-476A-AE38-599605359302}"/>
    <cellStyle name="40% - Accent1 45 2" xfId="7325" xr:uid="{A9948018-4399-4887-AF5F-9C59A1C77612}"/>
    <cellStyle name="40% - Accent1 45 2 2" xfId="15291" xr:uid="{304BDECE-DA81-4B57-93ED-D2924EA2FDEF}"/>
    <cellStyle name="40% - Accent1 45 3" xfId="15290" xr:uid="{2AD79207-C5D5-4B92-BB6B-AEED300227DA}"/>
    <cellStyle name="40% - Accent1 46" xfId="7326" xr:uid="{C73DBD39-D405-49ED-BD2E-E97711CC64E2}"/>
    <cellStyle name="40% - Accent1 46 2" xfId="7327" xr:uid="{D94C2B96-7AFE-4A22-924E-FC2943B40616}"/>
    <cellStyle name="40% - Accent1 46 2 2" xfId="15293" xr:uid="{56167785-ACB4-408A-BF91-99DF448E434E}"/>
    <cellStyle name="40% - Accent1 46 3" xfId="15292" xr:uid="{2637ACFA-10C3-4585-AAFB-13C3CFEA5028}"/>
    <cellStyle name="40% - Accent1 47" xfId="7328" xr:uid="{541647C5-CBF6-4120-923D-C108B99F7B1F}"/>
    <cellStyle name="40% - Accent1 47 2" xfId="7329" xr:uid="{AEE73447-B066-4AF1-8203-9B944B7F3225}"/>
    <cellStyle name="40% - Accent1 47 2 2" xfId="15295" xr:uid="{1F3C10B0-A9F8-409B-8E81-BD93882A2619}"/>
    <cellStyle name="40% - Accent1 47 3" xfId="15294" xr:uid="{0DAA9B3A-4842-4FA8-8E75-722D52DBA6A1}"/>
    <cellStyle name="40% - Accent1 48" xfId="7330" xr:uid="{2B0DAB12-3361-4623-BFF9-7A2C72436E8B}"/>
    <cellStyle name="40% - Accent1 48 2" xfId="7331" xr:uid="{A0976DC2-B4CD-4951-8364-5D30FB29307E}"/>
    <cellStyle name="40% - Accent1 48 2 2" xfId="15297" xr:uid="{CF7ACC93-563F-4C9D-8984-4F3B32EA79FD}"/>
    <cellStyle name="40% - Accent1 48 3" xfId="15296" xr:uid="{A52BBC6C-09D5-447B-B5E3-923326592664}"/>
    <cellStyle name="40% - Accent1 49" xfId="7332" xr:uid="{A40366D5-4054-4AA2-A101-3FA84F2344D6}"/>
    <cellStyle name="40% - Accent1 49 2" xfId="7333" xr:uid="{7B9C4F30-E8BA-46A3-AFD3-28772F87F3F9}"/>
    <cellStyle name="40% - Accent1 49 2 2" xfId="15299" xr:uid="{9A64C4CB-FAE9-49EC-954C-13C366AEF20A}"/>
    <cellStyle name="40% - Accent1 49 3" xfId="15298" xr:uid="{7387CA83-2CEB-4321-8392-0BFDEFD1B360}"/>
    <cellStyle name="40% - Accent1 5" xfId="1388" xr:uid="{094B93CB-ADAE-4869-A8CA-59E74ADA7783}"/>
    <cellStyle name="40% - Accent1 5 2" xfId="1389" xr:uid="{98116B60-EA3E-44B8-AF85-1508E6EDB53E}"/>
    <cellStyle name="40% - Accent1 5 2 2" xfId="7336" xr:uid="{5117A4DD-D898-40D0-9BFB-11BC4A5A7370}"/>
    <cellStyle name="40% - Accent1 5 2 2 2" xfId="15301" xr:uid="{8DAA61E7-B033-48E9-989B-1E9ED3037A84}"/>
    <cellStyle name="40% - Accent1 5 2 3" xfId="7335" xr:uid="{AA03DFB1-6BA2-4A6D-A186-40AFF3C514DD}"/>
    <cellStyle name="40% - Accent1 5 2 3 2" xfId="15300" xr:uid="{EA2F79ED-6C82-466D-B610-D586AF08B156}"/>
    <cellStyle name="40% - Accent1 5 3" xfId="1390" xr:uid="{AAB8EBF8-5EEC-48B2-B5AA-35EB69AF0A20}"/>
    <cellStyle name="40% - Accent1 5 4" xfId="1391" xr:uid="{9CA4915D-AF3F-4C75-9BE4-ED467ACE14CF}"/>
    <cellStyle name="40% - Accent1 5 5" xfId="1392" xr:uid="{58EF117C-B08B-43A8-9879-43DBB698F3BF}"/>
    <cellStyle name="40% - Accent1 5 6" xfId="1393" xr:uid="{202F67C5-1193-4887-8AA4-BC62A7D9BE99}"/>
    <cellStyle name="40% - Accent1 5 7" xfId="1394" xr:uid="{B4C2D2AA-ABCC-4416-9FFC-F11736B81435}"/>
    <cellStyle name="40% - Accent1 5 8" xfId="1395" xr:uid="{70F69143-0B61-42FF-8A74-B9CD20B31867}"/>
    <cellStyle name="40% - Accent1 5 9" xfId="7334" xr:uid="{98C4B0B7-67C4-4BDB-B8C1-660441A5E07B}"/>
    <cellStyle name="40% - Accent1 50" xfId="7337" xr:uid="{D508CA53-1FB5-48C8-85D5-339552B82304}"/>
    <cellStyle name="40% - Accent1 50 2" xfId="7338" xr:uid="{0FFACB57-2892-47C5-B599-9D6A075822BE}"/>
    <cellStyle name="40% - Accent1 50 2 2" xfId="15303" xr:uid="{65065114-1727-444A-929D-5E7A6695CBA9}"/>
    <cellStyle name="40% - Accent1 50 3" xfId="15302" xr:uid="{0527037C-2E72-45AF-837B-6F6AE5742690}"/>
    <cellStyle name="40% - Accent1 51" xfId="7339" xr:uid="{530AEB1A-5388-4846-AA76-E2E00B8B5F79}"/>
    <cellStyle name="40% - Accent1 51 2" xfId="7340" xr:uid="{9BAED8C8-D69F-4B62-8904-6081129BB058}"/>
    <cellStyle name="40% - Accent1 51 2 2" xfId="15305" xr:uid="{56AA709D-1644-458E-9119-0A2B7A2FA07A}"/>
    <cellStyle name="40% - Accent1 51 3" xfId="15304" xr:uid="{06C8505A-276F-4014-B69B-935415A19AFB}"/>
    <cellStyle name="40% - Accent1 52" xfId="7341" xr:uid="{7224F6BB-949D-4FCE-847D-8D01432FB2F7}"/>
    <cellStyle name="40% - Accent1 52 2" xfId="7342" xr:uid="{8D7216EE-54B4-4344-A5FE-BE6DE0785A17}"/>
    <cellStyle name="40% - Accent1 52 2 2" xfId="15307" xr:uid="{28EACB3D-DE41-4FF2-8C21-6BE83536FA6C}"/>
    <cellStyle name="40% - Accent1 52 3" xfId="15306" xr:uid="{08EA065E-1BB2-4953-9F72-1BBB388D7DEB}"/>
    <cellStyle name="40% - Accent1 53" xfId="7343" xr:uid="{360CBB73-FB08-4001-94F7-AB567E1E0615}"/>
    <cellStyle name="40% - Accent1 53 2" xfId="7344" xr:uid="{111ADA27-5AB8-4D39-902A-9CA6EC3D0654}"/>
    <cellStyle name="40% - Accent1 53 2 2" xfId="15309" xr:uid="{B6B94D6F-CEF1-4761-8683-7B43FB2E70E0}"/>
    <cellStyle name="40% - Accent1 53 3" xfId="15308" xr:uid="{FD0A4C34-30F9-4F8B-BC24-70D34E5FAE0E}"/>
    <cellStyle name="40% - Accent1 54" xfId="7345" xr:uid="{35BC5066-6AA0-4AFD-9628-1B5FAD54C75F}"/>
    <cellStyle name="40% - Accent1 54 2" xfId="7346" xr:uid="{EC282D59-D2E9-455A-B057-305DD02DAED8}"/>
    <cellStyle name="40% - Accent1 54 2 2" xfId="15311" xr:uid="{C21B8373-35F2-4AE7-B9C8-13B42BFAD91A}"/>
    <cellStyle name="40% - Accent1 54 3" xfId="15310" xr:uid="{7D829878-82DC-4FDB-9295-06AEF365FB48}"/>
    <cellStyle name="40% - Accent1 55" xfId="7347" xr:uid="{26AB202C-DE2B-4A48-9748-9EE45F9187DC}"/>
    <cellStyle name="40% - Accent1 55 2" xfId="7348" xr:uid="{A4D7DF27-1DA7-4D1E-84D8-8D916841FA92}"/>
    <cellStyle name="40% - Accent1 55 2 2" xfId="15313" xr:uid="{329B29AC-9AFF-4327-945C-7E92AD7CF9EE}"/>
    <cellStyle name="40% - Accent1 55 3" xfId="15312" xr:uid="{67AA42D3-8C87-4F6F-926E-0E94990563CC}"/>
    <cellStyle name="40% - Accent1 56" xfId="7349" xr:uid="{86D50A0C-3A2C-46ED-B03B-90F893834881}"/>
    <cellStyle name="40% - Accent1 56 2" xfId="7350" xr:uid="{60C68A47-0432-4FF7-A028-A56C02BD3757}"/>
    <cellStyle name="40% - Accent1 56 2 2" xfId="15315" xr:uid="{A528E712-06CF-4EE4-B891-0CCFD2076715}"/>
    <cellStyle name="40% - Accent1 56 3" xfId="15314" xr:uid="{1452C590-2505-45E0-B147-AEB4ACF19084}"/>
    <cellStyle name="40% - Accent1 57" xfId="7351" xr:uid="{4A9894D2-CE40-40E9-A7BA-98BD8491EFF3}"/>
    <cellStyle name="40% - Accent1 57 2" xfId="7352" xr:uid="{483EDA27-367D-414C-9B22-07598BFED475}"/>
    <cellStyle name="40% - Accent1 57 2 2" xfId="15317" xr:uid="{1462B8BF-C297-4829-8488-508D4D798979}"/>
    <cellStyle name="40% - Accent1 57 3" xfId="15316" xr:uid="{CD5E5AFE-7BAD-4271-BD2C-D8FCFDBDDFD0}"/>
    <cellStyle name="40% - Accent1 58" xfId="7353" xr:uid="{E16143A5-B172-4CAE-8DE2-B8B077C6C5D9}"/>
    <cellStyle name="40% - Accent1 58 2" xfId="7354" xr:uid="{14FDFA9B-80D3-4C4D-800D-D6FB1C37F06C}"/>
    <cellStyle name="40% - Accent1 58 2 2" xfId="15319" xr:uid="{4EB2F346-B212-4B9E-8F6A-FBAD96E35322}"/>
    <cellStyle name="40% - Accent1 58 3" xfId="15318" xr:uid="{B988B421-AC72-4DAE-AB9E-B9BF733D26B8}"/>
    <cellStyle name="40% - Accent1 59" xfId="3251" xr:uid="{7EC42C3E-4E2D-4F6C-BA36-8F744AF9D9B3}"/>
    <cellStyle name="40% - Accent1 6" xfId="1396" xr:uid="{21CDADA7-170D-4052-8D44-579D7442A59F}"/>
    <cellStyle name="40% - Accent1 6 2" xfId="7356" xr:uid="{CB522E8B-26E4-4833-90B6-0AA981F196BC}"/>
    <cellStyle name="40% - Accent1 6 2 2" xfId="7357" xr:uid="{92521CC8-5B17-4646-80C6-7F26BF1946C5}"/>
    <cellStyle name="40% - Accent1 6 2 2 2" xfId="15321" xr:uid="{84AA29C1-2531-4A12-9941-497BE7EAC4E1}"/>
    <cellStyle name="40% - Accent1 6 2 3" xfId="15320" xr:uid="{1CCB64C7-56BC-41D7-A0A9-B8FF8E038D53}"/>
    <cellStyle name="40% - Accent1 6 3" xfId="7355" xr:uid="{2E7811CD-AD35-4039-BF4C-954424C0A787}"/>
    <cellStyle name="40% - Accent1 7" xfId="1397" xr:uid="{6CF4D173-B034-40E5-831A-EE8910B2B7EF}"/>
    <cellStyle name="40% - Accent1 7 2" xfId="7359" xr:uid="{DCADF75D-EA65-40A2-AED8-7214E7CD4006}"/>
    <cellStyle name="40% - Accent1 7 2 2" xfId="7360" xr:uid="{B6F40182-8BD2-4381-AF29-871C5D09E410}"/>
    <cellStyle name="40% - Accent1 7 2 2 2" xfId="15323" xr:uid="{AD5C64D7-7446-4B9D-B3FE-03DF874B8223}"/>
    <cellStyle name="40% - Accent1 7 2 3" xfId="15322" xr:uid="{E45ADDE8-C9B6-4B65-9D1B-55101FB83CF1}"/>
    <cellStyle name="40% - Accent1 7 3" xfId="7358" xr:uid="{9D7A40C8-4ED1-4F99-921A-BE7AD6CC916E}"/>
    <cellStyle name="40% - Accent1 8" xfId="1398" xr:uid="{9A54656A-E51A-49A6-AAC4-18988A034B3A}"/>
    <cellStyle name="40% - Accent1 8 2" xfId="7362" xr:uid="{53422772-ECBD-4D46-978E-FC86BD38F711}"/>
    <cellStyle name="40% - Accent1 8 2 2" xfId="7363" xr:uid="{A5099743-4373-4866-B4B2-C14B7A41467E}"/>
    <cellStyle name="40% - Accent1 8 2 2 2" xfId="15325" xr:uid="{A9400941-70B4-449D-98E9-8897417687DC}"/>
    <cellStyle name="40% - Accent1 8 2 3" xfId="15324" xr:uid="{CA03B77F-A96C-4DD7-89FA-15C1F867F765}"/>
    <cellStyle name="40% - Accent1 8 3" xfId="7361" xr:uid="{4AB6414A-0E9C-4B51-AEF2-FA5A0DECC024}"/>
    <cellStyle name="40% - Accent1 9" xfId="1399" xr:uid="{63BDB147-B01F-4DC8-9151-8ABE28A2294A}"/>
    <cellStyle name="40% - Accent1 9 2" xfId="7365" xr:uid="{16878F3B-5BF6-4CE5-985B-F017B97F1588}"/>
    <cellStyle name="40% - Accent1 9 2 2" xfId="15327" xr:uid="{B6497CD7-890C-43C6-A330-6B647791652B}"/>
    <cellStyle name="40% - Accent1 9 3" xfId="7364" xr:uid="{8C3FA485-0A67-4956-82DD-E76E565308A9}"/>
    <cellStyle name="40% - Accent1 9 3 2" xfId="15326" xr:uid="{D274E310-36D5-4000-A5F3-7FA569AAF9F0}"/>
    <cellStyle name="40% - Accent2 10" xfId="1400" xr:uid="{6DD46993-4081-4DCE-A368-655DE1154C93}"/>
    <cellStyle name="40% - Accent2 10 2" xfId="7367" xr:uid="{F9F82D0A-15B2-48C6-A00F-CDD2375703E5}"/>
    <cellStyle name="40% - Accent2 10 2 2" xfId="15329" xr:uid="{ECB5B6C8-06B7-4E23-8CBE-A2CD31184EDF}"/>
    <cellStyle name="40% - Accent2 10 3" xfId="7366" xr:uid="{177C4F02-F71D-4BFC-AA0A-EF076D2F4993}"/>
    <cellStyle name="40% - Accent2 10 3 2" xfId="15328" xr:uid="{D2D89743-1B6D-4827-BC5E-6C60142F32B2}"/>
    <cellStyle name="40% - Accent2 11" xfId="3110" xr:uid="{AD0422A0-E8A5-4B6F-83B5-59A5FD437686}"/>
    <cellStyle name="40% - Accent2 11 2" xfId="7369" xr:uid="{28FB3D75-7B03-4857-BC45-CE4261D35503}"/>
    <cellStyle name="40% - Accent2 11 2 2" xfId="15331" xr:uid="{E65EFEFD-9021-4330-801B-26CD48F03406}"/>
    <cellStyle name="40% - Accent2 11 3" xfId="7368" xr:uid="{791D0E9A-E1C7-4242-8D6E-AD45CE53DCE8}"/>
    <cellStyle name="40% - Accent2 11 3 2" xfId="15330" xr:uid="{B5CBA0D1-8442-40A9-BC4B-CABB9E090E7B}"/>
    <cellStyle name="40% - Accent2 12" xfId="7370" xr:uid="{AE663287-409E-42F8-80E6-A48EA606C168}"/>
    <cellStyle name="40% - Accent2 12 2" xfId="7371" xr:uid="{88E69B93-3679-40E7-8351-3491DD0A55B4}"/>
    <cellStyle name="40% - Accent2 12 2 2" xfId="15333" xr:uid="{E52488A4-C97C-45A6-A4F0-61E428D30602}"/>
    <cellStyle name="40% - Accent2 12 3" xfId="15332" xr:uid="{EAB7ACA8-A115-422B-88B0-994C709F8417}"/>
    <cellStyle name="40% - Accent2 13" xfId="7372" xr:uid="{26D90085-378C-471B-8FE7-94E0A491133D}"/>
    <cellStyle name="40% - Accent2 13 2" xfId="7373" xr:uid="{9D74024F-BD6C-4D6B-B015-43A214083E4D}"/>
    <cellStyle name="40% - Accent2 13 2 2" xfId="15335" xr:uid="{2E425830-FF98-4BB1-B89F-3A71B121A378}"/>
    <cellStyle name="40% - Accent2 13 3" xfId="15334" xr:uid="{2ED18122-4AAC-441C-AFAC-3D75E3B80400}"/>
    <cellStyle name="40% - Accent2 14" xfId="7374" xr:uid="{2B0D9808-3E80-4308-B7A7-B1714F55F387}"/>
    <cellStyle name="40% - Accent2 14 2" xfId="7375" xr:uid="{BDA9CA4C-B0FF-48C8-8A0D-887C9BE4A62E}"/>
    <cellStyle name="40% - Accent2 14 2 2" xfId="15337" xr:uid="{973F4BC0-2097-4B21-9047-63958B9E6E84}"/>
    <cellStyle name="40% - Accent2 14 3" xfId="15336" xr:uid="{1AE5C84A-96E8-424A-A213-31C43A67F44C}"/>
    <cellStyle name="40% - Accent2 15" xfId="7376" xr:uid="{89534BB1-DA43-4DD2-AB27-3381D0AF34DA}"/>
    <cellStyle name="40% - Accent2 15 2" xfId="7377" xr:uid="{BDB4776B-18B3-43D2-862D-985AFE661044}"/>
    <cellStyle name="40% - Accent2 15 2 2" xfId="15339" xr:uid="{D66BA2B5-08AA-4F49-8849-39BDC0702551}"/>
    <cellStyle name="40% - Accent2 15 3" xfId="15338" xr:uid="{BA554FC1-877E-4E9C-91DA-B41FEA237B1A}"/>
    <cellStyle name="40% - Accent2 16" xfId="7378" xr:uid="{8DC2E84F-40D5-4447-844C-591C6509523E}"/>
    <cellStyle name="40% - Accent2 16 2" xfId="7379" xr:uid="{CDC73AE1-73D4-4E17-BD4D-5EC5057B4300}"/>
    <cellStyle name="40% - Accent2 16 2 2" xfId="15341" xr:uid="{EE95858E-81D4-4373-A068-BD2F164FB3DA}"/>
    <cellStyle name="40% - Accent2 16 3" xfId="15340" xr:uid="{9856D7A1-1696-4546-8EC2-0B5FCC17EC38}"/>
    <cellStyle name="40% - Accent2 17" xfId="7380" xr:uid="{CF213E87-275A-4699-B92D-33D32388C9CC}"/>
    <cellStyle name="40% - Accent2 17 2" xfId="7381" xr:uid="{D8DA654E-3BCA-478B-8888-0C2DC5D7CEE9}"/>
    <cellStyle name="40% - Accent2 17 2 2" xfId="15343" xr:uid="{0BFC4F98-EB80-4982-8FE7-6FA963F36F95}"/>
    <cellStyle name="40% - Accent2 17 3" xfId="15342" xr:uid="{89E6936D-B146-430F-B69B-63CC6E19956E}"/>
    <cellStyle name="40% - Accent2 18" xfId="7382" xr:uid="{8237E837-1353-4CAD-B0B0-F45C97F261F8}"/>
    <cellStyle name="40% - Accent2 18 2" xfId="7383" xr:uid="{0F8BF572-3406-46C6-AD18-9E10C4C1B1BE}"/>
    <cellStyle name="40% - Accent2 18 2 2" xfId="15345" xr:uid="{CE6670AE-3907-460D-B466-97E9B787AC85}"/>
    <cellStyle name="40% - Accent2 18 3" xfId="15344" xr:uid="{7C7EF0F5-2F24-49F0-82EC-D6782A8533F0}"/>
    <cellStyle name="40% - Accent2 19" xfId="7384" xr:uid="{76CCDE82-285A-4457-B8AF-3EE6E39F631F}"/>
    <cellStyle name="40% - Accent2 19 2" xfId="7385" xr:uid="{FEF4D4C6-6A55-42A3-A27C-8E2E79805FE5}"/>
    <cellStyle name="40% - Accent2 19 2 2" xfId="15347" xr:uid="{56AD13B7-25F0-4CCA-A081-E7AA95ED9C29}"/>
    <cellStyle name="40% - Accent2 19 3" xfId="15346" xr:uid="{5D35726B-23CA-49E2-BFEB-C596EFB56238}"/>
    <cellStyle name="40% - Accent2 2" xfId="96" xr:uid="{D589758D-EDE7-4F21-A2BD-5BAE97FE0CBC}"/>
    <cellStyle name="40% - Accent2 2 10" xfId="1401" xr:uid="{C59D3E6C-8B1A-47BF-AB9C-BE904EF3F231}"/>
    <cellStyle name="40% - Accent2 2 11" xfId="13966" xr:uid="{7A949340-B745-4651-A7B8-9E40297EB5FD}"/>
    <cellStyle name="40% - Accent2 2 2" xfId="162" xr:uid="{EC88F4FA-AC3A-4F6A-B453-0C41FF6C3985}"/>
    <cellStyle name="40% - Accent2 2 2 2" xfId="7388" xr:uid="{CC960208-9E9F-4B67-BEEB-E0F780658227}"/>
    <cellStyle name="40% - Accent2 2 2 2 2" xfId="15349" xr:uid="{C8E5C72C-7C76-4C39-991F-065E45E10BFD}"/>
    <cellStyle name="40% - Accent2 2 2 3" xfId="7387" xr:uid="{6BA163F7-532B-4A91-899D-AD1291FE908B}"/>
    <cellStyle name="40% - Accent2 2 2 3 2" xfId="15348" xr:uid="{6010F66D-D356-4D2B-A817-3ABFBD14601B}"/>
    <cellStyle name="40% - Accent2 2 2 4" xfId="1402" xr:uid="{5468CB35-0D1C-4690-8F7E-FA39D92DEEAC}"/>
    <cellStyle name="40% - Accent2 2 2 5" xfId="14029" xr:uid="{7F71C7A5-AC19-4766-BF6E-87DC25714CD9}"/>
    <cellStyle name="40% - Accent2 2 3" xfId="1403" xr:uid="{50842135-3F6E-49F1-A639-30CACB60B449}"/>
    <cellStyle name="40% - Accent2 2 3 2" xfId="13780" xr:uid="{C410F77C-169E-44C5-BE1F-35D39613A9C5}"/>
    <cellStyle name="40% - Accent2 2 4" xfId="1404" xr:uid="{0446AD71-3916-430A-9F52-8183EA508FFF}"/>
    <cellStyle name="40% - Accent2 2 4 2" xfId="7386" xr:uid="{DF0C662C-3911-41CE-B525-D041B93B461D}"/>
    <cellStyle name="40% - Accent2 2 5" xfId="1405" xr:uid="{72670681-085E-4A35-AC9D-DC8672061ECC}"/>
    <cellStyle name="40% - Accent2 2 6" xfId="1406" xr:uid="{463DE16B-2E32-4787-A5E8-87524F4A5352}"/>
    <cellStyle name="40% - Accent2 2 7" xfId="1407" xr:uid="{687AC394-FAD0-467D-8763-28F60D3EFF12}"/>
    <cellStyle name="40% - Accent2 2 8" xfId="1408" xr:uid="{CBCE2DCA-3E01-430B-B482-F5443A5D64C7}"/>
    <cellStyle name="40% - Accent2 2 9" xfId="3172" xr:uid="{6B72D692-A085-4BA5-9C51-A56AD8D03052}"/>
    <cellStyle name="40% - Accent2 20" xfId="7389" xr:uid="{295F16B8-E25F-4146-95CD-39D0238B74F5}"/>
    <cellStyle name="40% - Accent2 20 2" xfId="7390" xr:uid="{1F78C204-3C04-4AB0-A199-DBF6562102C7}"/>
    <cellStyle name="40% - Accent2 20 2 2" xfId="15351" xr:uid="{E93367DC-AFE7-479D-B1A2-CC90C047BB56}"/>
    <cellStyle name="40% - Accent2 20 3" xfId="15350" xr:uid="{77A562B2-C548-4097-AC88-4F38F6BF7D9F}"/>
    <cellStyle name="40% - Accent2 21" xfId="7391" xr:uid="{161F2536-E621-4F52-9597-9825EE5F1735}"/>
    <cellStyle name="40% - Accent2 21 2" xfId="7392" xr:uid="{BFF33F1D-87C6-4DB6-B205-8187680E317A}"/>
    <cellStyle name="40% - Accent2 21 2 2" xfId="15353" xr:uid="{DAAE699D-DCDE-4789-AA7F-305E4BDCDF1B}"/>
    <cellStyle name="40% - Accent2 21 3" xfId="15352" xr:uid="{A2CD297A-8961-4BD9-A9FC-C67F147A8650}"/>
    <cellStyle name="40% - Accent2 22" xfId="7393" xr:uid="{47B60375-DE67-49C5-A398-254B771E5D6F}"/>
    <cellStyle name="40% - Accent2 22 2" xfId="7394" xr:uid="{395D68A3-C87E-4899-A9E6-CF748D4FBD9D}"/>
    <cellStyle name="40% - Accent2 22 2 2" xfId="15355" xr:uid="{E58ED326-C126-4FE9-8957-12E1ECE59628}"/>
    <cellStyle name="40% - Accent2 22 3" xfId="15354" xr:uid="{E753A5E3-1FE7-414B-BF11-976958C3F55A}"/>
    <cellStyle name="40% - Accent2 23" xfId="7395" xr:uid="{3B871FAB-F1C7-47C2-A260-CF4E20A49FA8}"/>
    <cellStyle name="40% - Accent2 23 2" xfId="7396" xr:uid="{F271B6D3-5CE2-4BEE-9EC6-EC61E93A2CE4}"/>
    <cellStyle name="40% - Accent2 23 2 2" xfId="15357" xr:uid="{DA9E72B5-EF68-4524-8972-864945F5550E}"/>
    <cellStyle name="40% - Accent2 23 3" xfId="15356" xr:uid="{2A0EA9ED-2992-4B7E-94BE-520FF3703DA7}"/>
    <cellStyle name="40% - Accent2 24" xfId="7397" xr:uid="{BBECCE6A-64A1-4F79-AB46-455D51DCFD96}"/>
    <cellStyle name="40% - Accent2 24 2" xfId="7398" xr:uid="{E04C4106-0F27-4D7D-B2FC-C7058562B09E}"/>
    <cellStyle name="40% - Accent2 24 2 2" xfId="15359" xr:uid="{77984035-7269-4BA3-8DC9-68ADE6DF4448}"/>
    <cellStyle name="40% - Accent2 24 3" xfId="15358" xr:uid="{00E1F731-E726-4FA5-8F5A-6124A3036650}"/>
    <cellStyle name="40% - Accent2 25" xfId="7399" xr:uid="{6DAF60A4-1A3A-4201-B659-70AAAE8B43D0}"/>
    <cellStyle name="40% - Accent2 25 2" xfId="7400" xr:uid="{449BA7DB-201D-421C-93C7-D3D515EA0078}"/>
    <cellStyle name="40% - Accent2 25 2 2" xfId="15361" xr:uid="{44CDED14-CFBC-4565-AE94-199A5FF2DB88}"/>
    <cellStyle name="40% - Accent2 25 3" xfId="15360" xr:uid="{502D70DC-2179-48FD-87D8-F02AF3198A39}"/>
    <cellStyle name="40% - Accent2 26" xfId="7401" xr:uid="{20EF2174-F144-402E-93C3-55DF3FF6CCD8}"/>
    <cellStyle name="40% - Accent2 26 2" xfId="7402" xr:uid="{8C3E1FF4-FE16-4733-93E1-6F937D92D31A}"/>
    <cellStyle name="40% - Accent2 26 2 2" xfId="15363" xr:uid="{C882721A-6C96-4EAB-90DD-4BD1BC01D1AD}"/>
    <cellStyle name="40% - Accent2 26 3" xfId="15362" xr:uid="{051137D0-3DC6-4662-9DE2-93F5C57C69CB}"/>
    <cellStyle name="40% - Accent2 27" xfId="7403" xr:uid="{73B9D760-A405-42FC-85FE-16E51D5BA691}"/>
    <cellStyle name="40% - Accent2 27 2" xfId="7404" xr:uid="{B70D0D97-83D3-42F7-9511-2B10D98A5F75}"/>
    <cellStyle name="40% - Accent2 27 2 2" xfId="15365" xr:uid="{EC99BD37-C0AB-4CB9-94A2-42A686724684}"/>
    <cellStyle name="40% - Accent2 27 3" xfId="15364" xr:uid="{2A2EF04C-B54F-4F7C-8C0A-5ECAD15EE63E}"/>
    <cellStyle name="40% - Accent2 28" xfId="7405" xr:uid="{EA11EC30-C003-4FEF-8645-D1DDD8C1F355}"/>
    <cellStyle name="40% - Accent2 28 2" xfId="7406" xr:uid="{0EFBC044-DF0D-4E3D-89FD-24723396B567}"/>
    <cellStyle name="40% - Accent2 28 2 2" xfId="15367" xr:uid="{4BB7BAF8-D3D0-4629-8384-9FFA04DC276F}"/>
    <cellStyle name="40% - Accent2 28 3" xfId="15366" xr:uid="{2FBBCC4D-B311-452C-9812-4BE01858511C}"/>
    <cellStyle name="40% - Accent2 29" xfId="7407" xr:uid="{CEA44916-9348-4870-85DF-459D19796D77}"/>
    <cellStyle name="40% - Accent2 29 2" xfId="7408" xr:uid="{94DD1F3A-0FEE-44EE-BB74-F5368871B4C4}"/>
    <cellStyle name="40% - Accent2 29 2 2" xfId="15369" xr:uid="{1CEF07A3-8F47-4749-BF64-0365B7CF98E5}"/>
    <cellStyle name="40% - Accent2 29 3" xfId="15368" xr:uid="{97F80B60-C983-4FA5-9AD6-767C1CFBC8F7}"/>
    <cellStyle name="40% - Accent2 3" xfId="134" xr:uid="{A07EDBC8-AB06-4850-B9B8-E90A924BE305}"/>
    <cellStyle name="40% - Accent2 3 10" xfId="1409" xr:uid="{7432354C-5EBA-4B55-9ABD-A8BE8ED7B2AF}"/>
    <cellStyle name="40% - Accent2 3 11" xfId="14002" xr:uid="{F780843C-276B-403A-9F9E-9EEC6BB8A35A}"/>
    <cellStyle name="40% - Accent2 3 2" xfId="1410" xr:uid="{9C539FEF-3258-402F-80ED-E7AE8AE8937D}"/>
    <cellStyle name="40% - Accent2 3 2 2" xfId="7411" xr:uid="{A65FCB8E-D3E7-4105-8A07-0E5D9B0E7C89}"/>
    <cellStyle name="40% - Accent2 3 2 2 2" xfId="15371" xr:uid="{84BD045A-B3B0-49B9-A040-69C74ABD25E6}"/>
    <cellStyle name="40% - Accent2 3 2 3" xfId="7410" xr:uid="{DE6073A7-4091-4D0C-B9ED-61C1189E73E7}"/>
    <cellStyle name="40% - Accent2 3 2 3 2" xfId="15370" xr:uid="{F0833B01-4F62-40C1-9688-6ECFE4C87C43}"/>
    <cellStyle name="40% - Accent2 3 3" xfId="1411" xr:uid="{C15631A9-B1A7-4E2C-A15E-1F784688002E}"/>
    <cellStyle name="40% - Accent2 3 4" xfId="1412" xr:uid="{6809086C-BB1B-41CA-854C-13665C0D7C46}"/>
    <cellStyle name="40% - Accent2 3 5" xfId="1413" xr:uid="{974F5934-ED04-4942-AC8C-32D47361F9C7}"/>
    <cellStyle name="40% - Accent2 3 6" xfId="1414" xr:uid="{6EBFF8FF-00F8-4071-A410-BBF59E473F71}"/>
    <cellStyle name="40% - Accent2 3 7" xfId="1415" xr:uid="{C1AAE2D9-0689-4359-935D-91BA69BE99B8}"/>
    <cellStyle name="40% - Accent2 3 8" xfId="1416" xr:uid="{85202C79-17E4-4823-8DD8-1ECE1B066519}"/>
    <cellStyle name="40% - Accent2 3 9" xfId="7409" xr:uid="{118E9413-6A93-464C-B7B4-EC295FDAC6BA}"/>
    <cellStyle name="40% - Accent2 30" xfId="7412" xr:uid="{C4AE33F5-68C1-4D78-9BDD-F0F515B5A750}"/>
    <cellStyle name="40% - Accent2 30 2" xfId="7413" xr:uid="{B362D063-CEE8-4485-9011-131D305CD309}"/>
    <cellStyle name="40% - Accent2 30 2 2" xfId="15373" xr:uid="{92CA18DB-F456-49A2-B746-5E7C598C64E7}"/>
    <cellStyle name="40% - Accent2 30 3" xfId="15372" xr:uid="{46EE026D-F1A6-4762-A49D-33E5875198F4}"/>
    <cellStyle name="40% - Accent2 31" xfId="7414" xr:uid="{177CB8C6-94C8-4C0B-8EE0-F029BB2EBD4B}"/>
    <cellStyle name="40% - Accent2 31 2" xfId="7415" xr:uid="{C31AA66D-9643-4FCF-8111-D6696408DE28}"/>
    <cellStyle name="40% - Accent2 31 2 2" xfId="15375" xr:uid="{AFC8810D-A33B-4F43-A104-90031ED1752C}"/>
    <cellStyle name="40% - Accent2 31 3" xfId="15374" xr:uid="{6FD7AB87-CC41-435C-888B-DECD811814DB}"/>
    <cellStyle name="40% - Accent2 32" xfId="7416" xr:uid="{3C70C0AE-8484-41C7-9A24-8503C54DE0EB}"/>
    <cellStyle name="40% - Accent2 32 2" xfId="7417" xr:uid="{30C301B5-517D-4415-AB80-6A399004F96F}"/>
    <cellStyle name="40% - Accent2 32 2 2" xfId="15377" xr:uid="{4D34681A-A7E5-4A2A-974F-60FB2F3D51CE}"/>
    <cellStyle name="40% - Accent2 32 3" xfId="15376" xr:uid="{0D1E9F4E-31B5-48D2-9A10-141CB90D208A}"/>
    <cellStyle name="40% - Accent2 33" xfId="7418" xr:uid="{4AE037FD-5C2B-4B47-8F16-EEF643F4E43D}"/>
    <cellStyle name="40% - Accent2 33 2" xfId="7419" xr:uid="{4AFCB017-4C2B-465C-BEC4-DE7BF6AF394A}"/>
    <cellStyle name="40% - Accent2 33 2 2" xfId="15379" xr:uid="{1D5958BA-1EC7-4D3A-BE00-454A9B3EF99B}"/>
    <cellStyle name="40% - Accent2 33 3" xfId="15378" xr:uid="{D262CA35-F8AA-4779-B3BA-1C01DF225126}"/>
    <cellStyle name="40% - Accent2 34" xfId="7420" xr:uid="{01259EF2-9A17-45BF-A9AD-BC3C5BC9441C}"/>
    <cellStyle name="40% - Accent2 34 2" xfId="7421" xr:uid="{840187E9-E576-4995-8F1E-5B4E1F6D71D4}"/>
    <cellStyle name="40% - Accent2 34 2 2" xfId="15381" xr:uid="{C9F40274-A766-4E07-B023-3D78F66ACCEE}"/>
    <cellStyle name="40% - Accent2 34 3" xfId="15380" xr:uid="{04BC2BF3-CBDF-426E-95B7-F6836DD26CEC}"/>
    <cellStyle name="40% - Accent2 35" xfId="7422" xr:uid="{03020E07-B7CD-4ACC-9922-880042E4258D}"/>
    <cellStyle name="40% - Accent2 35 2" xfId="7423" xr:uid="{B929FCA5-E4A2-4593-A651-09336A44DFF1}"/>
    <cellStyle name="40% - Accent2 35 2 2" xfId="15383" xr:uid="{599E11B3-350A-439D-BFF9-739566B2121A}"/>
    <cellStyle name="40% - Accent2 35 3" xfId="15382" xr:uid="{A70D2D1C-A9B6-4F42-BD31-7735D07EF886}"/>
    <cellStyle name="40% - Accent2 36" xfId="7424" xr:uid="{1DE8EEBF-2B8C-4B65-A8BC-717FFC5899D0}"/>
    <cellStyle name="40% - Accent2 36 2" xfId="7425" xr:uid="{88E3AAB8-DDB8-4DE1-9F87-D3E8648A6D6D}"/>
    <cellStyle name="40% - Accent2 36 2 2" xfId="15385" xr:uid="{7C23D4E1-3035-4B84-B065-349D558829CF}"/>
    <cellStyle name="40% - Accent2 36 3" xfId="15384" xr:uid="{C753A9B9-14D6-41AC-B0E2-D2E7834DF5E7}"/>
    <cellStyle name="40% - Accent2 37" xfId="7426" xr:uid="{22ED6EA6-433F-4CA0-9AA8-23A6B65E8A5F}"/>
    <cellStyle name="40% - Accent2 37 2" xfId="7427" xr:uid="{8DB2086E-F422-4B8E-8D84-4F12A7EEE242}"/>
    <cellStyle name="40% - Accent2 37 2 2" xfId="15387" xr:uid="{9819E6B0-0737-4F09-97D5-86863CA99FB3}"/>
    <cellStyle name="40% - Accent2 37 3" xfId="15386" xr:uid="{B37B632E-C36F-4F5C-979C-872E92DE53BB}"/>
    <cellStyle name="40% - Accent2 38" xfId="7428" xr:uid="{B12EB808-8D01-42F5-8557-9BBE9CDDD1D8}"/>
    <cellStyle name="40% - Accent2 38 2" xfId="7429" xr:uid="{1976135F-9EC7-4B3F-85FA-903E1E548E78}"/>
    <cellStyle name="40% - Accent2 38 2 2" xfId="15389" xr:uid="{367985D9-812F-4053-9DA8-D8C2767E4760}"/>
    <cellStyle name="40% - Accent2 38 3" xfId="15388" xr:uid="{804BD46E-7C06-404F-ACBE-32C8588F040C}"/>
    <cellStyle name="40% - Accent2 39" xfId="7430" xr:uid="{8095B848-C0A8-41C2-A82F-A74B019ED046}"/>
    <cellStyle name="40% - Accent2 39 2" xfId="7431" xr:uid="{D7240D92-916A-4057-85E6-415D8508AF40}"/>
    <cellStyle name="40% - Accent2 39 2 2" xfId="15391" xr:uid="{0420A153-D754-4AA1-A8E9-9640F7E571AD}"/>
    <cellStyle name="40% - Accent2 39 3" xfId="15390" xr:uid="{E67D11A4-6E77-48F2-B498-1BDBF39BCCAD}"/>
    <cellStyle name="40% - Accent2 4" xfId="48" xr:uid="{D79E0F82-9109-466E-94B5-3279FC045A42}"/>
    <cellStyle name="40% - Accent2 4 10" xfId="1417" xr:uid="{BF839454-85FD-4246-A230-67515C2BDE2B}"/>
    <cellStyle name="40% - Accent2 4 11" xfId="13922" xr:uid="{A452CCB0-D6F5-4C40-B401-14BA531AC96A}"/>
    <cellStyle name="40% - Accent2 4 2" xfId="1418" xr:uid="{AD583612-5F67-4366-B9E0-D0FBA1971B2F}"/>
    <cellStyle name="40% - Accent2 4 2 2" xfId="7434" xr:uid="{312CF976-F1E6-4E25-B0BE-5D0E1BB6CD96}"/>
    <cellStyle name="40% - Accent2 4 2 2 2" xfId="15393" xr:uid="{01E2178D-5CD5-4E77-95E0-E0F72B2B3BE9}"/>
    <cellStyle name="40% - Accent2 4 2 3" xfId="7433" xr:uid="{D22116FB-8C20-4799-9F41-7C1515CCBEAE}"/>
    <cellStyle name="40% - Accent2 4 2 3 2" xfId="15392" xr:uid="{74F34019-8384-4C78-A748-3A13E8704E5D}"/>
    <cellStyle name="40% - Accent2 4 3" xfId="1419" xr:uid="{353DD461-5AF8-4330-A6F8-A797922883A9}"/>
    <cellStyle name="40% - Accent2 4 4" xfId="1420" xr:uid="{F205CFDF-F4C7-4AFC-8CFF-5202C6E6B00D}"/>
    <cellStyle name="40% - Accent2 4 5" xfId="1421" xr:uid="{C3587142-257A-4C3C-94AD-4C567F78AE03}"/>
    <cellStyle name="40% - Accent2 4 6" xfId="1422" xr:uid="{D459B2DF-499E-4336-AB6D-5BFC9134C457}"/>
    <cellStyle name="40% - Accent2 4 7" xfId="1423" xr:uid="{283A7790-2838-4E7E-86F8-A33FB55C5383}"/>
    <cellStyle name="40% - Accent2 4 8" xfId="1424" xr:uid="{519460CC-55BD-47D0-A700-900199CE9CAD}"/>
    <cellStyle name="40% - Accent2 4 9" xfId="7432" xr:uid="{C14B81D3-DD1D-4883-9AD3-E8FD5A357E17}"/>
    <cellStyle name="40% - Accent2 40" xfId="7435" xr:uid="{9934EDD1-552B-448D-8BE3-6A80FE65B5DC}"/>
    <cellStyle name="40% - Accent2 40 2" xfId="7436" xr:uid="{15671ED0-8279-4E64-990A-D7E1BEDB8688}"/>
    <cellStyle name="40% - Accent2 40 2 2" xfId="15395" xr:uid="{CAD73009-DBD3-4951-A9FE-128E8A8A6D2E}"/>
    <cellStyle name="40% - Accent2 40 3" xfId="15394" xr:uid="{FA944E36-1C68-4E43-A616-45F81EE988A2}"/>
    <cellStyle name="40% - Accent2 41" xfId="7437" xr:uid="{4CCF7DCA-B7CF-45EC-9113-92DAA0FBC6F3}"/>
    <cellStyle name="40% - Accent2 41 2" xfId="7438" xr:uid="{D9429A51-4153-4BA0-B57E-6D3854C24A41}"/>
    <cellStyle name="40% - Accent2 41 2 2" xfId="15397" xr:uid="{4117FA3F-A01E-4DD8-AB6E-C34DAF9EB668}"/>
    <cellStyle name="40% - Accent2 41 3" xfId="15396" xr:uid="{3CC77944-ECA5-48F2-97E2-3DE966C52768}"/>
    <cellStyle name="40% - Accent2 42" xfId="7439" xr:uid="{EF1E5D56-8BF8-4EDB-A1D3-FFF63B1A29BF}"/>
    <cellStyle name="40% - Accent2 42 2" xfId="7440" xr:uid="{721D1B8C-F686-4134-82DB-43862C2FDE9F}"/>
    <cellStyle name="40% - Accent2 42 2 2" xfId="15399" xr:uid="{E7D1DA25-FC69-46DD-BD98-D6ECA5213532}"/>
    <cellStyle name="40% - Accent2 42 3" xfId="15398" xr:uid="{72B37A63-01A5-4588-B817-3FDD779D70AB}"/>
    <cellStyle name="40% - Accent2 43" xfId="7441" xr:uid="{92833D13-11C9-40D4-803E-10BD82CA64A8}"/>
    <cellStyle name="40% - Accent2 43 2" xfId="7442" xr:uid="{F41005C5-9189-490F-B04C-620FA287D4BC}"/>
    <cellStyle name="40% - Accent2 43 2 2" xfId="15401" xr:uid="{3A54B5BE-BE25-4899-9B78-0A527CF48A1B}"/>
    <cellStyle name="40% - Accent2 43 3" xfId="15400" xr:uid="{EFE99A18-FA20-4856-A98F-E21ACADC7FE5}"/>
    <cellStyle name="40% - Accent2 44" xfId="7443" xr:uid="{7A4FA2F2-AE8E-4D25-8B52-1729C47EAC25}"/>
    <cellStyle name="40% - Accent2 44 2" xfId="7444" xr:uid="{B66A1344-48E5-4165-8F65-17E3407E4F51}"/>
    <cellStyle name="40% - Accent2 44 2 2" xfId="15403" xr:uid="{22A34E8C-8209-45A3-BBA6-555440935E2D}"/>
    <cellStyle name="40% - Accent2 44 3" xfId="15402" xr:uid="{A994D841-B48E-4408-B4A8-8183E3A99ED3}"/>
    <cellStyle name="40% - Accent2 45" xfId="7445" xr:uid="{5AFD7405-59AB-4838-A6AB-34B110BFB66F}"/>
    <cellStyle name="40% - Accent2 45 2" xfId="7446" xr:uid="{AB6DABD0-240D-41FF-8754-4F8A1E1EBD38}"/>
    <cellStyle name="40% - Accent2 45 2 2" xfId="15405" xr:uid="{66269A92-3B57-42D3-84E5-6B0576F65B0E}"/>
    <cellStyle name="40% - Accent2 45 3" xfId="15404" xr:uid="{059B1630-E99D-4AEB-8B5E-0FF9556ECB24}"/>
    <cellStyle name="40% - Accent2 46" xfId="7447" xr:uid="{373E4973-01C2-4E78-8BE4-D582ECF43D13}"/>
    <cellStyle name="40% - Accent2 46 2" xfId="7448" xr:uid="{EA4CF57C-EB58-49DE-924B-A6E8A4201395}"/>
    <cellStyle name="40% - Accent2 46 2 2" xfId="15407" xr:uid="{BAEAEB56-44DB-48ED-8EF5-A2CBABCBCB40}"/>
    <cellStyle name="40% - Accent2 46 3" xfId="15406" xr:uid="{6C9642D9-89FE-419F-8F96-BC41EDBEA35C}"/>
    <cellStyle name="40% - Accent2 47" xfId="7449" xr:uid="{C00ED2C1-2B50-4753-9B49-BD1B89B80A92}"/>
    <cellStyle name="40% - Accent2 47 2" xfId="7450" xr:uid="{F0818462-8896-4D8E-BD9B-18E5DE9112E1}"/>
    <cellStyle name="40% - Accent2 47 2 2" xfId="15409" xr:uid="{077B9B5B-40F3-41D9-B10D-91A04F5603D9}"/>
    <cellStyle name="40% - Accent2 47 3" xfId="15408" xr:uid="{7E757A2F-5D99-43BE-8F3E-067CB9E1CB21}"/>
    <cellStyle name="40% - Accent2 48" xfId="7451" xr:uid="{CA61F646-BAD3-4524-A58C-9014C2DF1C94}"/>
    <cellStyle name="40% - Accent2 48 2" xfId="7452" xr:uid="{32B020BA-AA1B-4664-A7D4-8D2F7468AA0C}"/>
    <cellStyle name="40% - Accent2 48 2 2" xfId="15411" xr:uid="{7151C86A-E535-4626-B7FA-85A7FD555CCD}"/>
    <cellStyle name="40% - Accent2 48 3" xfId="15410" xr:uid="{11E0869B-2EF3-444E-B99B-B84B14811F9C}"/>
    <cellStyle name="40% - Accent2 49" xfId="7453" xr:uid="{C82C91E8-96C0-4A1B-8510-09D59AD319AF}"/>
    <cellStyle name="40% - Accent2 49 2" xfId="7454" xr:uid="{3FD0F369-05D5-4E1F-B758-A5815712D8DD}"/>
    <cellStyle name="40% - Accent2 49 2 2" xfId="15413" xr:uid="{26218ACB-A77F-4BA0-94C0-8D6AD7C3706A}"/>
    <cellStyle name="40% - Accent2 49 3" xfId="15412" xr:uid="{A126500D-AE8A-4727-8C3A-A1810D20130B}"/>
    <cellStyle name="40% - Accent2 5" xfId="1425" xr:uid="{A8502A01-1F00-4EE6-8DFE-B886AB8C9C62}"/>
    <cellStyle name="40% - Accent2 5 2" xfId="1426" xr:uid="{59C8023D-1D25-4E52-A6CE-714CBC7F3D1F}"/>
    <cellStyle name="40% - Accent2 5 2 2" xfId="7457" xr:uid="{B3ED2C02-2F26-487C-BC6A-0860D15E68DA}"/>
    <cellStyle name="40% - Accent2 5 2 2 2" xfId="15415" xr:uid="{57AA8AF9-6810-4E71-B2DB-2DACAC70E3F0}"/>
    <cellStyle name="40% - Accent2 5 2 3" xfId="7456" xr:uid="{FAB45D11-5C84-4596-B5C1-4071D1734182}"/>
    <cellStyle name="40% - Accent2 5 2 3 2" xfId="15414" xr:uid="{C1544FF0-1C01-4458-BDF1-CD3C659BC077}"/>
    <cellStyle name="40% - Accent2 5 3" xfId="1427" xr:uid="{A24DFF20-C0B8-4284-B3F2-FE6F2FC61D7E}"/>
    <cellStyle name="40% - Accent2 5 4" xfId="1428" xr:uid="{2199D9DE-0B2F-4DE3-8B3B-D1AB41FD8FC8}"/>
    <cellStyle name="40% - Accent2 5 5" xfId="1429" xr:uid="{83CC50F0-0DF8-4508-94D1-D6620C91498B}"/>
    <cellStyle name="40% - Accent2 5 6" xfId="1430" xr:uid="{7C80A582-B82B-4504-99B9-F521C089DAFD}"/>
    <cellStyle name="40% - Accent2 5 7" xfId="1431" xr:uid="{C0F8AEC3-05FE-47D9-A098-D81941953E71}"/>
    <cellStyle name="40% - Accent2 5 8" xfId="1432" xr:uid="{C6DE99C5-A63D-4F63-94A7-F64F2764FFEA}"/>
    <cellStyle name="40% - Accent2 5 9" xfId="7455" xr:uid="{27454EE5-5650-4ABB-9F98-88B50152F535}"/>
    <cellStyle name="40% - Accent2 50" xfId="7458" xr:uid="{1962C135-9390-4CC2-BB6E-91159E760EF8}"/>
    <cellStyle name="40% - Accent2 50 2" xfId="7459" xr:uid="{56E0F050-0603-47CC-9EEC-B61C509F7B76}"/>
    <cellStyle name="40% - Accent2 50 2 2" xfId="15417" xr:uid="{4876BC16-863B-404C-A815-B8B4359A79F0}"/>
    <cellStyle name="40% - Accent2 50 3" xfId="15416" xr:uid="{3B1FCF0E-0A0A-43D1-A551-1A9AB814599A}"/>
    <cellStyle name="40% - Accent2 51" xfId="7460" xr:uid="{80A357E1-B58D-4BAA-BC1C-FA2A9CA267E9}"/>
    <cellStyle name="40% - Accent2 51 2" xfId="7461" xr:uid="{CD9A5640-2EEA-44FA-84D9-109B33BA62D5}"/>
    <cellStyle name="40% - Accent2 51 2 2" xfId="15419" xr:uid="{421BEA2E-70CA-4906-85DA-7675A26FBE93}"/>
    <cellStyle name="40% - Accent2 51 3" xfId="15418" xr:uid="{6F1A0A1C-9C30-4142-83B3-B32473A1BFCD}"/>
    <cellStyle name="40% - Accent2 52" xfId="7462" xr:uid="{310F8EC3-6CE3-42BE-8B37-E30AF0A24411}"/>
    <cellStyle name="40% - Accent2 52 2" xfId="7463" xr:uid="{745067F9-9AE8-4705-B110-050A6D245A5D}"/>
    <cellStyle name="40% - Accent2 52 2 2" xfId="15421" xr:uid="{F8406BB8-05E0-43CA-830C-CE8D09111881}"/>
    <cellStyle name="40% - Accent2 52 3" xfId="15420" xr:uid="{6B4FC762-9F27-4D19-8CEF-DC90ED39C2CB}"/>
    <cellStyle name="40% - Accent2 53" xfId="7464" xr:uid="{EBD7FAB1-35AB-465C-9939-C9FEA0A7C10B}"/>
    <cellStyle name="40% - Accent2 53 2" xfId="7465" xr:uid="{A6A739F6-616B-4A79-8C67-02251C95478C}"/>
    <cellStyle name="40% - Accent2 53 2 2" xfId="15423" xr:uid="{C295A55E-935A-4F6B-BBE0-AC2F0D76351E}"/>
    <cellStyle name="40% - Accent2 53 3" xfId="15422" xr:uid="{01FDC5F7-28D5-4B21-BB90-6CD8290270CF}"/>
    <cellStyle name="40% - Accent2 54" xfId="7466" xr:uid="{8D5CBD5A-CAFC-4CAC-93BF-132CF33D62A3}"/>
    <cellStyle name="40% - Accent2 54 2" xfId="7467" xr:uid="{4B029524-0E94-41BE-AAAE-96D04BB2CE28}"/>
    <cellStyle name="40% - Accent2 54 2 2" xfId="15425" xr:uid="{958C9E9E-A288-4802-BA89-C3B0A3A0AB54}"/>
    <cellStyle name="40% - Accent2 54 3" xfId="15424" xr:uid="{721359AC-06D5-4637-B78E-7FA1C721D087}"/>
    <cellStyle name="40% - Accent2 55" xfId="7468" xr:uid="{6C85B91A-827F-42D6-9030-5EE9712578B0}"/>
    <cellStyle name="40% - Accent2 55 2" xfId="7469" xr:uid="{0F82F7D8-23E8-46D8-8C2F-37EFA78CB29D}"/>
    <cellStyle name="40% - Accent2 55 2 2" xfId="15427" xr:uid="{BEB24D33-9A11-41DE-9C93-E00542CBB103}"/>
    <cellStyle name="40% - Accent2 55 3" xfId="15426" xr:uid="{7511711D-D2CE-44DF-A809-308EAB14B696}"/>
    <cellStyle name="40% - Accent2 56" xfId="7470" xr:uid="{668DDB8A-B542-439B-9070-759B13C31FD2}"/>
    <cellStyle name="40% - Accent2 56 2" xfId="7471" xr:uid="{778190B1-5183-4E59-83F9-C8D4B5CD2205}"/>
    <cellStyle name="40% - Accent2 56 2 2" xfId="15429" xr:uid="{DB6847C3-AC35-40F1-BF37-81CDBEE0963F}"/>
    <cellStyle name="40% - Accent2 56 3" xfId="15428" xr:uid="{7040BDF3-4F37-4DAF-9C92-4F6E1A8871DA}"/>
    <cellStyle name="40% - Accent2 57" xfId="7472" xr:uid="{8D0EB806-A38A-4BC6-96E3-D42996DDCA21}"/>
    <cellStyle name="40% - Accent2 57 2" xfId="7473" xr:uid="{3081C6EF-52E9-44E9-8641-2A34B766FCA7}"/>
    <cellStyle name="40% - Accent2 57 2 2" xfId="15431" xr:uid="{1967137B-8350-4DAC-875A-3A38831969F0}"/>
    <cellStyle name="40% - Accent2 57 3" xfId="15430" xr:uid="{CC6A7AAC-9AB0-4693-B4C2-D1BFF8EF13A1}"/>
    <cellStyle name="40% - Accent2 58" xfId="7474" xr:uid="{3622051F-03E1-4A3B-8227-C9EE1C12B650}"/>
    <cellStyle name="40% - Accent2 58 2" xfId="7475" xr:uid="{FD7F7CFF-EC39-4EA3-B65F-4F05742DB155}"/>
    <cellStyle name="40% - Accent2 58 2 2" xfId="15433" xr:uid="{1D1563CB-1CA9-446C-B313-4D74C5B68A52}"/>
    <cellStyle name="40% - Accent2 58 3" xfId="15432" xr:uid="{B4CCC66A-043E-42E5-AF1E-7AC7E5CA26FE}"/>
    <cellStyle name="40% - Accent2 59" xfId="3255" xr:uid="{A6A5AA5F-1F45-456C-A48F-5696A55DB9B6}"/>
    <cellStyle name="40% - Accent2 6" xfId="1433" xr:uid="{49811BAD-6B8B-4414-99A3-7AD954FB4E56}"/>
    <cellStyle name="40% - Accent2 6 2" xfId="7477" xr:uid="{EE58B0AD-8F85-4B01-A9A6-D226862DF37F}"/>
    <cellStyle name="40% - Accent2 6 2 2" xfId="7478" xr:uid="{5A81FC2C-17EC-4303-A023-CC0499119573}"/>
    <cellStyle name="40% - Accent2 6 2 2 2" xfId="15435" xr:uid="{1AA827C8-581C-4AC1-ABE3-DFEF98CC2258}"/>
    <cellStyle name="40% - Accent2 6 2 3" xfId="15434" xr:uid="{D2729649-5819-4746-BF58-4A81D14B2CC8}"/>
    <cellStyle name="40% - Accent2 6 3" xfId="7476" xr:uid="{BA56110A-3627-4167-86E7-DF3C4D5A7A80}"/>
    <cellStyle name="40% - Accent2 7" xfId="1434" xr:uid="{861CDEE0-CDDD-4BEA-9585-E9B5A6F9BF9E}"/>
    <cellStyle name="40% - Accent2 7 2" xfId="7480" xr:uid="{22EE8F81-5370-4ECA-AD17-2263222200ED}"/>
    <cellStyle name="40% - Accent2 7 2 2" xfId="7481" xr:uid="{9CE84987-034E-4FAC-A0BD-FE230B9B1661}"/>
    <cellStyle name="40% - Accent2 7 2 2 2" xfId="15437" xr:uid="{B4EA5C0F-FB70-4FC1-AEFC-137557A06463}"/>
    <cellStyle name="40% - Accent2 7 2 3" xfId="15436" xr:uid="{3D7DEA95-C67C-45B4-BB26-3A91256E7394}"/>
    <cellStyle name="40% - Accent2 7 3" xfId="7479" xr:uid="{8F133E67-D5DC-4EEB-9C55-E75288740950}"/>
    <cellStyle name="40% - Accent2 8" xfId="1435" xr:uid="{35C8A92A-1F07-4B52-BA5E-47B37810EDDF}"/>
    <cellStyle name="40% - Accent2 8 2" xfId="7483" xr:uid="{EB44880D-87A5-4CB4-9735-0235BAE36F1D}"/>
    <cellStyle name="40% - Accent2 8 2 2" xfId="7484" xr:uid="{11CD70A6-88E7-423B-9BC5-56B1750A327D}"/>
    <cellStyle name="40% - Accent2 8 2 2 2" xfId="15439" xr:uid="{6E49E867-13CC-44C2-8EB4-7543E40B2A31}"/>
    <cellStyle name="40% - Accent2 8 2 3" xfId="15438" xr:uid="{0F6AE8A5-EE01-4919-8917-0A0CAC20BF22}"/>
    <cellStyle name="40% - Accent2 8 3" xfId="7482" xr:uid="{8799C2EB-DF9C-44BA-9275-3103AD41EE6D}"/>
    <cellStyle name="40% - Accent2 9" xfId="1436" xr:uid="{CF31DF3F-DF46-488A-9904-3BF00C9BAF71}"/>
    <cellStyle name="40% - Accent2 9 2" xfId="7486" xr:uid="{C03C0596-FA48-48F7-BEED-2C95E4A19A3B}"/>
    <cellStyle name="40% - Accent2 9 2 2" xfId="15441" xr:uid="{E4837AC9-BFD9-400D-B3B1-616F8C606402}"/>
    <cellStyle name="40% - Accent2 9 3" xfId="7485" xr:uid="{83B0D593-85B5-493C-BF95-053D97E4CFA6}"/>
    <cellStyle name="40% - Accent2 9 3 2" xfId="15440" xr:uid="{74E3D318-A49D-4E72-91AE-7E02B0AD5CC0}"/>
    <cellStyle name="40% - Accent3 10" xfId="1437" xr:uid="{BA31D4EA-E234-4A1A-94E6-1C21B6A60BAC}"/>
    <cellStyle name="40% - Accent3 10 2" xfId="7488" xr:uid="{6DF5D0E8-5730-4DD5-9306-ADD3486C7CAF}"/>
    <cellStyle name="40% - Accent3 10 2 2" xfId="15443" xr:uid="{5C5D2E0A-C408-4C1F-8BD7-48DFF27EFFF8}"/>
    <cellStyle name="40% - Accent3 10 3" xfId="7487" xr:uid="{CC3BE806-DB7B-49F8-82B0-B10B8A4C5842}"/>
    <cellStyle name="40% - Accent3 10 3 2" xfId="15442" xr:uid="{657E5404-6DBB-4D77-90D7-335C987ADAD1}"/>
    <cellStyle name="40% - Accent3 11" xfId="3114" xr:uid="{2C9BF75D-89BA-44A4-917A-7049581EB665}"/>
    <cellStyle name="40% - Accent3 11 2" xfId="7490" xr:uid="{AF9CC932-93F8-41C4-B31B-9DD9C64316B9}"/>
    <cellStyle name="40% - Accent3 11 2 2" xfId="15445" xr:uid="{D27A2480-F2A4-4751-8470-F3C146B38C91}"/>
    <cellStyle name="40% - Accent3 11 3" xfId="7489" xr:uid="{D3A8DB66-451B-43A0-8F36-39F83AD4EDEC}"/>
    <cellStyle name="40% - Accent3 11 3 2" xfId="15444" xr:uid="{3BF10F6D-D081-485F-BC46-2E5AC61FF056}"/>
    <cellStyle name="40% - Accent3 12" xfId="7491" xr:uid="{6A8BD2E8-1A67-49E0-BE21-D4BF4D5D16F1}"/>
    <cellStyle name="40% - Accent3 12 2" xfId="7492" xr:uid="{3F33746E-F05D-44D3-B633-0762F3C3151C}"/>
    <cellStyle name="40% - Accent3 12 2 2" xfId="15447" xr:uid="{4EF2D1F7-2BD6-4E71-B638-2100F61EC6DE}"/>
    <cellStyle name="40% - Accent3 12 3" xfId="15446" xr:uid="{50B01FB4-9632-488E-A026-50E2DBCA12BF}"/>
    <cellStyle name="40% - Accent3 13" xfId="7493" xr:uid="{725B7FB1-C525-44EE-B397-10237B990D9E}"/>
    <cellStyle name="40% - Accent3 13 2" xfId="7494" xr:uid="{95817245-D366-48F5-873E-396A7809B35A}"/>
    <cellStyle name="40% - Accent3 13 2 2" xfId="15449" xr:uid="{6D771C64-21B2-413F-A7C8-185DFE4FB7D5}"/>
    <cellStyle name="40% - Accent3 13 3" xfId="15448" xr:uid="{19C65463-7617-4200-84CA-C5E3E46E462F}"/>
    <cellStyle name="40% - Accent3 14" xfId="7495" xr:uid="{00D9AD36-4269-4B99-AB68-CFFDFDE3CB85}"/>
    <cellStyle name="40% - Accent3 14 2" xfId="7496" xr:uid="{42B0BE40-66C7-4FC4-A6A6-4702308FB208}"/>
    <cellStyle name="40% - Accent3 14 2 2" xfId="15451" xr:uid="{18505A81-D314-45BB-B43B-96710C90C8CC}"/>
    <cellStyle name="40% - Accent3 14 3" xfId="15450" xr:uid="{EA108020-82EE-4AD0-A24A-0C4E8C0EF6DC}"/>
    <cellStyle name="40% - Accent3 15" xfId="7497" xr:uid="{ADC84C6D-8B85-4640-96C0-E1724C92D2B7}"/>
    <cellStyle name="40% - Accent3 15 2" xfId="7498" xr:uid="{AD12CEDE-772D-4175-9DED-037B018F9899}"/>
    <cellStyle name="40% - Accent3 15 2 2" xfId="15453" xr:uid="{05DC1A98-9B57-4B73-A298-2F9044E60AF2}"/>
    <cellStyle name="40% - Accent3 15 3" xfId="15452" xr:uid="{A740D42B-1CDC-4C8D-9898-C32783480679}"/>
    <cellStyle name="40% - Accent3 16" xfId="7499" xr:uid="{B7EA2D64-AE83-41A0-8DED-C97BE3628063}"/>
    <cellStyle name="40% - Accent3 16 2" xfId="7500" xr:uid="{7A44F803-2540-44F5-8102-7F7BC9942328}"/>
    <cellStyle name="40% - Accent3 16 2 2" xfId="15455" xr:uid="{F034859B-7718-47F3-8C95-AF04CA3486CA}"/>
    <cellStyle name="40% - Accent3 16 3" xfId="15454" xr:uid="{A5B6CC15-9C16-4062-845E-AA1382B7CF02}"/>
    <cellStyle name="40% - Accent3 17" xfId="7501" xr:uid="{F66C9CC4-57C4-4B45-A148-52D3B1BCD90C}"/>
    <cellStyle name="40% - Accent3 17 2" xfId="7502" xr:uid="{1DA5A5EC-AB3E-4990-9BAA-52396C1681A9}"/>
    <cellStyle name="40% - Accent3 17 2 2" xfId="15457" xr:uid="{FCAA4D63-385C-4680-AF59-02C64211CACC}"/>
    <cellStyle name="40% - Accent3 17 3" xfId="15456" xr:uid="{F8C45208-768C-4A4D-944D-F69612565C11}"/>
    <cellStyle name="40% - Accent3 18" xfId="7503" xr:uid="{A16F606D-4117-4F20-A4F0-0E66B1616837}"/>
    <cellStyle name="40% - Accent3 18 2" xfId="7504" xr:uid="{446DE91F-0647-4CE6-94C8-FF2430E2AF48}"/>
    <cellStyle name="40% - Accent3 18 2 2" xfId="15459" xr:uid="{CB318E23-FE36-4B54-A7A3-5EFF0C9EA1D2}"/>
    <cellStyle name="40% - Accent3 18 3" xfId="15458" xr:uid="{B97DFE91-B652-4EA2-A6B5-78ECB542DF0F}"/>
    <cellStyle name="40% - Accent3 19" xfId="7505" xr:uid="{F21F0818-2BB9-4645-851C-40F729CE6755}"/>
    <cellStyle name="40% - Accent3 19 2" xfId="7506" xr:uid="{33A0CC76-FD27-408B-A83B-DAF265EFA336}"/>
    <cellStyle name="40% - Accent3 19 2 2" xfId="15461" xr:uid="{4A0C0928-71D8-486C-A947-337892ECD4AE}"/>
    <cellStyle name="40% - Accent3 19 3" xfId="15460" xr:uid="{BC80268D-D066-48D5-8153-92DDE5FF5278}"/>
    <cellStyle name="40% - Accent3 2" xfId="99" xr:uid="{7B3144BD-772F-4CDC-AE57-F1F0AF5B37DB}"/>
    <cellStyle name="40% - Accent3 2 10" xfId="7508" xr:uid="{E06DB1C6-2B1C-4B72-A1A8-A125F47528E8}"/>
    <cellStyle name="40% - Accent3 2 10 2" xfId="7509" xr:uid="{506E12E4-76D5-4D4A-8403-C7267EDBF5A1}"/>
    <cellStyle name="40% - Accent3 2 10 2 2" xfId="7510" xr:uid="{E46534EC-2642-46B2-BA30-F0326274EA69}"/>
    <cellStyle name="40% - Accent3 2 10 2 2 2" xfId="15463" xr:uid="{FC9EDF49-3900-4D25-AF7E-9C8AAE7883E6}"/>
    <cellStyle name="40% - Accent3 2 10 2 3" xfId="15462" xr:uid="{AC49FA03-18B8-4D4B-B581-2C6993926D03}"/>
    <cellStyle name="40% - Accent3 2 11" xfId="7511" xr:uid="{BE7AAA1A-38D7-4ED5-8C38-EA309773F857}"/>
    <cellStyle name="40% - Accent3 2 11 2" xfId="7512" xr:uid="{4051EF3C-B450-4A9E-8960-FDBEBC9AD993}"/>
    <cellStyle name="40% - Accent3 2 11 2 2" xfId="7513" xr:uid="{F76CBFBB-3934-4BD6-92BA-2159657C3ACD}"/>
    <cellStyle name="40% - Accent3 2 11 2 2 2" xfId="15465" xr:uid="{4339A2AC-6266-4606-94F2-D9BD4DD88BF8}"/>
    <cellStyle name="40% - Accent3 2 11 2 3" xfId="15464" xr:uid="{4A6DFD36-0F6F-4230-B1ED-7555C5AB6BE8}"/>
    <cellStyle name="40% - Accent3 2 12" xfId="7514" xr:uid="{D2335D1D-26D4-475B-ABB7-3DB63BD38EFA}"/>
    <cellStyle name="40% - Accent3 2 12 2" xfId="7515" xr:uid="{9439A598-8D81-4FD9-8817-C0750364554D}"/>
    <cellStyle name="40% - Accent3 2 12 2 2" xfId="7516" xr:uid="{C6F3E403-9A97-437A-830B-5628C7A1B8A7}"/>
    <cellStyle name="40% - Accent3 2 12 2 2 2" xfId="15467" xr:uid="{A67A0B4C-A016-4AF6-985E-EF150619F68E}"/>
    <cellStyle name="40% - Accent3 2 12 2 3" xfId="15466" xr:uid="{AC7B22D2-F248-4D55-9FCF-73AD0C4BECBE}"/>
    <cellStyle name="40% - Accent3 2 13" xfId="7517" xr:uid="{C89F8E0F-6611-4846-B08C-8C9FF5ECD777}"/>
    <cellStyle name="40% - Accent3 2 13 2" xfId="7518" xr:uid="{3374520C-BD06-4B89-B52A-70247FDBC5D3}"/>
    <cellStyle name="40% - Accent3 2 13 2 2" xfId="7519" xr:uid="{FC9C9BDD-05D2-4A08-8B86-2F900758E41F}"/>
    <cellStyle name="40% - Accent3 2 13 2 2 2" xfId="15469" xr:uid="{FAAA17A1-80EE-4D83-A550-338831BD25F3}"/>
    <cellStyle name="40% - Accent3 2 13 2 3" xfId="15468" xr:uid="{0C4BE298-DE12-4AF2-BCEE-61DA3A833B6A}"/>
    <cellStyle name="40% - Accent3 2 14" xfId="7520" xr:uid="{81E19044-325E-43A0-B968-B51A5D0CFA6B}"/>
    <cellStyle name="40% - Accent3 2 14 2" xfId="7521" xr:uid="{CBA5D150-BA67-4928-8C9B-C40F23696008}"/>
    <cellStyle name="40% - Accent3 2 14 2 2" xfId="7522" xr:uid="{F3A1EBEC-FEB1-4D32-9B53-50B23F18DF48}"/>
    <cellStyle name="40% - Accent3 2 14 2 2 2" xfId="15471" xr:uid="{C6724FDE-A33C-44DE-A2DE-5079066F6012}"/>
    <cellStyle name="40% - Accent3 2 14 2 3" xfId="15470" xr:uid="{21FE7025-E10B-4DA3-8E78-7AA8611ED9B2}"/>
    <cellStyle name="40% - Accent3 2 15" xfId="7523" xr:uid="{936D809D-007B-4F17-A573-655886570A70}"/>
    <cellStyle name="40% - Accent3 2 15 2" xfId="7524" xr:uid="{94DD66E2-2CF6-494C-BA05-F97CB87B8F9E}"/>
    <cellStyle name="40% - Accent3 2 15 2 2" xfId="7525" xr:uid="{F7256B48-BE78-4740-B633-E394E2C3193E}"/>
    <cellStyle name="40% - Accent3 2 15 2 2 2" xfId="15473" xr:uid="{0E923823-A10C-456B-9B06-C56D6911A35D}"/>
    <cellStyle name="40% - Accent3 2 15 2 3" xfId="15472" xr:uid="{167013AD-8E27-4DA9-AF59-CF18CDCC28CC}"/>
    <cellStyle name="40% - Accent3 2 16" xfId="7526" xr:uid="{2C4DAB08-57E5-49E8-AC60-BD7106C10725}"/>
    <cellStyle name="40% - Accent3 2 16 2" xfId="7527" xr:uid="{B98CDEC7-9299-46F4-8268-5BBAA030AAEA}"/>
    <cellStyle name="40% - Accent3 2 16 2 2" xfId="7528" xr:uid="{D9C80AA7-6710-4B58-8983-96BC339A5F84}"/>
    <cellStyle name="40% - Accent3 2 16 2 2 2" xfId="15475" xr:uid="{38A81D6D-E5AB-4369-9CE8-6A1CDE229906}"/>
    <cellStyle name="40% - Accent3 2 16 2 3" xfId="15474" xr:uid="{8F1E5C43-0C9B-4ECB-B8D6-3D737812A548}"/>
    <cellStyle name="40% - Accent3 2 17" xfId="7529" xr:uid="{6952F9CD-6998-4732-9ABA-0D7268F6A1B5}"/>
    <cellStyle name="40% - Accent3 2 17 2" xfId="7530" xr:uid="{2BA4DEAF-827D-4495-BD30-C2A44E70386E}"/>
    <cellStyle name="40% - Accent3 2 17 2 2" xfId="7531" xr:uid="{8220C05E-0398-4639-AD91-25E14826AB22}"/>
    <cellStyle name="40% - Accent3 2 17 2 2 2" xfId="15477" xr:uid="{E1FDD0C3-64F3-4D28-9254-2401358E3140}"/>
    <cellStyle name="40% - Accent3 2 17 2 3" xfId="15476" xr:uid="{83F14B53-B79C-41F7-86A4-47A64C49693A}"/>
    <cellStyle name="40% - Accent3 2 18" xfId="7532" xr:uid="{83925935-816E-40B5-8C33-BA9F237FAFA1}"/>
    <cellStyle name="40% - Accent3 2 18 2" xfId="7533" xr:uid="{894BD108-C0B4-4C41-95E7-B68EB73AD246}"/>
    <cellStyle name="40% - Accent3 2 18 2 2" xfId="7534" xr:uid="{443CA00A-75FC-477E-A321-E57D2DA79685}"/>
    <cellStyle name="40% - Accent3 2 18 2 2 2" xfId="15479" xr:uid="{16406ACD-86EB-48FD-AD1E-1BAA00C4E8E1}"/>
    <cellStyle name="40% - Accent3 2 18 2 3" xfId="15478" xr:uid="{9F31E2AA-2F62-4F12-AD61-15155D15A704}"/>
    <cellStyle name="40% - Accent3 2 19" xfId="7535" xr:uid="{0FB42A34-A145-41A2-A630-47AB7657C46C}"/>
    <cellStyle name="40% - Accent3 2 19 2" xfId="7536" xr:uid="{F684BE6C-5661-4B38-B9AC-542B03C82D3C}"/>
    <cellStyle name="40% - Accent3 2 19 2 2" xfId="7537" xr:uid="{5D7538D7-A6C6-4F64-8F52-9E670A479090}"/>
    <cellStyle name="40% - Accent3 2 19 2 2 2" xfId="15481" xr:uid="{2CA08E37-9CA1-4FC7-8A48-EC989BF0C23C}"/>
    <cellStyle name="40% - Accent3 2 19 2 3" xfId="15480" xr:uid="{3C995687-F5E0-45EC-944F-373DEA66A46E}"/>
    <cellStyle name="40% - Accent3 2 2" xfId="163" xr:uid="{EDDEF45F-93D6-45B8-AE30-EE650FFA999A}"/>
    <cellStyle name="40% - Accent3 2 2 2" xfId="7539" xr:uid="{90308542-F227-4435-BF77-9F416BE8F195}"/>
    <cellStyle name="40% - Accent3 2 2 2 2" xfId="7540" xr:uid="{E8CD8030-4202-4F6B-BBBE-7052186218AA}"/>
    <cellStyle name="40% - Accent3 2 2 2 2 2" xfId="15484" xr:uid="{FFD593A8-AD84-46F8-8C0B-17F5C2CF3FDC}"/>
    <cellStyle name="40% - Accent3 2 2 2 3" xfId="15483" xr:uid="{019DD048-1262-4438-A239-F9098DC03B27}"/>
    <cellStyle name="40% - Accent3 2 2 3" xfId="7541" xr:uid="{6343CF43-9B7E-45FD-BF58-A201770E4825}"/>
    <cellStyle name="40% - Accent3 2 2 3 2" xfId="15485" xr:uid="{DE47B398-65C2-4D66-852A-154A9D282B86}"/>
    <cellStyle name="40% - Accent3 2 2 4" xfId="7538" xr:uid="{1CE52E4E-D5FD-4A63-BB88-081DF956A177}"/>
    <cellStyle name="40% - Accent3 2 2 4 2" xfId="15482" xr:uid="{69029DC0-53C9-4BB3-B0FB-9982FEE48817}"/>
    <cellStyle name="40% - Accent3 2 2 5" xfId="1439" xr:uid="{176AA1DB-4191-485F-8C81-55BEABB08E09}"/>
    <cellStyle name="40% - Accent3 2 2 6" xfId="14030" xr:uid="{8FEA4CC5-FC95-48E0-8EA0-BF010AF499AA}"/>
    <cellStyle name="40% - Accent3 2 20" xfId="7542" xr:uid="{0F9D4004-E11B-49D4-AC8E-FC573834C1AC}"/>
    <cellStyle name="40% - Accent3 2 20 2" xfId="7543" xr:uid="{4BF04983-8F03-48FB-B591-083C21064F6D}"/>
    <cellStyle name="40% - Accent3 2 20 2 2" xfId="7544" xr:uid="{2F8187C3-2362-49ED-BB42-70615C78545A}"/>
    <cellStyle name="40% - Accent3 2 20 2 2 2" xfId="15487" xr:uid="{ED8E56B6-687D-4354-ACE6-9DE3A5EE0664}"/>
    <cellStyle name="40% - Accent3 2 20 2 3" xfId="15486" xr:uid="{88D87658-5F3F-49BB-ADDD-2ADF2058324C}"/>
    <cellStyle name="40% - Accent3 2 21" xfId="7545" xr:uid="{D801439F-169D-4FD8-9BED-84F9EDDDE6C7}"/>
    <cellStyle name="40% - Accent3 2 21 2" xfId="7546" xr:uid="{54E6F679-5D38-4C5B-9880-1C23059C1EFB}"/>
    <cellStyle name="40% - Accent3 2 21 2 2" xfId="7547" xr:uid="{50A728BA-0327-408E-B23A-7BDA9F488653}"/>
    <cellStyle name="40% - Accent3 2 21 2 2 2" xfId="15489" xr:uid="{0DAA2AD7-F4EC-4C3D-A2D6-0D898EA2DA3D}"/>
    <cellStyle name="40% - Accent3 2 21 2 3" xfId="15488" xr:uid="{DB395038-B86E-4A03-B217-EED5941CFBBA}"/>
    <cellStyle name="40% - Accent3 2 22" xfId="7548" xr:uid="{2B88C3B2-A877-4692-8F0B-F69DF295464E}"/>
    <cellStyle name="40% - Accent3 2 22 2" xfId="7549" xr:uid="{CD5E0CEA-A549-491C-A932-1F22A2647491}"/>
    <cellStyle name="40% - Accent3 2 22 2 2" xfId="7550" xr:uid="{B4A7EB37-69E0-42E7-A479-0FA70DD61EB8}"/>
    <cellStyle name="40% - Accent3 2 22 2 2 2" xfId="15491" xr:uid="{52C5D409-396A-4B80-9137-9E3AA6BE1D3D}"/>
    <cellStyle name="40% - Accent3 2 22 2 3" xfId="15490" xr:uid="{821BF04F-9C38-400B-8621-7A274E9946B7}"/>
    <cellStyle name="40% - Accent3 2 23" xfId="7551" xr:uid="{74C2183B-0232-47D9-8CA1-45B13F7C077A}"/>
    <cellStyle name="40% - Accent3 2 23 2" xfId="7552" xr:uid="{629F0D87-F547-4B16-948D-D87DFAEE8D7A}"/>
    <cellStyle name="40% - Accent3 2 23 2 2" xfId="7553" xr:uid="{BA3F6D03-06B5-46FA-B46F-45A10C0FCE43}"/>
    <cellStyle name="40% - Accent3 2 23 2 2 2" xfId="15493" xr:uid="{995434F6-BAD7-40EF-A51A-0696F663DA52}"/>
    <cellStyle name="40% - Accent3 2 23 2 3" xfId="15492" xr:uid="{1B558BCF-CFA5-41F6-BDCE-EEE664B69FCB}"/>
    <cellStyle name="40% - Accent3 2 24" xfId="7554" xr:uid="{754EA73E-A583-487A-A41F-11ED50F2CF8C}"/>
    <cellStyle name="40% - Accent3 2 24 2" xfId="7555" xr:uid="{7FCC1027-DA0A-4315-B836-B40AF68CDE13}"/>
    <cellStyle name="40% - Accent3 2 24 2 2" xfId="7556" xr:uid="{C00883DB-3A1D-4E61-A3F7-5BA0DA16342D}"/>
    <cellStyle name="40% - Accent3 2 24 2 2 2" xfId="15495" xr:uid="{0F39B9D1-BF6A-4A5A-A7F8-D45447BBB31F}"/>
    <cellStyle name="40% - Accent3 2 24 2 3" xfId="15494" xr:uid="{F44B3FDE-6017-404B-B5A6-139BBEF239E6}"/>
    <cellStyle name="40% - Accent3 2 25" xfId="7557" xr:uid="{FC9876CC-6126-4C22-BCEC-F7FE4B87F5BE}"/>
    <cellStyle name="40% - Accent3 2 25 2" xfId="7558" xr:uid="{264D6A42-BBB9-4F71-AB55-E684BD140219}"/>
    <cellStyle name="40% - Accent3 2 25 2 2" xfId="7559" xr:uid="{EE63DAC8-550F-43C7-9334-8B2929736D8A}"/>
    <cellStyle name="40% - Accent3 2 25 2 2 2" xfId="15497" xr:uid="{0C9F4386-FB32-473E-82E1-683723A4E5FA}"/>
    <cellStyle name="40% - Accent3 2 25 2 3" xfId="15496" xr:uid="{267C5EBE-878C-4B0E-8CCA-D4769190FA68}"/>
    <cellStyle name="40% - Accent3 2 26" xfId="7560" xr:uid="{6F878A04-31FA-4AAA-B2C9-4B057F94998F}"/>
    <cellStyle name="40% - Accent3 2 26 2" xfId="7561" xr:uid="{459C434F-E3C2-44F1-A07F-4C304856AA9F}"/>
    <cellStyle name="40% - Accent3 2 26 2 2" xfId="7562" xr:uid="{39E54A21-1FC2-4913-B8B9-BF0261737309}"/>
    <cellStyle name="40% - Accent3 2 26 2 2 2" xfId="15499" xr:uid="{ED9E54BD-4990-46D2-B265-A2012E04E824}"/>
    <cellStyle name="40% - Accent3 2 26 2 3" xfId="15498" xr:uid="{6AAC8400-76F9-42E9-9169-EA6DFB204C93}"/>
    <cellStyle name="40% - Accent3 2 27" xfId="7563" xr:uid="{D787CB36-212F-4D94-8507-3E3AA76C64EF}"/>
    <cellStyle name="40% - Accent3 2 27 2" xfId="7564" xr:uid="{1BC21E8E-6BC3-4C53-8BCD-CDE58A7F06B3}"/>
    <cellStyle name="40% - Accent3 2 27 2 2" xfId="7565" xr:uid="{969D1EDC-AAE8-4120-BCBF-B48D1133F2E6}"/>
    <cellStyle name="40% - Accent3 2 27 2 2 2" xfId="15501" xr:uid="{D968D7A9-1540-4AFA-A89C-4E092488D5FD}"/>
    <cellStyle name="40% - Accent3 2 27 2 3" xfId="15500" xr:uid="{FB10D52A-23D6-41E4-8780-1D7C3922673F}"/>
    <cellStyle name="40% - Accent3 2 28" xfId="7566" xr:uid="{6262E018-B181-43E6-B145-411C4CA27A75}"/>
    <cellStyle name="40% - Accent3 2 28 2" xfId="7567" xr:uid="{7B3FD523-DBE2-4437-A3E5-F728322285BC}"/>
    <cellStyle name="40% - Accent3 2 28 2 2" xfId="7568" xr:uid="{3C027253-4914-4041-B199-651D114FFCB6}"/>
    <cellStyle name="40% - Accent3 2 28 2 2 2" xfId="15503" xr:uid="{DE1F6108-1DC6-4209-8CFD-5D72DA5137BB}"/>
    <cellStyle name="40% - Accent3 2 28 2 3" xfId="15502" xr:uid="{CF535BC9-9C21-49BB-BD3D-B31C3B955489}"/>
    <cellStyle name="40% - Accent3 2 29" xfId="7569" xr:uid="{586CCA18-5506-4DF2-A9DF-CB1EBC14A820}"/>
    <cellStyle name="40% - Accent3 2 29 2" xfId="7570" xr:uid="{34BA5FD7-CC9C-4914-9772-D473D08F76FF}"/>
    <cellStyle name="40% - Accent3 2 29 2 2" xfId="7571" xr:uid="{A9764CC5-8A8B-46DD-B83E-BE2F97F9C4F5}"/>
    <cellStyle name="40% - Accent3 2 29 2 2 2" xfId="15505" xr:uid="{0C6BE2F7-6DC3-4FA9-BBD6-2714C975E072}"/>
    <cellStyle name="40% - Accent3 2 29 2 3" xfId="15504" xr:uid="{22E9FC7D-FCE3-4079-B599-31547A97BE0D}"/>
    <cellStyle name="40% - Accent3 2 3" xfId="1440" xr:uid="{8E264A9A-08EF-4D8E-A7D7-9158B08704E4}"/>
    <cellStyle name="40% - Accent3 2 3 2" xfId="7573" xr:uid="{F459EC67-63DD-40F2-B8F0-7F43A23B9A71}"/>
    <cellStyle name="40% - Accent3 2 3 2 2" xfId="7574" xr:uid="{0689D8C6-DDF7-40C7-9CB8-EFCD50698015}"/>
    <cellStyle name="40% - Accent3 2 3 2 2 2" xfId="15507" xr:uid="{1516DFA2-C1E0-4118-AA41-1C6EE74DD6F2}"/>
    <cellStyle name="40% - Accent3 2 3 2 3" xfId="15506" xr:uid="{514B30FA-D87B-4749-BA20-C37ABDC625B1}"/>
    <cellStyle name="40% - Accent3 2 3 3" xfId="7572" xr:uid="{1BE4FCC0-BB8E-474B-A351-DBC63ACE1620}"/>
    <cellStyle name="40% - Accent3 2 30" xfId="13781" xr:uid="{478A343E-A730-4A29-9938-E7ED3624ABB5}"/>
    <cellStyle name="40% - Accent3 2 31" xfId="7507" xr:uid="{40B8D890-505A-498E-98A6-8A576CBF0138}"/>
    <cellStyle name="40% - Accent3 2 32" xfId="1438" xr:uid="{7EFEA5F2-2C65-4398-99D5-19DDD9E3C194}"/>
    <cellStyle name="40% - Accent3 2 33" xfId="13969" xr:uid="{6C859AC6-A76C-457D-BB41-AC9EBC4EAB92}"/>
    <cellStyle name="40% - Accent3 2 4" xfId="1441" xr:uid="{C72A1337-9068-4544-B188-40E252105F94}"/>
    <cellStyle name="40% - Accent3 2 4 2" xfId="7576" xr:uid="{92D2CFF4-72CB-4DBF-8A06-3CFC8F0717C8}"/>
    <cellStyle name="40% - Accent3 2 4 2 2" xfId="7577" xr:uid="{D2EE35BD-A427-49CF-9A0D-04A6A7DBCD64}"/>
    <cellStyle name="40% - Accent3 2 4 2 2 2" xfId="15509" xr:uid="{16E475FE-3681-462F-86EE-A887C04839CE}"/>
    <cellStyle name="40% - Accent3 2 4 2 3" xfId="15508" xr:uid="{5FB25330-07DE-418A-8677-251F1AF0620B}"/>
    <cellStyle name="40% - Accent3 2 4 3" xfId="7575" xr:uid="{96F945B2-C83E-4BC4-981F-6E099E15B917}"/>
    <cellStyle name="40% - Accent3 2 5" xfId="1442" xr:uid="{A0F239D0-57DB-4AF3-AC90-FE8F8B8B130B}"/>
    <cellStyle name="40% - Accent3 2 5 2" xfId="7579" xr:uid="{802BC6FF-F06E-4E03-B0B4-B77130EC3B18}"/>
    <cellStyle name="40% - Accent3 2 5 2 2" xfId="7580" xr:uid="{83D36940-AA0A-4462-9CE2-CB8EB2718E15}"/>
    <cellStyle name="40% - Accent3 2 5 2 2 2" xfId="15511" xr:uid="{0D86564A-BFB4-43ED-B3B5-A04951C77CDD}"/>
    <cellStyle name="40% - Accent3 2 5 2 3" xfId="15510" xr:uid="{9CA9216E-CBB8-4924-836D-5C229923360A}"/>
    <cellStyle name="40% - Accent3 2 5 3" xfId="7578" xr:uid="{1CF53884-970F-4D6C-886A-DE4C1FBD4A32}"/>
    <cellStyle name="40% - Accent3 2 6" xfId="1443" xr:uid="{D8632718-0E1F-4DB6-B6A1-7B790811EC90}"/>
    <cellStyle name="40% - Accent3 2 6 2" xfId="7582" xr:uid="{9B0EAC02-EA64-421C-AC65-FC6E79EF1EB7}"/>
    <cellStyle name="40% - Accent3 2 6 2 2" xfId="7583" xr:uid="{8C95B896-DDF9-4A69-94E3-76E113903BB4}"/>
    <cellStyle name="40% - Accent3 2 6 2 2 2" xfId="15513" xr:uid="{F368C7A1-583D-42E1-96B6-18D3DBCC3685}"/>
    <cellStyle name="40% - Accent3 2 6 2 3" xfId="15512" xr:uid="{897E3037-5C1F-4C2D-89E8-E499F75A0539}"/>
    <cellStyle name="40% - Accent3 2 6 3" xfId="7581" xr:uid="{114FCF03-71A0-424D-8C65-459379E5BDA4}"/>
    <cellStyle name="40% - Accent3 2 7" xfId="1444" xr:uid="{69A777E8-8844-4A17-A5AD-458BFE3E2681}"/>
    <cellStyle name="40% - Accent3 2 7 2" xfId="7585" xr:uid="{5E4745A4-ADD8-4E60-B808-B0E6644A9E7B}"/>
    <cellStyle name="40% - Accent3 2 7 2 2" xfId="7586" xr:uid="{E87E7EE9-D795-4FB4-80F0-B980E1C2911B}"/>
    <cellStyle name="40% - Accent3 2 7 2 2 2" xfId="15515" xr:uid="{2488BB58-2472-42D6-851D-49F5C3518F27}"/>
    <cellStyle name="40% - Accent3 2 7 2 3" xfId="15514" xr:uid="{2ED72FEA-5E4F-4AD1-B422-4C091841CB62}"/>
    <cellStyle name="40% - Accent3 2 7 3" xfId="7584" xr:uid="{9920CD30-80ED-4663-ABFF-BB082FE13D95}"/>
    <cellStyle name="40% - Accent3 2 8" xfId="1445" xr:uid="{1B90F779-5BD0-493A-A3EB-0B2EA960A78A}"/>
    <cellStyle name="40% - Accent3 2 8 2" xfId="7588" xr:uid="{D45C8799-C352-4A45-A413-F2F956359338}"/>
    <cellStyle name="40% - Accent3 2 8 2 2" xfId="7589" xr:uid="{EF6B3959-F1F4-40B8-9ECD-1E6B09B9BF06}"/>
    <cellStyle name="40% - Accent3 2 8 2 2 2" xfId="15517" xr:uid="{640BC833-6392-4A08-ACB4-ABCB5E2BA171}"/>
    <cellStyle name="40% - Accent3 2 8 2 3" xfId="15516" xr:uid="{AAA70C77-217D-4D4B-BD87-7C87EDE1C9AB}"/>
    <cellStyle name="40% - Accent3 2 8 3" xfId="7587" xr:uid="{352B77B5-3EF1-427D-AB62-1784BF2B8652}"/>
    <cellStyle name="40% - Accent3 2 9" xfId="3173" xr:uid="{E1E7897E-CD00-467B-8457-B9928225645E}"/>
    <cellStyle name="40% - Accent3 2 9 2" xfId="7591" xr:uid="{DB030C74-96DC-454C-8A8B-CC1935538493}"/>
    <cellStyle name="40% - Accent3 2 9 2 2" xfId="7592" xr:uid="{CD314781-DB6F-4A47-AEB1-7DFFD06B0AF6}"/>
    <cellStyle name="40% - Accent3 2 9 2 2 2" xfId="15519" xr:uid="{A5076140-D064-4397-94E0-C2A9A40827E8}"/>
    <cellStyle name="40% - Accent3 2 9 2 3" xfId="15518" xr:uid="{01B87A81-A728-420C-B158-3B0ECA5936E6}"/>
    <cellStyle name="40% - Accent3 2 9 3" xfId="7590" xr:uid="{B15F4328-7C82-4DB7-BB5F-81C6DD15ABA0}"/>
    <cellStyle name="40% - Accent3 20" xfId="7593" xr:uid="{D10E5CC9-F716-4A49-8D21-06FBC8BE1B39}"/>
    <cellStyle name="40% - Accent3 20 2" xfId="7594" xr:uid="{989CF274-115B-4407-A84F-BC18CA8BEAC0}"/>
    <cellStyle name="40% - Accent3 20 2 2" xfId="15521" xr:uid="{69833823-B9B9-4605-8336-3DDC84D575C9}"/>
    <cellStyle name="40% - Accent3 20 3" xfId="15520" xr:uid="{B8CB439F-0FB3-4924-9F75-CB0A645374E4}"/>
    <cellStyle name="40% - Accent3 21" xfId="7595" xr:uid="{A1036623-93FD-4252-BF61-84008E092DD5}"/>
    <cellStyle name="40% - Accent3 21 2" xfId="7596" xr:uid="{94291E82-FB3D-4FA5-B0B9-B34A9A59F9A7}"/>
    <cellStyle name="40% - Accent3 21 2 2" xfId="15523" xr:uid="{C7CE1D43-D56A-4B19-8B45-53BA65F97441}"/>
    <cellStyle name="40% - Accent3 21 3" xfId="15522" xr:uid="{32F411E0-4C9B-44D6-946D-CBA73F5616A0}"/>
    <cellStyle name="40% - Accent3 22" xfId="7597" xr:uid="{E5D39158-EB0D-417F-BBAE-0B76143366D8}"/>
    <cellStyle name="40% - Accent3 22 2" xfId="7598" xr:uid="{27301993-4BF0-4FE7-9160-57C0DCC947E5}"/>
    <cellStyle name="40% - Accent3 22 2 2" xfId="15525" xr:uid="{8CB77EAA-2B6D-4963-8FE8-CD496C58A231}"/>
    <cellStyle name="40% - Accent3 22 3" xfId="15524" xr:uid="{A69F108A-40BD-41F0-A0EF-319556761E5D}"/>
    <cellStyle name="40% - Accent3 23" xfId="7599" xr:uid="{19507B58-FD33-4233-8245-DBFA6D4958B7}"/>
    <cellStyle name="40% - Accent3 23 2" xfId="7600" xr:uid="{E08D50F7-DC32-4885-AAC8-D5854AE1BD1E}"/>
    <cellStyle name="40% - Accent3 23 2 2" xfId="15527" xr:uid="{60D6764E-5DF5-456F-BDB3-4F4698367C91}"/>
    <cellStyle name="40% - Accent3 23 3" xfId="15526" xr:uid="{7143E3CF-53E2-4342-98F8-6E906F3935FA}"/>
    <cellStyle name="40% - Accent3 24" xfId="7601" xr:uid="{4BC52FE0-A84C-4DAB-9CF1-1FB867DAC308}"/>
    <cellStyle name="40% - Accent3 24 2" xfId="7602" xr:uid="{D86C2CDB-914D-497F-91A8-D744E63E56EF}"/>
    <cellStyle name="40% - Accent3 24 2 2" xfId="15529" xr:uid="{F6A54F18-075E-48AD-B0DD-5308DAC5B595}"/>
    <cellStyle name="40% - Accent3 24 3" xfId="15528" xr:uid="{86B68853-7C44-42D6-B14B-AF2B23901FBC}"/>
    <cellStyle name="40% - Accent3 25" xfId="7603" xr:uid="{60B13D4D-6367-4372-9A1D-F61C82ACE8C0}"/>
    <cellStyle name="40% - Accent3 25 2" xfId="7604" xr:uid="{64306F5E-C3EA-4107-8DBE-388BA69A6DA7}"/>
    <cellStyle name="40% - Accent3 25 2 2" xfId="15531" xr:uid="{9BC2B42C-0A54-4D01-80FA-98778D45C478}"/>
    <cellStyle name="40% - Accent3 25 3" xfId="15530" xr:uid="{36F8F687-03E8-4CEE-A1A5-A06742E0939F}"/>
    <cellStyle name="40% - Accent3 26" xfId="7605" xr:uid="{EBC1C936-55F1-4898-A6FD-896F1EC23354}"/>
    <cellStyle name="40% - Accent3 26 2" xfId="7606" xr:uid="{79B892AA-A602-46F5-96D2-E0A6DE4DE003}"/>
    <cellStyle name="40% - Accent3 26 2 2" xfId="15533" xr:uid="{8B91FE2E-2F27-4245-B5FC-A4E3B7779B80}"/>
    <cellStyle name="40% - Accent3 26 3" xfId="15532" xr:uid="{D685C431-518A-4130-99A3-F40CEFEF6091}"/>
    <cellStyle name="40% - Accent3 27" xfId="7607" xr:uid="{86535799-0A37-42B2-990D-C1178CD30B9A}"/>
    <cellStyle name="40% - Accent3 27 2" xfId="7608" xr:uid="{0EDBD34F-3673-41EF-A95F-0E0B11C6F5A8}"/>
    <cellStyle name="40% - Accent3 27 2 2" xfId="15535" xr:uid="{478E7CBF-45E3-46BC-8A36-9AE693C1C5E6}"/>
    <cellStyle name="40% - Accent3 27 3" xfId="15534" xr:uid="{4F938F0C-DFF1-4A08-BCC5-1F67572A6F71}"/>
    <cellStyle name="40% - Accent3 28" xfId="7609" xr:uid="{C38183E2-E24E-42E7-8B8C-C304913C21AA}"/>
    <cellStyle name="40% - Accent3 28 2" xfId="7610" xr:uid="{6147FB1B-6031-4FDF-AAA8-977E840EA65B}"/>
    <cellStyle name="40% - Accent3 28 2 2" xfId="15537" xr:uid="{C62BABA4-E7B0-4733-BB03-799ADA54A83E}"/>
    <cellStyle name="40% - Accent3 28 3" xfId="15536" xr:uid="{83BB630E-BC97-4BBB-9690-9ECA2A99BBB2}"/>
    <cellStyle name="40% - Accent3 29" xfId="7611" xr:uid="{3E782971-9C77-41A0-8592-483BDC092D12}"/>
    <cellStyle name="40% - Accent3 29 2" xfId="7612" xr:uid="{F27D2F9F-4131-49E1-AAD5-BCA603668002}"/>
    <cellStyle name="40% - Accent3 29 2 2" xfId="15539" xr:uid="{A92321C7-D4E2-43D4-9942-BEF028A71E6F}"/>
    <cellStyle name="40% - Accent3 29 3" xfId="15538" xr:uid="{DB925F95-633D-4661-9E72-05C04EED42ED}"/>
    <cellStyle name="40% - Accent3 3" xfId="137" xr:uid="{EF0E620D-9CF5-4B92-A6DF-CCBF776F9DB1}"/>
    <cellStyle name="40% - Accent3 3 10" xfId="1446" xr:uid="{B805B3D4-2313-4FF3-8746-0729B4A8C11F}"/>
    <cellStyle name="40% - Accent3 3 11" xfId="14005" xr:uid="{4C60AA4E-8966-45C9-A06D-4A334934494C}"/>
    <cellStyle name="40% - Accent3 3 2" xfId="1447" xr:uid="{46114AC4-73A7-4A8E-8312-ED3243BD196C}"/>
    <cellStyle name="40% - Accent3 3 2 2" xfId="7615" xr:uid="{CAA8D499-7EFE-4A9F-BF39-CDD01C54177E}"/>
    <cellStyle name="40% - Accent3 3 2 2 2" xfId="15541" xr:uid="{52DE5876-0360-4253-8754-5E9260876A19}"/>
    <cellStyle name="40% - Accent3 3 2 3" xfId="7614" xr:uid="{FBF26B06-C28A-49CD-8F93-027E88DFECFF}"/>
    <cellStyle name="40% - Accent3 3 2 3 2" xfId="15540" xr:uid="{33D4D4D1-24C1-45F7-9139-79316D066F16}"/>
    <cellStyle name="40% - Accent3 3 3" xfId="1448" xr:uid="{15370D81-B98F-4D8B-9A3E-064F185D62D0}"/>
    <cellStyle name="40% - Accent3 3 4" xfId="1449" xr:uid="{10C01795-2D24-49CE-8DB7-B626BD5245BC}"/>
    <cellStyle name="40% - Accent3 3 5" xfId="1450" xr:uid="{E887C816-4677-4AEB-A770-AC140CEB128E}"/>
    <cellStyle name="40% - Accent3 3 6" xfId="1451" xr:uid="{4B1D0A1D-D5F4-4F00-8B6A-A802CD17DACB}"/>
    <cellStyle name="40% - Accent3 3 7" xfId="1452" xr:uid="{AB6995EA-DC07-432B-B65D-E489E88BC1C6}"/>
    <cellStyle name="40% - Accent3 3 8" xfId="1453" xr:uid="{15619140-223D-4069-A7EB-4AAED0E7DE58}"/>
    <cellStyle name="40% - Accent3 3 9" xfId="7613" xr:uid="{9A007ECE-E7F9-46AE-B2A9-36C18BC6A0E9}"/>
    <cellStyle name="40% - Accent3 30" xfId="7616" xr:uid="{0A42204E-8005-4875-A8BF-67DA5A464B62}"/>
    <cellStyle name="40% - Accent3 30 2" xfId="7617" xr:uid="{ED06A219-9F58-4807-8187-923C29684777}"/>
    <cellStyle name="40% - Accent3 30 2 2" xfId="15543" xr:uid="{A759B887-266C-41F2-A4D0-897A70D5C135}"/>
    <cellStyle name="40% - Accent3 30 3" xfId="15542" xr:uid="{FDD19D94-B5EC-4852-9D3F-B12A83AE1169}"/>
    <cellStyle name="40% - Accent3 31" xfId="7618" xr:uid="{6AB8E09F-2A15-4362-BAD6-D7F20176BC7A}"/>
    <cellStyle name="40% - Accent3 31 2" xfId="7619" xr:uid="{38F0AF25-212B-41FA-9355-E8536685EFA6}"/>
    <cellStyle name="40% - Accent3 31 2 2" xfId="15545" xr:uid="{8413C7D5-2A55-4235-8F0A-17CD9155CECB}"/>
    <cellStyle name="40% - Accent3 31 3" xfId="15544" xr:uid="{145D2F35-5F17-4816-8A07-2CDB03ED3DA6}"/>
    <cellStyle name="40% - Accent3 32" xfId="7620" xr:uid="{6871945D-C91F-41DD-947C-333363D7B601}"/>
    <cellStyle name="40% - Accent3 32 2" xfId="7621" xr:uid="{20A55DA6-545C-4B2E-941E-DA0AB127983B}"/>
    <cellStyle name="40% - Accent3 32 2 2" xfId="15547" xr:uid="{AC07792A-BFC9-4F8E-9CE6-FE655B93A108}"/>
    <cellStyle name="40% - Accent3 32 3" xfId="15546" xr:uid="{C6F639F8-7677-4523-BDE0-44C5BB2ACFAE}"/>
    <cellStyle name="40% - Accent3 33" xfId="7622" xr:uid="{23531A1A-DE05-48C2-A19C-792AF47439BD}"/>
    <cellStyle name="40% - Accent3 33 2" xfId="7623" xr:uid="{F2503E43-E26B-41D7-A139-A96A22BD10AE}"/>
    <cellStyle name="40% - Accent3 33 2 2" xfId="15549" xr:uid="{AC455AB4-914E-41A4-A86A-A667D8958C5F}"/>
    <cellStyle name="40% - Accent3 33 3" xfId="15548" xr:uid="{1C58D48A-C97D-4A99-A40D-FA1F3CCE5CC4}"/>
    <cellStyle name="40% - Accent3 34" xfId="7624" xr:uid="{952420F0-1F97-4F93-863E-F5ED316C2602}"/>
    <cellStyle name="40% - Accent3 34 2" xfId="7625" xr:uid="{CD7F33F3-3716-4B52-A42C-DB140EBE7E7F}"/>
    <cellStyle name="40% - Accent3 34 2 2" xfId="15551" xr:uid="{2C8BC58E-3CA8-4245-B3EC-65B4303BE37B}"/>
    <cellStyle name="40% - Accent3 34 3" xfId="15550" xr:uid="{2E54AAAE-883E-4C5D-95E5-422C31B8EC15}"/>
    <cellStyle name="40% - Accent3 35" xfId="7626" xr:uid="{F360C459-6440-4D34-8A93-0B3BEEEB7B99}"/>
    <cellStyle name="40% - Accent3 35 2" xfId="7627" xr:uid="{80BC7844-5526-4780-9455-33060E0ABCDB}"/>
    <cellStyle name="40% - Accent3 35 2 2" xfId="15553" xr:uid="{8D8DC3ED-BA3F-4809-B032-B4A63C03411D}"/>
    <cellStyle name="40% - Accent3 35 3" xfId="15552" xr:uid="{005C9064-3A39-4733-9EC5-740CEB038391}"/>
    <cellStyle name="40% - Accent3 36" xfId="7628" xr:uid="{DEA9E02B-7009-406E-9040-24D966B59BDB}"/>
    <cellStyle name="40% - Accent3 36 2" xfId="7629" xr:uid="{C028575E-F68A-4A5D-8DC6-3AC56D2C6D28}"/>
    <cellStyle name="40% - Accent3 36 2 2" xfId="15555" xr:uid="{4715C58B-FF07-4CF1-8FAB-DA97934BD7C5}"/>
    <cellStyle name="40% - Accent3 36 3" xfId="15554" xr:uid="{A6EF7839-A1D0-4E81-8970-950BE0B52229}"/>
    <cellStyle name="40% - Accent3 37" xfId="7630" xr:uid="{21A6F14F-AFEE-4A97-B160-B8B596BC012E}"/>
    <cellStyle name="40% - Accent3 37 2" xfId="7631" xr:uid="{6C0771C0-E5B1-4E76-ADB1-457BBD160015}"/>
    <cellStyle name="40% - Accent3 37 2 2" xfId="15557" xr:uid="{A7AD4F9D-0996-4444-877D-EA5A46C70AE3}"/>
    <cellStyle name="40% - Accent3 37 3" xfId="15556" xr:uid="{BEE010C7-0D72-497E-BCF5-3A00BD4CEBDA}"/>
    <cellStyle name="40% - Accent3 38" xfId="7632" xr:uid="{F68A01F8-918F-42F9-9433-A8AED150FA67}"/>
    <cellStyle name="40% - Accent3 38 2" xfId="7633" xr:uid="{D110ADAC-E423-446B-BA82-61E9C4BE3B40}"/>
    <cellStyle name="40% - Accent3 38 2 2" xfId="15559" xr:uid="{35DFD714-4588-440C-B436-27F430E8E6FA}"/>
    <cellStyle name="40% - Accent3 38 3" xfId="15558" xr:uid="{EE04211D-5319-46AA-9D16-880C2A877410}"/>
    <cellStyle name="40% - Accent3 39" xfId="7634" xr:uid="{6523B99F-7114-4991-B1CB-3F4DF05C5B10}"/>
    <cellStyle name="40% - Accent3 39 2" xfId="7635" xr:uid="{A2295920-0FC6-4B6B-8ABB-A4EA1C90D7AF}"/>
    <cellStyle name="40% - Accent3 39 2 2" xfId="15561" xr:uid="{6C71BA89-B0A5-451F-9F20-C2D0F7A42401}"/>
    <cellStyle name="40% - Accent3 39 3" xfId="15560" xr:uid="{C573476C-611C-4F4D-AE37-6C37AF124365}"/>
    <cellStyle name="40% - Accent3 4" xfId="52" xr:uid="{C29AA723-45DE-41A6-A680-DDFED7A91E62}"/>
    <cellStyle name="40% - Accent3 4 10" xfId="1454" xr:uid="{85466DAB-C3EA-4D8D-AC3C-2D0BBF7DB03B}"/>
    <cellStyle name="40% - Accent3 4 11" xfId="13926" xr:uid="{0494E6A3-C6C6-4FE0-ACB7-97EEF74586A0}"/>
    <cellStyle name="40% - Accent3 4 2" xfId="1455" xr:uid="{C9D9B570-7CB4-4C6A-A5AE-443A23BCD4E5}"/>
    <cellStyle name="40% - Accent3 4 2 2" xfId="7638" xr:uid="{BBAB5051-7B57-4748-8463-29E130A0D250}"/>
    <cellStyle name="40% - Accent3 4 2 2 2" xfId="15563" xr:uid="{E72E1D52-A66E-4640-A4B4-934DCF7D4FE6}"/>
    <cellStyle name="40% - Accent3 4 2 3" xfId="7637" xr:uid="{6AA7609D-CD31-4D63-9652-E8B90700F335}"/>
    <cellStyle name="40% - Accent3 4 2 3 2" xfId="15562" xr:uid="{D14C32DD-2A67-4941-B2BD-A7B95D9843F6}"/>
    <cellStyle name="40% - Accent3 4 3" xfId="1456" xr:uid="{5D43D707-BCD1-439B-A018-C027CE7D9CC5}"/>
    <cellStyle name="40% - Accent3 4 4" xfId="1457" xr:uid="{DC452BFE-5DCC-46F3-B738-024A4DDE86C4}"/>
    <cellStyle name="40% - Accent3 4 5" xfId="1458" xr:uid="{83E2DA20-61A6-4399-AD83-4F006D45FD7F}"/>
    <cellStyle name="40% - Accent3 4 6" xfId="1459" xr:uid="{EBBB3430-83CB-4A46-8C5B-F88713854421}"/>
    <cellStyle name="40% - Accent3 4 7" xfId="1460" xr:uid="{EE0B10DB-F629-4AEA-8683-034FBCC50BFC}"/>
    <cellStyle name="40% - Accent3 4 8" xfId="1461" xr:uid="{5777B4DD-1C01-4D7E-BDD0-F7FDBEA4E81E}"/>
    <cellStyle name="40% - Accent3 4 9" xfId="7636" xr:uid="{6DAEB522-19D2-45F2-A86F-20C18B28B0AA}"/>
    <cellStyle name="40% - Accent3 40" xfId="7639" xr:uid="{23BD597A-5AA4-415A-91A7-393ED52777C2}"/>
    <cellStyle name="40% - Accent3 40 2" xfId="7640" xr:uid="{FDB5F842-47D9-4086-AE50-BBB99D41F85B}"/>
    <cellStyle name="40% - Accent3 40 2 2" xfId="15565" xr:uid="{72227F6C-6789-4642-B055-E808DEA88E03}"/>
    <cellStyle name="40% - Accent3 40 3" xfId="15564" xr:uid="{59A650AD-3044-45AC-A335-A5C74B00313C}"/>
    <cellStyle name="40% - Accent3 41" xfId="7641" xr:uid="{36C924AE-C202-496D-8B04-0F0AEA1BB342}"/>
    <cellStyle name="40% - Accent3 41 2" xfId="7642" xr:uid="{AAC279BB-1996-4753-8772-5509FA24FA53}"/>
    <cellStyle name="40% - Accent3 41 2 2" xfId="15567" xr:uid="{90C07F93-634A-41A9-9F33-C311CD2FCFDB}"/>
    <cellStyle name="40% - Accent3 41 3" xfId="15566" xr:uid="{BE8D4DDB-C744-4B54-BADD-F536EAE6B9B8}"/>
    <cellStyle name="40% - Accent3 42" xfId="7643" xr:uid="{9A648846-7381-4DEA-8FFF-0DEB44CD34A5}"/>
    <cellStyle name="40% - Accent3 42 2" xfId="7644" xr:uid="{F42614F4-0518-4DC7-9BE3-10636496DBD7}"/>
    <cellStyle name="40% - Accent3 42 2 2" xfId="15569" xr:uid="{BAC87940-9A4B-48DC-A168-A52F0544AABC}"/>
    <cellStyle name="40% - Accent3 42 3" xfId="15568" xr:uid="{9C794518-53EE-4EE0-B2C1-D9C129A9EF79}"/>
    <cellStyle name="40% - Accent3 43" xfId="7645" xr:uid="{58A6EF17-E273-4AB6-88F0-E55BD3AB2FFA}"/>
    <cellStyle name="40% - Accent3 43 2" xfId="7646" xr:uid="{3AE933AE-C93F-4996-8B4B-8C38F4A7F0AE}"/>
    <cellStyle name="40% - Accent3 43 2 2" xfId="15571" xr:uid="{EB9FEC15-218D-4327-B7EE-9CA05F040854}"/>
    <cellStyle name="40% - Accent3 43 3" xfId="15570" xr:uid="{574936CC-983C-4BB1-B4D2-47035D4B23E9}"/>
    <cellStyle name="40% - Accent3 44" xfId="7647" xr:uid="{64C7836A-ADA1-46FB-9793-12F911919551}"/>
    <cellStyle name="40% - Accent3 44 2" xfId="7648" xr:uid="{1A64B3E4-A97A-44C9-AC62-2A1056AD0B63}"/>
    <cellStyle name="40% - Accent3 44 2 2" xfId="15573" xr:uid="{8219C55A-9D1A-4252-B9DF-03915B997BAC}"/>
    <cellStyle name="40% - Accent3 44 3" xfId="15572" xr:uid="{0D6D919C-B133-4EA6-B77C-952DFC690E11}"/>
    <cellStyle name="40% - Accent3 45" xfId="7649" xr:uid="{2C51477D-2C95-4862-92A1-84F8D2DC3DC2}"/>
    <cellStyle name="40% - Accent3 45 2" xfId="7650" xr:uid="{D8BD9BB1-C742-46A1-A454-CEF353E92566}"/>
    <cellStyle name="40% - Accent3 45 2 2" xfId="15575" xr:uid="{D40F535B-224F-462F-8221-7E5867B73E2E}"/>
    <cellStyle name="40% - Accent3 45 3" xfId="15574" xr:uid="{A38B3FF3-6FE6-419C-848F-C2F31D1F1339}"/>
    <cellStyle name="40% - Accent3 46" xfId="7651" xr:uid="{3A7AA802-9BF3-444F-91E1-D9B3395D1387}"/>
    <cellStyle name="40% - Accent3 46 2" xfId="7652" xr:uid="{F6A6BF22-8DE5-40A0-BD9F-3C6BA69892FB}"/>
    <cellStyle name="40% - Accent3 46 2 2" xfId="15577" xr:uid="{DC1EC8CB-2F42-4F15-B23E-D9AE2F82AE50}"/>
    <cellStyle name="40% - Accent3 46 3" xfId="15576" xr:uid="{9B649909-BAD1-43E3-88F3-9CC16E3930E2}"/>
    <cellStyle name="40% - Accent3 47" xfId="7653" xr:uid="{096AE833-8A86-4FE5-B326-7266210F2369}"/>
    <cellStyle name="40% - Accent3 47 2" xfId="7654" xr:uid="{5AD57E1C-35CC-4D1B-8733-52610A08E9D5}"/>
    <cellStyle name="40% - Accent3 47 2 2" xfId="15579" xr:uid="{86A23B83-5B51-4492-8215-6520BC4157C4}"/>
    <cellStyle name="40% - Accent3 47 3" xfId="15578" xr:uid="{BF993C12-9093-44D8-B4EC-8FB0650DACB4}"/>
    <cellStyle name="40% - Accent3 48" xfId="7655" xr:uid="{58D7C15E-2651-4E39-AB3A-6518F0C05329}"/>
    <cellStyle name="40% - Accent3 48 2" xfId="7656" xr:uid="{5DD4A2E2-A4BD-495C-B34B-BCC3DAF79A47}"/>
    <cellStyle name="40% - Accent3 48 2 2" xfId="15581" xr:uid="{37B738FA-0A35-4E2D-9ED1-9B23462583E0}"/>
    <cellStyle name="40% - Accent3 48 3" xfId="15580" xr:uid="{ABC41340-3B39-49E1-86C7-D2D3FACC3BC4}"/>
    <cellStyle name="40% - Accent3 49" xfId="7657" xr:uid="{5A138EA4-5429-496B-A9C0-49A67BE3F335}"/>
    <cellStyle name="40% - Accent3 49 2" xfId="7658" xr:uid="{0109455F-7442-4D60-A79C-E7245DE7638B}"/>
    <cellStyle name="40% - Accent3 49 2 2" xfId="15583" xr:uid="{8F198730-0DBF-4C13-B278-D3D072D38195}"/>
    <cellStyle name="40% - Accent3 49 3" xfId="15582" xr:uid="{A2E909C4-7C13-4E63-AF81-8038F37194B4}"/>
    <cellStyle name="40% - Accent3 5" xfId="1462" xr:uid="{97CCC65E-A4F7-4247-86C0-D9A756504D25}"/>
    <cellStyle name="40% - Accent3 5 2" xfId="1463" xr:uid="{31D38ED2-AAB6-496C-8B41-209B46D73AF1}"/>
    <cellStyle name="40% - Accent3 5 2 2" xfId="7661" xr:uid="{2D9488B8-FFA8-4F33-B7B0-895E0DBB5F69}"/>
    <cellStyle name="40% - Accent3 5 2 2 2" xfId="15585" xr:uid="{BC3A8CE8-2D73-4EF6-BFD2-742CDD7BEFDA}"/>
    <cellStyle name="40% - Accent3 5 2 3" xfId="7660" xr:uid="{EFDB003E-0383-481E-B982-325C4E1CA9A6}"/>
    <cellStyle name="40% - Accent3 5 2 3 2" xfId="15584" xr:uid="{CC517462-60FB-4281-8661-C56D0FBE94B2}"/>
    <cellStyle name="40% - Accent3 5 3" xfId="1464" xr:uid="{E554F1C2-3296-4B63-9CED-D818FAAD8A2C}"/>
    <cellStyle name="40% - Accent3 5 4" xfId="1465" xr:uid="{F3C4B2CD-A429-4E76-A7BE-430923B5DB3C}"/>
    <cellStyle name="40% - Accent3 5 5" xfId="1466" xr:uid="{242327D7-5AB7-417B-9667-B7861EB5B93F}"/>
    <cellStyle name="40% - Accent3 5 6" xfId="1467" xr:uid="{DB997B21-F5B7-4113-B2FF-B19122D91288}"/>
    <cellStyle name="40% - Accent3 5 7" xfId="1468" xr:uid="{3093034A-6D07-43D3-83EE-90E45753738F}"/>
    <cellStyle name="40% - Accent3 5 8" xfId="1469" xr:uid="{559E9C25-08B0-462F-AE4B-0F94CB075363}"/>
    <cellStyle name="40% - Accent3 5 9" xfId="7659" xr:uid="{92A4D8CF-856E-43D4-A862-80141B8E2498}"/>
    <cellStyle name="40% - Accent3 50" xfId="7662" xr:uid="{32BC3B6D-B8D1-4321-9E69-840893D76FA2}"/>
    <cellStyle name="40% - Accent3 50 2" xfId="7663" xr:uid="{20E28B61-4FD3-4DBF-82C2-C884A24ACE9F}"/>
    <cellStyle name="40% - Accent3 50 2 2" xfId="15587" xr:uid="{F926B8B6-E556-46D4-A289-70E771A36537}"/>
    <cellStyle name="40% - Accent3 50 3" xfId="15586" xr:uid="{7C7926AA-7D4E-477B-BBAA-F3FAE9C8CF32}"/>
    <cellStyle name="40% - Accent3 51" xfId="7664" xr:uid="{CD916856-A6F2-49B1-BCBE-8C0B435FE0CA}"/>
    <cellStyle name="40% - Accent3 51 2" xfId="7665" xr:uid="{4F8CB05C-8A66-480F-B3F9-EBC837D9F80C}"/>
    <cellStyle name="40% - Accent3 51 2 2" xfId="15589" xr:uid="{71FC650E-C9C5-452F-8EBA-6F55949BE358}"/>
    <cellStyle name="40% - Accent3 51 3" xfId="15588" xr:uid="{D685FB59-7CD7-4A11-9D02-8B69194FE1B9}"/>
    <cellStyle name="40% - Accent3 52" xfId="7666" xr:uid="{328F3B37-98B1-4056-BD78-4FCF830A1DF1}"/>
    <cellStyle name="40% - Accent3 52 2" xfId="7667" xr:uid="{0846DEA4-A640-4168-91E8-D6B7028E833F}"/>
    <cellStyle name="40% - Accent3 52 2 2" xfId="15591" xr:uid="{F2B19FF9-3317-49B1-B0ED-160B858CE765}"/>
    <cellStyle name="40% - Accent3 52 3" xfId="15590" xr:uid="{A9335059-1905-467B-9B8F-C45868155A0D}"/>
    <cellStyle name="40% - Accent3 53" xfId="7668" xr:uid="{1EACC87B-5D06-4E8F-92A6-1E06F0FAA18D}"/>
    <cellStyle name="40% - Accent3 53 2" xfId="7669" xr:uid="{45859C7A-63DD-4C8E-8E00-1B45904C1F76}"/>
    <cellStyle name="40% - Accent3 53 2 2" xfId="15593" xr:uid="{CA369E54-00C0-4262-A64A-9D4F6524C97F}"/>
    <cellStyle name="40% - Accent3 53 3" xfId="15592" xr:uid="{80106672-777E-4BC5-A01E-D6A62041C8C4}"/>
    <cellStyle name="40% - Accent3 54" xfId="7670" xr:uid="{62927585-B579-4CFE-87BF-4849FFC48163}"/>
    <cellStyle name="40% - Accent3 54 2" xfId="7671" xr:uid="{931C39F3-BED7-4357-9004-20E7F4DE773A}"/>
    <cellStyle name="40% - Accent3 54 2 2" xfId="15595" xr:uid="{DC1CA18E-EE34-4D73-9D8E-DE21F21CF538}"/>
    <cellStyle name="40% - Accent3 54 3" xfId="15594" xr:uid="{72267979-6E0D-4885-8813-0B9DFDAE2FFC}"/>
    <cellStyle name="40% - Accent3 55" xfId="7672" xr:uid="{35A8C584-B8C7-4C7E-9864-A396D5CB136F}"/>
    <cellStyle name="40% - Accent3 55 2" xfId="7673" xr:uid="{72BE241A-7DEF-47DD-9502-9899A615873B}"/>
    <cellStyle name="40% - Accent3 55 2 2" xfId="15597" xr:uid="{75FAEC00-35DD-4607-8DB3-437C365F4908}"/>
    <cellStyle name="40% - Accent3 55 3" xfId="15596" xr:uid="{B7CCAC9E-2C43-4082-8B14-F753BEA3B9E6}"/>
    <cellStyle name="40% - Accent3 56" xfId="7674" xr:uid="{5BD7D28D-F6D5-4825-81A7-FA19CF4C9B75}"/>
    <cellStyle name="40% - Accent3 56 2" xfId="7675" xr:uid="{DC4B6155-C687-485D-8C2D-010BF7ABAC6A}"/>
    <cellStyle name="40% - Accent3 56 2 2" xfId="15599" xr:uid="{3009614F-BDE7-478E-A32A-798B937F06DF}"/>
    <cellStyle name="40% - Accent3 56 3" xfId="15598" xr:uid="{C23761E3-2FFB-49F8-9286-3720F996E714}"/>
    <cellStyle name="40% - Accent3 57" xfId="7676" xr:uid="{0A1C111C-1AB7-49F6-B2B8-385681055F79}"/>
    <cellStyle name="40% - Accent3 57 2" xfId="7677" xr:uid="{2B5A470D-94D9-4022-AE1C-7807A93D96FC}"/>
    <cellStyle name="40% - Accent3 57 2 2" xfId="15601" xr:uid="{9240FCF5-FF3D-4493-BDF9-47147ED4D5A6}"/>
    <cellStyle name="40% - Accent3 57 3" xfId="15600" xr:uid="{4585A248-46F8-4229-9FAD-B227F3681E62}"/>
    <cellStyle name="40% - Accent3 58" xfId="7678" xr:uid="{B940831E-AE61-4A26-A2BA-4D8648B36EB6}"/>
    <cellStyle name="40% - Accent3 58 2" xfId="7679" xr:uid="{4A9C72BE-7A40-46AC-A4E1-6D279D622368}"/>
    <cellStyle name="40% - Accent3 58 2 2" xfId="15603" xr:uid="{BBD98CEC-5596-4AEF-9913-C073024931F0}"/>
    <cellStyle name="40% - Accent3 58 3" xfId="15602" xr:uid="{A52EAF93-0204-4CC0-BE8A-D5CCBB80B568}"/>
    <cellStyle name="40% - Accent3 59" xfId="3259" xr:uid="{0EFFAD52-127D-44EC-B139-8C708C7C5EC5}"/>
    <cellStyle name="40% - Accent3 6" xfId="1470" xr:uid="{48724BD5-7A0D-4A8A-B7BA-E137DB0A66CB}"/>
    <cellStyle name="40% - Accent3 6 2" xfId="7681" xr:uid="{3C1BDA50-184E-4CEC-86DE-E348367B3C78}"/>
    <cellStyle name="40% - Accent3 6 2 2" xfId="7682" xr:uid="{84B1E159-2F42-4323-8905-38F2C01B6820}"/>
    <cellStyle name="40% - Accent3 6 2 2 2" xfId="15605" xr:uid="{FAE52969-751A-4A6F-B65B-2EBA42578935}"/>
    <cellStyle name="40% - Accent3 6 2 3" xfId="15604" xr:uid="{07176BD4-EF2A-4F3E-9B5F-0A3A47DF6856}"/>
    <cellStyle name="40% - Accent3 6 3" xfId="7680" xr:uid="{B50422DA-C85B-4045-B43B-5446C89043D6}"/>
    <cellStyle name="40% - Accent3 7" xfId="1471" xr:uid="{99113789-6B10-4514-90DC-E2B18D9CB2EB}"/>
    <cellStyle name="40% - Accent3 7 2" xfId="7684" xr:uid="{24029DEF-A25E-459C-827B-369875FE3CBA}"/>
    <cellStyle name="40% - Accent3 7 2 2" xfId="7685" xr:uid="{F444546D-B377-44BB-B373-12E829394243}"/>
    <cellStyle name="40% - Accent3 7 2 2 2" xfId="15607" xr:uid="{C1D76D2C-DF52-4052-B545-635127835A47}"/>
    <cellStyle name="40% - Accent3 7 2 3" xfId="15606" xr:uid="{8C129458-DA1A-482B-8195-3B8F60271131}"/>
    <cellStyle name="40% - Accent3 7 3" xfId="7683" xr:uid="{42A9E7A4-6CB2-47E5-B0F7-9DF2B2E97086}"/>
    <cellStyle name="40% - Accent3 8" xfId="1472" xr:uid="{2C6DD6A4-8969-44CA-A162-C0F04B950617}"/>
    <cellStyle name="40% - Accent3 8 2" xfId="7687" xr:uid="{6AB9496B-D57A-43F5-88B7-0428E20077C4}"/>
    <cellStyle name="40% - Accent3 8 2 2" xfId="7688" xr:uid="{296BFF60-6E4F-46D4-8D74-199DE38D0F5E}"/>
    <cellStyle name="40% - Accent3 8 2 2 2" xfId="15609" xr:uid="{5E3E1BAC-9443-4928-A893-0C237DC0336C}"/>
    <cellStyle name="40% - Accent3 8 2 3" xfId="15608" xr:uid="{4E3CCECC-DC15-4E15-ADE1-BCF1CDBF296C}"/>
    <cellStyle name="40% - Accent3 8 3" xfId="7686" xr:uid="{9112B5AE-CB5A-469C-AACC-0FEDD0AC971E}"/>
    <cellStyle name="40% - Accent3 9" xfId="1473" xr:uid="{F45783FE-FD86-4CE5-90E6-205D704509D2}"/>
    <cellStyle name="40% - Accent3 9 2" xfId="7690" xr:uid="{38A60C14-1E64-467E-9C44-64C8C76FC43A}"/>
    <cellStyle name="40% - Accent3 9 2 2" xfId="15611" xr:uid="{7853F31A-663B-4DAF-A2A2-5971C522D270}"/>
    <cellStyle name="40% - Accent3 9 3" xfId="7689" xr:uid="{2F5C222B-898E-451A-94B8-F29DBD5A8589}"/>
    <cellStyle name="40% - Accent3 9 3 2" xfId="15610" xr:uid="{7EFCBAE3-D6D6-4C9F-A647-433DF920E5D1}"/>
    <cellStyle name="40% - Accent4 10" xfId="1474" xr:uid="{3DE65E09-11DF-4CCF-BAAE-C425F257058D}"/>
    <cellStyle name="40% - Accent4 10 2" xfId="7692" xr:uid="{C234BFE3-482F-45E8-866E-B16A52EA21EB}"/>
    <cellStyle name="40% - Accent4 10 2 2" xfId="15613" xr:uid="{90A2FD51-A936-4870-84C2-4BAD36C58745}"/>
    <cellStyle name="40% - Accent4 10 3" xfId="7691" xr:uid="{F7E11FD8-41B1-4B05-A75B-0B18F118DFF7}"/>
    <cellStyle name="40% - Accent4 10 3 2" xfId="15612" xr:uid="{55117E61-5BFB-4164-A710-2D3439F1B9B7}"/>
    <cellStyle name="40% - Accent4 11" xfId="3118" xr:uid="{32614195-C6DC-4DBE-9AD7-6AE784CAF546}"/>
    <cellStyle name="40% - Accent4 11 2" xfId="7694" xr:uid="{251C1DC0-1A13-40CD-AF69-20170AA1736E}"/>
    <cellStyle name="40% - Accent4 11 2 2" xfId="15615" xr:uid="{2FBE3D99-1C24-4BFA-A543-8058533C2818}"/>
    <cellStyle name="40% - Accent4 11 3" xfId="7693" xr:uid="{C9D6C2D0-ACB4-400C-BC78-D1AA0C9D1AC2}"/>
    <cellStyle name="40% - Accent4 11 3 2" xfId="15614" xr:uid="{417692E3-A92C-4B53-B7FC-70E990826C2D}"/>
    <cellStyle name="40% - Accent4 12" xfId="7695" xr:uid="{B5A07D8C-594E-47E6-ACAC-A3C84D351E2A}"/>
    <cellStyle name="40% - Accent4 12 2" xfId="7696" xr:uid="{2026C631-5E83-47BF-B4D4-84598F949CD1}"/>
    <cellStyle name="40% - Accent4 12 2 2" xfId="15617" xr:uid="{E39BB12E-A7CF-475D-9F06-21F0536B278B}"/>
    <cellStyle name="40% - Accent4 12 3" xfId="15616" xr:uid="{9849AAD8-68BA-4C25-B041-B5A861593842}"/>
    <cellStyle name="40% - Accent4 13" xfId="7697" xr:uid="{106F386A-6665-4FBD-B9F0-D4AB8A6783D0}"/>
    <cellStyle name="40% - Accent4 13 2" xfId="7698" xr:uid="{8B9593C8-F729-48C3-80D8-811646347F7D}"/>
    <cellStyle name="40% - Accent4 13 2 2" xfId="15619" xr:uid="{15D7768A-D081-427C-B342-3E4C7C7B9117}"/>
    <cellStyle name="40% - Accent4 13 3" xfId="15618" xr:uid="{54C31FF8-E0A9-4332-AD97-AE6A85FE5C5B}"/>
    <cellStyle name="40% - Accent4 14" xfId="7699" xr:uid="{94147A0F-AC73-42E0-A6F5-A6C881C13BE7}"/>
    <cellStyle name="40% - Accent4 14 2" xfId="7700" xr:uid="{E5878A06-DBA6-416E-AB8D-84F3C31655A5}"/>
    <cellStyle name="40% - Accent4 14 2 2" xfId="15621" xr:uid="{DA1C9AFB-4229-45FD-9BE5-3C8056DFD9CB}"/>
    <cellStyle name="40% - Accent4 14 3" xfId="15620" xr:uid="{DA89EF22-B114-4A92-A228-5E4D54D20044}"/>
    <cellStyle name="40% - Accent4 15" xfId="7701" xr:uid="{B87DFC60-BA88-4385-B95E-78803F98C046}"/>
    <cellStyle name="40% - Accent4 15 2" xfId="7702" xr:uid="{A9C9AD8C-9259-4543-871C-5C13FC95F8F9}"/>
    <cellStyle name="40% - Accent4 15 2 2" xfId="15623" xr:uid="{49859DD9-1BFD-4288-A0D1-571DA0488053}"/>
    <cellStyle name="40% - Accent4 15 3" xfId="15622" xr:uid="{E23DA5E1-2AB9-40F6-B92E-94403830DF6A}"/>
    <cellStyle name="40% - Accent4 16" xfId="7703" xr:uid="{9737465D-6A42-42BB-9D16-2881EC395BFD}"/>
    <cellStyle name="40% - Accent4 16 2" xfId="7704" xr:uid="{D44B88E3-A507-4319-BA53-EB0159FD72C2}"/>
    <cellStyle name="40% - Accent4 16 2 2" xfId="15625" xr:uid="{AC6E2111-5470-4DAF-90A9-8CE6963D1A66}"/>
    <cellStyle name="40% - Accent4 16 3" xfId="15624" xr:uid="{B09C87FD-62E1-468A-B91D-95012EAEE00B}"/>
    <cellStyle name="40% - Accent4 17" xfId="7705" xr:uid="{0F0BCC25-329A-4AEC-9245-78F49D426842}"/>
    <cellStyle name="40% - Accent4 17 2" xfId="7706" xr:uid="{B32B8640-25A9-42AF-B7C1-D786C8ED29C9}"/>
    <cellStyle name="40% - Accent4 17 2 2" xfId="15627" xr:uid="{E62F0D17-8512-4741-A3C5-99BC171A6877}"/>
    <cellStyle name="40% - Accent4 17 3" xfId="15626" xr:uid="{A7BDFA32-8B1C-46B1-8449-12F68A3AD2AE}"/>
    <cellStyle name="40% - Accent4 18" xfId="7707" xr:uid="{CA73ED3D-4DA2-472F-833C-128233036D9B}"/>
    <cellStyle name="40% - Accent4 18 2" xfId="7708" xr:uid="{A582087F-4760-4AAA-AF60-1792ECF27801}"/>
    <cellStyle name="40% - Accent4 18 2 2" xfId="15629" xr:uid="{0847D909-8FE8-471C-832F-4AD913CD8CC0}"/>
    <cellStyle name="40% - Accent4 18 3" xfId="15628" xr:uid="{27E45A53-79C7-4AEE-A63E-4AACDE434212}"/>
    <cellStyle name="40% - Accent4 19" xfId="7709" xr:uid="{D55D4A2E-FA74-45FE-A89D-BAFF61A2B8C8}"/>
    <cellStyle name="40% - Accent4 19 2" xfId="7710" xr:uid="{EA83F63E-AA73-48C9-AC65-301DF7AD0436}"/>
    <cellStyle name="40% - Accent4 19 2 2" xfId="15631" xr:uid="{BD1C0981-7059-49AC-8571-D646277615F8}"/>
    <cellStyle name="40% - Accent4 19 3" xfId="15630" xr:uid="{159D8515-E1DF-4AB6-BE9D-255C2395E301}"/>
    <cellStyle name="40% - Accent4 2" xfId="102" xr:uid="{06AD65FD-1D4C-4DBA-8F10-A2A78C678BD8}"/>
    <cellStyle name="40% - Accent4 2 10" xfId="1475" xr:uid="{470D5AD0-8984-41FA-8011-687DB4A64A18}"/>
    <cellStyle name="40% - Accent4 2 11" xfId="13972" xr:uid="{DA8275A1-2A84-4226-A3F2-D28FF9837883}"/>
    <cellStyle name="40% - Accent4 2 2" xfId="164" xr:uid="{4CD4A259-CD3C-4772-A669-58ADAB8DC14E}"/>
    <cellStyle name="40% - Accent4 2 2 2" xfId="7713" xr:uid="{E4C88907-4472-416E-A806-4E14DA339840}"/>
    <cellStyle name="40% - Accent4 2 2 2 2" xfId="15633" xr:uid="{16A3482A-0D23-4295-8BC8-A8C0C1DE54CD}"/>
    <cellStyle name="40% - Accent4 2 2 3" xfId="7712" xr:uid="{2D0EBE31-9D92-4570-962F-09CF95FB366C}"/>
    <cellStyle name="40% - Accent4 2 2 3 2" xfId="15632" xr:uid="{A5872BA3-E82C-4908-9D98-0B5ADAC9351B}"/>
    <cellStyle name="40% - Accent4 2 2 4" xfId="1476" xr:uid="{0721305C-982D-45E6-BED2-5CDFD4DC0C1C}"/>
    <cellStyle name="40% - Accent4 2 2 5" xfId="14031" xr:uid="{65BB75D7-4C98-4F39-9212-47C2A57999F3}"/>
    <cellStyle name="40% - Accent4 2 3" xfId="1477" xr:uid="{4251E1F1-7577-4CB9-8BC3-B20591DBC1EA}"/>
    <cellStyle name="40% - Accent4 2 3 2" xfId="13782" xr:uid="{38FD9D7A-58EE-4368-96B2-03D886ADC050}"/>
    <cellStyle name="40% - Accent4 2 4" xfId="1478" xr:uid="{C954CE4B-357C-4576-81EB-AAF08B7E18F2}"/>
    <cellStyle name="40% - Accent4 2 4 2" xfId="7711" xr:uid="{8BCD2B99-98C6-4330-A323-4141EA289FF0}"/>
    <cellStyle name="40% - Accent4 2 5" xfId="1479" xr:uid="{C78338D5-562A-4A69-B373-ED9976F6E197}"/>
    <cellStyle name="40% - Accent4 2 6" xfId="1480" xr:uid="{F453CDA9-A197-4A9A-BB34-CDB4A6F8045D}"/>
    <cellStyle name="40% - Accent4 2 7" xfId="1481" xr:uid="{3F315B2B-56B0-4A2F-94B2-1D0405D8F8D1}"/>
    <cellStyle name="40% - Accent4 2 8" xfId="1482" xr:uid="{0D84E40C-095E-4F4A-BC50-4A3052D5D0E7}"/>
    <cellStyle name="40% - Accent4 2 9" xfId="3174" xr:uid="{0E48ACC7-6DB1-4976-9581-7F444F64FDB0}"/>
    <cellStyle name="40% - Accent4 20" xfId="7714" xr:uid="{A4EE2DF6-EE2A-4C1F-B3F1-36EDE133971D}"/>
    <cellStyle name="40% - Accent4 20 2" xfId="7715" xr:uid="{5459A6CC-78F3-47DB-95FD-5B4B6ADFD734}"/>
    <cellStyle name="40% - Accent4 20 2 2" xfId="15635" xr:uid="{3B64BC71-AFC8-4BAB-AC8B-934BDDB95C49}"/>
    <cellStyle name="40% - Accent4 20 3" xfId="15634" xr:uid="{12A91E7F-6621-4FE2-A7DF-F21C1DDBF690}"/>
    <cellStyle name="40% - Accent4 21" xfId="7716" xr:uid="{ECF4ACDC-0861-4AC2-9F69-6898D8CBD146}"/>
    <cellStyle name="40% - Accent4 21 2" xfId="7717" xr:uid="{8B59DA4F-2132-478A-92B6-09BF01F2F526}"/>
    <cellStyle name="40% - Accent4 21 2 2" xfId="15637" xr:uid="{4B519AD2-A33B-474B-9D82-6E5F807DD0C0}"/>
    <cellStyle name="40% - Accent4 21 3" xfId="15636" xr:uid="{153EF1F1-2653-4B56-8C3C-70C8BF0213FF}"/>
    <cellStyle name="40% - Accent4 22" xfId="7718" xr:uid="{0A132361-A2E4-47F9-AB91-40E90D79D047}"/>
    <cellStyle name="40% - Accent4 22 2" xfId="7719" xr:uid="{9DD7BA75-9DB3-4D16-9928-4BBD9DD5363C}"/>
    <cellStyle name="40% - Accent4 22 2 2" xfId="15639" xr:uid="{D39B6385-EC92-4425-8F66-34DA824C7592}"/>
    <cellStyle name="40% - Accent4 22 3" xfId="15638" xr:uid="{88FE8D3E-11A8-478F-A68E-9016E5B913FB}"/>
    <cellStyle name="40% - Accent4 23" xfId="7720" xr:uid="{2EB68197-DD9C-4988-8DFC-3967F2DFBD90}"/>
    <cellStyle name="40% - Accent4 23 2" xfId="7721" xr:uid="{D0ABD7B4-C1B8-4680-AEEA-C1B932CD0A07}"/>
    <cellStyle name="40% - Accent4 23 2 2" xfId="15641" xr:uid="{B4460CFD-ACFC-40A4-A960-EF41951566CF}"/>
    <cellStyle name="40% - Accent4 23 3" xfId="15640" xr:uid="{426B2727-3693-4FCE-B375-D3A5B1312921}"/>
    <cellStyle name="40% - Accent4 24" xfId="7722" xr:uid="{9C326D2E-6694-4DE7-BD90-6B372F41E6F2}"/>
    <cellStyle name="40% - Accent4 24 2" xfId="7723" xr:uid="{B8F0548E-2C4D-4790-9B08-A1C308B71E9B}"/>
    <cellStyle name="40% - Accent4 24 2 2" xfId="15643" xr:uid="{C611C8AF-2D01-4065-B6EE-4135E1FB08E3}"/>
    <cellStyle name="40% - Accent4 24 3" xfId="15642" xr:uid="{F0CB16D7-F080-4B90-B0CB-D7CBA6785F89}"/>
    <cellStyle name="40% - Accent4 25" xfId="7724" xr:uid="{EA27991B-4B11-4865-8AC3-91E9D1769571}"/>
    <cellStyle name="40% - Accent4 25 2" xfId="7725" xr:uid="{106746DD-AFB7-4FAB-8C9C-652DCE53B509}"/>
    <cellStyle name="40% - Accent4 25 2 2" xfId="15645" xr:uid="{CD086273-9539-4AC6-89A9-3D2B775719B3}"/>
    <cellStyle name="40% - Accent4 25 3" xfId="15644" xr:uid="{A966DC1E-9AB5-49D0-B2C6-9D4DE8A6205E}"/>
    <cellStyle name="40% - Accent4 26" xfId="7726" xr:uid="{DF01BBF1-F762-4C24-AA27-291128A4F9CC}"/>
    <cellStyle name="40% - Accent4 26 2" xfId="7727" xr:uid="{F971BD95-8060-4550-B1A4-346FB6722474}"/>
    <cellStyle name="40% - Accent4 26 2 2" xfId="15647" xr:uid="{D1CBFD8C-9D60-4D30-9E22-23FD908EA2A3}"/>
    <cellStyle name="40% - Accent4 26 3" xfId="15646" xr:uid="{12F65C2B-3DD2-4921-BF03-3EB53A37BD68}"/>
    <cellStyle name="40% - Accent4 27" xfId="7728" xr:uid="{1377B61B-B60D-450F-AA3A-DA81A1DC57DF}"/>
    <cellStyle name="40% - Accent4 27 2" xfId="7729" xr:uid="{0C6DD800-D8BC-4FE2-8BD1-00775ED926B8}"/>
    <cellStyle name="40% - Accent4 27 2 2" xfId="15649" xr:uid="{02EA5C7B-B3CD-4AB7-8642-09426109949B}"/>
    <cellStyle name="40% - Accent4 27 3" xfId="15648" xr:uid="{A78F06D3-B7F1-4652-B6E9-4BCB7C8596D1}"/>
    <cellStyle name="40% - Accent4 28" xfId="7730" xr:uid="{ECD629C2-FBF4-4248-A28D-310D0FCD0903}"/>
    <cellStyle name="40% - Accent4 28 2" xfId="7731" xr:uid="{DCB43FDC-284F-4046-954B-8041171BB60D}"/>
    <cellStyle name="40% - Accent4 28 2 2" xfId="15651" xr:uid="{F95CF8D4-6A3F-41A7-9B6A-1133BADE1AC1}"/>
    <cellStyle name="40% - Accent4 28 3" xfId="15650" xr:uid="{111C6C32-EC85-49A4-9D40-64CDC176232B}"/>
    <cellStyle name="40% - Accent4 29" xfId="7732" xr:uid="{584FC408-EB30-467E-8A86-0C6A60FE2234}"/>
    <cellStyle name="40% - Accent4 29 2" xfId="7733" xr:uid="{337F4D3B-D4DA-4B58-A02E-A31A9A827760}"/>
    <cellStyle name="40% - Accent4 29 2 2" xfId="15653" xr:uid="{09EED7F7-DD2F-498C-9C03-20B13F1FAA7B}"/>
    <cellStyle name="40% - Accent4 29 3" xfId="15652" xr:uid="{C8EB4F69-5EEE-42DA-91DB-4BD6CB99D135}"/>
    <cellStyle name="40% - Accent4 3" xfId="140" xr:uid="{D52D4356-8D2E-4A8B-B3EB-BF1CE8021B18}"/>
    <cellStyle name="40% - Accent4 3 10" xfId="1483" xr:uid="{A60372D6-8402-46F0-AC93-B185CA356E35}"/>
    <cellStyle name="40% - Accent4 3 11" xfId="14008" xr:uid="{A30F1EA7-DDE2-498F-BE3C-C09DF2021899}"/>
    <cellStyle name="40% - Accent4 3 2" xfId="1484" xr:uid="{042060DC-5C93-4DC9-8F13-EFEC9AC34488}"/>
    <cellStyle name="40% - Accent4 3 2 2" xfId="7736" xr:uid="{BB407FE0-AA0B-46EE-931A-F5C1E39C162E}"/>
    <cellStyle name="40% - Accent4 3 2 2 2" xfId="15655" xr:uid="{DDBCEB17-847F-4439-8398-19B07D0A2B32}"/>
    <cellStyle name="40% - Accent4 3 2 3" xfId="7735" xr:uid="{E58C2592-D55E-414B-8EBE-743616AA8FBF}"/>
    <cellStyle name="40% - Accent4 3 2 3 2" xfId="15654" xr:uid="{D087129F-CA5C-401E-B789-CE3814D5842E}"/>
    <cellStyle name="40% - Accent4 3 3" xfId="1485" xr:uid="{47BCF959-A638-4DD6-81A6-B252B602E255}"/>
    <cellStyle name="40% - Accent4 3 4" xfId="1486" xr:uid="{F5B9A31F-1505-43EA-A496-7513673168BD}"/>
    <cellStyle name="40% - Accent4 3 5" xfId="1487" xr:uid="{E982A3EE-81A9-4763-B362-FC1847E85563}"/>
    <cellStyle name="40% - Accent4 3 6" xfId="1488" xr:uid="{A0B79075-E7EC-46F3-B913-8DA7EEA89611}"/>
    <cellStyle name="40% - Accent4 3 7" xfId="1489" xr:uid="{A6AA9E78-9201-49E2-97FC-D809AE74F637}"/>
    <cellStyle name="40% - Accent4 3 8" xfId="1490" xr:uid="{9AC675D1-9D59-44CF-9D35-AAC1A9EC8FDC}"/>
    <cellStyle name="40% - Accent4 3 9" xfId="7734" xr:uid="{216D0BAF-13BB-429C-9B44-763E317CC191}"/>
    <cellStyle name="40% - Accent4 30" xfId="7737" xr:uid="{3A9E101E-955D-46E9-9CC7-AFD28EF8908B}"/>
    <cellStyle name="40% - Accent4 30 2" xfId="7738" xr:uid="{71352A77-1C4F-406D-A700-F8215C0B4556}"/>
    <cellStyle name="40% - Accent4 30 2 2" xfId="15657" xr:uid="{1DE4D532-3027-4452-AB21-2F5EDF059F3C}"/>
    <cellStyle name="40% - Accent4 30 3" xfId="15656" xr:uid="{3FDB0158-B254-4063-BA9C-7E00D96AC0EB}"/>
    <cellStyle name="40% - Accent4 31" xfId="7739" xr:uid="{AF0F44BC-E9D3-44A1-AD5C-B57DEE31203C}"/>
    <cellStyle name="40% - Accent4 31 2" xfId="7740" xr:uid="{5C9B5054-9719-41AA-B3CB-DB343867F533}"/>
    <cellStyle name="40% - Accent4 31 2 2" xfId="15659" xr:uid="{D6495CAD-446F-425D-9658-E65D80DA5CD3}"/>
    <cellStyle name="40% - Accent4 31 3" xfId="15658" xr:uid="{0D17A4FC-5631-494D-B13F-ECB7466E501C}"/>
    <cellStyle name="40% - Accent4 32" xfId="7741" xr:uid="{DB08C3B4-8761-4482-AEE1-C4D757A9669F}"/>
    <cellStyle name="40% - Accent4 32 2" xfId="7742" xr:uid="{E504D908-4CC7-4384-815D-2084C092AF76}"/>
    <cellStyle name="40% - Accent4 32 2 2" xfId="15661" xr:uid="{8753A414-6D9E-4304-9226-E771E1AF3117}"/>
    <cellStyle name="40% - Accent4 32 3" xfId="15660" xr:uid="{FA722222-38B0-41B1-9F6B-3E4DD03D7CD2}"/>
    <cellStyle name="40% - Accent4 33" xfId="7743" xr:uid="{07DBBA9E-9738-440B-9571-2315BE06E105}"/>
    <cellStyle name="40% - Accent4 33 2" xfId="7744" xr:uid="{ADF1248D-72C3-4D74-AC11-59A3EFFCB3B4}"/>
    <cellStyle name="40% - Accent4 33 2 2" xfId="15663" xr:uid="{28524C1B-C609-49A6-899B-F17C8E5C4EC9}"/>
    <cellStyle name="40% - Accent4 33 3" xfId="15662" xr:uid="{9BF8B7AB-80FC-4F4D-97BD-8A3B3B401478}"/>
    <cellStyle name="40% - Accent4 34" xfId="7745" xr:uid="{58C9EB8E-BBBC-4EDE-90C3-41C87C285FCE}"/>
    <cellStyle name="40% - Accent4 34 2" xfId="7746" xr:uid="{1702B2BF-6BFC-461B-9449-9506D7998086}"/>
    <cellStyle name="40% - Accent4 34 2 2" xfId="15665" xr:uid="{DF8511AF-D85C-4266-95A6-AD24780D27AE}"/>
    <cellStyle name="40% - Accent4 34 3" xfId="15664" xr:uid="{921BC8D2-4258-4147-A632-231FC57A8F11}"/>
    <cellStyle name="40% - Accent4 35" xfId="7747" xr:uid="{346BC55C-FB9E-4350-A494-E2BEFB0821DA}"/>
    <cellStyle name="40% - Accent4 35 2" xfId="7748" xr:uid="{88D3161F-760A-432D-B8D5-36821033A799}"/>
    <cellStyle name="40% - Accent4 35 2 2" xfId="15667" xr:uid="{42A86A65-8FA7-4453-975C-5F9E4FEC0B6E}"/>
    <cellStyle name="40% - Accent4 35 3" xfId="15666" xr:uid="{3CF22038-16A3-4037-A9CF-854292660659}"/>
    <cellStyle name="40% - Accent4 36" xfId="7749" xr:uid="{AF2A9F8B-7DAE-4745-84CA-A893B5E1E5CE}"/>
    <cellStyle name="40% - Accent4 36 2" xfId="7750" xr:uid="{C6040160-F922-46D3-A9CC-958E2A53171A}"/>
    <cellStyle name="40% - Accent4 36 2 2" xfId="15669" xr:uid="{E3495157-DE19-45C2-83D2-046F8FF3AD0B}"/>
    <cellStyle name="40% - Accent4 36 3" xfId="15668" xr:uid="{8F198B0A-0EC1-4A16-A5B2-C2FC61774117}"/>
    <cellStyle name="40% - Accent4 37" xfId="7751" xr:uid="{AB849547-3A40-4997-9993-A20E174712E6}"/>
    <cellStyle name="40% - Accent4 37 2" xfId="7752" xr:uid="{4B8F03A8-69F3-4569-8530-B01B72F0D02A}"/>
    <cellStyle name="40% - Accent4 37 2 2" xfId="15671" xr:uid="{10A9E9B9-97A7-4613-A7A2-44B793D74971}"/>
    <cellStyle name="40% - Accent4 37 3" xfId="15670" xr:uid="{4AD19FDA-F9AE-42EA-BCD4-B47FCD03E30B}"/>
    <cellStyle name="40% - Accent4 38" xfId="7753" xr:uid="{B2C9737E-19B0-45DC-A575-B10C41AA2B46}"/>
    <cellStyle name="40% - Accent4 38 2" xfId="7754" xr:uid="{4FADE9F0-29A8-464D-82F1-96916589D15C}"/>
    <cellStyle name="40% - Accent4 38 2 2" xfId="15673" xr:uid="{6EC76F6E-691F-4ABF-92ED-622FBF325303}"/>
    <cellStyle name="40% - Accent4 38 3" xfId="15672" xr:uid="{DA0D9CE6-411A-4A4B-9F3C-CE0FAB1BDA08}"/>
    <cellStyle name="40% - Accent4 39" xfId="7755" xr:uid="{5336AE49-7115-48D7-AD62-59ABF7D4E906}"/>
    <cellStyle name="40% - Accent4 39 2" xfId="7756" xr:uid="{BC27230D-CC78-43CF-AB44-B8A27F8C59CE}"/>
    <cellStyle name="40% - Accent4 39 2 2" xfId="15675" xr:uid="{C22A917B-8301-4B2E-8CE9-4690AA2832C8}"/>
    <cellStyle name="40% - Accent4 39 3" xfId="15674" xr:uid="{AF731091-FB6F-4716-87A0-71665FFB279B}"/>
    <cellStyle name="40% - Accent4 4" xfId="56" xr:uid="{3E122253-FDBA-4860-B590-ED090F963B6E}"/>
    <cellStyle name="40% - Accent4 4 10" xfId="1491" xr:uid="{9E2EE8EC-EC2A-4E33-A198-E379213B53CF}"/>
    <cellStyle name="40% - Accent4 4 11" xfId="13930" xr:uid="{961AC1C2-9F11-467D-B25E-C5F72F9606A1}"/>
    <cellStyle name="40% - Accent4 4 2" xfId="1492" xr:uid="{47BAC39D-367E-4E4C-8FBA-AD8BCCEB737A}"/>
    <cellStyle name="40% - Accent4 4 2 2" xfId="7759" xr:uid="{608E5B6F-CBC1-478F-993F-E7BDD64E6704}"/>
    <cellStyle name="40% - Accent4 4 2 2 2" xfId="15677" xr:uid="{AA5730C8-E789-4F2C-8FC8-6D0083892A71}"/>
    <cellStyle name="40% - Accent4 4 2 3" xfId="7758" xr:uid="{05EF01B7-D257-4068-A8EB-B024769A99EC}"/>
    <cellStyle name="40% - Accent4 4 2 3 2" xfId="15676" xr:uid="{15E14C43-10D2-4A90-83AC-84D73B106787}"/>
    <cellStyle name="40% - Accent4 4 3" xfId="1493" xr:uid="{1BFD9D59-8F44-4BCD-95A4-A299792EBDEE}"/>
    <cellStyle name="40% - Accent4 4 4" xfId="1494" xr:uid="{E01427C2-994F-44ED-8A8A-A8B4A0FF89F8}"/>
    <cellStyle name="40% - Accent4 4 5" xfId="1495" xr:uid="{C6C51E52-4C21-45F7-84B6-5E965BE4A362}"/>
    <cellStyle name="40% - Accent4 4 6" xfId="1496" xr:uid="{57BAD239-08CD-43B9-81F7-C2F530362B04}"/>
    <cellStyle name="40% - Accent4 4 7" xfId="1497" xr:uid="{E0D754E6-0B06-43BC-8C69-E56279023F03}"/>
    <cellStyle name="40% - Accent4 4 8" xfId="1498" xr:uid="{D9864926-4DDB-492C-9236-46769118AF43}"/>
    <cellStyle name="40% - Accent4 4 9" xfId="7757" xr:uid="{4CC8D320-23F5-4828-B1CE-43A6BA4D8C9A}"/>
    <cellStyle name="40% - Accent4 40" xfId="7760" xr:uid="{413331E1-915B-47EE-BA7B-0562300CEC77}"/>
    <cellStyle name="40% - Accent4 40 2" xfId="7761" xr:uid="{E4A8F7F7-17D7-490D-B7E8-144FE796DB54}"/>
    <cellStyle name="40% - Accent4 40 2 2" xfId="15679" xr:uid="{415B8CB1-CA33-4269-BBDA-BE18A53D719A}"/>
    <cellStyle name="40% - Accent4 40 3" xfId="15678" xr:uid="{17DA8431-AE84-40D9-B000-46302499EEFF}"/>
    <cellStyle name="40% - Accent4 41" xfId="7762" xr:uid="{B1ABDA44-6D19-49D7-A578-A99A3C82F6B1}"/>
    <cellStyle name="40% - Accent4 41 2" xfId="7763" xr:uid="{6D60E17F-0E3A-4F20-AE0F-D2959823AB3A}"/>
    <cellStyle name="40% - Accent4 41 2 2" xfId="15681" xr:uid="{70F7B9D9-0333-48AF-A12C-A964376E99C7}"/>
    <cellStyle name="40% - Accent4 41 3" xfId="15680" xr:uid="{736A3BFC-2DDB-4C45-A141-74FA13050566}"/>
    <cellStyle name="40% - Accent4 42" xfId="7764" xr:uid="{363DEF53-9E9C-4DDB-B02B-785E15234D7F}"/>
    <cellStyle name="40% - Accent4 42 2" xfId="7765" xr:uid="{12F3063F-20EC-43D0-8840-4518CD0D8E00}"/>
    <cellStyle name="40% - Accent4 42 2 2" xfId="15683" xr:uid="{611F8127-136D-4D69-8D48-9073B1DAE4E1}"/>
    <cellStyle name="40% - Accent4 42 3" xfId="15682" xr:uid="{C6A327A2-D6D1-406B-87B5-22D41D4017C8}"/>
    <cellStyle name="40% - Accent4 43" xfId="7766" xr:uid="{7C0A96EC-A7E8-413D-807A-C3A5F9941808}"/>
    <cellStyle name="40% - Accent4 43 2" xfId="7767" xr:uid="{1DD68983-2440-4313-AAAD-A476C475998A}"/>
    <cellStyle name="40% - Accent4 43 2 2" xfId="15685" xr:uid="{618235AC-78A1-4D4B-B3AB-98217F059CAC}"/>
    <cellStyle name="40% - Accent4 43 3" xfId="15684" xr:uid="{BF797ECC-087E-458E-8B74-D8E9F37913B9}"/>
    <cellStyle name="40% - Accent4 44" xfId="7768" xr:uid="{BD6FB760-1B47-4B7B-BA99-A65479A71485}"/>
    <cellStyle name="40% - Accent4 44 2" xfId="7769" xr:uid="{0D57E533-D63D-428B-99CF-A7FE743A8EF1}"/>
    <cellStyle name="40% - Accent4 44 2 2" xfId="15687" xr:uid="{DBBD415C-E950-45DA-875C-68AA58F753B9}"/>
    <cellStyle name="40% - Accent4 44 3" xfId="15686" xr:uid="{6B14094B-349D-43B4-9446-C31BF077ABE1}"/>
    <cellStyle name="40% - Accent4 45" xfId="7770" xr:uid="{B89A429C-BE3C-4430-BBB4-CCB4BA4F15AE}"/>
    <cellStyle name="40% - Accent4 45 2" xfId="7771" xr:uid="{96D050B1-2BD3-43D1-95FA-1CD9E94209B5}"/>
    <cellStyle name="40% - Accent4 45 2 2" xfId="15689" xr:uid="{D4DF7588-43C5-44E3-AE12-AC53F75B9818}"/>
    <cellStyle name="40% - Accent4 45 3" xfId="15688" xr:uid="{C05EAF7E-BC20-486B-A7F7-09130C3078D0}"/>
    <cellStyle name="40% - Accent4 46" xfId="7772" xr:uid="{A8413883-277B-4325-9B29-9D651D01EB0A}"/>
    <cellStyle name="40% - Accent4 46 2" xfId="7773" xr:uid="{C541E31B-55D4-4A89-BDF8-D5B9C29D8101}"/>
    <cellStyle name="40% - Accent4 46 2 2" xfId="15691" xr:uid="{16FC4F09-F369-4196-9688-D834310EF4DE}"/>
    <cellStyle name="40% - Accent4 46 3" xfId="15690" xr:uid="{20C1589F-6395-4681-8027-E5B2DA23C63F}"/>
    <cellStyle name="40% - Accent4 47" xfId="7774" xr:uid="{B3D3CFC7-12AB-4961-AA24-9E32B30BB39D}"/>
    <cellStyle name="40% - Accent4 47 2" xfId="7775" xr:uid="{1A875F1E-B838-49DD-8C98-BA98BCB02A1E}"/>
    <cellStyle name="40% - Accent4 47 2 2" xfId="15693" xr:uid="{D4B45812-68D6-4CA3-AF68-BC9C9815EF3B}"/>
    <cellStyle name="40% - Accent4 47 3" xfId="15692" xr:uid="{E0921C47-DF15-4C9E-B113-B0233696D52D}"/>
    <cellStyle name="40% - Accent4 48" xfId="7776" xr:uid="{9DDE145F-3DBC-4045-AF9E-681FF7BBFE87}"/>
    <cellStyle name="40% - Accent4 48 2" xfId="7777" xr:uid="{D3531323-E174-4ABF-BBCA-F93F6683D42C}"/>
    <cellStyle name="40% - Accent4 48 2 2" xfId="15695" xr:uid="{17B15AA9-4DBD-4C55-9B1C-0A9692752898}"/>
    <cellStyle name="40% - Accent4 48 3" xfId="15694" xr:uid="{697B2656-88DC-40BF-BDD7-F295C5DAF7F2}"/>
    <cellStyle name="40% - Accent4 49" xfId="7778" xr:uid="{A7531D28-B0B5-4517-9592-90BEC9333D8D}"/>
    <cellStyle name="40% - Accent4 49 2" xfId="7779" xr:uid="{3E586CE2-1F82-4A09-9B76-BD72D34AE50E}"/>
    <cellStyle name="40% - Accent4 49 2 2" xfId="15697" xr:uid="{37BF5F26-8666-4F67-A996-ACB233174E61}"/>
    <cellStyle name="40% - Accent4 49 3" xfId="15696" xr:uid="{E81212CB-39D5-4A65-9761-0C75E299001D}"/>
    <cellStyle name="40% - Accent4 5" xfId="1499" xr:uid="{E73E0138-7DF2-40C4-8030-628D827424DA}"/>
    <cellStyle name="40% - Accent4 5 2" xfId="1500" xr:uid="{1F5EF4D1-8D6E-4C5A-AF9C-FC44342774A3}"/>
    <cellStyle name="40% - Accent4 5 2 2" xfId="7782" xr:uid="{C3DE5D83-070F-4752-B59F-0DBC41C32137}"/>
    <cellStyle name="40% - Accent4 5 2 2 2" xfId="15699" xr:uid="{473C9064-02C5-4149-8A92-A6864C5B8E9F}"/>
    <cellStyle name="40% - Accent4 5 2 3" xfId="7781" xr:uid="{70ABC32A-8EB7-45F8-9CAA-3FDE8AE0C3CE}"/>
    <cellStyle name="40% - Accent4 5 2 3 2" xfId="15698" xr:uid="{C9462A30-79E4-426A-A28D-F88225420C6A}"/>
    <cellStyle name="40% - Accent4 5 3" xfId="1501" xr:uid="{B85AD2F6-5C7B-418E-9F28-E18AD757D057}"/>
    <cellStyle name="40% - Accent4 5 4" xfId="1502" xr:uid="{E7D33D71-BD30-44DD-969D-2FA010C7E513}"/>
    <cellStyle name="40% - Accent4 5 5" xfId="1503" xr:uid="{CE1F1CCD-242F-4885-8066-5AE28C1FB6A0}"/>
    <cellStyle name="40% - Accent4 5 6" xfId="1504" xr:uid="{8BCC9469-1DA0-4D9E-8DB8-B80AD76E2889}"/>
    <cellStyle name="40% - Accent4 5 7" xfId="1505" xr:uid="{B2BF4599-E067-4D9A-95A1-C99D92F03B9D}"/>
    <cellStyle name="40% - Accent4 5 8" xfId="1506" xr:uid="{EACD302F-80DD-4B95-BC06-B648BEE2AA87}"/>
    <cellStyle name="40% - Accent4 5 9" xfId="7780" xr:uid="{70765933-1AF5-426C-B7A7-80F9DD94E47A}"/>
    <cellStyle name="40% - Accent4 50" xfId="7783" xr:uid="{17B4FD89-E1FE-4FC0-8FD3-8E586E49BCF2}"/>
    <cellStyle name="40% - Accent4 50 2" xfId="7784" xr:uid="{0C635E57-0101-4537-920E-AEF21F74285C}"/>
    <cellStyle name="40% - Accent4 50 2 2" xfId="15701" xr:uid="{189BADB0-0D4C-41E4-96F9-779AC48B9430}"/>
    <cellStyle name="40% - Accent4 50 3" xfId="15700" xr:uid="{7C5EF35D-F84F-4FEA-986D-F404C4CEB8AC}"/>
    <cellStyle name="40% - Accent4 51" xfId="7785" xr:uid="{FB1FEFA5-A609-41EE-9B8F-BF36E50EE92B}"/>
    <cellStyle name="40% - Accent4 51 2" xfId="7786" xr:uid="{0DAF719A-259F-4CA8-B22A-0FE4DA4F197F}"/>
    <cellStyle name="40% - Accent4 51 2 2" xfId="15703" xr:uid="{601117D5-29D3-43B3-A573-1FEE1F7EE3FF}"/>
    <cellStyle name="40% - Accent4 51 3" xfId="15702" xr:uid="{A564EFBD-3967-47E3-A9A0-015DD849E8A8}"/>
    <cellStyle name="40% - Accent4 52" xfId="7787" xr:uid="{D39B045E-3817-4519-AAC9-333158FFC1C0}"/>
    <cellStyle name="40% - Accent4 52 2" xfId="7788" xr:uid="{0452B778-08E9-4D95-BABE-0F67A7BDDDE8}"/>
    <cellStyle name="40% - Accent4 52 2 2" xfId="15705" xr:uid="{A9531525-3B02-453A-BA6B-7EAB1030F00B}"/>
    <cellStyle name="40% - Accent4 52 3" xfId="15704" xr:uid="{653C2A2E-B78A-4F42-9EC2-534C91DB2C6A}"/>
    <cellStyle name="40% - Accent4 53" xfId="7789" xr:uid="{A4BCA3F7-634C-484A-8913-226EE7E3A54D}"/>
    <cellStyle name="40% - Accent4 53 2" xfId="7790" xr:uid="{4ABA8B72-AC9B-4348-8ADD-DD99B14B8F4C}"/>
    <cellStyle name="40% - Accent4 53 2 2" xfId="15707" xr:uid="{CF8A9E5F-263B-4EF3-87BF-E915202E4CCE}"/>
    <cellStyle name="40% - Accent4 53 3" xfId="15706" xr:uid="{8F3E810C-9A1B-4BD2-8C0F-3EFF67025176}"/>
    <cellStyle name="40% - Accent4 54" xfId="7791" xr:uid="{C9549C77-076D-47C6-8618-E392CF300F59}"/>
    <cellStyle name="40% - Accent4 54 2" xfId="7792" xr:uid="{CD28FB97-2351-4291-9CD9-D271B22C3CE3}"/>
    <cellStyle name="40% - Accent4 54 2 2" xfId="15709" xr:uid="{F3458026-AA97-426A-A387-F283C12B2C0C}"/>
    <cellStyle name="40% - Accent4 54 3" xfId="15708" xr:uid="{3127977E-8BB5-4A39-8AA3-C6D3A9015915}"/>
    <cellStyle name="40% - Accent4 55" xfId="7793" xr:uid="{F02606BF-EAA8-4B3B-A86F-C094A9A3B064}"/>
    <cellStyle name="40% - Accent4 55 2" xfId="7794" xr:uid="{41DF5F98-FC0C-47FC-886F-83185E051B0E}"/>
    <cellStyle name="40% - Accent4 55 2 2" xfId="15711" xr:uid="{71800D5F-F60E-4C21-8818-7943A777CF17}"/>
    <cellStyle name="40% - Accent4 55 3" xfId="15710" xr:uid="{1FCD23C6-4896-4C30-97B0-380D1717C27C}"/>
    <cellStyle name="40% - Accent4 56" xfId="7795" xr:uid="{37A43A15-C048-4654-93D1-942FFB70213B}"/>
    <cellStyle name="40% - Accent4 56 2" xfId="7796" xr:uid="{3433F533-7544-4348-879E-8E3E0CC06E08}"/>
    <cellStyle name="40% - Accent4 56 2 2" xfId="15713" xr:uid="{45D71FEA-BC26-49B0-9DFC-B26164860956}"/>
    <cellStyle name="40% - Accent4 56 3" xfId="15712" xr:uid="{FA155493-1CFA-4EC5-8B18-662DC8015F73}"/>
    <cellStyle name="40% - Accent4 57" xfId="7797" xr:uid="{4284D6CE-3239-4C12-BEA8-AC60DAC3C43C}"/>
    <cellStyle name="40% - Accent4 57 2" xfId="7798" xr:uid="{0B38AC40-6A78-42E3-93E0-021CF1E33A0A}"/>
    <cellStyle name="40% - Accent4 57 2 2" xfId="15715" xr:uid="{28FA7FB0-0540-4ED8-8180-4DD7E467B059}"/>
    <cellStyle name="40% - Accent4 57 3" xfId="15714" xr:uid="{6A0F044A-76DA-4291-A457-EF0B3DFAACAA}"/>
    <cellStyle name="40% - Accent4 58" xfId="7799" xr:uid="{8C204C2A-1692-4299-ABD6-1CD587506509}"/>
    <cellStyle name="40% - Accent4 58 2" xfId="7800" xr:uid="{BDAB0BFD-CCAC-459E-8C39-C8A58B0B1B05}"/>
    <cellStyle name="40% - Accent4 58 2 2" xfId="15717" xr:uid="{1889D435-9D54-44C7-875B-B8B3011FB990}"/>
    <cellStyle name="40% - Accent4 58 3" xfId="15716" xr:uid="{8B28981C-A648-4E7B-AE80-295838EF14D3}"/>
    <cellStyle name="40% - Accent4 59" xfId="3263" xr:uid="{5B869176-FB18-4C9F-AB8B-CB47C04B181B}"/>
    <cellStyle name="40% - Accent4 6" xfId="1507" xr:uid="{EA0BCA52-27EB-4CD5-BDF4-D8F00D775776}"/>
    <cellStyle name="40% - Accent4 6 2" xfId="7802" xr:uid="{D6B0BE45-8679-4F2B-91D6-21545CF08458}"/>
    <cellStyle name="40% - Accent4 6 2 2" xfId="7803" xr:uid="{47AEF210-346D-40F8-AAE4-FFCF26D55F54}"/>
    <cellStyle name="40% - Accent4 6 2 2 2" xfId="15719" xr:uid="{186FDEE2-7160-4ADE-AF57-25808080C1FE}"/>
    <cellStyle name="40% - Accent4 6 2 3" xfId="15718" xr:uid="{07B9D761-803D-4185-A36D-60EF6C6D5E1E}"/>
    <cellStyle name="40% - Accent4 6 3" xfId="7801" xr:uid="{26608D7D-5A94-48A2-BAF7-396DA4A520B7}"/>
    <cellStyle name="40% - Accent4 7" xfId="1508" xr:uid="{C1C07FDE-433D-4079-8DCD-C4A6D2DF4C6E}"/>
    <cellStyle name="40% - Accent4 7 2" xfId="7805" xr:uid="{7264FC75-F73F-49FE-A505-90375B0BEF88}"/>
    <cellStyle name="40% - Accent4 7 2 2" xfId="7806" xr:uid="{AD2E9FC1-DD5D-48A6-9C8C-1A3551DCE586}"/>
    <cellStyle name="40% - Accent4 7 2 2 2" xfId="15721" xr:uid="{076B454B-2B2C-4DAB-88AF-4AB559D0EBB7}"/>
    <cellStyle name="40% - Accent4 7 2 3" xfId="15720" xr:uid="{6693EF28-4294-4C86-8E64-673466EB5079}"/>
    <cellStyle name="40% - Accent4 7 3" xfId="7804" xr:uid="{6EBC2356-4FD5-4FE6-BC77-3414B09747FA}"/>
    <cellStyle name="40% - Accent4 8" xfId="1509" xr:uid="{64C79912-D062-4EF6-AD39-0A68F8070B46}"/>
    <cellStyle name="40% - Accent4 8 2" xfId="7808" xr:uid="{1E93DA8D-A85F-4A70-9F97-A6C786BC7C7B}"/>
    <cellStyle name="40% - Accent4 8 2 2" xfId="7809" xr:uid="{144EC355-969F-4F72-9E99-79549E9C3CBA}"/>
    <cellStyle name="40% - Accent4 8 2 2 2" xfId="15723" xr:uid="{9316A622-3046-4877-9CFB-9221F48B9D74}"/>
    <cellStyle name="40% - Accent4 8 2 3" xfId="15722" xr:uid="{30EE4887-C546-4463-9A2C-B54FBFB43A4D}"/>
    <cellStyle name="40% - Accent4 8 3" xfId="7807" xr:uid="{BDE54FDD-1BC6-4C7A-84B9-DE4600190E68}"/>
    <cellStyle name="40% - Accent4 9" xfId="1510" xr:uid="{8290D2F4-01ED-4B11-A501-0D6EE1F3E94E}"/>
    <cellStyle name="40% - Accent4 9 2" xfId="7811" xr:uid="{02113387-56EB-4E83-B6A2-AEA1D7A89369}"/>
    <cellStyle name="40% - Accent4 9 2 2" xfId="15725" xr:uid="{924EF82B-BD6C-417D-9BA2-2E8E56026676}"/>
    <cellStyle name="40% - Accent4 9 3" xfId="7810" xr:uid="{BFC5613C-9247-4D2B-A790-88CC668F24B2}"/>
    <cellStyle name="40% - Accent4 9 3 2" xfId="15724" xr:uid="{204B4ED2-AA48-4176-96ED-9EC7F78A3587}"/>
    <cellStyle name="40% - Accent5 10" xfId="1511" xr:uid="{412D970D-BE16-401C-958A-05A0290CDFEA}"/>
    <cellStyle name="40% - Accent5 10 2" xfId="7813" xr:uid="{27394FE3-32CB-4270-9288-4264AC2975E6}"/>
    <cellStyle name="40% - Accent5 10 2 2" xfId="15727" xr:uid="{6E3807CB-89C6-4853-99C4-EEDE0432C341}"/>
    <cellStyle name="40% - Accent5 10 3" xfId="7812" xr:uid="{F01785F8-E876-482E-B215-D5214E56BC68}"/>
    <cellStyle name="40% - Accent5 10 3 2" xfId="15726" xr:uid="{206E869C-1689-41E3-BB8B-01EBB4FB3FCF}"/>
    <cellStyle name="40% - Accent5 11" xfId="3122" xr:uid="{18D95ABF-1522-4CFA-B84B-DDB9A587F1F8}"/>
    <cellStyle name="40% - Accent5 11 2" xfId="7815" xr:uid="{5B666305-8D7D-43AC-A8CF-D3065D5A6465}"/>
    <cellStyle name="40% - Accent5 11 2 2" xfId="15729" xr:uid="{D42C8492-C5E7-465B-9751-28CB6ADA13E8}"/>
    <cellStyle name="40% - Accent5 11 3" xfId="7814" xr:uid="{86533F4B-B2E2-495C-846F-FDA111D1670A}"/>
    <cellStyle name="40% - Accent5 11 3 2" xfId="15728" xr:uid="{407C11AF-F05E-42AB-A1F2-5AD5CF997188}"/>
    <cellStyle name="40% - Accent5 12" xfId="7816" xr:uid="{89A1B0E4-9D81-4AF6-8FAE-3CC502A51C31}"/>
    <cellStyle name="40% - Accent5 12 2" xfId="7817" xr:uid="{E1A3E862-2070-4FB6-98F3-CE18A35A03D3}"/>
    <cellStyle name="40% - Accent5 12 2 2" xfId="15731" xr:uid="{554AA383-FDD2-43F6-8313-1AD31873FBD9}"/>
    <cellStyle name="40% - Accent5 12 3" xfId="15730" xr:uid="{5A9AB03A-253F-4BAE-986C-6E83EF3431C8}"/>
    <cellStyle name="40% - Accent5 13" xfId="7818" xr:uid="{3B5493FF-D592-403B-86EF-1483FD17B78D}"/>
    <cellStyle name="40% - Accent5 13 2" xfId="7819" xr:uid="{0A587591-12A0-4ACF-94CD-D5CE997ABC94}"/>
    <cellStyle name="40% - Accent5 13 2 2" xfId="15733" xr:uid="{802BEB80-95AB-461E-804C-D8CE955C9232}"/>
    <cellStyle name="40% - Accent5 13 3" xfId="15732" xr:uid="{D5765345-B3AC-48C3-8EF8-767780038998}"/>
    <cellStyle name="40% - Accent5 14" xfId="7820" xr:uid="{8EAD1ABF-262C-4A85-80EA-21C6504393E6}"/>
    <cellStyle name="40% - Accent5 14 2" xfId="7821" xr:uid="{A987C77B-A645-4DCE-B942-E8A3945553F9}"/>
    <cellStyle name="40% - Accent5 14 2 2" xfId="15735" xr:uid="{1819969E-103C-4C76-845E-FB6F83FDD1F7}"/>
    <cellStyle name="40% - Accent5 14 3" xfId="15734" xr:uid="{5195DA8D-601E-46AE-B43D-630FF7280F8A}"/>
    <cellStyle name="40% - Accent5 15" xfId="7822" xr:uid="{8FD6C920-3D4E-474F-875F-F94976456E71}"/>
    <cellStyle name="40% - Accent5 15 2" xfId="7823" xr:uid="{68672D84-74C3-4EDB-A702-81EF024BB370}"/>
    <cellStyle name="40% - Accent5 15 2 2" xfId="15737" xr:uid="{6171823E-BDED-463D-84F3-CB5DBFA8E1ED}"/>
    <cellStyle name="40% - Accent5 15 3" xfId="15736" xr:uid="{5CCCB0C4-2827-47FF-BB34-70B1F5D7AAB2}"/>
    <cellStyle name="40% - Accent5 16" xfId="7824" xr:uid="{ACC4552C-F293-47A1-B1C3-17E17B3B572A}"/>
    <cellStyle name="40% - Accent5 16 2" xfId="7825" xr:uid="{EDF31C28-F67B-4AC3-BF31-79602FA86F0F}"/>
    <cellStyle name="40% - Accent5 16 2 2" xfId="15739" xr:uid="{D22E3062-709B-479D-8525-2F6B09A41D11}"/>
    <cellStyle name="40% - Accent5 16 3" xfId="15738" xr:uid="{025896AA-7D77-4D25-A5CB-2CD2FF6F45BE}"/>
    <cellStyle name="40% - Accent5 17" xfId="7826" xr:uid="{86CD12F2-8534-445C-9B15-7A627AE1C11A}"/>
    <cellStyle name="40% - Accent5 17 2" xfId="7827" xr:uid="{7C2F4B0B-53E6-4713-AA31-20BD2B22625F}"/>
    <cellStyle name="40% - Accent5 17 2 2" xfId="15741" xr:uid="{E3A719BF-1E33-4A87-BFBD-E74306BD9DD9}"/>
    <cellStyle name="40% - Accent5 17 3" xfId="15740" xr:uid="{C958B85A-9A98-4637-A6F4-44A121794A65}"/>
    <cellStyle name="40% - Accent5 18" xfId="7828" xr:uid="{E4717A43-D50A-4E7D-A519-A2F05E1BA72F}"/>
    <cellStyle name="40% - Accent5 18 2" xfId="7829" xr:uid="{5389D70F-BD6B-4F62-95EB-C14C586B790B}"/>
    <cellStyle name="40% - Accent5 18 2 2" xfId="15743" xr:uid="{10E0A540-DF04-4EF7-9FB0-9137321EFFAE}"/>
    <cellStyle name="40% - Accent5 18 3" xfId="15742" xr:uid="{023A9193-C181-45BB-997F-87E503B6FEC9}"/>
    <cellStyle name="40% - Accent5 19" xfId="7830" xr:uid="{E4C8DE1E-6FCB-4A0C-B814-AB02876ADF0A}"/>
    <cellStyle name="40% - Accent5 19 2" xfId="7831" xr:uid="{8828B479-A5C2-4970-8623-F16C521D4847}"/>
    <cellStyle name="40% - Accent5 19 2 2" xfId="15745" xr:uid="{B047BAE6-3F7B-415C-9CC4-C87761342B73}"/>
    <cellStyle name="40% - Accent5 19 3" xfId="15744" xr:uid="{361D5B65-0901-4514-80D8-114D77A687A4}"/>
    <cellStyle name="40% - Accent5 2" xfId="105" xr:uid="{06A53EEE-B69C-447D-9896-3D50D5179378}"/>
    <cellStyle name="40% - Accent5 2 10" xfId="1512" xr:uid="{A052366C-2B80-4CEC-96D5-4C6094675749}"/>
    <cellStyle name="40% - Accent5 2 11" xfId="13975" xr:uid="{BACD0C92-A9E5-4B66-B231-436CF802BF2F}"/>
    <cellStyle name="40% - Accent5 2 2" xfId="165" xr:uid="{1ECB68D6-FBC8-4404-BCD4-55B8836F4611}"/>
    <cellStyle name="40% - Accent5 2 2 2" xfId="7834" xr:uid="{50EA2DAA-68C4-49E5-81A9-3FF20D4C7063}"/>
    <cellStyle name="40% - Accent5 2 2 2 2" xfId="15747" xr:uid="{5374A3E5-EBE4-4F4F-A47E-422373F9D77E}"/>
    <cellStyle name="40% - Accent5 2 2 3" xfId="7833" xr:uid="{8FE6389A-DB04-4371-97DF-D8B670845A2C}"/>
    <cellStyle name="40% - Accent5 2 2 3 2" xfId="15746" xr:uid="{2E7A0018-6DA6-45F7-B353-B8063DFF2A63}"/>
    <cellStyle name="40% - Accent5 2 2 4" xfId="1513" xr:uid="{60FA7D2A-474D-4F86-8B9B-FDA26A8808C0}"/>
    <cellStyle name="40% - Accent5 2 2 5" xfId="14032" xr:uid="{7122401A-53AA-4EF3-8ED1-B10DED44C2FB}"/>
    <cellStyle name="40% - Accent5 2 3" xfId="1514" xr:uid="{D171DB66-49FC-4236-A9DD-9DA1D502CDC9}"/>
    <cellStyle name="40% - Accent5 2 3 2" xfId="13783" xr:uid="{A21ED265-EFC1-45DB-B907-C42A7B56C455}"/>
    <cellStyle name="40% - Accent5 2 4" xfId="1515" xr:uid="{BE7DB8EB-3030-4CF1-8A41-299255F6B3E3}"/>
    <cellStyle name="40% - Accent5 2 4 2" xfId="7832" xr:uid="{D04DA614-3199-4143-B167-6F563F474905}"/>
    <cellStyle name="40% - Accent5 2 5" xfId="1516" xr:uid="{A7EB3F8B-F694-4160-9608-358F761C2D2F}"/>
    <cellStyle name="40% - Accent5 2 6" xfId="1517" xr:uid="{6D81918E-1B18-4238-B162-882C52A77047}"/>
    <cellStyle name="40% - Accent5 2 7" xfId="1518" xr:uid="{2FEB895C-ECF1-4C0D-9123-ADC35B6857D1}"/>
    <cellStyle name="40% - Accent5 2 8" xfId="1519" xr:uid="{F8BFADB7-A768-45E4-AE34-31E6C60C604A}"/>
    <cellStyle name="40% - Accent5 2 9" xfId="3175" xr:uid="{2EB17126-9324-4796-B057-6E1180E13D31}"/>
    <cellStyle name="40% - Accent5 20" xfId="7835" xr:uid="{5A556D57-156C-4838-A000-FDE449014081}"/>
    <cellStyle name="40% - Accent5 20 2" xfId="7836" xr:uid="{54B70BFB-1A4B-42B4-98BC-71EE80315C6D}"/>
    <cellStyle name="40% - Accent5 20 2 2" xfId="15749" xr:uid="{49763A9D-571D-4E82-AAB0-C80D8275BBB5}"/>
    <cellStyle name="40% - Accent5 20 3" xfId="15748" xr:uid="{DB1537CC-BC72-4B27-896E-792A9EDA6EA9}"/>
    <cellStyle name="40% - Accent5 21" xfId="7837" xr:uid="{D338823C-C896-4C53-8C06-DD966776FD3F}"/>
    <cellStyle name="40% - Accent5 21 2" xfId="7838" xr:uid="{4CFB81FE-85C6-4A5C-A5CA-84B54CDD9A8E}"/>
    <cellStyle name="40% - Accent5 21 2 2" xfId="15751" xr:uid="{7320AC91-0CFC-4EC7-9A1C-DE928587B84E}"/>
    <cellStyle name="40% - Accent5 21 3" xfId="15750" xr:uid="{D9FA1499-A8B5-44CC-8172-CDEA2158FE45}"/>
    <cellStyle name="40% - Accent5 22" xfId="7839" xr:uid="{076FB6BA-BC60-4333-8BFE-D3784DFD16A6}"/>
    <cellStyle name="40% - Accent5 22 2" xfId="7840" xr:uid="{7BE7FDC7-10B3-4F62-8A4E-E728D3719F46}"/>
    <cellStyle name="40% - Accent5 22 2 2" xfId="15753" xr:uid="{08D123FB-D822-4039-BF81-24382C8CFD93}"/>
    <cellStyle name="40% - Accent5 22 3" xfId="15752" xr:uid="{D2403C45-1DB9-454E-AEE6-C73EC74BF67E}"/>
    <cellStyle name="40% - Accent5 23" xfId="7841" xr:uid="{FC07E22F-CA3C-4593-B4B4-9DD8F8178421}"/>
    <cellStyle name="40% - Accent5 23 2" xfId="7842" xr:uid="{F8EED876-A4EB-4C63-8D07-0D96F2E18B91}"/>
    <cellStyle name="40% - Accent5 23 2 2" xfId="15755" xr:uid="{7C61C391-1FCA-4656-9837-6F5C8D606AD1}"/>
    <cellStyle name="40% - Accent5 23 3" xfId="15754" xr:uid="{3B58A657-227A-4EF1-A5FA-3D1885DA3811}"/>
    <cellStyle name="40% - Accent5 24" xfId="7843" xr:uid="{22F0898A-78DE-46B8-9F69-66C633626D6C}"/>
    <cellStyle name="40% - Accent5 24 2" xfId="7844" xr:uid="{15F2D147-55A1-418E-8A2A-F48F9FAC31C9}"/>
    <cellStyle name="40% - Accent5 24 2 2" xfId="15757" xr:uid="{2E4ECE49-E060-4698-8365-0D7CAC36CB1A}"/>
    <cellStyle name="40% - Accent5 24 3" xfId="15756" xr:uid="{266EC117-6938-46F1-BE7D-27D4B3C4F36F}"/>
    <cellStyle name="40% - Accent5 25" xfId="7845" xr:uid="{8397B265-C239-42A3-A9C2-47C708296AAD}"/>
    <cellStyle name="40% - Accent5 25 2" xfId="7846" xr:uid="{781A6B55-6B35-4224-89E3-A17F0D2A8573}"/>
    <cellStyle name="40% - Accent5 25 2 2" xfId="15759" xr:uid="{2207A6EC-C5ED-4DEF-B158-1C7EF2A02E19}"/>
    <cellStyle name="40% - Accent5 25 3" xfId="15758" xr:uid="{D3AD6CB7-576C-4859-8CAD-CC6C40B4414C}"/>
    <cellStyle name="40% - Accent5 26" xfId="7847" xr:uid="{3856234D-AC85-4D54-A2A1-D9F201C2DAD4}"/>
    <cellStyle name="40% - Accent5 26 2" xfId="7848" xr:uid="{32AC01D2-294D-4E9C-A1BA-ADF3F8BBAD37}"/>
    <cellStyle name="40% - Accent5 26 2 2" xfId="15761" xr:uid="{A748596A-19C3-4482-8821-AD2C09578CC6}"/>
    <cellStyle name="40% - Accent5 26 3" xfId="15760" xr:uid="{57E1B686-D58A-4341-81E7-AA68C570B8EF}"/>
    <cellStyle name="40% - Accent5 27" xfId="7849" xr:uid="{766BF869-DBAC-4C7C-878E-FD8596FEE616}"/>
    <cellStyle name="40% - Accent5 27 2" xfId="7850" xr:uid="{AD360521-B3AE-470E-AA3E-DFCF0A53738F}"/>
    <cellStyle name="40% - Accent5 27 2 2" xfId="15763" xr:uid="{95259115-DD72-4B54-B3D5-5B2250A7BE90}"/>
    <cellStyle name="40% - Accent5 27 3" xfId="15762" xr:uid="{7EC99628-A063-4A48-B22E-9697C45DDBA3}"/>
    <cellStyle name="40% - Accent5 28" xfId="7851" xr:uid="{5BD389C3-D639-4768-A313-ECDB48C31CD1}"/>
    <cellStyle name="40% - Accent5 28 2" xfId="7852" xr:uid="{6E86C617-426C-4DA4-B3B7-90F37D941945}"/>
    <cellStyle name="40% - Accent5 28 2 2" xfId="15765" xr:uid="{557F6070-415B-4FAA-9C9A-89FCF00DCB66}"/>
    <cellStyle name="40% - Accent5 28 3" xfId="15764" xr:uid="{B11510DB-E7BF-4837-9FD5-B40C6A66E3DF}"/>
    <cellStyle name="40% - Accent5 29" xfId="7853" xr:uid="{66521730-9D8F-481B-AE58-AD99097D7EA7}"/>
    <cellStyle name="40% - Accent5 29 2" xfId="7854" xr:uid="{86C5447E-55D3-43EB-ACAC-EF3076D81772}"/>
    <cellStyle name="40% - Accent5 29 2 2" xfId="15767" xr:uid="{10BC93A3-8754-4B1E-A9BD-C9533855A286}"/>
    <cellStyle name="40% - Accent5 29 3" xfId="15766" xr:uid="{F6093E8D-F895-4F78-A0D4-5876060952E3}"/>
    <cellStyle name="40% - Accent5 3" xfId="143" xr:uid="{18CABF8E-625C-4881-BB25-D914E91C6D7D}"/>
    <cellStyle name="40% - Accent5 3 10" xfId="1520" xr:uid="{17D6BD2E-4824-45F1-A4CD-6E4472720E1A}"/>
    <cellStyle name="40% - Accent5 3 11" xfId="14011" xr:uid="{6CEFE979-2643-4E89-A7C8-03FF16D3E9B0}"/>
    <cellStyle name="40% - Accent5 3 2" xfId="1521" xr:uid="{74B8DDB5-13CF-4D2D-9BA2-DB888C0331B9}"/>
    <cellStyle name="40% - Accent5 3 2 2" xfId="7857" xr:uid="{595F8BFA-991F-4EB7-BD85-1D5795A84940}"/>
    <cellStyle name="40% - Accent5 3 2 2 2" xfId="15769" xr:uid="{158F959F-B781-400F-9E87-0EC28235B37F}"/>
    <cellStyle name="40% - Accent5 3 2 3" xfId="7856" xr:uid="{B8E2EB76-BDCF-459D-AAE1-9401CDB8509F}"/>
    <cellStyle name="40% - Accent5 3 2 3 2" xfId="15768" xr:uid="{5539B213-CF9C-4A06-A73C-7E78D0D81B4F}"/>
    <cellStyle name="40% - Accent5 3 3" xfId="1522" xr:uid="{BC3FA6C3-9C7C-49B3-850B-1A544FAD437C}"/>
    <cellStyle name="40% - Accent5 3 4" xfId="1523" xr:uid="{5CA17B5E-77AD-437F-9289-C0353705847E}"/>
    <cellStyle name="40% - Accent5 3 5" xfId="1524" xr:uid="{7274B81B-1E9F-4DDB-B415-1CCBC68DF19B}"/>
    <cellStyle name="40% - Accent5 3 6" xfId="1525" xr:uid="{7DAACAF1-C66E-414F-A988-C35CE7C02949}"/>
    <cellStyle name="40% - Accent5 3 7" xfId="1526" xr:uid="{CB014B40-24C9-4240-A390-C57008523426}"/>
    <cellStyle name="40% - Accent5 3 8" xfId="1527" xr:uid="{7A723BAC-5F5C-4A9F-AD84-5FAF4795819D}"/>
    <cellStyle name="40% - Accent5 3 9" xfId="7855" xr:uid="{F93224D3-1AB2-4C6E-ABDD-7A4468EFEBA3}"/>
    <cellStyle name="40% - Accent5 30" xfId="7858" xr:uid="{FD16D948-9161-4AD0-8EAC-77D4887C4A10}"/>
    <cellStyle name="40% - Accent5 30 2" xfId="7859" xr:uid="{38478644-E9C8-49AF-962C-024FFFC6B3F2}"/>
    <cellStyle name="40% - Accent5 30 2 2" xfId="15771" xr:uid="{BAB6EFBA-6F4C-45D7-8B54-FC0072BBDB4B}"/>
    <cellStyle name="40% - Accent5 30 3" xfId="15770" xr:uid="{AD872497-87E9-415E-AB93-BEB12AC1EB16}"/>
    <cellStyle name="40% - Accent5 31" xfId="7860" xr:uid="{2E97AA67-F815-45CF-8A33-DB284E584453}"/>
    <cellStyle name="40% - Accent5 31 2" xfId="7861" xr:uid="{D518EF25-EC44-42A1-91C0-C355393C2923}"/>
    <cellStyle name="40% - Accent5 31 2 2" xfId="15773" xr:uid="{D606913B-DC5C-4EFC-A5BD-C26F0ACE2EB3}"/>
    <cellStyle name="40% - Accent5 31 3" xfId="15772" xr:uid="{9710029E-DA2C-44B2-B198-08CA019F712E}"/>
    <cellStyle name="40% - Accent5 32" xfId="7862" xr:uid="{8C27FBE8-42CC-4891-8ECE-68841619FF79}"/>
    <cellStyle name="40% - Accent5 32 2" xfId="7863" xr:uid="{04A602A7-3E28-43FD-A575-8D5B20D8C522}"/>
    <cellStyle name="40% - Accent5 32 2 2" xfId="15775" xr:uid="{E7D98624-355D-4CEE-8D4F-07CB3B448AEE}"/>
    <cellStyle name="40% - Accent5 32 3" xfId="15774" xr:uid="{60049E6A-EBE9-4BF5-A281-3D4FBAB65CD2}"/>
    <cellStyle name="40% - Accent5 33" xfId="7864" xr:uid="{E48DCBDF-43C6-4CC2-9CCF-5A7139FAD680}"/>
    <cellStyle name="40% - Accent5 33 2" xfId="7865" xr:uid="{1047F93D-D6B2-4102-AD6C-7EEED2456CD0}"/>
    <cellStyle name="40% - Accent5 33 2 2" xfId="15777" xr:uid="{73A79CB8-8CB7-4CD5-B102-97EBAC7DDEAE}"/>
    <cellStyle name="40% - Accent5 33 3" xfId="15776" xr:uid="{0C3D858E-228C-469E-AEDF-71921EB62C47}"/>
    <cellStyle name="40% - Accent5 34" xfId="7866" xr:uid="{170EEB7B-E82F-4DBC-990F-9E03B1057189}"/>
    <cellStyle name="40% - Accent5 34 2" xfId="7867" xr:uid="{302BB749-1247-460C-AF60-3B919B0874A3}"/>
    <cellStyle name="40% - Accent5 34 2 2" xfId="15779" xr:uid="{611938F6-01FE-467B-9BD8-DC7C2F2C618C}"/>
    <cellStyle name="40% - Accent5 34 3" xfId="15778" xr:uid="{EAAFFB33-EEFA-46F8-9EA9-59F22AFC50D7}"/>
    <cellStyle name="40% - Accent5 35" xfId="7868" xr:uid="{4E7C47CE-2B00-4ED3-9F8C-E7B939679454}"/>
    <cellStyle name="40% - Accent5 35 2" xfId="7869" xr:uid="{A2D0D569-42AF-4A80-8DEC-7CAF2D5311E6}"/>
    <cellStyle name="40% - Accent5 35 2 2" xfId="15781" xr:uid="{A237CB59-C0A7-4A83-B20A-0B724B1E86E0}"/>
    <cellStyle name="40% - Accent5 35 3" xfId="15780" xr:uid="{CD60340E-4B72-4B52-9FE0-CFDA073F6293}"/>
    <cellStyle name="40% - Accent5 36" xfId="7870" xr:uid="{3CC5C476-AF72-41EE-9639-A19332D19AC3}"/>
    <cellStyle name="40% - Accent5 36 2" xfId="7871" xr:uid="{35FA3CED-7BC0-4600-8EDB-6282C34E546D}"/>
    <cellStyle name="40% - Accent5 36 2 2" xfId="15783" xr:uid="{101627FD-B6C3-45AD-B864-1B720CCBE43B}"/>
    <cellStyle name="40% - Accent5 36 3" xfId="15782" xr:uid="{69FDA72B-DEF8-41DF-82D0-926964345BA3}"/>
    <cellStyle name="40% - Accent5 37" xfId="7872" xr:uid="{1B912924-3E19-4E62-AB3D-58F83DFA7D3C}"/>
    <cellStyle name="40% - Accent5 37 2" xfId="7873" xr:uid="{D58E598C-9C9D-4968-AF4F-FF595112FD9B}"/>
    <cellStyle name="40% - Accent5 37 2 2" xfId="15785" xr:uid="{A03A50CF-FCC9-48F9-85BD-E63E285C2F45}"/>
    <cellStyle name="40% - Accent5 37 3" xfId="15784" xr:uid="{54D776EA-0C1A-453A-AEDF-6002C9F7D8E2}"/>
    <cellStyle name="40% - Accent5 38" xfId="7874" xr:uid="{5478A6DF-8B73-4898-B93C-EAD5786F67E8}"/>
    <cellStyle name="40% - Accent5 38 2" xfId="7875" xr:uid="{D534D1DF-A63A-4F63-AE92-FAD639B4359F}"/>
    <cellStyle name="40% - Accent5 38 2 2" xfId="15787" xr:uid="{05F175BE-C50F-44A1-A48B-57CD8FE538D3}"/>
    <cellStyle name="40% - Accent5 38 3" xfId="15786" xr:uid="{247A361C-9991-41A5-98A0-D486B04267B7}"/>
    <cellStyle name="40% - Accent5 39" xfId="7876" xr:uid="{5CC8E11A-26C3-41B0-A25D-AF91D64F7267}"/>
    <cellStyle name="40% - Accent5 39 2" xfId="7877" xr:uid="{0677F7B8-486A-48D6-A3E9-7DA5EB7CEF45}"/>
    <cellStyle name="40% - Accent5 39 2 2" xfId="15789" xr:uid="{126D4EC8-5315-4563-8BF6-CDD7708B6936}"/>
    <cellStyle name="40% - Accent5 39 3" xfId="15788" xr:uid="{B0FD88FB-066F-4C6C-9DE0-D4BC5C8DD423}"/>
    <cellStyle name="40% - Accent5 4" xfId="60" xr:uid="{59256ACB-9764-4C70-8E50-DF83FFA44454}"/>
    <cellStyle name="40% - Accent5 4 10" xfId="1528" xr:uid="{200ACB19-FAE2-465A-A984-9EE40CE2E42C}"/>
    <cellStyle name="40% - Accent5 4 11" xfId="13934" xr:uid="{5BCD6B3A-AF92-4711-A1A3-A7AA6C54BC3C}"/>
    <cellStyle name="40% - Accent5 4 2" xfId="1529" xr:uid="{32B787E9-F681-4DAB-BDA2-B0227C84C1DD}"/>
    <cellStyle name="40% - Accent5 4 2 2" xfId="7880" xr:uid="{7C9C9AB4-03C7-41DC-BE8D-354EE22B8644}"/>
    <cellStyle name="40% - Accent5 4 2 2 2" xfId="15791" xr:uid="{7E7731A9-8F62-4B07-B7AC-B2335D56166B}"/>
    <cellStyle name="40% - Accent5 4 2 3" xfId="7879" xr:uid="{89D1CC56-35B3-4E95-83A5-EB6272FBECDF}"/>
    <cellStyle name="40% - Accent5 4 2 3 2" xfId="15790" xr:uid="{CF1751B6-C420-445A-9B88-73A87ADF7A8C}"/>
    <cellStyle name="40% - Accent5 4 3" xfId="1530" xr:uid="{CD3C3229-E49D-4AD9-992F-FF9EAA59CFC4}"/>
    <cellStyle name="40% - Accent5 4 4" xfId="1531" xr:uid="{460187E7-6DE7-4112-AAB3-28A9312EF0F4}"/>
    <cellStyle name="40% - Accent5 4 5" xfId="1532" xr:uid="{AADE0153-A7C1-42BD-A698-065CF8086EC7}"/>
    <cellStyle name="40% - Accent5 4 6" xfId="1533" xr:uid="{9017C72E-90A3-47F0-8FDF-D95D1428B391}"/>
    <cellStyle name="40% - Accent5 4 7" xfId="1534" xr:uid="{C237ADAA-88A1-4E66-8319-CFAED9056E35}"/>
    <cellStyle name="40% - Accent5 4 8" xfId="1535" xr:uid="{663C33C2-4DB4-4673-A8ED-5FD107810848}"/>
    <cellStyle name="40% - Accent5 4 9" xfId="7878" xr:uid="{4BFB07BA-19D8-43D2-8F92-46F6640F9D9A}"/>
    <cellStyle name="40% - Accent5 40" xfId="7881" xr:uid="{15E7F303-7373-4715-BDAA-BB6611F04329}"/>
    <cellStyle name="40% - Accent5 40 2" xfId="7882" xr:uid="{C21DB114-37AE-4B7D-96FA-979E4A29120C}"/>
    <cellStyle name="40% - Accent5 40 2 2" xfId="15793" xr:uid="{706309AE-6E61-490F-82C9-017B7C725DDE}"/>
    <cellStyle name="40% - Accent5 40 3" xfId="15792" xr:uid="{3C1BC6AD-B2D6-4DC0-8444-F4421F7B05FE}"/>
    <cellStyle name="40% - Accent5 41" xfId="7883" xr:uid="{75F05617-AF45-4011-BD6C-89758F554FD7}"/>
    <cellStyle name="40% - Accent5 41 2" xfId="7884" xr:uid="{2EDB8DA1-F53D-4589-AD3F-24CB840CE24E}"/>
    <cellStyle name="40% - Accent5 41 2 2" xfId="15795" xr:uid="{FA7F2530-A96F-4E02-9616-3195F8490606}"/>
    <cellStyle name="40% - Accent5 41 3" xfId="15794" xr:uid="{46ADC060-EFF0-4223-A30D-A309ACBFE250}"/>
    <cellStyle name="40% - Accent5 42" xfId="7885" xr:uid="{B8EFCDB9-BBF7-4C02-B96B-1A65B406E02E}"/>
    <cellStyle name="40% - Accent5 42 2" xfId="7886" xr:uid="{3E07E96C-2B2C-445F-B018-EA1D52F7BE28}"/>
    <cellStyle name="40% - Accent5 42 2 2" xfId="15797" xr:uid="{19F04CC1-B1F3-4DDE-8B02-74E7456F8C6F}"/>
    <cellStyle name="40% - Accent5 42 3" xfId="15796" xr:uid="{CA5F6C34-B844-420B-AADE-F75EF6904995}"/>
    <cellStyle name="40% - Accent5 43" xfId="7887" xr:uid="{BCF7C07E-01C3-40EE-9699-AFC263261618}"/>
    <cellStyle name="40% - Accent5 43 2" xfId="7888" xr:uid="{66E75EB4-649F-4675-8396-657604C324A5}"/>
    <cellStyle name="40% - Accent5 43 2 2" xfId="15799" xr:uid="{4BC48157-25E8-4484-A4B6-BF6FA5E1D84E}"/>
    <cellStyle name="40% - Accent5 43 3" xfId="15798" xr:uid="{6ABDA561-9732-4349-AA76-D4746F0C5D98}"/>
    <cellStyle name="40% - Accent5 44" xfId="7889" xr:uid="{B31F5BEA-2C18-466C-B87D-CA1BA7052983}"/>
    <cellStyle name="40% - Accent5 44 2" xfId="7890" xr:uid="{7D7AD947-4B10-4D40-9840-D4074C9660FE}"/>
    <cellStyle name="40% - Accent5 44 2 2" xfId="15801" xr:uid="{250C5765-4200-427D-A172-24F9E636FEDA}"/>
    <cellStyle name="40% - Accent5 44 3" xfId="15800" xr:uid="{4E711AA6-F3F9-4C63-8D76-6FA218B6BA57}"/>
    <cellStyle name="40% - Accent5 45" xfId="7891" xr:uid="{1CFF6BEF-7648-4EDD-AAD1-09E305660446}"/>
    <cellStyle name="40% - Accent5 45 2" xfId="7892" xr:uid="{84601E19-03E5-4D60-8802-6B273927474C}"/>
    <cellStyle name="40% - Accent5 45 2 2" xfId="15803" xr:uid="{A12FDE2E-8009-4AFA-9082-EA012200B782}"/>
    <cellStyle name="40% - Accent5 45 3" xfId="15802" xr:uid="{CA846E0A-BAFB-4A39-8336-D694CDE3930B}"/>
    <cellStyle name="40% - Accent5 46" xfId="7893" xr:uid="{EA467203-3F5F-4246-B52B-E4A460E5A057}"/>
    <cellStyle name="40% - Accent5 46 2" xfId="7894" xr:uid="{F0DE6811-5038-4800-8608-D18B7D4056E5}"/>
    <cellStyle name="40% - Accent5 46 2 2" xfId="15805" xr:uid="{980B8A8D-55BA-4257-B69E-E817AD49A4D2}"/>
    <cellStyle name="40% - Accent5 46 3" xfId="15804" xr:uid="{518BDB2F-774C-4CC6-8A32-518DB2990DBE}"/>
    <cellStyle name="40% - Accent5 47" xfId="7895" xr:uid="{FA832239-31B4-4285-BDB5-67A5812A0E6C}"/>
    <cellStyle name="40% - Accent5 47 2" xfId="7896" xr:uid="{B5DCD197-7303-43A3-86CE-58444FEA2E84}"/>
    <cellStyle name="40% - Accent5 47 2 2" xfId="15807" xr:uid="{A87D549F-F0D9-4B5B-B771-65501D9FC6C4}"/>
    <cellStyle name="40% - Accent5 47 3" xfId="15806" xr:uid="{07C1FC7E-E9E6-4CA8-9DF8-E3C1E996A379}"/>
    <cellStyle name="40% - Accent5 48" xfId="7897" xr:uid="{55299F85-8AD5-49A3-8677-5B6FEE590897}"/>
    <cellStyle name="40% - Accent5 48 2" xfId="7898" xr:uid="{6A46EC6F-0329-465E-A0D8-04CC7881015D}"/>
    <cellStyle name="40% - Accent5 48 2 2" xfId="15809" xr:uid="{6DE4071A-F89A-4A9A-8A3B-728B4A5E91AB}"/>
    <cellStyle name="40% - Accent5 48 3" xfId="15808" xr:uid="{42F5558B-F3BF-482B-89AD-98087E09F80C}"/>
    <cellStyle name="40% - Accent5 49" xfId="7899" xr:uid="{42BF3A72-834D-4943-8B7B-925D17834881}"/>
    <cellStyle name="40% - Accent5 49 2" xfId="7900" xr:uid="{6FCD2862-AEBA-4060-A138-971DC806AD6C}"/>
    <cellStyle name="40% - Accent5 49 2 2" xfId="15811" xr:uid="{199CD7D7-90BF-46AB-9234-2AD01FCAE6EC}"/>
    <cellStyle name="40% - Accent5 49 3" xfId="15810" xr:uid="{50A37F89-7F4D-4E1F-8DD2-3D82F0574E84}"/>
    <cellStyle name="40% - Accent5 5" xfId="1536" xr:uid="{AE4D264D-83B7-4AD1-9963-C937E73BCD2F}"/>
    <cellStyle name="40% - Accent5 5 2" xfId="1537" xr:uid="{2F36360E-058E-4853-8D08-9B5438A927B4}"/>
    <cellStyle name="40% - Accent5 5 2 2" xfId="7903" xr:uid="{16AB1319-AF18-4117-A726-E46DE36223BA}"/>
    <cellStyle name="40% - Accent5 5 2 2 2" xfId="15813" xr:uid="{BC450203-E143-42B5-9E14-D94507B89DEB}"/>
    <cellStyle name="40% - Accent5 5 2 3" xfId="7902" xr:uid="{245D5CE8-2FEB-4BBD-8926-689947ED053E}"/>
    <cellStyle name="40% - Accent5 5 2 3 2" xfId="15812" xr:uid="{AEEE59EF-8E74-4105-8575-F0FF62E6D941}"/>
    <cellStyle name="40% - Accent5 5 3" xfId="1538" xr:uid="{823EF22C-4148-47EB-A465-5B08885C87DA}"/>
    <cellStyle name="40% - Accent5 5 4" xfId="1539" xr:uid="{B921215C-90D9-4BF3-B875-FD528F932725}"/>
    <cellStyle name="40% - Accent5 5 5" xfId="1540" xr:uid="{29A2B3BF-86AA-4A4F-823A-5880E665B0C8}"/>
    <cellStyle name="40% - Accent5 5 6" xfId="1541" xr:uid="{6B55AE52-B89F-4EA1-9F7A-C6C4B35E338D}"/>
    <cellStyle name="40% - Accent5 5 7" xfId="1542" xr:uid="{C0483548-7D90-463A-83E5-EFAAE430968D}"/>
    <cellStyle name="40% - Accent5 5 8" xfId="1543" xr:uid="{61772425-88D6-4E72-A87D-C202497BA62D}"/>
    <cellStyle name="40% - Accent5 5 9" xfId="7901" xr:uid="{E57BB53D-C0CB-4235-BEF9-C4AB7702AE61}"/>
    <cellStyle name="40% - Accent5 50" xfId="7904" xr:uid="{27E794E3-3BF4-4EDA-A039-C36B0809BB81}"/>
    <cellStyle name="40% - Accent5 50 2" xfId="7905" xr:uid="{3F094277-5034-4C41-8359-1CADFF5B10B2}"/>
    <cellStyle name="40% - Accent5 50 2 2" xfId="15815" xr:uid="{CAF3BBED-BD29-4CA8-9C4E-95FEC9AE1B36}"/>
    <cellStyle name="40% - Accent5 50 3" xfId="15814" xr:uid="{CF10BDAB-37D8-4F60-B338-688B56CF8F6B}"/>
    <cellStyle name="40% - Accent5 51" xfId="7906" xr:uid="{64309527-EA87-487F-9735-0F7B3CCC9011}"/>
    <cellStyle name="40% - Accent5 51 2" xfId="7907" xr:uid="{C835B63E-5137-4678-BDCD-D16C91A4D19E}"/>
    <cellStyle name="40% - Accent5 51 2 2" xfId="15817" xr:uid="{05B709DB-0965-43CB-9689-E74776ADD19F}"/>
    <cellStyle name="40% - Accent5 51 3" xfId="15816" xr:uid="{41CDD50E-AAE3-4043-BCA9-F2FC4BE9B483}"/>
    <cellStyle name="40% - Accent5 52" xfId="7908" xr:uid="{3C2BE057-A3D5-4907-8303-C7C129538CEF}"/>
    <cellStyle name="40% - Accent5 52 2" xfId="7909" xr:uid="{9B460005-D784-4146-9021-2A9B03A48C18}"/>
    <cellStyle name="40% - Accent5 52 2 2" xfId="15819" xr:uid="{741A5E72-DD21-4535-8228-59198F7EDBF8}"/>
    <cellStyle name="40% - Accent5 52 3" xfId="15818" xr:uid="{3A0B20D1-48A1-4971-AD90-1D96480BB550}"/>
    <cellStyle name="40% - Accent5 53" xfId="7910" xr:uid="{611B86DE-2811-42BC-A4F8-AC526A0D30BB}"/>
    <cellStyle name="40% - Accent5 53 2" xfId="7911" xr:uid="{16E87969-FD4F-4D48-AE02-FE70435A865B}"/>
    <cellStyle name="40% - Accent5 53 2 2" xfId="15821" xr:uid="{D5546BA7-5EE7-4B7E-8446-47CD62CB8EE9}"/>
    <cellStyle name="40% - Accent5 53 3" xfId="15820" xr:uid="{566F948C-0677-4C5B-8676-4865C59CD119}"/>
    <cellStyle name="40% - Accent5 54" xfId="7912" xr:uid="{FA1E4062-F04B-4ABA-9BD4-8DF9F35900B1}"/>
    <cellStyle name="40% - Accent5 54 2" xfId="7913" xr:uid="{942D4A2E-33BD-454B-97C7-8257BF4E4F76}"/>
    <cellStyle name="40% - Accent5 54 2 2" xfId="15823" xr:uid="{32278312-6A9D-451D-A97D-CF083BCD6385}"/>
    <cellStyle name="40% - Accent5 54 3" xfId="15822" xr:uid="{27C649B8-999B-4346-A942-043BB8AF4646}"/>
    <cellStyle name="40% - Accent5 55" xfId="7914" xr:uid="{EB6A0EA3-8E76-49FF-8326-166E234C273C}"/>
    <cellStyle name="40% - Accent5 55 2" xfId="7915" xr:uid="{78949833-8210-48BF-8057-D3B3126AD045}"/>
    <cellStyle name="40% - Accent5 55 2 2" xfId="15825" xr:uid="{D5FD7338-B3C8-47C3-914A-90ABD1490507}"/>
    <cellStyle name="40% - Accent5 55 3" xfId="15824" xr:uid="{78904E8D-CA10-4D80-8707-28A9C851EAFB}"/>
    <cellStyle name="40% - Accent5 56" xfId="7916" xr:uid="{6985712A-8FDF-4E2A-BED6-121CA4DE322B}"/>
    <cellStyle name="40% - Accent5 56 2" xfId="7917" xr:uid="{BE315177-A182-414F-A6E3-F8A82536C98C}"/>
    <cellStyle name="40% - Accent5 56 2 2" xfId="15827" xr:uid="{92C7FA19-20EA-4CEB-850C-284401BB7EB8}"/>
    <cellStyle name="40% - Accent5 56 3" xfId="15826" xr:uid="{42B4A8E5-5705-4E44-AF7F-70D6187D9258}"/>
    <cellStyle name="40% - Accent5 57" xfId="7918" xr:uid="{93A2D46F-C8E5-47F9-B0DB-4D7B309D5389}"/>
    <cellStyle name="40% - Accent5 57 2" xfId="7919" xr:uid="{FB170D03-4BB9-4E29-93E8-75FEBBDC8DF9}"/>
    <cellStyle name="40% - Accent5 57 2 2" xfId="15829" xr:uid="{1FD87BC9-0605-4416-B9BC-1F474B38B4F3}"/>
    <cellStyle name="40% - Accent5 57 3" xfId="15828" xr:uid="{3138BB05-A126-4E94-BB72-F3B350941B35}"/>
    <cellStyle name="40% - Accent5 58" xfId="7920" xr:uid="{CA0BE97F-20A9-4102-9D85-243288F2E8ED}"/>
    <cellStyle name="40% - Accent5 58 2" xfId="7921" xr:uid="{FBB578E3-023C-407F-A5A8-18260B87B5A9}"/>
    <cellStyle name="40% - Accent5 58 2 2" xfId="15831" xr:uid="{C8B43768-9BC5-46F0-936F-D13D177324BA}"/>
    <cellStyle name="40% - Accent5 58 3" xfId="15830" xr:uid="{F4A572BD-9D18-4DE5-8D3C-6094948DB3A4}"/>
    <cellStyle name="40% - Accent5 59" xfId="3267" xr:uid="{555F57B8-AFC9-4821-BC76-9AEF17F76133}"/>
    <cellStyle name="40% - Accent5 6" xfId="1544" xr:uid="{355BF2F0-8C48-4F2C-AA59-C74A7BFE1971}"/>
    <cellStyle name="40% - Accent5 6 2" xfId="7923" xr:uid="{D0A954B7-0321-4A9B-8C06-E9C9D0FFEC52}"/>
    <cellStyle name="40% - Accent5 6 2 2" xfId="7924" xr:uid="{39AF0E66-24B7-4574-8520-469C723B04F1}"/>
    <cellStyle name="40% - Accent5 6 2 2 2" xfId="15833" xr:uid="{ED85E4A9-2911-40C2-9A46-4E57DFACE261}"/>
    <cellStyle name="40% - Accent5 6 2 3" xfId="15832" xr:uid="{7A371257-7440-428A-BEE7-B03A10B86B98}"/>
    <cellStyle name="40% - Accent5 6 3" xfId="7922" xr:uid="{A991027B-EB19-4797-8950-67EB84099D94}"/>
    <cellStyle name="40% - Accent5 7" xfId="1545" xr:uid="{28825A94-7211-42F3-A0BE-3C5BEC946D1C}"/>
    <cellStyle name="40% - Accent5 7 2" xfId="7926" xr:uid="{99ED1627-BFA7-4D9A-9FE9-B515D71CB10E}"/>
    <cellStyle name="40% - Accent5 7 2 2" xfId="7927" xr:uid="{5BA98BEB-3967-453A-B1A9-471CE8991485}"/>
    <cellStyle name="40% - Accent5 7 2 2 2" xfId="15835" xr:uid="{4A5AAE54-5FDA-4F9B-852E-BAB267D31B0C}"/>
    <cellStyle name="40% - Accent5 7 2 3" xfId="15834" xr:uid="{A6257ABF-A840-472B-8942-B5628543D7B8}"/>
    <cellStyle name="40% - Accent5 7 3" xfId="7925" xr:uid="{3E68C4BB-8E17-4BA7-9494-3B42701E774A}"/>
    <cellStyle name="40% - Accent5 8" xfId="1546" xr:uid="{CED8613F-2FDB-44EE-9273-6D407FF0ECC1}"/>
    <cellStyle name="40% - Accent5 8 2" xfId="7929" xr:uid="{5DA635ED-1B6D-432B-A64A-CD900D50A749}"/>
    <cellStyle name="40% - Accent5 8 2 2" xfId="7930" xr:uid="{FE9E3F71-9195-4E12-974A-421C954E9697}"/>
    <cellStyle name="40% - Accent5 8 2 2 2" xfId="15837" xr:uid="{252C4E94-07E6-491D-8784-27E4ABD2BF37}"/>
    <cellStyle name="40% - Accent5 8 2 3" xfId="15836" xr:uid="{2908B339-C7CB-4438-9B06-C22F77BFE6BA}"/>
    <cellStyle name="40% - Accent5 8 3" xfId="7928" xr:uid="{9026CDF0-AB23-471D-AC82-2A0478A95061}"/>
    <cellStyle name="40% - Accent5 9" xfId="1547" xr:uid="{285301F8-DBB4-49F9-AF53-540FF7902572}"/>
    <cellStyle name="40% - Accent5 9 2" xfId="7932" xr:uid="{DB3F9DF3-1784-4901-99AA-2EB7774CA901}"/>
    <cellStyle name="40% - Accent5 9 2 2" xfId="15839" xr:uid="{137547F7-52FA-40A9-B392-13530E78EAF3}"/>
    <cellStyle name="40% - Accent5 9 3" xfId="7931" xr:uid="{CF8499FC-F8CD-4E07-BE87-932C305A25B8}"/>
    <cellStyle name="40% - Accent5 9 3 2" xfId="15838" xr:uid="{7A10EFDA-5DB1-46A3-A330-23F8E1F92C59}"/>
    <cellStyle name="40% - Accent6 10" xfId="1548" xr:uid="{8F5A502C-E7CB-4E07-89DA-B1CAFAC33B57}"/>
    <cellStyle name="40% - Accent6 10 2" xfId="7934" xr:uid="{0331A79A-4B3E-43A0-86F2-C7D61F89D63F}"/>
    <cellStyle name="40% - Accent6 10 2 2" xfId="15841" xr:uid="{D564420D-8173-455D-A55B-FC370204C83D}"/>
    <cellStyle name="40% - Accent6 10 3" xfId="7933" xr:uid="{EC8040E3-172D-47EB-B9F7-8916FFC26887}"/>
    <cellStyle name="40% - Accent6 10 3 2" xfId="15840" xr:uid="{10D34768-126C-4C25-A5A2-7DEBA83B6C0A}"/>
    <cellStyle name="40% - Accent6 11" xfId="3126" xr:uid="{4D9C31C0-80D5-4408-852E-32609533E67D}"/>
    <cellStyle name="40% - Accent6 11 2" xfId="7936" xr:uid="{8C840C64-0056-447F-B739-A1C1A24B0E92}"/>
    <cellStyle name="40% - Accent6 11 2 2" xfId="15843" xr:uid="{2F28613D-A765-4511-BF7C-B38EC927899C}"/>
    <cellStyle name="40% - Accent6 11 3" xfId="7935" xr:uid="{6A777B09-4A82-48F6-8850-A969D08C10A1}"/>
    <cellStyle name="40% - Accent6 11 3 2" xfId="15842" xr:uid="{C99D33A0-EC0A-48CD-A127-C303116BB3BB}"/>
    <cellStyle name="40% - Accent6 12" xfId="7937" xr:uid="{AEE99B0C-E609-4B3D-B4A9-E686D673174A}"/>
    <cellStyle name="40% - Accent6 12 2" xfId="7938" xr:uid="{FE4DE878-B244-4D01-AE45-06E9A6C62C00}"/>
    <cellStyle name="40% - Accent6 12 2 2" xfId="15845" xr:uid="{26F59CEC-8945-4A93-A8B4-376CFBD6327B}"/>
    <cellStyle name="40% - Accent6 12 3" xfId="15844" xr:uid="{56FD1B10-4111-4C59-B5DB-ACA206D1BE55}"/>
    <cellStyle name="40% - Accent6 13" xfId="7939" xr:uid="{4F60B65C-5711-457A-9ACC-B20009506049}"/>
    <cellStyle name="40% - Accent6 13 2" xfId="7940" xr:uid="{1AE9C508-0653-43CF-B56E-3DEBFF4DFA31}"/>
    <cellStyle name="40% - Accent6 13 2 2" xfId="15847" xr:uid="{145789F6-A5EA-40A7-8898-35C351B952CA}"/>
    <cellStyle name="40% - Accent6 13 3" xfId="15846" xr:uid="{9ED73F47-00DE-4652-BA0D-0007A236FE53}"/>
    <cellStyle name="40% - Accent6 14" xfId="7941" xr:uid="{68160BD9-AFF2-4BBA-B33E-787FEBECCCAD}"/>
    <cellStyle name="40% - Accent6 14 2" xfId="7942" xr:uid="{732314A3-DA21-4BEA-A57A-AAADB536BD44}"/>
    <cellStyle name="40% - Accent6 14 2 2" xfId="15849" xr:uid="{75EDB572-179B-415D-8639-C43E9BFCDA7F}"/>
    <cellStyle name="40% - Accent6 14 3" xfId="15848" xr:uid="{050B7C12-0BE7-45F9-A876-2F7756DFED4C}"/>
    <cellStyle name="40% - Accent6 15" xfId="7943" xr:uid="{C6F10533-4173-4FCB-B57B-3F937198A4D0}"/>
    <cellStyle name="40% - Accent6 15 2" xfId="7944" xr:uid="{BEFF669A-C011-4FAE-AAE8-03004FDC6F08}"/>
    <cellStyle name="40% - Accent6 15 2 2" xfId="15851" xr:uid="{D9F9D000-B0EA-4B34-8C31-ACCF1CB6DC6A}"/>
    <cellStyle name="40% - Accent6 15 3" xfId="15850" xr:uid="{20F36710-F511-4FF2-8337-DE717F4A5939}"/>
    <cellStyle name="40% - Accent6 16" xfId="7945" xr:uid="{53F8B069-D392-4106-8C7F-43746DBA6134}"/>
    <cellStyle name="40% - Accent6 16 2" xfId="7946" xr:uid="{5DF4AF51-911B-4AE2-9C1D-F408C4B39D0A}"/>
    <cellStyle name="40% - Accent6 16 2 2" xfId="15853" xr:uid="{B8A42804-021C-4ABE-9610-FE24794D22BF}"/>
    <cellStyle name="40% - Accent6 16 3" xfId="15852" xr:uid="{652EBF77-121C-40C1-8C87-A7D4D14E013A}"/>
    <cellStyle name="40% - Accent6 17" xfId="7947" xr:uid="{6BC52E3D-2A78-4BF7-81B3-E8C509F4AFAE}"/>
    <cellStyle name="40% - Accent6 17 2" xfId="7948" xr:uid="{CED83A9F-8D05-4293-9A62-840D5FB25B00}"/>
    <cellStyle name="40% - Accent6 17 2 2" xfId="15855" xr:uid="{0442CD5D-6501-4BF3-A4BB-F149921C743A}"/>
    <cellStyle name="40% - Accent6 17 3" xfId="15854" xr:uid="{0A19424C-D2E6-44A1-9DA2-777773283E86}"/>
    <cellStyle name="40% - Accent6 18" xfId="7949" xr:uid="{6BC6E162-BE26-4841-9DFB-C297805535DC}"/>
    <cellStyle name="40% - Accent6 18 2" xfId="7950" xr:uid="{4BAFCB23-39B2-491F-B947-DCF242210F5C}"/>
    <cellStyle name="40% - Accent6 18 2 2" xfId="15857" xr:uid="{599D404F-554F-4888-B768-41A094ADEC6D}"/>
    <cellStyle name="40% - Accent6 18 3" xfId="15856" xr:uid="{A327206F-723F-4319-9589-414B6647D9EB}"/>
    <cellStyle name="40% - Accent6 19" xfId="7951" xr:uid="{4712F18D-475F-4B59-848D-30445093780C}"/>
    <cellStyle name="40% - Accent6 19 2" xfId="7952" xr:uid="{1E4E6EF7-C649-46C9-8380-E5FB2C718F2C}"/>
    <cellStyle name="40% - Accent6 19 2 2" xfId="15859" xr:uid="{DC87F130-207E-43CF-989D-8213115A3BCE}"/>
    <cellStyle name="40% - Accent6 19 3" xfId="15858" xr:uid="{A0A86870-B06A-48D8-8C50-3558B48CA985}"/>
    <cellStyle name="40% - Accent6 2" xfId="108" xr:uid="{667FE3F5-D8BA-471C-B7CF-16823DAAB1AF}"/>
    <cellStyle name="40% - Accent6 2 10" xfId="1549" xr:uid="{BFE3A3EE-B046-41B5-B33F-EDD10D91FE3D}"/>
    <cellStyle name="40% - Accent6 2 11" xfId="13978" xr:uid="{3F7DD08B-AB72-4197-A968-AA2B2ED3A6E9}"/>
    <cellStyle name="40% - Accent6 2 2" xfId="166" xr:uid="{F0C6DF9F-4787-4A2D-AD66-B0F77A2D59ED}"/>
    <cellStyle name="40% - Accent6 2 2 2" xfId="7955" xr:uid="{9346762F-4C8F-4BD7-8207-921DF5CC7793}"/>
    <cellStyle name="40% - Accent6 2 2 2 2" xfId="15861" xr:uid="{41FAB81E-1517-4F38-B044-BEC3EB93AB18}"/>
    <cellStyle name="40% - Accent6 2 2 3" xfId="7954" xr:uid="{882E2F5E-45EA-4481-9FB9-882EEE6C2967}"/>
    <cellStyle name="40% - Accent6 2 2 3 2" xfId="15860" xr:uid="{2D8482C1-7FCE-4821-A6A2-25BE093E00F2}"/>
    <cellStyle name="40% - Accent6 2 2 4" xfId="1550" xr:uid="{2A81D329-F9F9-411E-8CA0-1A30D3CEB6A0}"/>
    <cellStyle name="40% - Accent6 2 2 5" xfId="14033" xr:uid="{47F5454B-31CF-4D96-A746-ECE1B0178051}"/>
    <cellStyle name="40% - Accent6 2 3" xfId="1551" xr:uid="{D0B43153-1BC3-4789-9D48-802FC0AD63C2}"/>
    <cellStyle name="40% - Accent6 2 3 2" xfId="13784" xr:uid="{DFC3EE37-62B7-4EE2-BED3-7C707458D620}"/>
    <cellStyle name="40% - Accent6 2 4" xfId="1552" xr:uid="{45EEDBF1-CB9B-4765-9D4B-545678EA4FD3}"/>
    <cellStyle name="40% - Accent6 2 4 2" xfId="7953" xr:uid="{20154181-D862-45B2-A966-5512C62A7D9B}"/>
    <cellStyle name="40% - Accent6 2 5" xfId="1553" xr:uid="{883C566C-33D3-4864-9095-81BB81CDDE37}"/>
    <cellStyle name="40% - Accent6 2 6" xfId="1554" xr:uid="{25314FC1-9192-4FB2-AD06-F6B5E22AAABC}"/>
    <cellStyle name="40% - Accent6 2 7" xfId="1555" xr:uid="{4D4137DF-A295-48E1-9BED-6D75CAEB2519}"/>
    <cellStyle name="40% - Accent6 2 8" xfId="1556" xr:uid="{9CD10867-FABA-441E-8FE0-9AF9312E74B5}"/>
    <cellStyle name="40% - Accent6 2 9" xfId="3176" xr:uid="{21CF4604-AC61-4014-90CF-0052A0A7C80F}"/>
    <cellStyle name="40% - Accent6 20" xfId="7956" xr:uid="{8BF97621-ACF4-4AE9-B219-0BB258806254}"/>
    <cellStyle name="40% - Accent6 20 2" xfId="7957" xr:uid="{AF28A03C-C6EB-4B09-B5A0-029F328AE6EA}"/>
    <cellStyle name="40% - Accent6 20 2 2" xfId="15863" xr:uid="{165CC3C9-6E4A-45B6-B0BF-1CA45CD486BA}"/>
    <cellStyle name="40% - Accent6 20 3" xfId="15862" xr:uid="{7165FDD1-F097-4EA3-9411-AEEB9F4EBAF4}"/>
    <cellStyle name="40% - Accent6 21" xfId="7958" xr:uid="{87098F63-4665-4FB8-AE4F-0CF68256B7F9}"/>
    <cellStyle name="40% - Accent6 21 2" xfId="7959" xr:uid="{144FEC94-DF61-4AE3-95EE-BD85344AC019}"/>
    <cellStyle name="40% - Accent6 21 2 2" xfId="15865" xr:uid="{92A1E1A1-A7FA-4C1D-9CFE-A05DA6BE7666}"/>
    <cellStyle name="40% - Accent6 21 3" xfId="15864" xr:uid="{5EDCD606-2C1F-4A11-9823-B59A523885F6}"/>
    <cellStyle name="40% - Accent6 22" xfId="7960" xr:uid="{E6D34EF4-A82C-4BAD-A9FC-58926C27929E}"/>
    <cellStyle name="40% - Accent6 22 2" xfId="7961" xr:uid="{04A09248-ED5E-4B27-9FE8-F5BA8672EEC9}"/>
    <cellStyle name="40% - Accent6 22 2 2" xfId="15867" xr:uid="{BA6B0446-ABEC-4E45-9338-AE0DA82DC9C6}"/>
    <cellStyle name="40% - Accent6 22 3" xfId="15866" xr:uid="{69CBD548-D035-4014-8A05-0E363AEBAF81}"/>
    <cellStyle name="40% - Accent6 23" xfId="7962" xr:uid="{D0EACCC0-8FDF-4A6F-8A64-FC9062AF3022}"/>
    <cellStyle name="40% - Accent6 23 2" xfId="7963" xr:uid="{6F97DFBA-5338-46B5-BB73-D5960A208BCD}"/>
    <cellStyle name="40% - Accent6 23 2 2" xfId="15869" xr:uid="{BD206DD2-1FA6-4D90-B850-BD4EB5913B83}"/>
    <cellStyle name="40% - Accent6 23 3" xfId="15868" xr:uid="{4A682ACF-1906-4153-AA03-BD3241A6D78D}"/>
    <cellStyle name="40% - Accent6 24" xfId="7964" xr:uid="{EFAB499F-C2D1-4C67-AD00-FBB46F93729B}"/>
    <cellStyle name="40% - Accent6 24 2" xfId="7965" xr:uid="{BA638A98-146A-4D76-9459-E5A33CD2C334}"/>
    <cellStyle name="40% - Accent6 24 2 2" xfId="15871" xr:uid="{14965494-BD9C-4875-8A4C-CC009D0582DE}"/>
    <cellStyle name="40% - Accent6 24 3" xfId="15870" xr:uid="{2E6E97FD-C8B8-4289-AA21-70E35C6375C8}"/>
    <cellStyle name="40% - Accent6 25" xfId="7966" xr:uid="{9D13C25B-688E-486F-B14F-4437E18CD6CD}"/>
    <cellStyle name="40% - Accent6 25 2" xfId="7967" xr:uid="{D64150C9-4D69-40CB-828B-0A75B6CC6693}"/>
    <cellStyle name="40% - Accent6 25 2 2" xfId="15873" xr:uid="{8A6783AE-DDF0-480D-AAA5-9058CADD35DC}"/>
    <cellStyle name="40% - Accent6 25 3" xfId="15872" xr:uid="{8282326A-9277-4782-9EA7-F06D263CFE05}"/>
    <cellStyle name="40% - Accent6 26" xfId="7968" xr:uid="{24E3F772-D739-4367-A61E-DC795B3D3DBC}"/>
    <cellStyle name="40% - Accent6 26 2" xfId="7969" xr:uid="{9B020500-ADB9-4030-9F89-BDA4409CD292}"/>
    <cellStyle name="40% - Accent6 26 2 2" xfId="15875" xr:uid="{76E03F11-AE7E-4F64-BDF4-ECAD614BC901}"/>
    <cellStyle name="40% - Accent6 26 3" xfId="15874" xr:uid="{E4EBC743-019C-4463-A537-ABB389D131FA}"/>
    <cellStyle name="40% - Accent6 27" xfId="7970" xr:uid="{39AF482A-487A-474E-B09A-9CE08E219A89}"/>
    <cellStyle name="40% - Accent6 27 2" xfId="7971" xr:uid="{A414AC92-1010-47BD-B0DB-3845A970728E}"/>
    <cellStyle name="40% - Accent6 27 2 2" xfId="15877" xr:uid="{68C3CC1D-1923-4661-BA38-BC7CB7C72E32}"/>
    <cellStyle name="40% - Accent6 27 3" xfId="15876" xr:uid="{AB6E0CB5-3F3D-45B1-BCD0-7269A6CF6A88}"/>
    <cellStyle name="40% - Accent6 28" xfId="7972" xr:uid="{0870D4A3-909E-44E2-B5C2-41800A1EF346}"/>
    <cellStyle name="40% - Accent6 28 2" xfId="7973" xr:uid="{2F2C69D3-3A41-49E3-9609-D52BC3311C84}"/>
    <cellStyle name="40% - Accent6 28 2 2" xfId="15879" xr:uid="{31009957-617C-47DE-B1BA-253457C720B4}"/>
    <cellStyle name="40% - Accent6 28 3" xfId="15878" xr:uid="{BDB02F07-4E9A-4A15-BA0E-6C3BB1725966}"/>
    <cellStyle name="40% - Accent6 29" xfId="7974" xr:uid="{AD82EFD1-CE23-4E32-970A-128179B06F5E}"/>
    <cellStyle name="40% - Accent6 29 2" xfId="7975" xr:uid="{7FEA4DF4-A63F-49F1-8E76-F5E4E6027C2E}"/>
    <cellStyle name="40% - Accent6 29 2 2" xfId="15881" xr:uid="{0FF1ED4F-89DF-445C-AD3F-228D94941117}"/>
    <cellStyle name="40% - Accent6 29 3" xfId="15880" xr:uid="{4BFE6DE4-0AA5-4CB0-BC8E-DA651F12A858}"/>
    <cellStyle name="40% - Accent6 3" xfId="146" xr:uid="{15FF1183-A1D5-4BE7-A237-BBC0AD4095AF}"/>
    <cellStyle name="40% - Accent6 3 10" xfId="1557" xr:uid="{644BC193-C5F1-446A-B965-AF89D007937C}"/>
    <cellStyle name="40% - Accent6 3 11" xfId="14014" xr:uid="{D6D8ECB7-34E3-42EA-A84C-9719EFF5A92B}"/>
    <cellStyle name="40% - Accent6 3 2" xfId="1558" xr:uid="{F85D8CB1-85E5-478B-B9AD-99E3D500C568}"/>
    <cellStyle name="40% - Accent6 3 2 2" xfId="7978" xr:uid="{5DEC1310-7664-4C1F-A0E7-0214949FE32E}"/>
    <cellStyle name="40% - Accent6 3 2 2 2" xfId="15883" xr:uid="{4E73E2CC-4BE5-4D7F-A085-1C785DE05028}"/>
    <cellStyle name="40% - Accent6 3 2 3" xfId="7977" xr:uid="{E177FFE9-71C5-42DD-BEC9-CC2F7D94307F}"/>
    <cellStyle name="40% - Accent6 3 2 3 2" xfId="15882" xr:uid="{EC0FFAF8-D0D7-4272-8C0B-6FA82118EA7B}"/>
    <cellStyle name="40% - Accent6 3 3" xfId="1559" xr:uid="{5A7ECA77-761F-47DA-9932-566943DC7459}"/>
    <cellStyle name="40% - Accent6 3 4" xfId="1560" xr:uid="{83B5D726-D848-4506-A35F-6211EC9F7732}"/>
    <cellStyle name="40% - Accent6 3 5" xfId="1561" xr:uid="{D6F2F2FA-FB58-4FD9-962A-6B33EDD47A76}"/>
    <cellStyle name="40% - Accent6 3 6" xfId="1562" xr:uid="{F66728DC-60EF-4805-832D-FF73A85E91A8}"/>
    <cellStyle name="40% - Accent6 3 7" xfId="1563" xr:uid="{06A293B4-CA82-4A4F-B073-02AC534B7F72}"/>
    <cellStyle name="40% - Accent6 3 8" xfId="1564" xr:uid="{4F4FB79A-8389-4D85-9E8A-B2D410D05858}"/>
    <cellStyle name="40% - Accent6 3 9" xfId="7976" xr:uid="{1F9C8699-DC7E-4301-9524-B5ECDC20B72C}"/>
    <cellStyle name="40% - Accent6 30" xfId="7979" xr:uid="{6505D812-831F-4D3A-A32E-273D5F349B0F}"/>
    <cellStyle name="40% - Accent6 30 2" xfId="7980" xr:uid="{B790DA75-1218-4CF8-9976-8C9B7C9A4DDE}"/>
    <cellStyle name="40% - Accent6 30 2 2" xfId="15885" xr:uid="{DB7E1529-88E0-4878-9609-051BCBEA259A}"/>
    <cellStyle name="40% - Accent6 30 3" xfId="15884" xr:uid="{52B5631D-0D62-4C36-801B-7B34EE3BF90A}"/>
    <cellStyle name="40% - Accent6 31" xfId="7981" xr:uid="{1FD0FA4F-0B46-4309-A8D5-A2C973320630}"/>
    <cellStyle name="40% - Accent6 31 2" xfId="7982" xr:uid="{AB842C2D-9F69-4097-BA34-0BE5A4829296}"/>
    <cellStyle name="40% - Accent6 31 2 2" xfId="15887" xr:uid="{8E020ABB-0B57-4310-BA95-166983554FB2}"/>
    <cellStyle name="40% - Accent6 31 3" xfId="15886" xr:uid="{C5FC1959-76C2-4A0C-A8B3-286994ABAB0E}"/>
    <cellStyle name="40% - Accent6 32" xfId="7983" xr:uid="{AC8455B1-BFC8-404E-8B99-E24B9857481D}"/>
    <cellStyle name="40% - Accent6 32 2" xfId="7984" xr:uid="{1BC6CC25-65FD-437B-904C-15AEBEF57077}"/>
    <cellStyle name="40% - Accent6 32 2 2" xfId="15889" xr:uid="{8EF621EF-8226-4A14-B0C8-24E168A5D75B}"/>
    <cellStyle name="40% - Accent6 32 3" xfId="15888" xr:uid="{A13CAFE0-E683-48DA-8919-66F13CDDEF5C}"/>
    <cellStyle name="40% - Accent6 33" xfId="7985" xr:uid="{06E15239-6FD1-44C5-9667-DEF727CA0B54}"/>
    <cellStyle name="40% - Accent6 33 2" xfId="7986" xr:uid="{687F777F-DF81-4CBA-83DF-0F89F9F700A1}"/>
    <cellStyle name="40% - Accent6 33 2 2" xfId="15891" xr:uid="{A9E81CAC-8C0E-4065-BC84-6386D8137E52}"/>
    <cellStyle name="40% - Accent6 33 3" xfId="15890" xr:uid="{D303D65D-0A6E-4406-83FA-00073B33FF82}"/>
    <cellStyle name="40% - Accent6 34" xfId="7987" xr:uid="{C1217D24-9CE4-42B3-A287-70D0B1004592}"/>
    <cellStyle name="40% - Accent6 34 2" xfId="7988" xr:uid="{45DD11AC-EE27-4E40-8D46-9C48419D1120}"/>
    <cellStyle name="40% - Accent6 34 2 2" xfId="15893" xr:uid="{123A821E-CF53-4131-99CD-5656477228E3}"/>
    <cellStyle name="40% - Accent6 34 3" xfId="15892" xr:uid="{09EB1174-DCAF-4E4B-BC2C-34DE35A618BB}"/>
    <cellStyle name="40% - Accent6 35" xfId="7989" xr:uid="{74316AE9-2C22-4B92-BCF7-23C55CA11599}"/>
    <cellStyle name="40% - Accent6 35 2" xfId="7990" xr:uid="{CF2115CB-71A1-4CDF-B5AA-CF1910EEF36C}"/>
    <cellStyle name="40% - Accent6 35 2 2" xfId="15895" xr:uid="{60974D8A-8F1B-4B15-A43B-0337CA72CFB2}"/>
    <cellStyle name="40% - Accent6 35 3" xfId="15894" xr:uid="{65E2C8AC-C050-4793-AA85-0DED1537515B}"/>
    <cellStyle name="40% - Accent6 36" xfId="7991" xr:uid="{28DB198D-2EA7-4D53-9FD5-2ED223B70DFA}"/>
    <cellStyle name="40% - Accent6 36 2" xfId="7992" xr:uid="{66DA43D8-8CAA-4FCC-AB09-3717B5470562}"/>
    <cellStyle name="40% - Accent6 36 2 2" xfId="15897" xr:uid="{BAABD541-E44E-4D75-8CA6-60FE6B5CDC25}"/>
    <cellStyle name="40% - Accent6 36 3" xfId="15896" xr:uid="{2062DB1B-E7D8-4E58-BD51-06808643EEF1}"/>
    <cellStyle name="40% - Accent6 37" xfId="7993" xr:uid="{5A53160A-03C5-4973-BF20-B5FB1F62C6AD}"/>
    <cellStyle name="40% - Accent6 37 2" xfId="7994" xr:uid="{88EFA056-AB45-4597-9AF1-FDEDE79D3B59}"/>
    <cellStyle name="40% - Accent6 37 2 2" xfId="15899" xr:uid="{883564D5-C477-4993-A72F-CD4F78E997F9}"/>
    <cellStyle name="40% - Accent6 37 3" xfId="15898" xr:uid="{5271EFE7-3A72-4302-AAFD-CFAF69CA677E}"/>
    <cellStyle name="40% - Accent6 38" xfId="7995" xr:uid="{A2615F7C-CB0B-4926-AAB9-D614B79DDCFB}"/>
    <cellStyle name="40% - Accent6 38 2" xfId="7996" xr:uid="{EF85BE1B-F9C2-4306-9469-1844447430EC}"/>
    <cellStyle name="40% - Accent6 38 2 2" xfId="15901" xr:uid="{A4469795-91DF-4D0A-BB25-19ED8754B5CC}"/>
    <cellStyle name="40% - Accent6 38 3" xfId="15900" xr:uid="{3CEDD1F2-EAE1-4BC6-B363-762EF0086A5E}"/>
    <cellStyle name="40% - Accent6 39" xfId="7997" xr:uid="{CADF1CFC-31E4-4303-87B8-F020F7DBCA92}"/>
    <cellStyle name="40% - Accent6 39 2" xfId="7998" xr:uid="{D9706328-EFED-45A4-BEBB-E290A24F5A98}"/>
    <cellStyle name="40% - Accent6 39 2 2" xfId="15903" xr:uid="{1BCA24FA-4B5E-4B89-9E1D-0D305C9CBCE1}"/>
    <cellStyle name="40% - Accent6 39 3" xfId="15902" xr:uid="{78715831-233F-4C5B-BCCD-CF21D14DA91A}"/>
    <cellStyle name="40% - Accent6 4" xfId="64" xr:uid="{76FBA36A-F85D-48CD-B327-068D550CFC55}"/>
    <cellStyle name="40% - Accent6 4 10" xfId="1565" xr:uid="{9AA0DFD1-A549-496F-9FD9-F008CC4375A1}"/>
    <cellStyle name="40% - Accent6 4 11" xfId="13938" xr:uid="{F1961110-6E81-419E-846B-8EFA7F52DDF2}"/>
    <cellStyle name="40% - Accent6 4 2" xfId="1566" xr:uid="{624192B5-FE35-44B4-A02F-2AF89EEC614B}"/>
    <cellStyle name="40% - Accent6 4 2 2" xfId="8001" xr:uid="{E6D6401A-6ADF-4A25-91D9-0DC36089A99F}"/>
    <cellStyle name="40% - Accent6 4 2 2 2" xfId="15905" xr:uid="{D7837B9A-4135-4A37-AEB0-C8E2F0D6F896}"/>
    <cellStyle name="40% - Accent6 4 2 3" xfId="8000" xr:uid="{CAAF4DD7-42C7-4857-BC06-62E5EE7B43E2}"/>
    <cellStyle name="40% - Accent6 4 2 3 2" xfId="15904" xr:uid="{3A50B2BA-E065-4924-AE01-E3C88BFE1182}"/>
    <cellStyle name="40% - Accent6 4 3" xfId="1567" xr:uid="{CE0531FF-6E56-45E8-85E9-BCD61A94F339}"/>
    <cellStyle name="40% - Accent6 4 4" xfId="1568" xr:uid="{C0CA4EC6-56C4-44D4-8581-BF9FC3F2744E}"/>
    <cellStyle name="40% - Accent6 4 5" xfId="1569" xr:uid="{3608E5AE-1BD9-42DC-B4A4-96EA779DEDA3}"/>
    <cellStyle name="40% - Accent6 4 6" xfId="1570" xr:uid="{8B188D6F-0A02-4CB6-B5D8-0B41B5D8571E}"/>
    <cellStyle name="40% - Accent6 4 7" xfId="1571" xr:uid="{A90E55F5-1042-47AC-B4A3-B31C9905639A}"/>
    <cellStyle name="40% - Accent6 4 8" xfId="1572" xr:uid="{9FC1C31A-6C64-4BC9-8C2D-71D71F5459D8}"/>
    <cellStyle name="40% - Accent6 4 9" xfId="7999" xr:uid="{04EFB59D-425C-4422-BF98-1218E624046B}"/>
    <cellStyle name="40% - Accent6 40" xfId="8002" xr:uid="{E5D27A23-992C-4EEF-98C7-D7E9241ADC91}"/>
    <cellStyle name="40% - Accent6 40 2" xfId="8003" xr:uid="{33C6E216-DBA7-4982-96A9-1FC76A517532}"/>
    <cellStyle name="40% - Accent6 40 2 2" xfId="15907" xr:uid="{A5BA8C05-561D-446C-844A-CFA5ADAEC999}"/>
    <cellStyle name="40% - Accent6 40 3" xfId="15906" xr:uid="{343187AA-436F-4B25-8B5A-E9BC52A564E4}"/>
    <cellStyle name="40% - Accent6 41" xfId="8004" xr:uid="{6FE641F4-2252-421F-BDCC-CD37D63BFBB3}"/>
    <cellStyle name="40% - Accent6 41 2" xfId="8005" xr:uid="{D5373C2A-A4D6-482C-BF1F-3E38DEE9D59C}"/>
    <cellStyle name="40% - Accent6 41 2 2" xfId="15909" xr:uid="{993D5389-0A38-4AB1-A1CA-91DC0B512886}"/>
    <cellStyle name="40% - Accent6 41 3" xfId="15908" xr:uid="{F36D20EA-B581-4AA4-9E9B-72788C7F2605}"/>
    <cellStyle name="40% - Accent6 42" xfId="8006" xr:uid="{08B6AE01-3F93-45AA-B655-4E0DE108F63E}"/>
    <cellStyle name="40% - Accent6 42 2" xfId="8007" xr:uid="{8A49DEF6-5536-43E4-B4D5-67C27B936964}"/>
    <cellStyle name="40% - Accent6 42 2 2" xfId="15911" xr:uid="{08B75270-AB60-4BC9-B819-F3AB0F640A2C}"/>
    <cellStyle name="40% - Accent6 42 3" xfId="15910" xr:uid="{DD83F33E-FAAA-4DC8-909B-BABA01EF9EFE}"/>
    <cellStyle name="40% - Accent6 43" xfId="8008" xr:uid="{12AD7D48-83E0-4A52-B09C-1795044DF36D}"/>
    <cellStyle name="40% - Accent6 43 2" xfId="8009" xr:uid="{732EB263-F1A3-4567-818D-751E12215F9B}"/>
    <cellStyle name="40% - Accent6 43 2 2" xfId="15913" xr:uid="{DC8090CB-1E75-449B-AD9C-14E00EC95FFB}"/>
    <cellStyle name="40% - Accent6 43 3" xfId="15912" xr:uid="{A64A9904-256F-420F-A64B-FAAE8816CB3C}"/>
    <cellStyle name="40% - Accent6 44" xfId="8010" xr:uid="{9AF80B8B-2969-4DE6-BC9E-2C00D35FE41C}"/>
    <cellStyle name="40% - Accent6 44 2" xfId="8011" xr:uid="{8D5530A8-AE8A-475B-B39F-9883D338700E}"/>
    <cellStyle name="40% - Accent6 44 2 2" xfId="15915" xr:uid="{619F0033-F1F0-44AB-ABD2-2EF8C13326F4}"/>
    <cellStyle name="40% - Accent6 44 3" xfId="15914" xr:uid="{991ED334-71B1-4F53-8D75-8AF0954C3DB3}"/>
    <cellStyle name="40% - Accent6 45" xfId="8012" xr:uid="{41EE74B3-912B-4E73-9117-088A4C81A7EF}"/>
    <cellStyle name="40% - Accent6 45 2" xfId="8013" xr:uid="{6015E3D8-D558-4BAE-B065-B0F7C7441805}"/>
    <cellStyle name="40% - Accent6 45 2 2" xfId="15917" xr:uid="{CEB709E7-EB27-42D6-8B33-E65D14159D16}"/>
    <cellStyle name="40% - Accent6 45 3" xfId="15916" xr:uid="{F62116FD-8634-4DBA-B8A9-4EABD8B20746}"/>
    <cellStyle name="40% - Accent6 46" xfId="8014" xr:uid="{13880733-62FB-43AA-85E7-35EFFEF03547}"/>
    <cellStyle name="40% - Accent6 46 2" xfId="8015" xr:uid="{8B067431-2CAC-4FB6-9CD4-9CE15CE6F8F6}"/>
    <cellStyle name="40% - Accent6 46 2 2" xfId="15919" xr:uid="{2292E7F7-D41C-4CEF-A5ED-69306A2F3C73}"/>
    <cellStyle name="40% - Accent6 46 3" xfId="15918" xr:uid="{18C07518-A681-4FEA-962D-3F4E38F3C10A}"/>
    <cellStyle name="40% - Accent6 47" xfId="8016" xr:uid="{5896DB9E-BF29-46D7-913D-18133FF46680}"/>
    <cellStyle name="40% - Accent6 47 2" xfId="8017" xr:uid="{7EB1579F-1D7D-4260-A90F-5D5EEF0E6EA3}"/>
    <cellStyle name="40% - Accent6 47 2 2" xfId="15921" xr:uid="{87D053A1-0968-4D2B-8A88-6F4643B3DA14}"/>
    <cellStyle name="40% - Accent6 47 3" xfId="15920" xr:uid="{AEF78251-A9DE-49BD-A0F5-8CD6195EC45C}"/>
    <cellStyle name="40% - Accent6 48" xfId="8018" xr:uid="{BE6250AD-FE32-4AE6-BB9D-451EBEA4C770}"/>
    <cellStyle name="40% - Accent6 48 2" xfId="8019" xr:uid="{D5A948F5-353B-4BC1-A654-0BA052A8ED40}"/>
    <cellStyle name="40% - Accent6 48 2 2" xfId="15923" xr:uid="{3D2F03BA-D575-46B9-BD86-80EB12D04DBA}"/>
    <cellStyle name="40% - Accent6 48 3" xfId="15922" xr:uid="{01ACF820-7E57-45BE-B4A1-A6D3FA300685}"/>
    <cellStyle name="40% - Accent6 49" xfId="8020" xr:uid="{F3E3306A-7AB8-4151-8D21-A6C61217D767}"/>
    <cellStyle name="40% - Accent6 49 2" xfId="8021" xr:uid="{D8A88790-D7AB-451C-BC48-1AB6EC014217}"/>
    <cellStyle name="40% - Accent6 49 2 2" xfId="15925" xr:uid="{847F9777-3A2D-459D-BEF7-9BD7F446F8E3}"/>
    <cellStyle name="40% - Accent6 49 3" xfId="15924" xr:uid="{355E2CB8-EEB5-492E-A682-53ACD47635B0}"/>
    <cellStyle name="40% - Accent6 5" xfId="1573" xr:uid="{600099BD-C251-4E37-AF5F-AFAA4770137E}"/>
    <cellStyle name="40% - Accent6 5 2" xfId="1574" xr:uid="{D3212FCD-82F8-4490-8C92-EC3276BE1361}"/>
    <cellStyle name="40% - Accent6 5 2 2" xfId="8024" xr:uid="{ACAD9510-FA4D-491E-83AE-B76F7C6D259E}"/>
    <cellStyle name="40% - Accent6 5 2 2 2" xfId="15927" xr:uid="{D3D75E65-7509-48B1-9A55-507EF690C375}"/>
    <cellStyle name="40% - Accent6 5 2 3" xfId="8023" xr:uid="{7BA31E89-EDC2-4681-8520-EC2BBBF605A7}"/>
    <cellStyle name="40% - Accent6 5 2 3 2" xfId="15926" xr:uid="{6CFA1002-2CB8-474A-BBC0-0E89C5AD7885}"/>
    <cellStyle name="40% - Accent6 5 3" xfId="1575" xr:uid="{B4FC9F87-AC1A-4924-8885-69271417890C}"/>
    <cellStyle name="40% - Accent6 5 4" xfId="1576" xr:uid="{3FFF0456-41D2-4EF9-80B0-968AE0C7BA7C}"/>
    <cellStyle name="40% - Accent6 5 5" xfId="1577" xr:uid="{B17CC068-BBAD-4068-852B-DA1B7139F419}"/>
    <cellStyle name="40% - Accent6 5 6" xfId="1578" xr:uid="{E9E825EF-6C6D-4B40-AD68-36B5BCC7DD60}"/>
    <cellStyle name="40% - Accent6 5 7" xfId="1579" xr:uid="{C73CB12A-D231-40DF-8808-A3D46121128B}"/>
    <cellStyle name="40% - Accent6 5 8" xfId="1580" xr:uid="{3C8BC05B-569D-4321-9140-CBB6FB885979}"/>
    <cellStyle name="40% - Accent6 5 9" xfId="8022" xr:uid="{01E6D701-0229-4D17-9F00-2E1EF7B9D774}"/>
    <cellStyle name="40% - Accent6 50" xfId="8025" xr:uid="{DC39F944-5367-42F0-8B03-45161A89A8B1}"/>
    <cellStyle name="40% - Accent6 50 2" xfId="8026" xr:uid="{4DC589EC-2F29-4196-A98A-9EBE2F93D2E0}"/>
    <cellStyle name="40% - Accent6 50 2 2" xfId="15929" xr:uid="{7CCB52F0-EFF3-4DEB-8C02-16AE027EA9B7}"/>
    <cellStyle name="40% - Accent6 50 3" xfId="15928" xr:uid="{3ED50D9D-19AE-49F8-9BBF-DD912D8AE82B}"/>
    <cellStyle name="40% - Accent6 51" xfId="8027" xr:uid="{9C74479B-AA7A-4F38-9A37-8C627A265780}"/>
    <cellStyle name="40% - Accent6 51 2" xfId="8028" xr:uid="{DE04245D-035B-43A5-9AE4-2800115F4FDF}"/>
    <cellStyle name="40% - Accent6 51 2 2" xfId="15931" xr:uid="{6353F4F1-214C-4C64-A3F3-22199D2F579C}"/>
    <cellStyle name="40% - Accent6 51 3" xfId="15930" xr:uid="{5E486BED-D0E8-40FE-9C6E-D193E439E2B9}"/>
    <cellStyle name="40% - Accent6 52" xfId="8029" xr:uid="{56F41B9E-5336-4BC0-93D3-F1C5EE4683AC}"/>
    <cellStyle name="40% - Accent6 52 2" xfId="8030" xr:uid="{D810DEB2-936D-4652-B6B2-56A2D5F8CBAD}"/>
    <cellStyle name="40% - Accent6 52 2 2" xfId="15933" xr:uid="{68A5E67F-7027-48B4-950B-AB593B56EC77}"/>
    <cellStyle name="40% - Accent6 52 3" xfId="15932" xr:uid="{4C4268EC-A3CA-4D84-8EA5-9A39D01BC2F1}"/>
    <cellStyle name="40% - Accent6 53" xfId="8031" xr:uid="{9972F7FE-61EE-43F1-8D84-427861A6469F}"/>
    <cellStyle name="40% - Accent6 53 2" xfId="8032" xr:uid="{EC2C89F2-AAB1-493F-83F7-2FF0B8175F3F}"/>
    <cellStyle name="40% - Accent6 53 2 2" xfId="15935" xr:uid="{E68B14BD-B5C2-48A7-A8AD-349F52A7EDE1}"/>
    <cellStyle name="40% - Accent6 53 3" xfId="15934" xr:uid="{479B9831-C4B7-424D-AF1D-D84FFE59C73D}"/>
    <cellStyle name="40% - Accent6 54" xfId="8033" xr:uid="{886173DD-7307-4416-A6E5-71029A7EDA57}"/>
    <cellStyle name="40% - Accent6 54 2" xfId="8034" xr:uid="{28DEB4B3-CCA9-4838-828C-3659213EF31B}"/>
    <cellStyle name="40% - Accent6 54 2 2" xfId="15937" xr:uid="{736574E8-2CE2-4D73-AD32-7A9650BDCFCF}"/>
    <cellStyle name="40% - Accent6 54 3" xfId="15936" xr:uid="{E7CE15DE-FF0D-4913-ACD8-C8D2728A4A9E}"/>
    <cellStyle name="40% - Accent6 55" xfId="8035" xr:uid="{CE4D601C-7F4E-4E55-A0C1-557DF26157EF}"/>
    <cellStyle name="40% - Accent6 55 2" xfId="8036" xr:uid="{ACD584D4-B38C-421F-A1D3-C5018E454ED5}"/>
    <cellStyle name="40% - Accent6 55 2 2" xfId="15939" xr:uid="{DB95A39A-D53B-4A0C-9A4D-9752B40B26D2}"/>
    <cellStyle name="40% - Accent6 55 3" xfId="15938" xr:uid="{B6A67F51-362B-4D07-B132-BBE07CF690D2}"/>
    <cellStyle name="40% - Accent6 56" xfId="8037" xr:uid="{C23C2BF0-7E11-4FC6-8770-E4C9815F1558}"/>
    <cellStyle name="40% - Accent6 56 2" xfId="8038" xr:uid="{C6F2C38A-6BCD-4095-8CE9-1A71A4C33F22}"/>
    <cellStyle name="40% - Accent6 56 2 2" xfId="15941" xr:uid="{2D723D23-545E-40ED-A52D-C93938C3754D}"/>
    <cellStyle name="40% - Accent6 56 3" xfId="15940" xr:uid="{384A169F-25F8-4105-8963-421BDB88C799}"/>
    <cellStyle name="40% - Accent6 57" xfId="8039" xr:uid="{CAD6D3B2-2829-4E1B-A5EB-6C9DBA460B2B}"/>
    <cellStyle name="40% - Accent6 57 2" xfId="8040" xr:uid="{69292BCD-88BA-4C81-A3E4-AAA3DFF1C903}"/>
    <cellStyle name="40% - Accent6 57 2 2" xfId="15943" xr:uid="{CF22D758-B3B0-4F40-8EEE-EA780444880D}"/>
    <cellStyle name="40% - Accent6 57 3" xfId="15942" xr:uid="{FE2ACA7C-618A-4F15-8BE9-68FC8C3AE9C8}"/>
    <cellStyle name="40% - Accent6 58" xfId="8041" xr:uid="{68B8E2AA-EDBE-4146-8BD0-2E36247C54DB}"/>
    <cellStyle name="40% - Accent6 58 2" xfId="8042" xr:uid="{AD1F8BD6-ABD4-4D6A-9CEA-E511755701A2}"/>
    <cellStyle name="40% - Accent6 58 2 2" xfId="15945" xr:uid="{FDB83F36-A014-4BD8-BAC8-993E8FB09B9C}"/>
    <cellStyle name="40% - Accent6 58 3" xfId="15944" xr:uid="{880CAD3F-4664-4FAC-8E24-E34D4D2D3D93}"/>
    <cellStyle name="40% - Accent6 59" xfId="3271" xr:uid="{C05AEF66-C7A2-48F5-82D1-018EEEEBDF2A}"/>
    <cellStyle name="40% - Accent6 6" xfId="1581" xr:uid="{A6392E88-D5F8-4804-8317-7C21A1C316D5}"/>
    <cellStyle name="40% - Accent6 6 2" xfId="8044" xr:uid="{F9B747B0-99DB-4330-BD32-D3D535A62A34}"/>
    <cellStyle name="40% - Accent6 6 2 2" xfId="8045" xr:uid="{248210D6-78C8-4779-9D0E-01EC0F5B1063}"/>
    <cellStyle name="40% - Accent6 6 2 2 2" xfId="15947" xr:uid="{F7006C5C-658B-4D6B-B4E6-325C7781723F}"/>
    <cellStyle name="40% - Accent6 6 2 3" xfId="15946" xr:uid="{9166E20A-5465-4BCF-BF34-5E6F9C840585}"/>
    <cellStyle name="40% - Accent6 6 3" xfId="8043" xr:uid="{D2F27F53-BDAF-473A-ADCB-2CC0307195B2}"/>
    <cellStyle name="40% - Accent6 7" xfId="1582" xr:uid="{85E720E9-2159-4DC6-95DF-FE009AA4DED6}"/>
    <cellStyle name="40% - Accent6 7 2" xfId="8047" xr:uid="{6345B181-57DC-4399-825F-21234B0C03B9}"/>
    <cellStyle name="40% - Accent6 7 2 2" xfId="8048" xr:uid="{5F423E71-F45B-45D9-A964-1FB0DC7D74D2}"/>
    <cellStyle name="40% - Accent6 7 2 2 2" xfId="15949" xr:uid="{199041CF-3370-41D2-8A25-7ECB99D89DCE}"/>
    <cellStyle name="40% - Accent6 7 2 3" xfId="15948" xr:uid="{7FDAA4B6-F0C5-4D77-8C04-D81AE454FB40}"/>
    <cellStyle name="40% - Accent6 7 3" xfId="8046" xr:uid="{CE5153B0-E541-4737-BC60-B75142590714}"/>
    <cellStyle name="40% - Accent6 8" xfId="1583" xr:uid="{A46F3DC4-7A12-4871-8D41-6BAF35987F15}"/>
    <cellStyle name="40% - Accent6 8 2" xfId="8050" xr:uid="{BBD03FE7-C0BE-42B9-BC65-010E0A88BF7F}"/>
    <cellStyle name="40% - Accent6 8 2 2" xfId="8051" xr:uid="{BB95210E-FFF8-4BCF-9241-B1F0718BE14C}"/>
    <cellStyle name="40% - Accent6 8 2 2 2" xfId="15951" xr:uid="{EE27F4D2-FBC4-49D1-8703-B12DD06DE7BA}"/>
    <cellStyle name="40% - Accent6 8 2 3" xfId="15950" xr:uid="{5E9C9420-B752-49B4-A0DA-4F3AF746C765}"/>
    <cellStyle name="40% - Accent6 8 3" xfId="8049" xr:uid="{75EE6DEF-0001-4562-87EB-05129C81E906}"/>
    <cellStyle name="40% - Accent6 9" xfId="1584" xr:uid="{0FDA8E1D-309F-4055-BC6B-0EFC741A6AED}"/>
    <cellStyle name="40% - Accent6 9 2" xfId="8053" xr:uid="{384D5762-264D-441B-9CDF-10B0658346F1}"/>
    <cellStyle name="40% - Accent6 9 2 2" xfId="15953" xr:uid="{EBA3419B-E08B-4790-AFDF-5CCA4666584E}"/>
    <cellStyle name="40% - Accent6 9 3" xfId="8052" xr:uid="{A65FB91C-0DBF-4DBB-A110-73AA3398E7E8}"/>
    <cellStyle name="40% - Accent6 9 3 2" xfId="15952" xr:uid="{D942250C-AB76-4C24-9D68-4C336E2550BC}"/>
    <cellStyle name="40% - ส่วนที่ถูกเน้น1" xfId="1585" xr:uid="{5E556584-2282-421D-8FDB-7D63E81D480D}"/>
    <cellStyle name="40% - ส่วนที่ถูกเน้น1 2" xfId="8054" xr:uid="{60FC119E-2595-4FAA-A46C-59351203AE45}"/>
    <cellStyle name="40% - ส่วนที่ถูกเน้น2" xfId="1586" xr:uid="{41FC4C28-6A5F-4620-835F-50FF78846066}"/>
    <cellStyle name="40% - ส่วนที่ถูกเน้น2 2" xfId="8055" xr:uid="{FB333538-3051-4045-8086-AEA006948FB4}"/>
    <cellStyle name="40% - ส่วนที่ถูกเน้น3" xfId="1587" xr:uid="{B277A276-BFCE-4890-954A-15FE9CE9AAFD}"/>
    <cellStyle name="40% - ส่วนที่ถูกเน้น3 2" xfId="8056" xr:uid="{3A062A35-C26B-4099-8D91-95D18E34C3C0}"/>
    <cellStyle name="40% - ส่วนที่ถูกเน้น4" xfId="1588" xr:uid="{D5D435F8-6E6E-426D-BD06-4780D7785E16}"/>
    <cellStyle name="40% - ส่วนที่ถูกเน้น4 2" xfId="8057" xr:uid="{BC29F310-A294-414A-93BF-C321432368F9}"/>
    <cellStyle name="40% - ส่วนที่ถูกเน้น5" xfId="1589" xr:uid="{4813C06F-89DA-4775-84CB-25BACF196912}"/>
    <cellStyle name="40% - ส่วนที่ถูกเน้น5 2" xfId="8058" xr:uid="{24329C9A-BC2F-4734-8AE9-A0464FA8BF3C}"/>
    <cellStyle name="40% - ส่วนที่ถูกเน้น6" xfId="1590" xr:uid="{09127CDB-F8D6-40AD-BC8C-032647BBB0CA}"/>
    <cellStyle name="40% - ส่วนที่ถูกเน้น6 2" xfId="8059" xr:uid="{482C14D9-9A44-4119-A906-5BD956F9366F}"/>
    <cellStyle name="40% - 강조색1" xfId="1591" xr:uid="{F1C6B517-34B3-4B52-A3C8-31B47B8845BA}"/>
    <cellStyle name="40% - 강조색2" xfId="1592" xr:uid="{3E735242-9C58-46FB-988A-30555C8D1B4B}"/>
    <cellStyle name="40% - 강조색3" xfId="1593" xr:uid="{5AFD2058-493F-4DA1-8EA1-06525075C18F}"/>
    <cellStyle name="40% - 강조색4" xfId="1594" xr:uid="{F9EA53AF-DDFB-49A1-AD2C-0A1FE449C0DE}"/>
    <cellStyle name="40% - 강조색5" xfId="1595" xr:uid="{96F5CD11-E32A-41DB-8EE7-8A20817CE0A2}"/>
    <cellStyle name="40% - 강조색6" xfId="1596" xr:uid="{7A458633-4B5D-4436-B92F-90F1AD5236EC}"/>
    <cellStyle name="40% - 强调文字颜色 1" xfId="8060" xr:uid="{7F8526F1-440A-49C0-801B-5A3A04767E2D}"/>
    <cellStyle name="40% - 强调文字颜色 2" xfId="8061" xr:uid="{8C8F114A-C13E-445F-BB58-3D7FDB50CAFC}"/>
    <cellStyle name="40% - 强调文字颜色 3" xfId="8062" xr:uid="{BF1D5CD0-1E7F-4327-A1D0-C2D5DA4C31AF}"/>
    <cellStyle name="40% - 强调文字颜色 4" xfId="8063" xr:uid="{BE1D77D7-0436-4515-B85F-F9805EA23420}"/>
    <cellStyle name="40% - 强调文字颜色 5" xfId="8064" xr:uid="{1083A018-55D2-4B53-B0F1-D509FB91CECA}"/>
    <cellStyle name="40% - 强调文字颜色 6" xfId="8065" xr:uid="{F227E5CF-53AE-4BF0-BD06-6F67FC02DA80}"/>
    <cellStyle name="594941.25" xfId="1597" xr:uid="{4908B941-8A02-4ED6-9AA4-13962BCDB935}"/>
    <cellStyle name="60% - Accent1 10" xfId="1598" xr:uid="{1C4C4A09-1368-4902-AECB-64D4046DA6D6}"/>
    <cellStyle name="60% - Accent1 10 2" xfId="8066" xr:uid="{56341DE8-758C-4EA6-BC5E-A11DE225EE7D}"/>
    <cellStyle name="60% - Accent1 11" xfId="3107" xr:uid="{7D330BC4-8A9F-4BB2-92FE-ED434567AC0C}"/>
    <cellStyle name="60% - Accent1 11 2" xfId="8067" xr:uid="{727C17D0-64D8-4F04-840B-871DAF436793}"/>
    <cellStyle name="60% - Accent1 12" xfId="8068" xr:uid="{B6B34E52-051D-49DB-A021-0D512DB63DA3}"/>
    <cellStyle name="60% - Accent1 13" xfId="8069" xr:uid="{0D3FF9A9-63FD-4981-9202-DA2975AE60D1}"/>
    <cellStyle name="60% - Accent1 14" xfId="8070" xr:uid="{F1E0DC4F-36AA-471F-9851-80EE5F41A03D}"/>
    <cellStyle name="60% - Accent1 15" xfId="8071" xr:uid="{21B78DE5-2B7D-4BFF-85E4-FC75FF43C614}"/>
    <cellStyle name="60% - Accent1 16" xfId="8072" xr:uid="{3507A9A0-7EEC-4F59-A42C-4347FD111301}"/>
    <cellStyle name="60% - Accent1 17" xfId="8073" xr:uid="{675FA104-2BEE-4B38-90B4-3650407FCB47}"/>
    <cellStyle name="60% - Accent1 18" xfId="8074" xr:uid="{0DBBB801-054B-4742-8C3C-A4DEA0FA3325}"/>
    <cellStyle name="60% - Accent1 19" xfId="8075" xr:uid="{3D1156AF-2D2F-40AB-9667-DD0422C02D50}"/>
    <cellStyle name="60% - Accent1 2" xfId="94" xr:uid="{E81E464B-F36D-45AC-B45E-A6E00F518279}"/>
    <cellStyle name="60% - Accent1 2 2" xfId="167" xr:uid="{1E1BD462-9139-4243-A658-7DA5AD3A3ED0}"/>
    <cellStyle name="60% - Accent1 2 2 2" xfId="8077" xr:uid="{202E1D72-1E86-463A-8456-1D55A03497C7}"/>
    <cellStyle name="60% - Accent1 2 2 3" xfId="2772" xr:uid="{6328E557-519C-4D79-8B7F-829EB95160E5}"/>
    <cellStyle name="60% - Accent1 2 2 4" xfId="14034" xr:uid="{3E0A4389-2A63-4531-965D-6EC452396CC8}"/>
    <cellStyle name="60% - Accent1 2 3" xfId="2773" xr:uid="{F131E6B9-552A-4F40-BAEE-C4DE5A9CDB65}"/>
    <cellStyle name="60% - Accent1 2 3 2" xfId="13785" xr:uid="{87D4F608-6D7D-401D-A62C-774487B669FD}"/>
    <cellStyle name="60% - Accent1 2 4" xfId="3177" xr:uid="{EF8A9699-65BF-4A4C-89F2-DFB093B8AD1B}"/>
    <cellStyle name="60% - Accent1 2 4 2" xfId="8076" xr:uid="{55B7A477-72D7-47CA-9AF9-7902E0623555}"/>
    <cellStyle name="60% - Accent1 2 5" xfId="1599" xr:uid="{C67561B2-DE1F-4D6A-B533-D5450F514B99}"/>
    <cellStyle name="60% - Accent1 2 6" xfId="13964" xr:uid="{9A3C62E3-9390-46A4-9C76-5EBB2BA1D432}"/>
    <cellStyle name="60% - Accent1 20" xfId="8078" xr:uid="{D8FDA9A1-F4C2-416B-8C3B-8397394BCDBA}"/>
    <cellStyle name="60% - Accent1 21" xfId="8079" xr:uid="{AF8A81C3-95E4-41ED-8E27-24F93BEFCCB5}"/>
    <cellStyle name="60% - Accent1 22" xfId="8080" xr:uid="{E2D7925F-96DA-4D93-BB25-0C4A7BC10DF3}"/>
    <cellStyle name="60% - Accent1 23" xfId="8081" xr:uid="{E532C2D7-2846-424E-B09E-65C65502B894}"/>
    <cellStyle name="60% - Accent1 24" xfId="8082" xr:uid="{E6A5CBD7-FEAB-4877-9CD7-DEB506369C47}"/>
    <cellStyle name="60% - Accent1 25" xfId="8083" xr:uid="{0F8E3EBF-B8B1-4409-8D31-B995EF0A4E9B}"/>
    <cellStyle name="60% - Accent1 26" xfId="8084" xr:uid="{C4E45A1B-0B9F-4F81-8DC6-C082D77FB2FD}"/>
    <cellStyle name="60% - Accent1 27" xfId="8085" xr:uid="{318AD6D1-3D8B-4C6E-B20D-745F4060B66A}"/>
    <cellStyle name="60% - Accent1 28" xfId="8086" xr:uid="{7ED912E2-C02D-4764-8CBC-890EFFFF77E9}"/>
    <cellStyle name="60% - Accent1 29" xfId="8087" xr:uid="{57F1AA6D-F00C-4787-8046-BBC468D1C9C9}"/>
    <cellStyle name="60% - Accent1 3" xfId="132" xr:uid="{5D3F3B7F-2DF9-438F-9646-ED408334B6BB}"/>
    <cellStyle name="60% - Accent1 3 2" xfId="2774" xr:uid="{596D8BF5-A481-426F-A9DF-CD01D77F2B25}"/>
    <cellStyle name="60% - Accent1 3 2 2" xfId="8089" xr:uid="{01B65728-89F5-4AD9-AD3B-731063FD4112}"/>
    <cellStyle name="60% - Accent1 3 3" xfId="2775" xr:uid="{6AB6DA6E-F035-4AA6-92D6-C679CC60F1E0}"/>
    <cellStyle name="60% - Accent1 3 4" xfId="8088" xr:uid="{B1FB457E-66E8-474A-A1E7-D7123607E153}"/>
    <cellStyle name="60% - Accent1 3 5" xfId="1600" xr:uid="{4B6CF57B-86C9-4369-9120-7B359D6D038F}"/>
    <cellStyle name="60% - Accent1 3 6" xfId="14000" xr:uid="{89E54ED0-5ACE-4EF1-8428-72A50FA4567B}"/>
    <cellStyle name="60% - Accent1 30" xfId="8090" xr:uid="{A411CA80-DDEA-4ECF-99BA-4BCABA4EEF3B}"/>
    <cellStyle name="60% - Accent1 31" xfId="8091" xr:uid="{231786A9-258B-4605-BCE8-439247701790}"/>
    <cellStyle name="60% - Accent1 32" xfId="8092" xr:uid="{E5E67CB1-E82A-4A93-A3AC-0352E3DFD962}"/>
    <cellStyle name="60% - Accent1 33" xfId="8093" xr:uid="{87F79213-F130-4258-B438-82D9FF4547DC}"/>
    <cellStyle name="60% - Accent1 34" xfId="8094" xr:uid="{D765828A-8CDC-47C1-AB8F-69190652C83F}"/>
    <cellStyle name="60% - Accent1 35" xfId="8095" xr:uid="{9867D77A-2009-4146-B0D2-B749A95E2D9C}"/>
    <cellStyle name="60% - Accent1 36" xfId="8096" xr:uid="{60343D32-1462-4EA4-A63A-FF67619853C1}"/>
    <cellStyle name="60% - Accent1 37" xfId="8097" xr:uid="{2E61B0C3-C779-4B09-8BFD-EA2DDDB1211B}"/>
    <cellStyle name="60% - Accent1 38" xfId="8098" xr:uid="{775DF85E-6D81-4831-8F61-5007725DFE17}"/>
    <cellStyle name="60% - Accent1 39" xfId="8099" xr:uid="{C2D97B66-C0DD-4DFB-A35E-756733B8CA49}"/>
    <cellStyle name="60% - Accent1 4" xfId="45" xr:uid="{01F8E058-6654-4711-AA04-86F6256E7344}"/>
    <cellStyle name="60% - Accent1 4 2" xfId="2776" xr:uid="{743AF9BB-1BB0-47FC-9D52-80E9B7E7EF1A}"/>
    <cellStyle name="60% - Accent1 4 2 2" xfId="8101" xr:uid="{3B84EB52-D30C-44D1-8BE5-2867F593AE23}"/>
    <cellStyle name="60% - Accent1 4 3" xfId="2777" xr:uid="{E271E8B6-A549-4B9F-AA1F-80EDE2639459}"/>
    <cellStyle name="60% - Accent1 4 4" xfId="8100" xr:uid="{F0DA263D-1DC4-47FF-9C28-2B384FAAD347}"/>
    <cellStyle name="60% - Accent1 4 5" xfId="1601" xr:uid="{13D92968-CB9A-44AB-B45A-15A7280502E8}"/>
    <cellStyle name="60% - Accent1 4 6" xfId="13919" xr:uid="{50268D87-D779-4662-BC34-C2AAD7AA8B01}"/>
    <cellStyle name="60% - Accent1 40" xfId="8102" xr:uid="{491296F8-9079-476B-B5A2-14A903828285}"/>
    <cellStyle name="60% - Accent1 41" xfId="8103" xr:uid="{50111086-02A8-4DCA-891F-E6B73B7BA4DC}"/>
    <cellStyle name="60% - Accent1 42" xfId="8104" xr:uid="{C6C51603-3AEB-46B6-BA1C-656DF80C3C0F}"/>
    <cellStyle name="60% - Accent1 43" xfId="8105" xr:uid="{972BD5A9-940D-4E6D-B78E-783002756416}"/>
    <cellStyle name="60% - Accent1 44" xfId="8106" xr:uid="{A819ACB1-033D-4152-BF36-41E503AD33A3}"/>
    <cellStyle name="60% - Accent1 45" xfId="8107" xr:uid="{D582CE41-E3E5-412F-BCD2-CCF903D25257}"/>
    <cellStyle name="60% - Accent1 46" xfId="8108" xr:uid="{DC32E713-0983-453A-9A7D-940B4B81A24B}"/>
    <cellStyle name="60% - Accent1 47" xfId="8109" xr:uid="{0CE6D954-F549-4CC7-A151-81DB27B63FAC}"/>
    <cellStyle name="60% - Accent1 48" xfId="8110" xr:uid="{E432D3C8-4433-4E31-B810-44CCFF2F6FD3}"/>
    <cellStyle name="60% - Accent1 49" xfId="8111" xr:uid="{978F8753-1AF7-4A5C-B173-D4A72C5C0024}"/>
    <cellStyle name="60% - Accent1 5" xfId="1602" xr:uid="{B2ED8BFB-60BC-4E06-8318-67F4D34B1D6D}"/>
    <cellStyle name="60% - Accent1 5 2" xfId="2778" xr:uid="{A2FBFC2F-8EEE-42E5-A44A-F44A3CE1BF8F}"/>
    <cellStyle name="60% - Accent1 5 2 2" xfId="8113" xr:uid="{9F556F70-2115-430A-B6AF-30BFAB49E87F}"/>
    <cellStyle name="60% - Accent1 5 3" xfId="2779" xr:uid="{3CD75D57-250D-4E90-95AC-5BAD48A01BAA}"/>
    <cellStyle name="60% - Accent1 5 4" xfId="8112" xr:uid="{B17BC0EB-8F37-49F1-9D30-EC56B4DCF71C}"/>
    <cellStyle name="60% - Accent1 50" xfId="8114" xr:uid="{E35BA366-17DD-40CC-B726-26335BB4D295}"/>
    <cellStyle name="60% - Accent1 51" xfId="8115" xr:uid="{AC661F60-E562-4204-BCD9-F78C8FB288FF}"/>
    <cellStyle name="60% - Accent1 52" xfId="8116" xr:uid="{76DE5097-2ECA-4555-ADA8-C71DBB843328}"/>
    <cellStyle name="60% - Accent1 53" xfId="8117" xr:uid="{04B23578-B89A-483C-B9B3-FACC9032704D}"/>
    <cellStyle name="60% - Accent1 54" xfId="8118" xr:uid="{CF9D0361-ACF0-4136-A19A-6220B152E370}"/>
    <cellStyle name="60% - Accent1 55" xfId="8119" xr:uid="{8C6CFA2E-4755-4411-A01C-13F09F2FBF2E}"/>
    <cellStyle name="60% - Accent1 56" xfId="8120" xr:uid="{DE55D73C-BC62-40D6-BC49-47681FC2D605}"/>
    <cellStyle name="60% - Accent1 57" xfId="8121" xr:uid="{DF752F76-7158-4342-BC92-9B3F9A65E6A9}"/>
    <cellStyle name="60% - Accent1 58" xfId="8122" xr:uid="{DFADB006-0BBF-418A-9440-6FB1AB5CFD47}"/>
    <cellStyle name="60% - Accent1 59" xfId="3252" xr:uid="{DDC1B987-708E-406B-B1BD-7E183EF27440}"/>
    <cellStyle name="60% - Accent1 6" xfId="1603" xr:uid="{4EA90F97-417B-44C6-BB6F-AC5892F2CFF9}"/>
    <cellStyle name="60% - Accent1 6 2" xfId="8124" xr:uid="{9C80235E-52EB-4005-AB50-A314DD5E7D70}"/>
    <cellStyle name="60% - Accent1 6 3" xfId="8123" xr:uid="{8D564E37-A5B0-4F96-A9B6-29BE4F107A36}"/>
    <cellStyle name="60% - Accent1 7" xfId="1604" xr:uid="{4875FF88-58CE-4EC8-854D-8F24A862F3BF}"/>
    <cellStyle name="60% - Accent1 7 2" xfId="8126" xr:uid="{A5136BD9-498C-443F-B4AC-6FCABACC1AD0}"/>
    <cellStyle name="60% - Accent1 7 3" xfId="8125" xr:uid="{527CFAA5-5FD7-4CEF-9065-9978C4D18966}"/>
    <cellStyle name="60% - Accent1 8" xfId="1605" xr:uid="{806F722B-52B4-4EAB-932B-4E3B444BEDB0}"/>
    <cellStyle name="60% - Accent1 8 2" xfId="8128" xr:uid="{FCB764BA-28EF-430F-ADA5-25B733964651}"/>
    <cellStyle name="60% - Accent1 8 3" xfId="8127" xr:uid="{E93F8B18-D037-4A0F-89A4-9E1D333EF027}"/>
    <cellStyle name="60% - Accent1 9" xfId="1606" xr:uid="{50B06495-B536-461A-B00F-ABC8216A856F}"/>
    <cellStyle name="60% - Accent1 9 2" xfId="8129" xr:uid="{006C8E7F-0107-4CCD-A28F-812BF678622D}"/>
    <cellStyle name="60% - Accent2 10" xfId="1607" xr:uid="{AA83D032-3C28-4AFA-89D9-11E00E14115B}"/>
    <cellStyle name="60% - Accent2 10 2" xfId="8130" xr:uid="{1DC21AFD-B90D-4350-A1F6-6E733EEDDC53}"/>
    <cellStyle name="60% - Accent2 11" xfId="3111" xr:uid="{BD0A199A-CBB8-4B21-97C0-5E93906F8247}"/>
    <cellStyle name="60% - Accent2 11 2" xfId="8131" xr:uid="{B47E0DA8-C0A4-4F1B-9FD2-678DDEC0A315}"/>
    <cellStyle name="60% - Accent2 12" xfId="8132" xr:uid="{3B8C79DD-4E5E-4C0C-ACB0-002E4DA6F5F1}"/>
    <cellStyle name="60% - Accent2 13" xfId="8133" xr:uid="{57B16CFE-3DC1-46B8-A715-8B2C32D82A9A}"/>
    <cellStyle name="60% - Accent2 14" xfId="8134" xr:uid="{1EF8DC01-08CC-458E-A1A1-B4BCACA3DE35}"/>
    <cellStyle name="60% - Accent2 15" xfId="8135" xr:uid="{B975B737-2FEF-4DD8-AF61-14BD863E15B2}"/>
    <cellStyle name="60% - Accent2 16" xfId="8136" xr:uid="{A3A15C83-628D-4ACB-9953-E02538354475}"/>
    <cellStyle name="60% - Accent2 17" xfId="8137" xr:uid="{9ACBF12A-4AC7-4389-A770-9DAB4C23912D}"/>
    <cellStyle name="60% - Accent2 18" xfId="8138" xr:uid="{C7A3E6F4-3CE3-48BB-A966-C08EA0F31F10}"/>
    <cellStyle name="60% - Accent2 19" xfId="8139" xr:uid="{AC0A98E1-A14D-4327-9A6B-9A92190B9FDC}"/>
    <cellStyle name="60% - Accent2 2" xfId="97" xr:uid="{0EAD57AA-43BB-4406-AEF4-B2F7C0CF3A97}"/>
    <cellStyle name="60% - Accent2 2 2" xfId="168" xr:uid="{C8E7BC3E-F1C6-41E9-8E6B-E0DF5AEDA5DB}"/>
    <cellStyle name="60% - Accent2 2 2 2" xfId="8141" xr:uid="{1E0051E0-3011-4BC9-A405-BFE0F9895940}"/>
    <cellStyle name="60% - Accent2 2 2 3" xfId="2780" xr:uid="{56C90B36-F81A-4F0F-9F8C-17123BB949AF}"/>
    <cellStyle name="60% - Accent2 2 2 4" xfId="14035" xr:uid="{73FF4E54-6DC8-45FD-8446-5AEF6FD3C5DD}"/>
    <cellStyle name="60% - Accent2 2 3" xfId="2781" xr:uid="{3E2ABC76-6E5A-4917-8827-75C09016467D}"/>
    <cellStyle name="60% - Accent2 2 3 2" xfId="13786" xr:uid="{20E0A35D-C49B-40CD-AECA-AC910138EA4B}"/>
    <cellStyle name="60% - Accent2 2 4" xfId="3178" xr:uid="{8D0989AC-9F82-4949-ADD6-34C60818B34F}"/>
    <cellStyle name="60% - Accent2 2 4 2" xfId="8140" xr:uid="{F7AA402B-4A17-45A5-8E15-A39007F6B317}"/>
    <cellStyle name="60% - Accent2 2 5" xfId="1608" xr:uid="{BF946690-C263-4F0C-BCAC-B71C6494B246}"/>
    <cellStyle name="60% - Accent2 2 6" xfId="13967" xr:uid="{9F9851C4-65A7-486A-B1CE-C5FC954A5233}"/>
    <cellStyle name="60% - Accent2 20" xfId="8142" xr:uid="{286CB590-459E-4B69-8D2D-7E17FDF58935}"/>
    <cellStyle name="60% - Accent2 21" xfId="8143" xr:uid="{07740D87-0146-4A29-A444-93B155E0FA65}"/>
    <cellStyle name="60% - Accent2 22" xfId="8144" xr:uid="{84FC4369-EEDE-40C7-A4E2-4DB0C20878B1}"/>
    <cellStyle name="60% - Accent2 23" xfId="8145" xr:uid="{48A01F5C-BF4C-4C81-975A-390ABD18949C}"/>
    <cellStyle name="60% - Accent2 24" xfId="8146" xr:uid="{1EE33FBE-D53B-494B-9B6F-8DF9B87C2999}"/>
    <cellStyle name="60% - Accent2 25" xfId="8147" xr:uid="{5961DEDC-6934-4684-B28B-217EA92C7D4F}"/>
    <cellStyle name="60% - Accent2 26" xfId="8148" xr:uid="{B08EDDD2-F89A-44A8-8EB8-A0856D3D4DC4}"/>
    <cellStyle name="60% - Accent2 27" xfId="8149" xr:uid="{409D14E5-5645-44A6-958F-1E5930007B82}"/>
    <cellStyle name="60% - Accent2 28" xfId="8150" xr:uid="{BDC53C5D-8249-4BB7-8F8C-B2698E5742E5}"/>
    <cellStyle name="60% - Accent2 29" xfId="8151" xr:uid="{38CA5555-B7CA-48C7-B8F5-7826AEB313C6}"/>
    <cellStyle name="60% - Accent2 3" xfId="135" xr:uid="{A3E39EFA-3D2F-4142-8BA5-FA41EF6F2489}"/>
    <cellStyle name="60% - Accent2 3 2" xfId="2782" xr:uid="{0080BF57-B170-4BE4-986F-EDCC14CD87A2}"/>
    <cellStyle name="60% - Accent2 3 2 2" xfId="8153" xr:uid="{EE303168-7812-45D7-BCE9-80338D4551DA}"/>
    <cellStyle name="60% - Accent2 3 3" xfId="2783" xr:uid="{A4209698-45AD-4856-871D-5BED654D4E4C}"/>
    <cellStyle name="60% - Accent2 3 4" xfId="8152" xr:uid="{A3AA0ACE-6402-4525-B84A-380B73BDFE78}"/>
    <cellStyle name="60% - Accent2 3 5" xfId="1609" xr:uid="{277988F3-F9E1-4A30-9A08-975CB00B8692}"/>
    <cellStyle name="60% - Accent2 3 6" xfId="14003" xr:uid="{DFFA9B98-C7C8-4B87-B91B-A24C2E0B6C55}"/>
    <cellStyle name="60% - Accent2 30" xfId="8154" xr:uid="{9B2B218B-9312-4C45-95FA-4B5F53B3692B}"/>
    <cellStyle name="60% - Accent2 31" xfId="8155" xr:uid="{55B3499E-5934-4B15-BB6C-4197E6F57B69}"/>
    <cellStyle name="60% - Accent2 32" xfId="8156" xr:uid="{C347C7A6-1EA0-4BD0-AE74-25D561798855}"/>
    <cellStyle name="60% - Accent2 33" xfId="8157" xr:uid="{88481D1E-8D17-42DE-888C-E698F9FBE582}"/>
    <cellStyle name="60% - Accent2 34" xfId="8158" xr:uid="{3637813B-F4DB-4054-9B7E-7EC8CEF3F89B}"/>
    <cellStyle name="60% - Accent2 35" xfId="8159" xr:uid="{A32986D0-2B6C-47DC-9DF5-69E3BECCA402}"/>
    <cellStyle name="60% - Accent2 36" xfId="8160" xr:uid="{DA2703AC-FB0F-4630-B722-AA63C5FAA5D6}"/>
    <cellStyle name="60% - Accent2 37" xfId="8161" xr:uid="{F4595640-375E-47C5-82C2-B036603218EE}"/>
    <cellStyle name="60% - Accent2 38" xfId="8162" xr:uid="{B35DAA83-B4E0-459C-998E-FD6C8029267E}"/>
    <cellStyle name="60% - Accent2 39" xfId="8163" xr:uid="{3F82F32F-7EC9-4595-AA5D-2E6D867AC665}"/>
    <cellStyle name="60% - Accent2 4" xfId="49" xr:uid="{FC9577C0-556D-4B78-9DB5-3D86B39D4A93}"/>
    <cellStyle name="60% - Accent2 4 2" xfId="2784" xr:uid="{D60D1D47-D111-4BCB-A495-40769FB26624}"/>
    <cellStyle name="60% - Accent2 4 2 2" xfId="8165" xr:uid="{D9EFF8C1-812E-4728-832F-B9D050D03B34}"/>
    <cellStyle name="60% - Accent2 4 3" xfId="2785" xr:uid="{002B3709-2F53-470A-9A23-A2D9932F1F53}"/>
    <cellStyle name="60% - Accent2 4 4" xfId="8164" xr:uid="{D395609E-1445-4E62-B626-A721BC1C13BA}"/>
    <cellStyle name="60% - Accent2 4 5" xfId="1610" xr:uid="{3774E360-B6FF-4BB8-92CD-74EAF2F3C526}"/>
    <cellStyle name="60% - Accent2 4 6" xfId="13923" xr:uid="{C541D58F-63A4-4922-A776-1A6065C2047A}"/>
    <cellStyle name="60% - Accent2 40" xfId="8166" xr:uid="{ED630633-3AB6-4F2C-A0DB-017170979B02}"/>
    <cellStyle name="60% - Accent2 41" xfId="8167" xr:uid="{AAB7E511-29E8-4897-A6C9-EE869BEAD8C9}"/>
    <cellStyle name="60% - Accent2 42" xfId="8168" xr:uid="{78B35130-F219-467B-BB34-A4F3EEF8D2F3}"/>
    <cellStyle name="60% - Accent2 43" xfId="8169" xr:uid="{E0C1A756-71CF-4D5A-B29A-CE57842B0DC9}"/>
    <cellStyle name="60% - Accent2 44" xfId="8170" xr:uid="{90E4AF1A-0A09-4A34-8057-D1A9D5D1E519}"/>
    <cellStyle name="60% - Accent2 45" xfId="8171" xr:uid="{0B71C002-72FD-45AA-B474-B1D0AA62E8F8}"/>
    <cellStyle name="60% - Accent2 46" xfId="8172" xr:uid="{E2D5F53B-FB37-46B3-AAED-AEB6436AA73E}"/>
    <cellStyle name="60% - Accent2 47" xfId="8173" xr:uid="{FFE33F68-723C-445B-8533-BF95E894BE4A}"/>
    <cellStyle name="60% - Accent2 48" xfId="8174" xr:uid="{4A199136-6F0E-4826-9075-8956ABA9C43C}"/>
    <cellStyle name="60% - Accent2 49" xfId="8175" xr:uid="{4E46B411-8D5F-4FE6-B97A-6813E6D5EB05}"/>
    <cellStyle name="60% - Accent2 5" xfId="1611" xr:uid="{C890B20B-B7F2-4DB4-A548-3464B7757B67}"/>
    <cellStyle name="60% - Accent2 5 2" xfId="2786" xr:uid="{62757C99-8942-4103-A6FD-68E695882962}"/>
    <cellStyle name="60% - Accent2 5 2 2" xfId="8177" xr:uid="{5B7EB6E1-0F1D-437F-A2A1-763DD2CCEF96}"/>
    <cellStyle name="60% - Accent2 5 3" xfId="2787" xr:uid="{BA83B2D5-1DC1-4E7B-BFDA-C16CC075D40A}"/>
    <cellStyle name="60% - Accent2 5 4" xfId="8176" xr:uid="{7EDBF611-9F91-4794-B557-903CA1AA3654}"/>
    <cellStyle name="60% - Accent2 50" xfId="8178" xr:uid="{1BDD7D16-643D-444C-B184-B6F3BC7F618C}"/>
    <cellStyle name="60% - Accent2 51" xfId="8179" xr:uid="{4AD6F371-1B4E-4CBD-B305-6BD7718214A0}"/>
    <cellStyle name="60% - Accent2 52" xfId="8180" xr:uid="{C57C16EE-C87A-4D27-BF66-939856C95C6B}"/>
    <cellStyle name="60% - Accent2 53" xfId="8181" xr:uid="{1A9144D1-D2B5-4A47-B065-1E23DEBB972A}"/>
    <cellStyle name="60% - Accent2 54" xfId="8182" xr:uid="{26439ABE-59DD-4692-A99A-65638F62B83B}"/>
    <cellStyle name="60% - Accent2 55" xfId="8183" xr:uid="{1DB5B2E3-ACE5-427C-A93B-E2DA484F5B00}"/>
    <cellStyle name="60% - Accent2 56" xfId="8184" xr:uid="{BE459B44-93E4-44A6-9262-358BE87A5D24}"/>
    <cellStyle name="60% - Accent2 57" xfId="8185" xr:uid="{0F8B8B00-850F-49D1-8397-7E48005AD946}"/>
    <cellStyle name="60% - Accent2 58" xfId="8186" xr:uid="{C7ADD12A-A12D-4D6B-ACA6-87D19C963195}"/>
    <cellStyle name="60% - Accent2 59" xfId="3256" xr:uid="{C2FD569C-6F4A-415C-91F9-666027ED3E5A}"/>
    <cellStyle name="60% - Accent2 6" xfId="1612" xr:uid="{54FA0D01-A728-4088-B601-D62DE3C07DA6}"/>
    <cellStyle name="60% - Accent2 6 2" xfId="8188" xr:uid="{4A2BDF0C-A2BB-41D6-9534-96D175A8A78B}"/>
    <cellStyle name="60% - Accent2 6 3" xfId="8187" xr:uid="{AC5A03BA-8FF6-44DE-B08F-77FF9C1C6C30}"/>
    <cellStyle name="60% - Accent2 7" xfId="1613" xr:uid="{5724D459-28B6-4324-ACE1-99341C725187}"/>
    <cellStyle name="60% - Accent2 7 2" xfId="8190" xr:uid="{DD196919-8516-42C4-A320-B60D6C63E54C}"/>
    <cellStyle name="60% - Accent2 7 3" xfId="8189" xr:uid="{72672BEC-77DA-44FB-A8DC-9A20E5F4AC0E}"/>
    <cellStyle name="60% - Accent2 8" xfId="1614" xr:uid="{51D57953-05F9-49C5-9D31-E5625EA97B1E}"/>
    <cellStyle name="60% - Accent2 8 2" xfId="8192" xr:uid="{AFA9D9EA-78CC-4F9C-968F-F1C2D1978F82}"/>
    <cellStyle name="60% - Accent2 8 3" xfId="8191" xr:uid="{12D4CC22-ED3A-40EE-9E3D-3F58FB757695}"/>
    <cellStyle name="60% - Accent2 9" xfId="1615" xr:uid="{6AD2DAD8-20E9-4CF7-ADB4-6C8A4FC34169}"/>
    <cellStyle name="60% - Accent2 9 2" xfId="8193" xr:uid="{BD591D7C-4FC0-458E-ADF6-76175CC296C4}"/>
    <cellStyle name="60% - Accent3 10" xfId="1616" xr:uid="{0A2D7438-187A-4F31-ACE9-B8BD5F26F932}"/>
    <cellStyle name="60% - Accent3 10 2" xfId="8194" xr:uid="{E4269F2A-05C2-424A-A8BB-A6FF867CD6EE}"/>
    <cellStyle name="60% - Accent3 11" xfId="3115" xr:uid="{B127F728-BC01-499E-9179-6351FBCCB658}"/>
    <cellStyle name="60% - Accent3 11 2" xfId="8195" xr:uid="{E2BF3863-63B9-4525-8280-053D6BAE1390}"/>
    <cellStyle name="60% - Accent3 12" xfId="8196" xr:uid="{AB93CADC-5C2D-4EDF-A029-BBF5B08E8DA9}"/>
    <cellStyle name="60% - Accent3 13" xfId="8197" xr:uid="{4AE7F777-C121-400F-A385-18D3A7F7F7DB}"/>
    <cellStyle name="60% - Accent3 14" xfId="8198" xr:uid="{BA39CE76-818D-489E-995D-D5F4A5D5421D}"/>
    <cellStyle name="60% - Accent3 15" xfId="8199" xr:uid="{59631E27-77B1-42E4-A0CF-DACE9DE8925D}"/>
    <cellStyle name="60% - Accent3 16" xfId="8200" xr:uid="{5B6C2E9C-CEBB-4529-BC54-DDDE7874ABB5}"/>
    <cellStyle name="60% - Accent3 17" xfId="8201" xr:uid="{AE62AD02-BD03-4A90-BD20-8AF04EF8D443}"/>
    <cellStyle name="60% - Accent3 18" xfId="8202" xr:uid="{568787EE-6037-46A0-AE75-FD50685F2AF4}"/>
    <cellStyle name="60% - Accent3 19" xfId="8203" xr:uid="{4CE80610-7653-428C-8AB7-0318EC027213}"/>
    <cellStyle name="60% - Accent3 2" xfId="100" xr:uid="{BC7717B8-E0E6-47F2-B8DF-85D591330181}"/>
    <cellStyle name="60% - Accent3 2 10" xfId="8205" xr:uid="{32785197-D4EE-4073-B628-36CD02436840}"/>
    <cellStyle name="60% - Accent3 2 10 2" xfId="8206" xr:uid="{01646E5D-1E56-48CB-9ECE-D690A70BDAF6}"/>
    <cellStyle name="60% - Accent3 2 11" xfId="8207" xr:uid="{56DB3B7C-47D0-45E3-9604-979CF016C28E}"/>
    <cellStyle name="60% - Accent3 2 11 2" xfId="8208" xr:uid="{3EC98003-6E32-4980-BA99-2EB802A00284}"/>
    <cellStyle name="60% - Accent3 2 12" xfId="8209" xr:uid="{AEEE81C9-396E-4F43-BF8F-994D12B7A44B}"/>
    <cellStyle name="60% - Accent3 2 12 2" xfId="8210" xr:uid="{A852E611-2CA5-4CF6-BB5A-FC6FAF8DA1F2}"/>
    <cellStyle name="60% - Accent3 2 13" xfId="8211" xr:uid="{B7EB6A71-8224-486C-B585-B48D3A07571E}"/>
    <cellStyle name="60% - Accent3 2 13 2" xfId="8212" xr:uid="{E6823A75-7BAB-42A9-A8A1-039B63129F6A}"/>
    <cellStyle name="60% - Accent3 2 14" xfId="8213" xr:uid="{C173AD9A-8C6F-4C1D-9308-AD54847039BC}"/>
    <cellStyle name="60% - Accent3 2 14 2" xfId="8214" xr:uid="{06153EFF-7A58-4B8E-8D7C-24D35BFCE6AA}"/>
    <cellStyle name="60% - Accent3 2 15" xfId="8215" xr:uid="{D60A81D1-2E19-48F7-A895-1C8522CAADC1}"/>
    <cellStyle name="60% - Accent3 2 15 2" xfId="8216" xr:uid="{86254F85-7C68-4499-BAD2-4710C37CB384}"/>
    <cellStyle name="60% - Accent3 2 16" xfId="8217" xr:uid="{33C1180F-109C-4262-AAB3-5D839F0E0433}"/>
    <cellStyle name="60% - Accent3 2 16 2" xfId="8218" xr:uid="{558B1D7E-DB9F-4A5F-AE89-23FFEFB90B2F}"/>
    <cellStyle name="60% - Accent3 2 17" xfId="8219" xr:uid="{FFDBC01D-9EFA-484B-BF5B-B2027559A63D}"/>
    <cellStyle name="60% - Accent3 2 17 2" xfId="8220" xr:uid="{659C73FE-8F0D-4EFB-96FC-79D2D5223524}"/>
    <cellStyle name="60% - Accent3 2 18" xfId="8221" xr:uid="{85CD45F9-A004-4D71-A854-8A6D87F79E11}"/>
    <cellStyle name="60% - Accent3 2 18 2" xfId="8222" xr:uid="{5EF2BB30-C946-49FB-9F4A-036B6D7D8B0A}"/>
    <cellStyle name="60% - Accent3 2 19" xfId="8223" xr:uid="{4872FB38-489E-4107-B3AC-504E1F2C9787}"/>
    <cellStyle name="60% - Accent3 2 19 2" xfId="8224" xr:uid="{D43F8FF3-E957-4535-B0D8-3B75572F7172}"/>
    <cellStyle name="60% - Accent3 2 2" xfId="169" xr:uid="{98951DBB-43F3-428E-A0A8-65B6FC145EF5}"/>
    <cellStyle name="60% - Accent3 2 2 2" xfId="8226" xr:uid="{23289663-CD85-463E-BBAA-2991BA45BA7D}"/>
    <cellStyle name="60% - Accent3 2 2 3" xfId="8225" xr:uid="{C98DF077-5A89-4C25-A980-63236739A6EE}"/>
    <cellStyle name="60% - Accent3 2 2 4" xfId="2788" xr:uid="{D566F000-5737-41AA-8024-FA1DF0B1A6C9}"/>
    <cellStyle name="60% - Accent3 2 2 5" xfId="14036" xr:uid="{A6EEF6C6-119A-4AB8-BE28-F3FEDDB10020}"/>
    <cellStyle name="60% - Accent3 2 20" xfId="8227" xr:uid="{983DA301-98B0-4C54-AFEF-69A392B8EDD1}"/>
    <cellStyle name="60% - Accent3 2 20 2" xfId="8228" xr:uid="{7D9F3285-CEEA-44CC-8A18-3C1127A90550}"/>
    <cellStyle name="60% - Accent3 2 21" xfId="8229" xr:uid="{3E29B32C-4780-4FBC-B351-F63A4D54281D}"/>
    <cellStyle name="60% - Accent3 2 21 2" xfId="8230" xr:uid="{97BE0B1F-1FE6-475B-B9DB-0E837223A517}"/>
    <cellStyle name="60% - Accent3 2 22" xfId="8231" xr:uid="{B640DE90-BCE6-477F-8152-301960FF7D5B}"/>
    <cellStyle name="60% - Accent3 2 22 2" xfId="8232" xr:uid="{6B6CF143-D9F8-47F1-8CC2-E1A4AA4C3FB8}"/>
    <cellStyle name="60% - Accent3 2 23" xfId="8233" xr:uid="{07B7DD28-307D-4BE7-8020-AEBDB084F5C7}"/>
    <cellStyle name="60% - Accent3 2 23 2" xfId="8234" xr:uid="{8243E9BE-03A8-435E-BC3A-FB61D197D675}"/>
    <cellStyle name="60% - Accent3 2 24" xfId="8235" xr:uid="{CFDAFD7C-0198-4F49-8F5A-0F1D16F46811}"/>
    <cellStyle name="60% - Accent3 2 24 2" xfId="8236" xr:uid="{0E914207-4281-46BF-ABD5-7295B22BC27F}"/>
    <cellStyle name="60% - Accent3 2 25" xfId="8237" xr:uid="{ED7DED35-F619-4234-8804-7E331DCD4EEF}"/>
    <cellStyle name="60% - Accent3 2 25 2" xfId="8238" xr:uid="{E80DD0A2-B8FC-4E1B-A0D1-97A723D7D11B}"/>
    <cellStyle name="60% - Accent3 2 26" xfId="8239" xr:uid="{0DE70C9C-8572-45A5-86F5-CCC7F8FC0B59}"/>
    <cellStyle name="60% - Accent3 2 26 2" xfId="8240" xr:uid="{58D28BAF-CBD5-4FED-A033-37DC813EBBBA}"/>
    <cellStyle name="60% - Accent3 2 27" xfId="8241" xr:uid="{96BF7D16-D8BB-4077-8647-58C252CE6CB9}"/>
    <cellStyle name="60% - Accent3 2 27 2" xfId="8242" xr:uid="{46E351B2-73B9-488D-B9FD-4977E8D59247}"/>
    <cellStyle name="60% - Accent3 2 28" xfId="8243" xr:uid="{12C7CF99-4228-457D-A3D7-976A2F5746EA}"/>
    <cellStyle name="60% - Accent3 2 28 2" xfId="8244" xr:uid="{FD807640-D434-4686-9D35-F0CC2837997A}"/>
    <cellStyle name="60% - Accent3 2 29" xfId="8245" xr:uid="{F8F5B4B8-5993-4438-9AF3-E57CC09E49FE}"/>
    <cellStyle name="60% - Accent3 2 29 2" xfId="8246" xr:uid="{99C4E62F-7046-42FC-93C2-D2800F561914}"/>
    <cellStyle name="60% - Accent3 2 3" xfId="2789" xr:uid="{86DF23D2-A396-4B59-B883-9D5337712832}"/>
    <cellStyle name="60% - Accent3 2 3 2" xfId="8248" xr:uid="{EBDECB3D-FA9C-4428-BE49-E36E99D1571E}"/>
    <cellStyle name="60% - Accent3 2 3 3" xfId="8247" xr:uid="{8268AE2C-E839-4A78-8F80-5F22F8FEF106}"/>
    <cellStyle name="60% - Accent3 2 30" xfId="13787" xr:uid="{A67F9A05-5BC3-4CB1-818B-F3A84527FFA2}"/>
    <cellStyle name="60% - Accent3 2 31" xfId="8204" xr:uid="{933739C2-095E-4A19-89C7-F77F3EC91C20}"/>
    <cellStyle name="60% - Accent3 2 32" xfId="1617" xr:uid="{6822FB1A-D4AD-4ED1-AB70-A5F336628683}"/>
    <cellStyle name="60% - Accent3 2 33" xfId="13970" xr:uid="{B2CE0FEE-F79D-428F-BBD7-19835A96EE43}"/>
    <cellStyle name="60% - Accent3 2 4" xfId="3179" xr:uid="{FE27ACC2-B6D7-478F-B131-A189597E1ED7}"/>
    <cellStyle name="60% - Accent3 2 4 2" xfId="8250" xr:uid="{D1836BBC-1AEF-4B70-818A-CE1A3640582C}"/>
    <cellStyle name="60% - Accent3 2 4 3" xfId="8249" xr:uid="{BE3AC58D-AC41-43E9-9B74-391A5EB791BC}"/>
    <cellStyle name="60% - Accent3 2 5" xfId="8251" xr:uid="{EBBDA124-6EB9-4BEC-9A9F-F284F7EB49AA}"/>
    <cellStyle name="60% - Accent3 2 5 2" xfId="8252" xr:uid="{8D6CDA34-6A73-4E95-870D-3A4FC040D97C}"/>
    <cellStyle name="60% - Accent3 2 6" xfId="8253" xr:uid="{2EA6C4FD-3118-4DDD-8EB2-4248917E7DD2}"/>
    <cellStyle name="60% - Accent3 2 6 2" xfId="8254" xr:uid="{44EE848D-59A1-4233-B1DD-65215A8E1F34}"/>
    <cellStyle name="60% - Accent3 2 7" xfId="8255" xr:uid="{6F37AFB5-A839-41AF-9917-CB0565EE39B3}"/>
    <cellStyle name="60% - Accent3 2 7 2" xfId="8256" xr:uid="{07D886A7-B1D0-43DD-B3BB-8024734F6C74}"/>
    <cellStyle name="60% - Accent3 2 8" xfId="8257" xr:uid="{8EEEF10B-32F2-41E1-BE08-E49F0619E609}"/>
    <cellStyle name="60% - Accent3 2 8 2" xfId="8258" xr:uid="{6E1BB7EA-6357-496C-B221-256CDB6B5B14}"/>
    <cellStyle name="60% - Accent3 2 9" xfId="8259" xr:uid="{8FE269F4-6880-4EAD-83B9-F74EE6BA158D}"/>
    <cellStyle name="60% - Accent3 2 9 2" xfId="8260" xr:uid="{8459F7EE-9A27-4828-B5F9-704B8DD3FDC2}"/>
    <cellStyle name="60% - Accent3 20" xfId="8261" xr:uid="{463F7B79-7115-468A-80C9-C747072ED959}"/>
    <cellStyle name="60% - Accent3 21" xfId="8262" xr:uid="{ABE2D741-C923-4DC3-AD10-45A62C06C8F2}"/>
    <cellStyle name="60% - Accent3 22" xfId="8263" xr:uid="{8C6C5B74-4222-44BA-8D00-E3CC1FDE2AAA}"/>
    <cellStyle name="60% - Accent3 23" xfId="8264" xr:uid="{697680B6-AAB1-4893-8018-A72CF1B59612}"/>
    <cellStyle name="60% - Accent3 24" xfId="8265" xr:uid="{87BE6BA7-85ED-4E03-B93D-F933D45EF18B}"/>
    <cellStyle name="60% - Accent3 25" xfId="8266" xr:uid="{34D5AAEA-03FF-42F1-AE6E-D1ED4F783C13}"/>
    <cellStyle name="60% - Accent3 26" xfId="8267" xr:uid="{6B2118E6-66DE-4BE5-8B9C-96C7D6515930}"/>
    <cellStyle name="60% - Accent3 27" xfId="8268" xr:uid="{96682DCC-9A1A-4B29-9C21-C9762EDF55FE}"/>
    <cellStyle name="60% - Accent3 28" xfId="8269" xr:uid="{B5AF8790-6152-4992-958B-C0D81019EF52}"/>
    <cellStyle name="60% - Accent3 29" xfId="8270" xr:uid="{0817DD65-90A7-49F9-A367-B57D3CB6AAA4}"/>
    <cellStyle name="60% - Accent3 3" xfId="138" xr:uid="{47CFC0BC-DAC9-46B3-BC47-0138BF3CAC25}"/>
    <cellStyle name="60% - Accent3 3 2" xfId="2790" xr:uid="{599BBD71-9A1A-4578-A781-ABB455C2595B}"/>
    <cellStyle name="60% - Accent3 3 2 2" xfId="8272" xr:uid="{0B041531-4003-4DF0-B4DF-03D9F9CC90DE}"/>
    <cellStyle name="60% - Accent3 3 3" xfId="2791" xr:uid="{B622118B-C69C-4C21-AD47-73534B7D356E}"/>
    <cellStyle name="60% - Accent3 3 4" xfId="8271" xr:uid="{51C030E1-8F01-4008-B6CD-DBE1C18423DF}"/>
    <cellStyle name="60% - Accent3 3 5" xfId="1618" xr:uid="{5BFEC2D3-B394-4868-BAA9-8F51522E430B}"/>
    <cellStyle name="60% - Accent3 3 6" xfId="14006" xr:uid="{03E7C1AB-CDA1-4738-A481-9754B1FB4DD5}"/>
    <cellStyle name="60% - Accent3 30" xfId="8273" xr:uid="{83853479-3446-4233-852F-A24ED656ECA7}"/>
    <cellStyle name="60% - Accent3 31" xfId="8274" xr:uid="{69DD639F-D747-4174-AE4C-900B801D590F}"/>
    <cellStyle name="60% - Accent3 32" xfId="8275" xr:uid="{9CB06FEC-A9BA-4841-AB4B-8B849A43A242}"/>
    <cellStyle name="60% - Accent3 33" xfId="8276" xr:uid="{86D0ABBC-E78C-4106-81D1-ACCDBEDF0D21}"/>
    <cellStyle name="60% - Accent3 34" xfId="8277" xr:uid="{9D412A47-47DF-4A58-BFE9-17D74128BCB4}"/>
    <cellStyle name="60% - Accent3 35" xfId="8278" xr:uid="{E2CDDD28-D4C9-436B-948A-7F38328FDEE3}"/>
    <cellStyle name="60% - Accent3 36" xfId="8279" xr:uid="{0AF44B87-AABD-4D02-B230-CAD3E901DFB1}"/>
    <cellStyle name="60% - Accent3 37" xfId="8280" xr:uid="{3A39012C-EA66-4ACA-83AB-EE2B38DAC992}"/>
    <cellStyle name="60% - Accent3 38" xfId="8281" xr:uid="{B161CB70-5DEF-4050-8569-7D2716CAD179}"/>
    <cellStyle name="60% - Accent3 39" xfId="8282" xr:uid="{7B890881-991C-4D73-ADBE-29CD2D68EF1E}"/>
    <cellStyle name="60% - Accent3 4" xfId="53" xr:uid="{792152A8-15BA-4BEF-925A-F7422609F2A6}"/>
    <cellStyle name="60% - Accent3 4 2" xfId="2792" xr:uid="{3D027899-7EC5-4A97-9144-38734FCA5D70}"/>
    <cellStyle name="60% - Accent3 4 2 2" xfId="8284" xr:uid="{09673510-7AB5-417D-B846-9F35B69A094B}"/>
    <cellStyle name="60% - Accent3 4 3" xfId="2793" xr:uid="{DDAD1667-8F8E-49B5-9A86-A572324E1D50}"/>
    <cellStyle name="60% - Accent3 4 4" xfId="8283" xr:uid="{BA952F82-AF47-4668-8512-26820A5402A6}"/>
    <cellStyle name="60% - Accent3 4 5" xfId="1619" xr:uid="{F6FBCFD6-B325-465B-ACF5-10A5C8F8ED77}"/>
    <cellStyle name="60% - Accent3 4 6" xfId="13927" xr:uid="{BADA5A88-C78F-41EF-8E91-AF43492CAF49}"/>
    <cellStyle name="60% - Accent3 40" xfId="8285" xr:uid="{41CBBB3D-3565-4E54-9F58-8803EB0565E1}"/>
    <cellStyle name="60% - Accent3 41" xfId="8286" xr:uid="{E4C15D11-3D0E-4219-B764-D7ED9CFCFD44}"/>
    <cellStyle name="60% - Accent3 42" xfId="8287" xr:uid="{BB575F0A-35F4-4204-BA0C-F614D2A0EF80}"/>
    <cellStyle name="60% - Accent3 43" xfId="8288" xr:uid="{AE495711-41C1-45DE-81DB-9CD21022DAE1}"/>
    <cellStyle name="60% - Accent3 44" xfId="8289" xr:uid="{46134243-77E3-4F05-9229-209EDC3BC24F}"/>
    <cellStyle name="60% - Accent3 45" xfId="8290" xr:uid="{C96A42C6-D22A-4232-AAAC-B1FFFDFDFA24}"/>
    <cellStyle name="60% - Accent3 46" xfId="8291" xr:uid="{108323C1-0240-4C15-AC10-4E0F0B39E4A9}"/>
    <cellStyle name="60% - Accent3 47" xfId="8292" xr:uid="{2433C62A-9B56-46CA-B516-49D21057CDB7}"/>
    <cellStyle name="60% - Accent3 48" xfId="8293" xr:uid="{876426A7-4436-407D-8064-52D9A12390B9}"/>
    <cellStyle name="60% - Accent3 49" xfId="8294" xr:uid="{AC211CDC-2BDE-4247-8775-C2172ED09DB1}"/>
    <cellStyle name="60% - Accent3 5" xfId="1620" xr:uid="{23A62A5A-26BC-49E9-A980-1A45B1CF4A81}"/>
    <cellStyle name="60% - Accent3 5 2" xfId="2794" xr:uid="{9B738D11-6AFE-49E1-83AE-2EF45475B96F}"/>
    <cellStyle name="60% - Accent3 5 2 2" xfId="8296" xr:uid="{A79E200A-646C-4BD1-8ED9-7F12A151AA03}"/>
    <cellStyle name="60% - Accent3 5 3" xfId="2795" xr:uid="{48C27270-4E2A-400F-973C-8F1B55FC2D8A}"/>
    <cellStyle name="60% - Accent3 5 4" xfId="8295" xr:uid="{D8B83917-4826-43C5-A914-923E39DAC0E3}"/>
    <cellStyle name="60% - Accent3 50" xfId="8297" xr:uid="{30283C48-9688-4C8A-AFF3-41141F9138FE}"/>
    <cellStyle name="60% - Accent3 51" xfId="8298" xr:uid="{DCB9B72C-5BA6-47AF-9928-135B2DA02D41}"/>
    <cellStyle name="60% - Accent3 52" xfId="8299" xr:uid="{5E102930-F4E1-4A38-81C6-1E7F516BF33A}"/>
    <cellStyle name="60% - Accent3 53" xfId="8300" xr:uid="{73597AD9-FB96-4AFC-8A82-E27EBDB9FBE4}"/>
    <cellStyle name="60% - Accent3 54" xfId="8301" xr:uid="{187EE917-70BC-4F45-99E7-4605AAB48BB9}"/>
    <cellStyle name="60% - Accent3 55" xfId="8302" xr:uid="{A26E10D4-1041-4AC1-B913-1A0B90AA9B26}"/>
    <cellStyle name="60% - Accent3 56" xfId="8303" xr:uid="{4A72A606-5FF4-45BD-BCAF-7B9FEA57AE0E}"/>
    <cellStyle name="60% - Accent3 57" xfId="8304" xr:uid="{D67CEB9A-FAB9-46A4-90AB-17CB32004176}"/>
    <cellStyle name="60% - Accent3 58" xfId="8305" xr:uid="{75B56A7D-13B8-48EF-8DF7-B01DCA5D4427}"/>
    <cellStyle name="60% - Accent3 59" xfId="3260" xr:uid="{29D37435-E0E2-4129-9C6C-7D1F60CE426F}"/>
    <cellStyle name="60% - Accent3 6" xfId="1621" xr:uid="{E5C63EB1-246C-42EB-8446-64C19D77A6BB}"/>
    <cellStyle name="60% - Accent3 6 2" xfId="8307" xr:uid="{90F822A5-DAD9-457E-9897-687F7727EE56}"/>
    <cellStyle name="60% - Accent3 6 3" xfId="8306" xr:uid="{0ACCF8A1-1F77-4ED1-9C71-2B50BEC6411C}"/>
    <cellStyle name="60% - Accent3 7" xfId="1622" xr:uid="{630109AE-A200-4ACA-B483-05A9BE863E74}"/>
    <cellStyle name="60% - Accent3 7 2" xfId="8309" xr:uid="{8A09866F-ED0B-414B-A983-85F05AF50C44}"/>
    <cellStyle name="60% - Accent3 7 3" xfId="8308" xr:uid="{14FE250A-5C54-4DEC-965F-C2CDC8EFDDAE}"/>
    <cellStyle name="60% - Accent3 8" xfId="1623" xr:uid="{81CD4913-1E37-4550-BC3F-EDECBF51A851}"/>
    <cellStyle name="60% - Accent3 8 2" xfId="8311" xr:uid="{2C188FCF-58A9-48DC-8F93-D70102C28123}"/>
    <cellStyle name="60% - Accent3 8 3" xfId="8310" xr:uid="{61CF6F65-A741-45EF-AF3C-44FC7A88EB76}"/>
    <cellStyle name="60% - Accent3 9" xfId="1624" xr:uid="{EEFD4C47-7621-44AC-A590-D7766FE705FD}"/>
    <cellStyle name="60% - Accent3 9 2" xfId="8312" xr:uid="{FF0F6501-9A97-4B16-80AC-C7747637BB17}"/>
    <cellStyle name="60% - Accent4 10" xfId="1625" xr:uid="{6FB1F966-DC39-4980-B65F-F873B633B9DA}"/>
    <cellStyle name="60% - Accent4 10 2" xfId="8313" xr:uid="{D46530E3-08CC-4FCD-93A2-AAB6EEA5A4AC}"/>
    <cellStyle name="60% - Accent4 11" xfId="3119" xr:uid="{060943ED-100F-423A-B304-297D76D15B44}"/>
    <cellStyle name="60% - Accent4 11 2" xfId="8314" xr:uid="{95B9D90F-0131-46B7-B3BF-51BEE63FBD1F}"/>
    <cellStyle name="60% - Accent4 12" xfId="8315" xr:uid="{9AA59EA2-726E-4883-9CFE-D4569B427743}"/>
    <cellStyle name="60% - Accent4 13" xfId="8316" xr:uid="{9B4EA777-345F-4A72-8D94-6F94C333F7EB}"/>
    <cellStyle name="60% - Accent4 14" xfId="8317" xr:uid="{188BB4A5-CCB2-4A26-9BD5-591855F45A71}"/>
    <cellStyle name="60% - Accent4 15" xfId="8318" xr:uid="{20B8A14D-4DFF-4132-9D3E-0B29C141A66F}"/>
    <cellStyle name="60% - Accent4 16" xfId="8319" xr:uid="{F5FFCE31-D2EF-4CF7-B8B9-F87BF81418C2}"/>
    <cellStyle name="60% - Accent4 17" xfId="8320" xr:uid="{62036BC5-92B4-49A0-B81A-7FA6739C4978}"/>
    <cellStyle name="60% - Accent4 18" xfId="8321" xr:uid="{8B7202C3-CEB6-4041-B47F-501A87D31D25}"/>
    <cellStyle name="60% - Accent4 19" xfId="8322" xr:uid="{FE3A6B85-3F99-4D2E-9D95-2EF8E3035665}"/>
    <cellStyle name="60% - Accent4 2" xfId="103" xr:uid="{AE2E216D-C6DA-4B2C-9950-C3C91127D572}"/>
    <cellStyle name="60% - Accent4 2 10" xfId="8324" xr:uid="{CFF989B9-C36F-4C38-8983-3D99E0284F53}"/>
    <cellStyle name="60% - Accent4 2 10 2" xfId="8325" xr:uid="{05DE91DA-8683-4630-A315-B770A5DCFEB7}"/>
    <cellStyle name="60% - Accent4 2 11" xfId="8326" xr:uid="{D63B362C-799A-4BE7-8A7D-2E86CFE257ED}"/>
    <cellStyle name="60% - Accent4 2 11 2" xfId="8327" xr:uid="{E32CC371-8F2D-440F-AC09-147CB11D1A11}"/>
    <cellStyle name="60% - Accent4 2 12" xfId="8328" xr:uid="{EDFA1947-4D4C-4D5A-BD0A-4FFCC7901A79}"/>
    <cellStyle name="60% - Accent4 2 12 2" xfId="8329" xr:uid="{0BF4CBE7-63A1-480C-BEA5-66B60DB165A9}"/>
    <cellStyle name="60% - Accent4 2 13" xfId="8330" xr:uid="{2D6DE20C-CAD1-4B9A-8012-F56F1D14946A}"/>
    <cellStyle name="60% - Accent4 2 13 2" xfId="8331" xr:uid="{B227899D-4DB7-4F61-8B84-3078E59F9A6C}"/>
    <cellStyle name="60% - Accent4 2 14" xfId="8332" xr:uid="{B6AD95D9-DF5A-4765-8CC4-616058D1DEC0}"/>
    <cellStyle name="60% - Accent4 2 14 2" xfId="8333" xr:uid="{3DC5CA1F-C769-4916-B631-AC33DEE37B81}"/>
    <cellStyle name="60% - Accent4 2 15" xfId="8334" xr:uid="{5576A387-5094-49D9-992F-6B5D50FD2D45}"/>
    <cellStyle name="60% - Accent4 2 15 2" xfId="8335" xr:uid="{58D680CD-5294-4AFC-9308-FBF00E5E79FC}"/>
    <cellStyle name="60% - Accent4 2 16" xfId="8336" xr:uid="{6FA5CF60-860E-423C-820F-51D2FA58B55F}"/>
    <cellStyle name="60% - Accent4 2 16 2" xfId="8337" xr:uid="{77DA3F0A-A1A3-441D-ACF4-4BD2248B7B6C}"/>
    <cellStyle name="60% - Accent4 2 17" xfId="8338" xr:uid="{EAFE65AD-8EA8-47B7-9C3A-0CBCD6399132}"/>
    <cellStyle name="60% - Accent4 2 17 2" xfId="8339" xr:uid="{F44B65D2-1110-403C-953F-F3193A73B462}"/>
    <cellStyle name="60% - Accent4 2 18" xfId="8340" xr:uid="{C712AEB8-4A00-4513-AEB7-A9B606298DF3}"/>
    <cellStyle name="60% - Accent4 2 18 2" xfId="8341" xr:uid="{7C90CFEE-A66D-4DCF-8BAF-ACB1DAD6949F}"/>
    <cellStyle name="60% - Accent4 2 19" xfId="8342" xr:uid="{9BF88A58-8820-4AE7-A78B-FB00F1172A52}"/>
    <cellStyle name="60% - Accent4 2 19 2" xfId="8343" xr:uid="{C4680EAD-F9AB-452B-A34D-8CB4E3107E76}"/>
    <cellStyle name="60% - Accent4 2 2" xfId="170" xr:uid="{EA99FA4A-E9C2-4345-A089-61F7BBBF605B}"/>
    <cellStyle name="60% - Accent4 2 2 2" xfId="8345" xr:uid="{D371357C-89EE-4733-A7CF-DE90EAFF36B6}"/>
    <cellStyle name="60% - Accent4 2 2 3" xfId="8344" xr:uid="{BDB97C94-5573-4980-BF44-000F5659B941}"/>
    <cellStyle name="60% - Accent4 2 2 4" xfId="2796" xr:uid="{77DD5B99-F675-4970-8D24-DA8170C2954E}"/>
    <cellStyle name="60% - Accent4 2 2 5" xfId="14037" xr:uid="{0B1ECB2A-6634-4A29-A2B2-A82537900BFC}"/>
    <cellStyle name="60% - Accent4 2 20" xfId="8346" xr:uid="{E2AB0BEA-B39C-4C48-8F6B-FEF978CB5F32}"/>
    <cellStyle name="60% - Accent4 2 20 2" xfId="8347" xr:uid="{13B8DFA0-58E9-4C6C-B8B6-49AA1E541390}"/>
    <cellStyle name="60% - Accent4 2 21" xfId="8348" xr:uid="{88EA78A6-B78B-4CCB-A9CF-61815A7EA0CD}"/>
    <cellStyle name="60% - Accent4 2 21 2" xfId="8349" xr:uid="{63814E0F-7647-460B-A8D1-42AEFD247CC2}"/>
    <cellStyle name="60% - Accent4 2 22" xfId="8350" xr:uid="{84B1FB56-5BF1-49B3-81E6-5CCD4F39A664}"/>
    <cellStyle name="60% - Accent4 2 22 2" xfId="8351" xr:uid="{98E8F613-7F09-4AAE-AB52-BF1453D44743}"/>
    <cellStyle name="60% - Accent4 2 23" xfId="8352" xr:uid="{AEBB8E86-7F4F-41E4-8170-CC34390E9DFB}"/>
    <cellStyle name="60% - Accent4 2 23 2" xfId="8353" xr:uid="{46FCD545-8307-423B-B1A2-1DA33E797E65}"/>
    <cellStyle name="60% - Accent4 2 24" xfId="8354" xr:uid="{028D644F-03F2-4BAB-8998-DFF2BD95BEFE}"/>
    <cellStyle name="60% - Accent4 2 24 2" xfId="8355" xr:uid="{E343CCDD-CDD4-4D29-9F5A-3BCAB62C5F50}"/>
    <cellStyle name="60% - Accent4 2 25" xfId="8356" xr:uid="{A264DF83-5EA7-4E5D-99A9-0E8D3F5A1269}"/>
    <cellStyle name="60% - Accent4 2 25 2" xfId="8357" xr:uid="{4D0D7A9B-698C-4CD7-A361-D52B222EE536}"/>
    <cellStyle name="60% - Accent4 2 26" xfId="8358" xr:uid="{8DA90709-797D-4B4A-A2CA-21E8FD573872}"/>
    <cellStyle name="60% - Accent4 2 26 2" xfId="8359" xr:uid="{D93D716C-C1EA-4D74-8EBF-7B8CF1E0F170}"/>
    <cellStyle name="60% - Accent4 2 27" xfId="8360" xr:uid="{18CB2F69-28E7-4D83-9EDC-E20688795A65}"/>
    <cellStyle name="60% - Accent4 2 27 2" xfId="8361" xr:uid="{D28D3337-EF2F-480E-8560-5A1D65A9AB42}"/>
    <cellStyle name="60% - Accent4 2 28" xfId="8362" xr:uid="{A44B51F2-F98B-48F7-AB7D-5DC7732ADF7B}"/>
    <cellStyle name="60% - Accent4 2 28 2" xfId="8363" xr:uid="{9DDC62B3-752E-4873-A9A8-43E5D595BE12}"/>
    <cellStyle name="60% - Accent4 2 29" xfId="8364" xr:uid="{2B9218F3-C72C-4AEF-B7A6-3F87D83F6E47}"/>
    <cellStyle name="60% - Accent4 2 29 2" xfId="8365" xr:uid="{134A9761-27EE-40FE-8F14-A05E7EEDF408}"/>
    <cellStyle name="60% - Accent4 2 3" xfId="2797" xr:uid="{C21A8B97-589E-4079-A05A-4FB7AE418991}"/>
    <cellStyle name="60% - Accent4 2 3 2" xfId="8367" xr:uid="{A35F60BA-11C1-4A94-8D20-30CF8703136C}"/>
    <cellStyle name="60% - Accent4 2 3 3" xfId="8366" xr:uid="{1A8D0A2E-DAB9-4003-8457-164388BF64B9}"/>
    <cellStyle name="60% - Accent4 2 30" xfId="13788" xr:uid="{B9FE439C-13D4-4CCF-BB0D-09F0035EC652}"/>
    <cellStyle name="60% - Accent4 2 31" xfId="8323" xr:uid="{9E6DCAAF-56BC-4CE7-A297-BDD343A88F25}"/>
    <cellStyle name="60% - Accent4 2 32" xfId="1626" xr:uid="{DD1A7EDD-167A-4B8B-B21F-AF8CE3FF4F3E}"/>
    <cellStyle name="60% - Accent4 2 33" xfId="13973" xr:uid="{B6D2E8B5-4080-4F1D-B5CC-1D8F3D24F6D3}"/>
    <cellStyle name="60% - Accent4 2 4" xfId="3180" xr:uid="{09A2D40F-7397-4AE4-8319-3CE17D3A2343}"/>
    <cellStyle name="60% - Accent4 2 4 2" xfId="8369" xr:uid="{77FD9D47-DB3F-4A7D-8FBB-33261E9119DF}"/>
    <cellStyle name="60% - Accent4 2 4 3" xfId="8368" xr:uid="{B2072629-7528-45A6-BC0D-91635464B26D}"/>
    <cellStyle name="60% - Accent4 2 5" xfId="8370" xr:uid="{0547B100-89EF-46D2-81AD-B1B4958D7876}"/>
    <cellStyle name="60% - Accent4 2 5 2" xfId="8371" xr:uid="{6C453792-574E-41A5-B7CA-414C1CC46CE5}"/>
    <cellStyle name="60% - Accent4 2 6" xfId="8372" xr:uid="{DB3EB66E-6AA8-47FA-A8A0-12361AE59029}"/>
    <cellStyle name="60% - Accent4 2 6 2" xfId="8373" xr:uid="{3B0B9DC9-AB99-48B5-A8AA-DDD8A88D4DE0}"/>
    <cellStyle name="60% - Accent4 2 7" xfId="8374" xr:uid="{AB7B58EA-B078-4DD5-94C9-2955A41B3286}"/>
    <cellStyle name="60% - Accent4 2 7 2" xfId="8375" xr:uid="{F1596EE6-F8FE-448E-A6A6-F161C97BC07C}"/>
    <cellStyle name="60% - Accent4 2 8" xfId="8376" xr:uid="{699E5B06-4A97-4CFB-B5E4-3D20B461FC33}"/>
    <cellStyle name="60% - Accent4 2 8 2" xfId="8377" xr:uid="{9C3821B0-6F28-4206-8EA5-26AAFA86ADAD}"/>
    <cellStyle name="60% - Accent4 2 9" xfId="8378" xr:uid="{744A6382-E8F4-4D98-8DAB-D72945880126}"/>
    <cellStyle name="60% - Accent4 2 9 2" xfId="8379" xr:uid="{4257227C-212E-477E-BED5-4B15A14E46F9}"/>
    <cellStyle name="60% - Accent4 20" xfId="8380" xr:uid="{36BEE109-7B12-4581-AF06-F4B796092094}"/>
    <cellStyle name="60% - Accent4 21" xfId="8381" xr:uid="{F4597541-83B0-4397-A94B-DD969FBBAD5A}"/>
    <cellStyle name="60% - Accent4 22" xfId="8382" xr:uid="{D123BC47-E14C-4C83-BD37-114F5EBBA464}"/>
    <cellStyle name="60% - Accent4 23" xfId="8383" xr:uid="{55C58557-8533-4C19-ACBF-4775FBA47A0F}"/>
    <cellStyle name="60% - Accent4 24" xfId="8384" xr:uid="{227B8708-D829-451B-B419-6A082E776501}"/>
    <cellStyle name="60% - Accent4 25" xfId="8385" xr:uid="{108E1DD4-E0F6-4349-8B8C-03829742B200}"/>
    <cellStyle name="60% - Accent4 26" xfId="8386" xr:uid="{4443D152-5EAA-4A4E-8392-A0C572C43D96}"/>
    <cellStyle name="60% - Accent4 27" xfId="8387" xr:uid="{E009CC3E-E41A-4F25-B0F5-211E62E5BF4D}"/>
    <cellStyle name="60% - Accent4 28" xfId="8388" xr:uid="{4C931FEF-3460-44BF-9782-9D2F9417306E}"/>
    <cellStyle name="60% - Accent4 29" xfId="8389" xr:uid="{533748AB-865D-4FD7-91FC-D7D12619D645}"/>
    <cellStyle name="60% - Accent4 3" xfId="141" xr:uid="{1C9E892E-B5D2-43F2-924C-FE8864A6CEF8}"/>
    <cellStyle name="60% - Accent4 3 2" xfId="2798" xr:uid="{F7089266-3402-4BC0-98D5-1B8DB4523AD1}"/>
    <cellStyle name="60% - Accent4 3 2 2" xfId="8391" xr:uid="{66ABFA50-EF54-457C-A366-4F1028C7D3E9}"/>
    <cellStyle name="60% - Accent4 3 3" xfId="2799" xr:uid="{47A27C63-D7AA-4F15-B62B-5B88F189F799}"/>
    <cellStyle name="60% - Accent4 3 4" xfId="8390" xr:uid="{DCB23D87-0AA6-4745-8161-15D083772036}"/>
    <cellStyle name="60% - Accent4 3 5" xfId="1627" xr:uid="{BE631072-B786-40D8-8871-5C768B3627C9}"/>
    <cellStyle name="60% - Accent4 3 6" xfId="14009" xr:uid="{B66F0D64-F7E6-45AB-BD48-49D570186B3C}"/>
    <cellStyle name="60% - Accent4 30" xfId="8392" xr:uid="{FE1627C7-DEFD-40CE-893E-839E364DE858}"/>
    <cellStyle name="60% - Accent4 31" xfId="8393" xr:uid="{E75F9B78-BD70-483C-A898-EE9D2494F1D6}"/>
    <cellStyle name="60% - Accent4 32" xfId="8394" xr:uid="{DA496FCB-3390-42BF-9A56-88D729446F0A}"/>
    <cellStyle name="60% - Accent4 33" xfId="8395" xr:uid="{4F855CB1-57F7-4741-AD7A-3091B54B63A6}"/>
    <cellStyle name="60% - Accent4 34" xfId="8396" xr:uid="{7B3BD85B-6FBF-4DE5-AA11-06E0351B7DF6}"/>
    <cellStyle name="60% - Accent4 35" xfId="8397" xr:uid="{039DD22B-35E6-454D-B30A-B075EA220654}"/>
    <cellStyle name="60% - Accent4 36" xfId="8398" xr:uid="{BFC1D4B6-4A4C-46DD-97F0-6A639C1B3146}"/>
    <cellStyle name="60% - Accent4 37" xfId="8399" xr:uid="{95729C3F-EE48-490B-81AD-56F2A3C66E47}"/>
    <cellStyle name="60% - Accent4 38" xfId="8400" xr:uid="{80EDE362-8FF2-4472-812C-A4503E6AFC79}"/>
    <cellStyle name="60% - Accent4 39" xfId="8401" xr:uid="{98E5740F-D61D-4D4A-8075-DCE88BFFC6C5}"/>
    <cellStyle name="60% - Accent4 4" xfId="57" xr:uid="{967549EA-1A4B-44EA-9928-92C6CEA6386E}"/>
    <cellStyle name="60% - Accent4 4 2" xfId="2800" xr:uid="{167BC34A-8E00-4762-96DF-9DC69A8291A6}"/>
    <cellStyle name="60% - Accent4 4 2 2" xfId="8403" xr:uid="{16189879-6ACC-48A4-ADC1-3CD025688143}"/>
    <cellStyle name="60% - Accent4 4 3" xfId="2801" xr:uid="{F49E9BD3-580D-4CCF-9951-D0FCDF365F36}"/>
    <cellStyle name="60% - Accent4 4 4" xfId="8402" xr:uid="{2F201CAA-2A8F-4D3C-8B79-C207F2B3E11C}"/>
    <cellStyle name="60% - Accent4 4 5" xfId="1628" xr:uid="{5A298611-970C-4816-A017-987EB652DADC}"/>
    <cellStyle name="60% - Accent4 4 6" xfId="13931" xr:uid="{7EC94EEE-9D0B-4D76-A204-628A79214675}"/>
    <cellStyle name="60% - Accent4 40" xfId="8404" xr:uid="{3DBDDD48-6B5C-435A-A7BD-89570D40D65C}"/>
    <cellStyle name="60% - Accent4 41" xfId="8405" xr:uid="{9950E919-7A79-4050-8335-4283A211DBC5}"/>
    <cellStyle name="60% - Accent4 42" xfId="8406" xr:uid="{D25767E8-7C1B-4338-A106-66565D448C9B}"/>
    <cellStyle name="60% - Accent4 43" xfId="8407" xr:uid="{6D64A443-02F0-4EE3-8DB2-D787E7124594}"/>
    <cellStyle name="60% - Accent4 44" xfId="8408" xr:uid="{FB40B5C7-820B-4D85-AF7C-FD450AC0E7BD}"/>
    <cellStyle name="60% - Accent4 45" xfId="8409" xr:uid="{43853BE8-246F-494C-B23A-AC48027EBCD6}"/>
    <cellStyle name="60% - Accent4 46" xfId="8410" xr:uid="{6082B390-EAC0-43AF-8502-DB70A7B46512}"/>
    <cellStyle name="60% - Accent4 47" xfId="8411" xr:uid="{B4A1039A-2715-459E-982E-2F2485A22A36}"/>
    <cellStyle name="60% - Accent4 48" xfId="8412" xr:uid="{D29838D7-4E9D-4F7C-928B-A134CC45BED8}"/>
    <cellStyle name="60% - Accent4 49" xfId="8413" xr:uid="{30A84879-2563-4087-BBA1-A79480DA19C3}"/>
    <cellStyle name="60% - Accent4 5" xfId="1629" xr:uid="{D59AA6EB-21A0-4F02-BAC6-286504EA57B3}"/>
    <cellStyle name="60% - Accent4 5 2" xfId="2802" xr:uid="{55EF625C-D22F-49A9-845C-F6109B78E666}"/>
    <cellStyle name="60% - Accent4 5 2 2" xfId="8415" xr:uid="{953AAED3-B8D1-4F0F-A8C2-AB0105EF9EC8}"/>
    <cellStyle name="60% - Accent4 5 3" xfId="2803" xr:uid="{56B1F566-C8D1-4A8E-AFAF-BB111AE6D502}"/>
    <cellStyle name="60% - Accent4 5 4" xfId="8414" xr:uid="{C5210641-0014-4AA8-A64A-DB166E86C2E5}"/>
    <cellStyle name="60% - Accent4 50" xfId="8416" xr:uid="{2B23F616-0403-46FA-A35F-80E5CCDE6380}"/>
    <cellStyle name="60% - Accent4 51" xfId="8417" xr:uid="{17515F03-1A34-4955-91D4-8A26695C9AF6}"/>
    <cellStyle name="60% - Accent4 52" xfId="8418" xr:uid="{6CAFDADC-3B15-4908-AF32-ED162D11714D}"/>
    <cellStyle name="60% - Accent4 53" xfId="8419" xr:uid="{0D2F29B7-0119-4BEA-ACFB-39472F070CB2}"/>
    <cellStyle name="60% - Accent4 54" xfId="8420" xr:uid="{2FCCA7BD-E771-42E2-8A63-AD1686A86A3E}"/>
    <cellStyle name="60% - Accent4 55" xfId="8421" xr:uid="{AE0C78F1-47CE-40A0-9976-B5019CC86915}"/>
    <cellStyle name="60% - Accent4 56" xfId="8422" xr:uid="{C98FAC13-F7F8-4D14-868C-444641FEF63E}"/>
    <cellStyle name="60% - Accent4 57" xfId="8423" xr:uid="{F74BBD9E-BC02-4E46-A15D-429CF290DCD8}"/>
    <cellStyle name="60% - Accent4 58" xfId="8424" xr:uid="{B0F770B4-A9DC-4B47-8CFF-48258B4AD245}"/>
    <cellStyle name="60% - Accent4 59" xfId="3264" xr:uid="{9D8B51D5-9C23-4BB3-8898-349017B98A8D}"/>
    <cellStyle name="60% - Accent4 6" xfId="1630" xr:uid="{3835C270-D474-4EA9-B8EC-073939C25AD8}"/>
    <cellStyle name="60% - Accent4 6 2" xfId="8426" xr:uid="{6768BC6F-349E-484D-85B3-650D781B1401}"/>
    <cellStyle name="60% - Accent4 6 3" xfId="8425" xr:uid="{A63F3789-36EC-4A0A-8DC0-3ECBF6C8CDDD}"/>
    <cellStyle name="60% - Accent4 7" xfId="1631" xr:uid="{A260F307-32E5-416A-BC7B-C56FEFD06D04}"/>
    <cellStyle name="60% - Accent4 7 2" xfId="8428" xr:uid="{0C9907CA-AC2B-4241-BA08-A92EDE48013B}"/>
    <cellStyle name="60% - Accent4 7 3" xfId="8427" xr:uid="{EB5E9013-7304-4299-B56D-C7D5FE2B8014}"/>
    <cellStyle name="60% - Accent4 8" xfId="1632" xr:uid="{4B7CD629-7386-4F5C-AF9E-C6027AD1E0E5}"/>
    <cellStyle name="60% - Accent4 8 2" xfId="8430" xr:uid="{DDB7540E-B01F-4B40-B17E-33C07627FBF6}"/>
    <cellStyle name="60% - Accent4 8 3" xfId="8429" xr:uid="{200FF0C0-3E72-41AF-8E52-9BC7847D3BD9}"/>
    <cellStyle name="60% - Accent4 9" xfId="1633" xr:uid="{BEE87B0C-8A41-4C74-B49D-54B836A4AB91}"/>
    <cellStyle name="60% - Accent4 9 2" xfId="8431" xr:uid="{2D96C94B-1F2D-490D-9B0D-12FF3EA33487}"/>
    <cellStyle name="60% - Accent5 10" xfId="1634" xr:uid="{38FE7E6A-59FE-476D-86BD-AC22B77597F1}"/>
    <cellStyle name="60% - Accent5 10 2" xfId="8432" xr:uid="{794726B7-DF26-48ED-94F8-613FFAABAD6F}"/>
    <cellStyle name="60% - Accent5 11" xfId="3123" xr:uid="{9F761594-67DF-47EE-A912-937F52DA037E}"/>
    <cellStyle name="60% - Accent5 11 2" xfId="8433" xr:uid="{457B6519-8AA8-46B3-BA3F-86C671B5DADA}"/>
    <cellStyle name="60% - Accent5 12" xfId="8434" xr:uid="{5AD3B707-1E49-4767-A852-ED52D20E01B0}"/>
    <cellStyle name="60% - Accent5 13" xfId="8435" xr:uid="{F1E6A6F1-805B-4EB6-9995-C3E4BACE828C}"/>
    <cellStyle name="60% - Accent5 14" xfId="8436" xr:uid="{15E2FE5A-D55D-4D31-AFC2-4A8BD027F472}"/>
    <cellStyle name="60% - Accent5 15" xfId="8437" xr:uid="{3CCC6AD8-17C4-445F-9A1C-B94D586F63E5}"/>
    <cellStyle name="60% - Accent5 16" xfId="8438" xr:uid="{3C1DC446-98DF-492D-B49A-001DD0963E27}"/>
    <cellStyle name="60% - Accent5 17" xfId="8439" xr:uid="{EE1B0C3D-09B9-48FE-B491-E52331967514}"/>
    <cellStyle name="60% - Accent5 18" xfId="8440" xr:uid="{9EBAA28E-8EB5-4A46-BE0C-C4F52B712FB1}"/>
    <cellStyle name="60% - Accent5 19" xfId="8441" xr:uid="{C106B039-E864-48A1-85C1-B16D09826705}"/>
    <cellStyle name="60% - Accent5 2" xfId="106" xr:uid="{531C3D2D-8668-4F26-8EA2-2BBAEB9CAAFC}"/>
    <cellStyle name="60% - Accent5 2 2" xfId="171" xr:uid="{DD255863-E36D-44DB-970B-09291EA7728C}"/>
    <cellStyle name="60% - Accent5 2 2 2" xfId="8443" xr:uid="{6FC3CE11-9069-4238-95AA-1D808925BB2D}"/>
    <cellStyle name="60% - Accent5 2 2 3" xfId="2804" xr:uid="{933A6EB6-C7B5-43F0-8CAE-4F07A68F5FE4}"/>
    <cellStyle name="60% - Accent5 2 2 4" xfId="14038" xr:uid="{B2B42D74-DA55-4498-A5E0-EC829BAF90E6}"/>
    <cellStyle name="60% - Accent5 2 3" xfId="2805" xr:uid="{E87B0655-E4F1-4972-B16D-A6D1D63BA504}"/>
    <cellStyle name="60% - Accent5 2 3 2" xfId="13789" xr:uid="{1A09F811-E750-4808-A4FE-61F07292782E}"/>
    <cellStyle name="60% - Accent5 2 4" xfId="3181" xr:uid="{232F6A22-9AD3-402B-B4BE-C771AC032D0A}"/>
    <cellStyle name="60% - Accent5 2 4 2" xfId="8442" xr:uid="{9360E680-1626-4901-851F-48B2166E808A}"/>
    <cellStyle name="60% - Accent5 2 5" xfId="1635" xr:uid="{DB74A499-1342-4644-8AFA-82F3DB6A4921}"/>
    <cellStyle name="60% - Accent5 2 6" xfId="13976" xr:uid="{BBC9EEA4-374A-458A-9DF2-0C84CDEDD6F1}"/>
    <cellStyle name="60% - Accent5 20" xfId="8444" xr:uid="{22322C10-70C4-46C4-A6BD-B1C7D59BD090}"/>
    <cellStyle name="60% - Accent5 21" xfId="8445" xr:uid="{17CCAEA3-1FB4-466A-AE5C-D0E83A57C329}"/>
    <cellStyle name="60% - Accent5 22" xfId="8446" xr:uid="{4B019D52-C2B3-4CAD-B3A9-D26DAD9DC029}"/>
    <cellStyle name="60% - Accent5 23" xfId="8447" xr:uid="{C7CEA689-8827-408F-A372-D48E5833F981}"/>
    <cellStyle name="60% - Accent5 24" xfId="8448" xr:uid="{E8AE8FFD-12AC-45CF-9E1D-0B07AB4BDBA6}"/>
    <cellStyle name="60% - Accent5 25" xfId="8449" xr:uid="{28E11EF9-3171-4063-A73D-0DA647C4B35A}"/>
    <cellStyle name="60% - Accent5 26" xfId="8450" xr:uid="{52230C93-D488-40AA-B946-8CA1F3CC3499}"/>
    <cellStyle name="60% - Accent5 27" xfId="8451" xr:uid="{D474D15B-DD3C-488C-9C9C-3CFE1181136F}"/>
    <cellStyle name="60% - Accent5 28" xfId="8452" xr:uid="{B8C097C7-F2BD-4694-96F3-2C4FC1F889A3}"/>
    <cellStyle name="60% - Accent5 29" xfId="8453" xr:uid="{0800BD04-FA20-411F-846F-CC5469C109C3}"/>
    <cellStyle name="60% - Accent5 3" xfId="144" xr:uid="{8CB601EE-4EBD-4AF4-837A-208225CE0A99}"/>
    <cellStyle name="60% - Accent5 3 2" xfId="2806" xr:uid="{45EF4455-AFA1-4C36-834C-4ECB6FA80E92}"/>
    <cellStyle name="60% - Accent5 3 2 2" xfId="8455" xr:uid="{DDAC3254-4473-425E-8915-C7614677BB3C}"/>
    <cellStyle name="60% - Accent5 3 3" xfId="2807" xr:uid="{8EF0AADB-9A31-4E64-B9CD-2A7DE3FB2333}"/>
    <cellStyle name="60% - Accent5 3 4" xfId="8454" xr:uid="{E4BAB198-DFA0-47AB-B9D9-C27DEB40CD6A}"/>
    <cellStyle name="60% - Accent5 3 5" xfId="1636" xr:uid="{4AF25ED9-D411-4C29-B6EF-52D22055A94F}"/>
    <cellStyle name="60% - Accent5 3 6" xfId="14012" xr:uid="{5269C3A7-B0D7-4565-8D7C-8FF684EA80C7}"/>
    <cellStyle name="60% - Accent5 30" xfId="8456" xr:uid="{B88112C6-A1EA-49AC-B869-E139D2AE597B}"/>
    <cellStyle name="60% - Accent5 31" xfId="8457" xr:uid="{7D07C5F0-F5DD-4BC3-99AB-6DE440EEAE39}"/>
    <cellStyle name="60% - Accent5 32" xfId="8458" xr:uid="{A87B38E0-81FB-4303-8AFF-F4D67CD4E7AF}"/>
    <cellStyle name="60% - Accent5 33" xfId="8459" xr:uid="{A6F2165E-B1F4-49E6-B2ED-90BE2A8B39B6}"/>
    <cellStyle name="60% - Accent5 34" xfId="8460" xr:uid="{8D6D5734-4004-4E17-A089-4773845C9D81}"/>
    <cellStyle name="60% - Accent5 35" xfId="8461" xr:uid="{488F79F0-FB3E-4C68-8B13-1B16901AD8A9}"/>
    <cellStyle name="60% - Accent5 36" xfId="8462" xr:uid="{E750A16E-D483-4EF6-912D-B71963F8DAA5}"/>
    <cellStyle name="60% - Accent5 37" xfId="8463" xr:uid="{43D101F0-A855-4EC8-841F-767ADCEDEAC6}"/>
    <cellStyle name="60% - Accent5 38" xfId="8464" xr:uid="{25C5AF39-72AE-45D6-B45B-5845E1BF040A}"/>
    <cellStyle name="60% - Accent5 39" xfId="8465" xr:uid="{74EEA9DA-758F-4090-A7DD-A66DFE5F9284}"/>
    <cellStyle name="60% - Accent5 4" xfId="61" xr:uid="{826B2C52-61F5-42A7-87E0-9FAD1E417ECF}"/>
    <cellStyle name="60% - Accent5 4 2" xfId="2808" xr:uid="{00C67420-457F-4A5F-A2FD-13A2E5BFBBA6}"/>
    <cellStyle name="60% - Accent5 4 2 2" xfId="8467" xr:uid="{9FEA245B-CB28-4D33-9D7B-295A5E53E9BD}"/>
    <cellStyle name="60% - Accent5 4 3" xfId="2809" xr:uid="{EB854644-5372-4D72-B341-B8E82E7F2999}"/>
    <cellStyle name="60% - Accent5 4 4" xfId="8466" xr:uid="{F47E7091-2D2D-4641-9165-AD2AD595E80E}"/>
    <cellStyle name="60% - Accent5 4 5" xfId="1637" xr:uid="{3FDFA03B-DEE6-4152-BED4-F9B6D61AA338}"/>
    <cellStyle name="60% - Accent5 4 6" xfId="13935" xr:uid="{EE29E991-2DC9-40B5-BB4A-CC55058895F6}"/>
    <cellStyle name="60% - Accent5 40" xfId="8468" xr:uid="{14578072-F7FD-4479-9F00-7B37150AC993}"/>
    <cellStyle name="60% - Accent5 41" xfId="8469" xr:uid="{B526F6BA-869A-4E0C-93EF-0E28729796F6}"/>
    <cellStyle name="60% - Accent5 42" xfId="8470" xr:uid="{9B3279E5-5FE6-48FA-A2AF-6C10B36ACB87}"/>
    <cellStyle name="60% - Accent5 43" xfId="8471" xr:uid="{AA8C0EFA-7A83-42C5-8539-F46537323B62}"/>
    <cellStyle name="60% - Accent5 44" xfId="8472" xr:uid="{80B5D339-6A2A-4DEA-AB2E-66DCDBF7EA9C}"/>
    <cellStyle name="60% - Accent5 45" xfId="8473" xr:uid="{552A70CD-C26A-4A2C-ACAC-EF8A6517C196}"/>
    <cellStyle name="60% - Accent5 46" xfId="8474" xr:uid="{1832F3AC-7432-447D-85DC-5DFD4A07E19D}"/>
    <cellStyle name="60% - Accent5 47" xfId="8475" xr:uid="{4E325D07-EF09-43B9-9C30-E35528B8F88D}"/>
    <cellStyle name="60% - Accent5 48" xfId="8476" xr:uid="{6EDCE79E-8D77-4A78-8C83-BEE418E87DA2}"/>
    <cellStyle name="60% - Accent5 49" xfId="8477" xr:uid="{9E3A65F3-3C94-492B-98F9-4BD2CFC9A89F}"/>
    <cellStyle name="60% - Accent5 5" xfId="1638" xr:uid="{5179F4CD-EA88-4983-A90E-7DBFDFCC62A2}"/>
    <cellStyle name="60% - Accent5 5 2" xfId="2810" xr:uid="{9C5BB20F-9E82-4A13-BF80-5E79B3F6A38A}"/>
    <cellStyle name="60% - Accent5 5 2 2" xfId="8479" xr:uid="{3AEC69ED-83C2-49AA-87AA-9969A86FC953}"/>
    <cellStyle name="60% - Accent5 5 3" xfId="2811" xr:uid="{2B95CC7D-6314-460B-B640-F72B74489908}"/>
    <cellStyle name="60% - Accent5 5 4" xfId="8478" xr:uid="{B02816E9-3710-4020-AF00-911ACBA03611}"/>
    <cellStyle name="60% - Accent5 50" xfId="8480" xr:uid="{4D012AB5-A32A-46FB-8DC1-BD93D61FC327}"/>
    <cellStyle name="60% - Accent5 51" xfId="8481" xr:uid="{82F6756B-A897-4BAE-A2F8-854C44B24E17}"/>
    <cellStyle name="60% - Accent5 52" xfId="8482" xr:uid="{25A3A591-FD1A-4D66-9273-CC8375288C9D}"/>
    <cellStyle name="60% - Accent5 53" xfId="8483" xr:uid="{160902CD-D2D5-4757-8433-275FB7FEED0E}"/>
    <cellStyle name="60% - Accent5 54" xfId="8484" xr:uid="{28B4AD05-5183-4D7B-B526-7B6E0001344B}"/>
    <cellStyle name="60% - Accent5 55" xfId="8485" xr:uid="{69EA3112-DE18-4F81-B29F-1A85AB58A2EE}"/>
    <cellStyle name="60% - Accent5 56" xfId="8486" xr:uid="{30307762-0260-4F6D-9309-73C559287863}"/>
    <cellStyle name="60% - Accent5 57" xfId="8487" xr:uid="{0952AAD0-05E3-477F-BA3B-10B86F7A7AF8}"/>
    <cellStyle name="60% - Accent5 58" xfId="8488" xr:uid="{35D30ADB-F9AB-4FD5-8136-8A05A6FDB1E5}"/>
    <cellStyle name="60% - Accent5 59" xfId="3268" xr:uid="{FFF452E8-35BC-4EAF-B3AF-42AA13643EBF}"/>
    <cellStyle name="60% - Accent5 6" xfId="1639" xr:uid="{179C46F0-02A9-4303-BFC4-4595BFFC8915}"/>
    <cellStyle name="60% - Accent5 6 2" xfId="8490" xr:uid="{BDBB5760-3D2C-4616-BA90-023AAF83BEB5}"/>
    <cellStyle name="60% - Accent5 6 3" xfId="8489" xr:uid="{6732F757-B7A2-4A72-AC7D-34475DD57A2C}"/>
    <cellStyle name="60% - Accent5 7" xfId="1640" xr:uid="{59B8ED61-F640-4955-B31F-D6ACD2CACF7B}"/>
    <cellStyle name="60% - Accent5 7 2" xfId="8492" xr:uid="{F77435FE-49A3-45A8-94BE-7955A24FDC9B}"/>
    <cellStyle name="60% - Accent5 7 3" xfId="8491" xr:uid="{B0CEE754-49C8-4FBE-8E3A-C65D41D70924}"/>
    <cellStyle name="60% - Accent5 8" xfId="1641" xr:uid="{66DF5E49-3A08-4535-8E24-E3F4E7781406}"/>
    <cellStyle name="60% - Accent5 8 2" xfId="8494" xr:uid="{B48232C2-0B45-4A6F-9D89-FE558C50A8ED}"/>
    <cellStyle name="60% - Accent5 8 3" xfId="8493" xr:uid="{475537FD-DDB9-47B8-B0DC-647A13B0C7BE}"/>
    <cellStyle name="60% - Accent5 9" xfId="1642" xr:uid="{0783D3F0-2886-4184-869E-814D87E83809}"/>
    <cellStyle name="60% - Accent5 9 2" xfId="8495" xr:uid="{87FD4D8B-4BB7-4FDB-A61C-2BFDA46C0130}"/>
    <cellStyle name="60% - Accent6 10" xfId="1643" xr:uid="{0523A6C4-A16E-417D-AF4A-99E4D862FE9A}"/>
    <cellStyle name="60% - Accent6 10 2" xfId="8496" xr:uid="{1974F7DD-88BD-4DB0-9F07-04B569C929B4}"/>
    <cellStyle name="60% - Accent6 11" xfId="3127" xr:uid="{C05A56BD-B740-4C96-B2C3-3D44BB0C7580}"/>
    <cellStyle name="60% - Accent6 11 2" xfId="8497" xr:uid="{1EED898D-C6DD-4920-9904-F10B584F11BB}"/>
    <cellStyle name="60% - Accent6 12" xfId="8498" xr:uid="{FEE6A47D-9E45-4AA8-85FC-6D0E7BB8CCA3}"/>
    <cellStyle name="60% - Accent6 13" xfId="8499" xr:uid="{9FFDE218-0831-4018-B35A-4E274127D698}"/>
    <cellStyle name="60% - Accent6 14" xfId="8500" xr:uid="{B405DE79-44A9-4A27-9BA0-8598FEB5859D}"/>
    <cellStyle name="60% - Accent6 15" xfId="8501" xr:uid="{BA78A9D7-7FA1-426E-A7C7-B3609361FFCF}"/>
    <cellStyle name="60% - Accent6 16" xfId="8502" xr:uid="{772C1853-0ECD-47C3-8346-04345E2682A9}"/>
    <cellStyle name="60% - Accent6 17" xfId="8503" xr:uid="{BEA20856-522D-4C13-8270-98562EC75832}"/>
    <cellStyle name="60% - Accent6 18" xfId="8504" xr:uid="{7F24970B-32CC-46D3-A8FC-C5D5BEC8DBAC}"/>
    <cellStyle name="60% - Accent6 19" xfId="8505" xr:uid="{41E353E0-1BAD-41D4-8606-E09C7AD06BD3}"/>
    <cellStyle name="60% - Accent6 2" xfId="109" xr:uid="{16B4D1C0-B755-4516-8242-62ADB331C1EE}"/>
    <cellStyle name="60% - Accent6 2 10" xfId="8507" xr:uid="{1DABF5F4-4E2B-4DE4-8E45-A9792C88251A}"/>
    <cellStyle name="60% - Accent6 2 10 2" xfId="8508" xr:uid="{23C27097-D85C-4585-947C-AFD09D6079CE}"/>
    <cellStyle name="60% - Accent6 2 11" xfId="8509" xr:uid="{B8A9D3ED-CECB-43F2-8487-30CF64F954FB}"/>
    <cellStyle name="60% - Accent6 2 11 2" xfId="8510" xr:uid="{BA12637F-5918-49D2-A810-23A3060EAF4B}"/>
    <cellStyle name="60% - Accent6 2 12" xfId="8511" xr:uid="{62F10876-D251-44CD-9D38-B47E8A5F3A97}"/>
    <cellStyle name="60% - Accent6 2 12 2" xfId="8512" xr:uid="{3F4C41F3-7112-4958-B2F7-51F01F1FCA61}"/>
    <cellStyle name="60% - Accent6 2 13" xfId="8513" xr:uid="{81BDB8B3-23F7-444A-A04C-515E8C870A85}"/>
    <cellStyle name="60% - Accent6 2 13 2" xfId="8514" xr:uid="{1E1BF87A-7DC5-4190-B4E0-F5070B5208B8}"/>
    <cellStyle name="60% - Accent6 2 14" xfId="8515" xr:uid="{EA98C1B6-CA76-492B-8B4B-6AF25153A07B}"/>
    <cellStyle name="60% - Accent6 2 14 2" xfId="8516" xr:uid="{C6CD0EF6-69FE-4207-BCD6-AD984C201A06}"/>
    <cellStyle name="60% - Accent6 2 15" xfId="8517" xr:uid="{7767B1DA-3E40-4512-9E1C-73C9156C9EA9}"/>
    <cellStyle name="60% - Accent6 2 15 2" xfId="8518" xr:uid="{F74AEC2C-4AEB-41A6-9E5A-C8C8DDF0063E}"/>
    <cellStyle name="60% - Accent6 2 16" xfId="8519" xr:uid="{636B10FB-36EC-417D-865D-E2C03E09C741}"/>
    <cellStyle name="60% - Accent6 2 16 2" xfId="8520" xr:uid="{D89F3D96-E447-4258-87B0-26AC3EB8E330}"/>
    <cellStyle name="60% - Accent6 2 17" xfId="8521" xr:uid="{48D24AD6-A0C8-4260-A1BC-828C69E62F4F}"/>
    <cellStyle name="60% - Accent6 2 17 2" xfId="8522" xr:uid="{610CF35D-637F-4E5D-BA4B-1D4D5C7DC60F}"/>
    <cellStyle name="60% - Accent6 2 18" xfId="8523" xr:uid="{36E12EA7-574A-4763-AE75-C23A6E05045F}"/>
    <cellStyle name="60% - Accent6 2 18 2" xfId="8524" xr:uid="{B561D4B9-CBA7-4348-8920-9AA5D214F241}"/>
    <cellStyle name="60% - Accent6 2 19" xfId="8525" xr:uid="{89A247C0-FC76-4304-B3C6-59A33DE1525A}"/>
    <cellStyle name="60% - Accent6 2 19 2" xfId="8526" xr:uid="{0FE41D93-2F89-4F2A-BD99-2D49574FCAD3}"/>
    <cellStyle name="60% - Accent6 2 2" xfId="172" xr:uid="{1984671C-2C10-4870-845D-766E470A346A}"/>
    <cellStyle name="60% - Accent6 2 2 2" xfId="8528" xr:uid="{9BB9334E-378A-41D8-9638-D92E1CFE904E}"/>
    <cellStyle name="60% - Accent6 2 2 3" xfId="8527" xr:uid="{76AC1156-73E6-4C7C-9A39-46A783B721EE}"/>
    <cellStyle name="60% - Accent6 2 2 4" xfId="2812" xr:uid="{CC6A67AF-4041-405F-B3AB-45476DCE6750}"/>
    <cellStyle name="60% - Accent6 2 2 5" xfId="14039" xr:uid="{C5573EEE-9080-4039-B0ED-8357D72BC592}"/>
    <cellStyle name="60% - Accent6 2 20" xfId="8529" xr:uid="{6BD2691F-C5C7-41D4-A466-1F1A79F0588F}"/>
    <cellStyle name="60% - Accent6 2 20 2" xfId="8530" xr:uid="{47B28CA4-F3B0-487D-ACFE-4C2872E3898D}"/>
    <cellStyle name="60% - Accent6 2 21" xfId="8531" xr:uid="{FBE3AC61-4704-4D63-BAE4-FF87673B8A99}"/>
    <cellStyle name="60% - Accent6 2 21 2" xfId="8532" xr:uid="{2E64085B-02CD-4777-BC2B-EEA7C615D1B6}"/>
    <cellStyle name="60% - Accent6 2 22" xfId="8533" xr:uid="{E1F64982-4FB2-4F3E-AF58-4DF49DF19340}"/>
    <cellStyle name="60% - Accent6 2 22 2" xfId="8534" xr:uid="{F5A33AE3-C2F0-4EEC-80D1-97F81E9C9DAE}"/>
    <cellStyle name="60% - Accent6 2 23" xfId="8535" xr:uid="{740D4E8C-3F36-4E80-B5E2-171A38B0F03B}"/>
    <cellStyle name="60% - Accent6 2 23 2" xfId="8536" xr:uid="{06A73873-325F-41A0-9ACA-51DFDB9FF887}"/>
    <cellStyle name="60% - Accent6 2 24" xfId="8537" xr:uid="{6C542E14-DB55-48C3-A596-C069625152AA}"/>
    <cellStyle name="60% - Accent6 2 24 2" xfId="8538" xr:uid="{1FD38D04-7555-403F-9D72-6715F663374B}"/>
    <cellStyle name="60% - Accent6 2 25" xfId="8539" xr:uid="{6A7FDE54-3A26-448A-9201-063B2C2BFDB3}"/>
    <cellStyle name="60% - Accent6 2 25 2" xfId="8540" xr:uid="{0E24C012-2A0F-48C2-B78D-E8F0AB69DEF8}"/>
    <cellStyle name="60% - Accent6 2 26" xfId="8541" xr:uid="{319EC571-7564-4CE6-ACEB-DD489E117290}"/>
    <cellStyle name="60% - Accent6 2 26 2" xfId="8542" xr:uid="{0E8C01C3-3D41-4665-8711-42142A6F11F2}"/>
    <cellStyle name="60% - Accent6 2 27" xfId="8543" xr:uid="{48F93DAB-3BE9-4FBD-80F7-EE372261203B}"/>
    <cellStyle name="60% - Accent6 2 27 2" xfId="8544" xr:uid="{EC8E199B-A2E1-4B61-A374-AD684AA575C3}"/>
    <cellStyle name="60% - Accent6 2 28" xfId="8545" xr:uid="{77E3AFCA-3F3B-4C50-82B3-DB0DAC76C6AF}"/>
    <cellStyle name="60% - Accent6 2 28 2" xfId="8546" xr:uid="{8A037F5B-2FB0-43C4-A82F-E02FED199CE7}"/>
    <cellStyle name="60% - Accent6 2 29" xfId="8547" xr:uid="{CE231F73-FC7C-4050-A3E4-24298102E634}"/>
    <cellStyle name="60% - Accent6 2 29 2" xfId="8548" xr:uid="{7131B9D7-85CD-4DC3-9992-43BF441B09BB}"/>
    <cellStyle name="60% - Accent6 2 3" xfId="2813" xr:uid="{CFF468C6-4C88-477B-BBC5-9031D551F411}"/>
    <cellStyle name="60% - Accent6 2 3 2" xfId="8550" xr:uid="{54A8B056-1AD0-475A-8F5D-DAF70BDCE5D2}"/>
    <cellStyle name="60% - Accent6 2 3 3" xfId="8549" xr:uid="{CEC719AC-796A-444A-A333-038FACE467E8}"/>
    <cellStyle name="60% - Accent6 2 30" xfId="13790" xr:uid="{4E060D8D-DDBB-4C63-9BF9-525BF8DA23A3}"/>
    <cellStyle name="60% - Accent6 2 31" xfId="8506" xr:uid="{626C2B53-F043-4AC5-8033-F4A04454CDE5}"/>
    <cellStyle name="60% - Accent6 2 32" xfId="1644" xr:uid="{DB462083-B10A-42EC-8259-239131625399}"/>
    <cellStyle name="60% - Accent6 2 33" xfId="13979" xr:uid="{BAAC1123-495D-4EAB-8179-1813A7E4DD40}"/>
    <cellStyle name="60% - Accent6 2 4" xfId="3182" xr:uid="{088802BB-FC38-440A-AC89-4D2446963DB2}"/>
    <cellStyle name="60% - Accent6 2 4 2" xfId="8552" xr:uid="{C090D94B-911F-41AD-AA70-5D4439A7A16B}"/>
    <cellStyle name="60% - Accent6 2 4 3" xfId="8551" xr:uid="{42A29766-2501-41BE-9819-F0249EE73A85}"/>
    <cellStyle name="60% - Accent6 2 5" xfId="8553" xr:uid="{891FD01D-DDD4-41E8-B262-8BA9600B01C3}"/>
    <cellStyle name="60% - Accent6 2 5 2" xfId="8554" xr:uid="{7D2FB95D-08F2-4EBA-9AFB-4F7B5947C190}"/>
    <cellStyle name="60% - Accent6 2 6" xfId="8555" xr:uid="{54B5319D-4E78-476B-A07A-DA152DC530FC}"/>
    <cellStyle name="60% - Accent6 2 6 2" xfId="8556" xr:uid="{4F9E83ED-81A1-4630-B9A6-39DEDC728F15}"/>
    <cellStyle name="60% - Accent6 2 7" xfId="8557" xr:uid="{137F3ADA-D188-4C0A-8E72-392CF1BC7F46}"/>
    <cellStyle name="60% - Accent6 2 7 2" xfId="8558" xr:uid="{8C27E808-10EF-4DCC-97C9-D56139D4E900}"/>
    <cellStyle name="60% - Accent6 2 8" xfId="8559" xr:uid="{553ED76D-C642-4A56-9CA0-EF1EB1954075}"/>
    <cellStyle name="60% - Accent6 2 8 2" xfId="8560" xr:uid="{473D0E43-D91A-489F-A65A-05221F0C61C3}"/>
    <cellStyle name="60% - Accent6 2 9" xfId="8561" xr:uid="{5BE3789F-3403-40E8-8A9D-9926363CF523}"/>
    <cellStyle name="60% - Accent6 2 9 2" xfId="8562" xr:uid="{4EF50547-1632-46B8-9677-EF7220E4B2BD}"/>
    <cellStyle name="60% - Accent6 20" xfId="8563" xr:uid="{1CFEDF33-BF3A-4A7A-AA44-592AC8D407F9}"/>
    <cellStyle name="60% - Accent6 21" xfId="8564" xr:uid="{3CFBB421-63EB-4159-BE12-EB1338BBFA54}"/>
    <cellStyle name="60% - Accent6 22" xfId="8565" xr:uid="{5C4E0D67-C589-4630-94CD-D92E044C4D54}"/>
    <cellStyle name="60% - Accent6 23" xfId="8566" xr:uid="{C7EAC957-0AE7-4AC5-B300-18F848CC9089}"/>
    <cellStyle name="60% - Accent6 24" xfId="8567" xr:uid="{6324306F-45EC-4B8D-B3F3-46B3B09FDD28}"/>
    <cellStyle name="60% - Accent6 25" xfId="8568" xr:uid="{0BEA4174-1A58-4313-B2C9-6554E6728D7C}"/>
    <cellStyle name="60% - Accent6 26" xfId="8569" xr:uid="{6A933FF7-6455-48B1-A4E6-2C54F46BAF16}"/>
    <cellStyle name="60% - Accent6 27" xfId="8570" xr:uid="{FB91621D-F386-4F93-98CB-237210C2F8E6}"/>
    <cellStyle name="60% - Accent6 28" xfId="8571" xr:uid="{44407DD5-38AC-4FD7-9010-7085A74DB20F}"/>
    <cellStyle name="60% - Accent6 29" xfId="8572" xr:uid="{7737AE4F-813B-47BD-8157-562CA6A07229}"/>
    <cellStyle name="60% - Accent6 3" xfId="147" xr:uid="{1ABE4529-69D2-4233-AEAD-803FB73FA288}"/>
    <cellStyle name="60% - Accent6 3 2" xfId="2814" xr:uid="{28ED9950-8CE8-4E9D-AEA8-D6206B6122DE}"/>
    <cellStyle name="60% - Accent6 3 2 2" xfId="8574" xr:uid="{6B4EACCB-0B9C-4837-9C51-E8B36F16E83D}"/>
    <cellStyle name="60% - Accent6 3 3" xfId="2815" xr:uid="{DCB5CE8E-CFD1-4EFD-AEE7-7BC27D8EE482}"/>
    <cellStyle name="60% - Accent6 3 4" xfId="8573" xr:uid="{8C8882E0-EFE8-409D-AB53-9E0DCEFA7727}"/>
    <cellStyle name="60% - Accent6 3 5" xfId="1645" xr:uid="{C23DE46E-FE20-4AC9-8C67-DDB8933D96C3}"/>
    <cellStyle name="60% - Accent6 3 6" xfId="14015" xr:uid="{069F06B1-1551-446B-8EFC-0C6F04FB1A3D}"/>
    <cellStyle name="60% - Accent6 30" xfId="8575" xr:uid="{618F618F-580F-4DFF-BDDC-B988C82799AA}"/>
    <cellStyle name="60% - Accent6 31" xfId="8576" xr:uid="{E93C3401-6EBC-4874-B911-FFD4BF3B158F}"/>
    <cellStyle name="60% - Accent6 32" xfId="8577" xr:uid="{54309BA5-F1CA-423A-9CED-88CEFC194A82}"/>
    <cellStyle name="60% - Accent6 33" xfId="8578" xr:uid="{6B20784B-1800-4AB0-99C5-753533151C47}"/>
    <cellStyle name="60% - Accent6 34" xfId="8579" xr:uid="{FF284C8F-9718-4EFE-A8B8-38A9C16066F7}"/>
    <cellStyle name="60% - Accent6 35" xfId="8580" xr:uid="{5A6ADDE2-60C5-4EFB-B404-692513C55CE8}"/>
    <cellStyle name="60% - Accent6 36" xfId="8581" xr:uid="{D2AD3024-26B5-4856-9623-054C2127201E}"/>
    <cellStyle name="60% - Accent6 37" xfId="8582" xr:uid="{14DD1601-DFC4-43B6-ACCB-FABA44F1EA67}"/>
    <cellStyle name="60% - Accent6 38" xfId="8583" xr:uid="{D98DE16D-0442-422C-A432-2B71DFB01904}"/>
    <cellStyle name="60% - Accent6 39" xfId="8584" xr:uid="{0F4719CF-AB75-4E60-8FB0-18DDBCB2EC40}"/>
    <cellStyle name="60% - Accent6 4" xfId="65" xr:uid="{6C9EF8A8-D624-4227-8258-E2181405E9A0}"/>
    <cellStyle name="60% - Accent6 4 2" xfId="2816" xr:uid="{B73C54A7-BBE4-42AB-8533-A686405349BD}"/>
    <cellStyle name="60% - Accent6 4 2 2" xfId="8586" xr:uid="{A8E9A95C-C2D5-491F-A1F1-B3749C07DD8D}"/>
    <cellStyle name="60% - Accent6 4 3" xfId="2817" xr:uid="{A622B4FB-14FC-480D-9778-301216DB4082}"/>
    <cellStyle name="60% - Accent6 4 4" xfId="8585" xr:uid="{1C500122-51B9-4645-A24A-0E2C844191D9}"/>
    <cellStyle name="60% - Accent6 4 5" xfId="1646" xr:uid="{1CB8B7A5-2C71-46DF-8A37-7420B4A10AC4}"/>
    <cellStyle name="60% - Accent6 4 6" xfId="13939" xr:uid="{E58E2AD3-2E14-4C0F-925F-249C20FAA10E}"/>
    <cellStyle name="60% - Accent6 40" xfId="8587" xr:uid="{3B4D3A4A-2B92-4102-9323-597C4E593998}"/>
    <cellStyle name="60% - Accent6 41" xfId="8588" xr:uid="{15AF9891-8C7A-45DC-AE93-6F4787D54D41}"/>
    <cellStyle name="60% - Accent6 42" xfId="8589" xr:uid="{86C8322A-225F-4BE6-A6A3-32367599F563}"/>
    <cellStyle name="60% - Accent6 43" xfId="8590" xr:uid="{202FB6DA-7477-4CE4-80A4-45F4A62A56F0}"/>
    <cellStyle name="60% - Accent6 44" xfId="8591" xr:uid="{E013F175-0C24-486E-958C-B01426E08314}"/>
    <cellStyle name="60% - Accent6 45" xfId="8592" xr:uid="{471B8FDD-D2FC-4B20-B9A0-67B76A8CAA1D}"/>
    <cellStyle name="60% - Accent6 46" xfId="8593" xr:uid="{36FB00C4-AC59-4FB9-91AD-3B172A7A0409}"/>
    <cellStyle name="60% - Accent6 47" xfId="8594" xr:uid="{EEC8A891-982F-42DC-85AE-1E50B124F02C}"/>
    <cellStyle name="60% - Accent6 48" xfId="8595" xr:uid="{088541B6-1DCC-454B-A89B-0D5D6EC65EC1}"/>
    <cellStyle name="60% - Accent6 49" xfId="8596" xr:uid="{B71C2728-37AB-4F59-B5EA-703B7B74506C}"/>
    <cellStyle name="60% - Accent6 5" xfId="1647" xr:uid="{2D4C50AD-C243-45EB-85A3-0757F8D7252F}"/>
    <cellStyle name="60% - Accent6 5 2" xfId="2818" xr:uid="{96DE53B8-0F34-4385-913F-103A4DA2E9ED}"/>
    <cellStyle name="60% - Accent6 5 2 2" xfId="8598" xr:uid="{C7487F2F-52F9-4631-9448-D742256D2009}"/>
    <cellStyle name="60% - Accent6 5 3" xfId="2819" xr:uid="{30686ADD-9CFF-4D94-8447-BEDC26F9AFB5}"/>
    <cellStyle name="60% - Accent6 5 4" xfId="8597" xr:uid="{D52D149A-1DA3-4BAC-A311-1EC2E7FFFA37}"/>
    <cellStyle name="60% - Accent6 50" xfId="8599" xr:uid="{483F4CC1-92B9-4497-A8C1-50F516ECA604}"/>
    <cellStyle name="60% - Accent6 51" xfId="8600" xr:uid="{81F0B1E4-CC24-42AD-8B2D-A6BE3D5AE7DC}"/>
    <cellStyle name="60% - Accent6 52" xfId="8601" xr:uid="{0DD6BA3A-031D-465B-AA97-047A9B6B3D66}"/>
    <cellStyle name="60% - Accent6 53" xfId="8602" xr:uid="{2E8AD91D-C7F2-4024-95EA-41EB0CFBF930}"/>
    <cellStyle name="60% - Accent6 54" xfId="8603" xr:uid="{C9A3850F-CF55-40EA-8E04-1BB32E35FF28}"/>
    <cellStyle name="60% - Accent6 55" xfId="8604" xr:uid="{6F95BCD5-B878-4518-A88F-F4252812DC65}"/>
    <cellStyle name="60% - Accent6 56" xfId="8605" xr:uid="{D17376E9-3A91-4CB6-B7D5-809B598516CD}"/>
    <cellStyle name="60% - Accent6 57" xfId="8606" xr:uid="{602EE038-70C5-49CF-8252-E88C71BE5933}"/>
    <cellStyle name="60% - Accent6 58" xfId="8607" xr:uid="{6480503F-CD02-40B0-AC6F-6B519256CEDB}"/>
    <cellStyle name="60% - Accent6 59" xfId="3272" xr:uid="{EE90109C-34A2-4F78-9189-1AF3F903FE2C}"/>
    <cellStyle name="60% - Accent6 6" xfId="1648" xr:uid="{2F556860-CBD9-4998-A31E-D0B562D0DB05}"/>
    <cellStyle name="60% - Accent6 6 2" xfId="8609" xr:uid="{E49F7BEE-BD48-4761-9B81-9A871FA441ED}"/>
    <cellStyle name="60% - Accent6 6 3" xfId="8608" xr:uid="{CC361E4E-2B41-49BE-B1E6-05AD8AFD7F10}"/>
    <cellStyle name="60% - Accent6 7" xfId="1649" xr:uid="{7751CEFA-A909-4880-A138-DD5755449046}"/>
    <cellStyle name="60% - Accent6 7 2" xfId="8611" xr:uid="{4F33B7D3-FB20-4339-9858-7142EE73D17F}"/>
    <cellStyle name="60% - Accent6 7 3" xfId="8610" xr:uid="{4BE70BEA-819E-487C-82BB-A12968B631B0}"/>
    <cellStyle name="60% - Accent6 8" xfId="1650" xr:uid="{2C57F891-EA3E-42C1-9364-DDF8DA9C70D8}"/>
    <cellStyle name="60% - Accent6 8 2" xfId="8613" xr:uid="{F956A0A1-B522-4B05-9809-96E258A669FA}"/>
    <cellStyle name="60% - Accent6 8 3" xfId="8612" xr:uid="{365C5515-B04B-4F87-A01A-5D0C58151D42}"/>
    <cellStyle name="60% - Accent6 9" xfId="1651" xr:uid="{371981F6-3DBC-435F-AB22-93F53E31E7FA}"/>
    <cellStyle name="60% - Accent6 9 2" xfId="8614" xr:uid="{4FDB40FC-7D5B-4613-A4A5-B97A4665E752}"/>
    <cellStyle name="60% - ส่วนที่ถูกเน้น1" xfId="1652" xr:uid="{D1E4A6CC-2BAF-47BF-BCFD-721D199D2742}"/>
    <cellStyle name="60% - ส่วนที่ถูกเน้น1 2" xfId="8615" xr:uid="{D3D9EE2D-EC69-40E5-B5F9-CFE08978E5A7}"/>
    <cellStyle name="60% - ส่วนที่ถูกเน้น2" xfId="1653" xr:uid="{29A583E8-2CDC-41CB-A517-7FA68434F96A}"/>
    <cellStyle name="60% - ส่วนที่ถูกเน้น2 2" xfId="8616" xr:uid="{3C2982F4-BA84-4AFD-834B-C334ED57BA70}"/>
    <cellStyle name="60% - ส่วนที่ถูกเน้น3" xfId="1654" xr:uid="{1D23281E-4DE3-4DAF-BACD-AB07F9703D21}"/>
    <cellStyle name="60% - ส่วนที่ถูกเน้น3 2" xfId="8617" xr:uid="{F3A669F2-4C1D-4924-BF94-F2ABDE88D53E}"/>
    <cellStyle name="60% - ส่วนที่ถูกเน้น4" xfId="1655" xr:uid="{3782D648-14FD-4452-BB3B-A764EECF8AF0}"/>
    <cellStyle name="60% - ส่วนที่ถูกเน้น4 2" xfId="8618" xr:uid="{07A513FD-3D1A-4AFA-8C57-F984CAD85407}"/>
    <cellStyle name="60% - ส่วนที่ถูกเน้น5" xfId="1656" xr:uid="{FBDAD70D-F21B-49A2-B4C2-4A56F72EB889}"/>
    <cellStyle name="60% - ส่วนที่ถูกเน้น5 2" xfId="8619" xr:uid="{351E9264-F633-4A0A-A99C-3AE9C670D7FD}"/>
    <cellStyle name="60% - ส่วนที่ถูกเน้น6" xfId="1657" xr:uid="{979A334D-0B0A-4C0D-BC86-EF246D282F79}"/>
    <cellStyle name="60% - ส่วนที่ถูกเน้น6 2" xfId="8620" xr:uid="{1D720411-F3B0-4BC7-A48B-64D27FC9B535}"/>
    <cellStyle name="60% - 강조색1" xfId="1658" xr:uid="{47EB0E22-F693-4C47-8FD1-19F96030789B}"/>
    <cellStyle name="60% - 강조색2" xfId="1659" xr:uid="{5BB61A43-D196-40EB-8008-DFEE8D567B5B}"/>
    <cellStyle name="60% - 강조색3" xfId="1660" xr:uid="{75812B2E-B585-4351-BF11-EE894DDF8762}"/>
    <cellStyle name="60% - 강조색4" xfId="1661" xr:uid="{0E0AC097-AE58-4F30-A9BE-C88E52F66113}"/>
    <cellStyle name="60% - 강조색5" xfId="1662" xr:uid="{6A6A6F76-422E-4D1C-A81F-00F69030E3C9}"/>
    <cellStyle name="60% - 강조색6" xfId="1663" xr:uid="{37035503-3848-4296-A096-306380BF8390}"/>
    <cellStyle name="60% - 强调文字颜色 1" xfId="8621" xr:uid="{E9F2F8FC-28F9-4611-A732-AE21BC75E91E}"/>
    <cellStyle name="60% - 强调文字颜色 2" xfId="8622" xr:uid="{D03DAE71-3DA3-4317-8357-99F40D62DF68}"/>
    <cellStyle name="60% - 强调文字颜色 3" xfId="8623" xr:uid="{1BE7677D-8895-4C4A-9AC5-0822B94F67BE}"/>
    <cellStyle name="60% - 强调文字颜色 4" xfId="8624" xr:uid="{AB292252-537A-4911-9605-0529A369EF88}"/>
    <cellStyle name="60% - 强调文字颜色 5" xfId="8625" xr:uid="{CC250815-84D6-4AB6-940D-2CBDEF64F922}"/>
    <cellStyle name="60% - 强调文字颜色 6" xfId="8626" xr:uid="{3DE8F83C-B31F-465A-93A3-CD3433E3CAAF}"/>
    <cellStyle name="7" xfId="8627" xr:uid="{E1C0B0EA-3D3F-4206-A57E-20EEDC81B723}"/>
    <cellStyle name="75" xfId="1664" xr:uid="{75DF3813-3AB2-414E-BB53-1100B8D4D495}"/>
    <cellStyle name="75 - Style6" xfId="1665" xr:uid="{8B7D62AE-B321-4285-B169-56286F650ADC}"/>
    <cellStyle name="75 - Style7" xfId="1666" xr:uid="{AD513C4C-DE02-4D6A-BBDF-EC0E7BC5C0A9}"/>
    <cellStyle name="75 - Style8" xfId="1667" xr:uid="{D2DF838A-0B22-4A28-BC4A-970711AFFBFD}"/>
    <cellStyle name="75 2" xfId="8628" xr:uid="{15C5561B-7AA1-4912-923A-65046B1D6200}"/>
    <cellStyle name="75_DAT_31.12.09_L-AR&amp;Sale" xfId="1668" xr:uid="{977C75C3-2A57-4C23-8286-34010701794F}"/>
    <cellStyle name="a_QTR94_95_1ฟ๙ศธบ๑ณปฟช (2)" xfId="1669" xr:uid="{4E8E2A02-5988-4F46-A024-2723DBCACCA6}"/>
    <cellStyle name="À¤ã×èí§ëáòâ¨øå" xfId="1670" xr:uid="{AF700F9B-AFA9-4BC3-B607-7B9D0E69973A}"/>
    <cellStyle name="À¤ã×èí§ëáòâà»í" xfId="1671" xr:uid="{A38D65D2-96F2-4C23-9D35-881DF45B8B08}"/>
    <cellStyle name="À¤ã×èí§ëáòâê¡ø" xfId="1672" xr:uid="{79F921B2-8695-4FD2-8B43-0B100580AFE6}"/>
    <cellStyle name="AA FRAME" xfId="1673" xr:uid="{5629CDC8-204B-45B4-A67C-4C7CC9CD1893}"/>
    <cellStyle name="AA HEADING" xfId="1674" xr:uid="{1AF1E6BC-D4E0-4C07-A71B-2031069CF15A}"/>
    <cellStyle name="AA INITIALS" xfId="1675" xr:uid="{DC2E17D4-DDA9-4B9D-803F-99A111F807BF}"/>
    <cellStyle name="AA INPUT" xfId="1676" xr:uid="{4377B7D8-50BA-4F3E-A128-0BF7F1E588FA}"/>
    <cellStyle name="AA LOCK" xfId="1677" xr:uid="{F0B31297-7202-43E1-A4C7-F56A88A420A5}"/>
    <cellStyle name="AA MGR NAME" xfId="1678" xr:uid="{E4B32663-4488-486F-ADCF-1BB6C89B82C6}"/>
    <cellStyle name="AA NORMAL" xfId="1679" xr:uid="{F6BAC8E7-17DB-4E1A-973A-09C9F9E7D21E}"/>
    <cellStyle name="AA NUMBER" xfId="1680" xr:uid="{F2BAD227-9F3A-45DA-9DC4-3275B592E7C4}"/>
    <cellStyle name="AA NUMBER2" xfId="1681" xr:uid="{F8AE340E-3DFB-44D3-B204-A0D34C449615}"/>
    <cellStyle name="AA QUESTION" xfId="1682" xr:uid="{7ED0E5FA-B1D7-4D77-B7A3-A512DF4D564B}"/>
    <cellStyle name="AA SHADE" xfId="1683" xr:uid="{C301109E-D7D6-479A-8A5B-A9799F7B3044}"/>
    <cellStyle name="abc" xfId="1684" xr:uid="{A20366E0-0B9E-44A9-B947-037EE5E6B1FB}"/>
    <cellStyle name="Accent1 10" xfId="1685" xr:uid="{EE428F5B-A177-4C33-B9FD-A7CCE407432C}"/>
    <cellStyle name="Accent1 10 2" xfId="8629" xr:uid="{C84278FC-91C6-4B8B-9513-9F64C45A9E6F}"/>
    <cellStyle name="Accent1 11" xfId="3104" xr:uid="{C347AA59-AD24-4D1E-A1BD-5951A4D7B866}"/>
    <cellStyle name="Accent1 11 2" xfId="8630" xr:uid="{79EED49B-6407-4D1A-941D-C5B86035A5EF}"/>
    <cellStyle name="Accent1 12" xfId="8631" xr:uid="{88574FD9-018C-4802-8C62-490127ECE43B}"/>
    <cellStyle name="Accent1 13" xfId="8632" xr:uid="{CFD2F4C8-D0C9-4432-BA1E-2E805145E8A4}"/>
    <cellStyle name="Accent1 14" xfId="8633" xr:uid="{B6D7D286-ED04-4ED9-9EFD-26F16B38135F}"/>
    <cellStyle name="Accent1 15" xfId="8634" xr:uid="{875CB1B5-29D4-4D45-8714-04499027029C}"/>
    <cellStyle name="Accent1 16" xfId="8635" xr:uid="{A6F49A39-8315-4264-A696-29E02BA310A5}"/>
    <cellStyle name="Accent1 17" xfId="8636" xr:uid="{8D99B07D-BC8E-463C-98E8-A63F203AD9B1}"/>
    <cellStyle name="Accent1 18" xfId="8637" xr:uid="{8106B565-9204-44D1-8D4D-802292FF5513}"/>
    <cellStyle name="Accent1 19" xfId="8638" xr:uid="{9D74C509-F7B7-47E6-A02D-312A2B84550D}"/>
    <cellStyle name="Accent1 2" xfId="173" xr:uid="{7BD69531-D250-4493-971B-E401937412A2}"/>
    <cellStyle name="Accent1 2 2" xfId="2820" xr:uid="{5309B814-6BA2-4A29-A49D-51EADF18A7F1}"/>
    <cellStyle name="Accent1 2 2 2" xfId="8640" xr:uid="{999C3E2A-733B-41F8-9436-30ED9ACBDEC2}"/>
    <cellStyle name="Accent1 2 3" xfId="2821" xr:uid="{B5FC1EF1-D223-4A5D-A448-EB7228492F75}"/>
    <cellStyle name="Accent1 2 3 2" xfId="13791" xr:uid="{D8D2BE17-D857-4409-989F-EA1C6EA51E65}"/>
    <cellStyle name="Accent1 2 4" xfId="3183" xr:uid="{4A989426-93BB-43B7-B502-1594C5058A4F}"/>
    <cellStyle name="Accent1 2 4 2" xfId="8639" xr:uid="{94A1C8D9-280A-4F76-A637-C3D64022807F}"/>
    <cellStyle name="Accent1 2 5" xfId="1686" xr:uid="{1EB3D2C6-3ADE-4C31-878B-47399672708A}"/>
    <cellStyle name="Accent1 20" xfId="8641" xr:uid="{A4FD5494-4BF8-4E87-8574-4761A2CC1795}"/>
    <cellStyle name="Accent1 21" xfId="8642" xr:uid="{7D5E2F5D-ED4C-429D-8C61-125114B1D893}"/>
    <cellStyle name="Accent1 22" xfId="8643" xr:uid="{3570A218-4376-4F56-92BD-EA1E39BF24C2}"/>
    <cellStyle name="Accent1 23" xfId="8644" xr:uid="{F87741AB-8AB1-42BF-8999-A9E7C74AE5F0}"/>
    <cellStyle name="Accent1 24" xfId="8645" xr:uid="{E65FC4A6-D320-45AC-A7B5-9B8FAFA48A66}"/>
    <cellStyle name="Accent1 25" xfId="8646" xr:uid="{92120C21-4767-49A3-AEA6-49AD79352209}"/>
    <cellStyle name="Accent1 26" xfId="8647" xr:uid="{F051C63B-3496-48FE-8A81-AB20BC874E57}"/>
    <cellStyle name="Accent1 27" xfId="8648" xr:uid="{A55A901A-FE24-4D5C-95C5-4F76B0A4D991}"/>
    <cellStyle name="Accent1 28" xfId="8649" xr:uid="{1788BE5B-7D6A-4B63-B233-EC00F4E21750}"/>
    <cellStyle name="Accent1 29" xfId="8650" xr:uid="{A3DE1B47-EFED-4345-B922-73C5417C5470}"/>
    <cellStyle name="Accent1 3" xfId="42" xr:uid="{8FF49FDB-D628-4BC2-94CB-BB502C4D2CFD}"/>
    <cellStyle name="Accent1 3 2" xfId="2822" xr:uid="{CC027364-647A-49E6-BC7C-146EBB75DC8F}"/>
    <cellStyle name="Accent1 3 2 2" xfId="8652" xr:uid="{FE31826B-5885-4833-B07F-EF9960E68FEE}"/>
    <cellStyle name="Accent1 3 3" xfId="2823" xr:uid="{0F5F24DB-9640-4941-A012-92B73C4C8FD8}"/>
    <cellStyle name="Accent1 3 4" xfId="8651" xr:uid="{3DE781D8-F8F1-419B-AE4C-5D8BC0BFB4AE}"/>
    <cellStyle name="Accent1 3 5" xfId="1687" xr:uid="{15186412-419F-48F7-BAB1-4AAE3D448641}"/>
    <cellStyle name="Accent1 3 6" xfId="13916" xr:uid="{A5F8EA23-D178-4BA7-9848-81256DB74C96}"/>
    <cellStyle name="Accent1 30" xfId="8653" xr:uid="{5D550504-7EC5-498F-B0CE-976BD02E2503}"/>
    <cellStyle name="Accent1 31" xfId="8654" xr:uid="{84DC7178-2E61-48E9-B116-D619122F41D2}"/>
    <cellStyle name="Accent1 32" xfId="8655" xr:uid="{FAFB3B9F-3AC4-4F8E-A40F-D5E3814100D3}"/>
    <cellStyle name="Accent1 33" xfId="8656" xr:uid="{9D3B718B-20B1-480C-834A-ADB8E890CE74}"/>
    <cellStyle name="Accent1 34" xfId="8657" xr:uid="{6E57EA13-B1EF-4FCC-9577-9E78A4257F28}"/>
    <cellStyle name="Accent1 35" xfId="8658" xr:uid="{77F58014-F905-4F97-8B68-673993C7B1E6}"/>
    <cellStyle name="Accent1 36" xfId="8659" xr:uid="{29B98ADF-9BDB-4604-A9FD-2197919B9F02}"/>
    <cellStyle name="Accent1 37" xfId="8660" xr:uid="{E8AD390F-3F0B-4167-A249-C72FB695C58A}"/>
    <cellStyle name="Accent1 38" xfId="8661" xr:uid="{E7140595-8DD4-486C-92F8-DDF1CFF2C7F8}"/>
    <cellStyle name="Accent1 39" xfId="8662" xr:uid="{7A9F005D-72B1-4FB2-A2F6-26823188C703}"/>
    <cellStyle name="Accent1 4" xfId="1688" xr:uid="{F725EEDB-1CE4-4267-B8F9-4A983CE1E12B}"/>
    <cellStyle name="Accent1 4 2" xfId="2824" xr:uid="{0248C539-FDE3-46ED-9248-8B1E26ACA967}"/>
    <cellStyle name="Accent1 4 2 2" xfId="8664" xr:uid="{6198A7E2-2720-4E6E-AF9D-7FC21BEA3E94}"/>
    <cellStyle name="Accent1 4 3" xfId="2825" xr:uid="{71E76CB6-62CE-435C-9A0A-B0A12BCBA7DE}"/>
    <cellStyle name="Accent1 4 4" xfId="8663" xr:uid="{D9CD1511-4F37-4EC8-8B44-C964EEACFAB2}"/>
    <cellStyle name="Accent1 40" xfId="8665" xr:uid="{E568FB17-40AF-484E-8AFF-3BAFAD077205}"/>
    <cellStyle name="Accent1 41" xfId="8666" xr:uid="{FBE1928F-E271-4219-AC02-3A7536CDAEE1}"/>
    <cellStyle name="Accent1 42" xfId="8667" xr:uid="{FFC94F43-43C3-4CB8-9763-73507525967E}"/>
    <cellStyle name="Accent1 43" xfId="8668" xr:uid="{5F340E8E-A0DF-4B82-B9BF-05CF29DD9BEE}"/>
    <cellStyle name="Accent1 44" xfId="8669" xr:uid="{410BF769-6912-4F20-8BA9-D5186F6EC76E}"/>
    <cellStyle name="Accent1 45" xfId="8670" xr:uid="{03856523-EAF4-4699-9DD9-F7F442467F1C}"/>
    <cellStyle name="Accent1 46" xfId="8671" xr:uid="{BCF8E65A-FE60-481E-9087-554CBE595761}"/>
    <cellStyle name="Accent1 47" xfId="8672" xr:uid="{97DD08C6-1A06-4608-8C86-014DD4DA1840}"/>
    <cellStyle name="Accent1 48" xfId="8673" xr:uid="{08D5FE88-B455-4B1C-8887-3E842F933EBC}"/>
    <cellStyle name="Accent1 49" xfId="8674" xr:uid="{067D56A2-CB3E-4E80-8A7F-1F14E22BE010}"/>
    <cellStyle name="Accent1 5" xfId="1689" xr:uid="{A62C7BF6-8CF6-431C-AE5A-0516F863EE31}"/>
    <cellStyle name="Accent1 5 2" xfId="2826" xr:uid="{B3E8D3AD-8A38-4CDE-AB31-3F1349131B1E}"/>
    <cellStyle name="Accent1 5 2 2" xfId="8676" xr:uid="{780E8810-487C-496B-BF15-867FD57DA4B7}"/>
    <cellStyle name="Accent1 5 3" xfId="2827" xr:uid="{0E21E010-6D1B-4D27-B59B-67A1968466D2}"/>
    <cellStyle name="Accent1 5 4" xfId="8675" xr:uid="{E8AC413B-494F-464D-8456-CB1DC03FF024}"/>
    <cellStyle name="Accent1 50" xfId="8677" xr:uid="{69074F6F-466C-42FD-BFA3-DC7F7374DBCF}"/>
    <cellStyle name="Accent1 51" xfId="8678" xr:uid="{61936DAA-F69E-4DE8-92D3-7468FA75D461}"/>
    <cellStyle name="Accent1 52" xfId="8679" xr:uid="{71703ACB-83A1-44A3-BEB5-BA0D6D317D24}"/>
    <cellStyle name="Accent1 53" xfId="8680" xr:uid="{2E9791D6-C06C-4007-97CC-A76490319530}"/>
    <cellStyle name="Accent1 54" xfId="8681" xr:uid="{F36D3428-DE33-4BCA-B3A5-CE78D90F5740}"/>
    <cellStyle name="Accent1 55" xfId="8682" xr:uid="{F961929A-1AB7-420B-9AC7-A986D2E921F8}"/>
    <cellStyle name="Accent1 56" xfId="8683" xr:uid="{F2ADDAA9-E798-41B6-95A9-0B6EB3EF7163}"/>
    <cellStyle name="Accent1 57" xfId="8684" xr:uid="{7C2857A9-A1FD-4D94-928D-A2217F0EB7D0}"/>
    <cellStyle name="Accent1 58" xfId="8685" xr:uid="{BBA8AB78-F93E-441F-B8AD-9A2EE932932D}"/>
    <cellStyle name="Accent1 59" xfId="3249" xr:uid="{E2073F99-0B23-443B-A03A-19C3EF257CE9}"/>
    <cellStyle name="Accent1 6" xfId="1690" xr:uid="{B52D3E4A-BE0A-458D-864B-30C3D6BA7D3E}"/>
    <cellStyle name="Accent1 6 2" xfId="8687" xr:uid="{461CAE5F-2F31-4302-A12B-4E85E80EB67E}"/>
    <cellStyle name="Accent1 6 3" xfId="8686" xr:uid="{EF73B531-1B68-4129-A9F5-B204A4D544FA}"/>
    <cellStyle name="Accent1 7" xfId="1691" xr:uid="{C646616E-BAE4-4FE0-9B34-3779AAE4796E}"/>
    <cellStyle name="Accent1 7 2" xfId="8689" xr:uid="{FEA988D4-AE13-458C-83FD-72CBA1E53A69}"/>
    <cellStyle name="Accent1 7 3" xfId="8688" xr:uid="{0048E1ED-1D9B-4249-B47C-5DC96B14205B}"/>
    <cellStyle name="Accent1 8" xfId="1692" xr:uid="{43E107CC-076E-4734-A277-3326264A0872}"/>
    <cellStyle name="Accent1 8 2" xfId="8691" xr:uid="{51A6EEE2-35AD-4D30-B5ED-344EF2E3C2B4}"/>
    <cellStyle name="Accent1 8 3" xfId="8690" xr:uid="{CB7C1F44-C3EF-4BA4-83E9-9E6CB2CD69DD}"/>
    <cellStyle name="Accent1 9" xfId="1693" xr:uid="{90569DDC-FF05-406F-A4AD-03DC985E095E}"/>
    <cellStyle name="Accent1 9 2" xfId="8692" xr:uid="{EE33B827-3EB7-4230-8C8D-DDC99F822359}"/>
    <cellStyle name="Accent2 10" xfId="1694" xr:uid="{DD6A2D45-1B4B-404E-9322-54DC84934C1C}"/>
    <cellStyle name="Accent2 10 2" xfId="8693" xr:uid="{C8D33880-D2B8-44F7-80F4-09D112A8FB9B}"/>
    <cellStyle name="Accent2 11" xfId="3108" xr:uid="{9F40DDFE-BEFD-4CE9-8609-63A600643B81}"/>
    <cellStyle name="Accent2 11 2" xfId="8694" xr:uid="{F0EE2D93-0782-443F-A0D3-7BFEE40E1381}"/>
    <cellStyle name="Accent2 12" xfId="8695" xr:uid="{354EF093-31D2-4BA7-A298-745478A7B352}"/>
    <cellStyle name="Accent2 13" xfId="8696" xr:uid="{4AA33A61-1155-44C3-A0E9-D7392A025C27}"/>
    <cellStyle name="Accent2 14" xfId="8697" xr:uid="{AFA79628-E50C-4AFD-B488-14D2322B4AA3}"/>
    <cellStyle name="Accent2 15" xfId="8698" xr:uid="{13F4F1C1-2BA4-49F5-8D6D-DB7B6E270DB7}"/>
    <cellStyle name="Accent2 16" xfId="8699" xr:uid="{244910AF-BB73-4E0E-AB04-4249564DD862}"/>
    <cellStyle name="Accent2 17" xfId="8700" xr:uid="{7196ABFB-C2A9-464C-B674-147F831F9962}"/>
    <cellStyle name="Accent2 18" xfId="8701" xr:uid="{A544D003-0F67-4CCD-B768-8437C6567B8B}"/>
    <cellStyle name="Accent2 19" xfId="8702" xr:uid="{31F8DFF6-0BFA-4B6B-A086-69F711F76B7B}"/>
    <cellStyle name="Accent2 2" xfId="174" xr:uid="{A1C793D8-DE3F-4393-931D-AF95F9B5A8B0}"/>
    <cellStyle name="Accent2 2 2" xfId="2828" xr:uid="{5876B857-7CB1-448B-AACD-C8BE02E3373D}"/>
    <cellStyle name="Accent2 2 2 2" xfId="8704" xr:uid="{CA08ECA6-A77A-4270-84D1-876F29274C01}"/>
    <cellStyle name="Accent2 2 3" xfId="2829" xr:uid="{BA21BD90-8E47-4DE7-A0D8-A5A53100FE6C}"/>
    <cellStyle name="Accent2 2 3 2" xfId="13792" xr:uid="{AB7BCC0B-BBDE-417F-9300-D8D872A91E14}"/>
    <cellStyle name="Accent2 2 4" xfId="3184" xr:uid="{8C067BF7-634B-4AC9-A3FC-1CE8DE75D718}"/>
    <cellStyle name="Accent2 2 4 2" xfId="8703" xr:uid="{96991BD4-E4EF-4359-8C34-23AF701387D4}"/>
    <cellStyle name="Accent2 2 5" xfId="1695" xr:uid="{019D6A98-0BCC-4BC0-BB5C-DD1BEE0F8D0C}"/>
    <cellStyle name="Accent2 20" xfId="8705" xr:uid="{78AE6005-3B0F-4A76-9BF8-44C99AFDCCC6}"/>
    <cellStyle name="Accent2 21" xfId="8706" xr:uid="{A4A1E40A-FCD7-46DF-976C-7F7269266320}"/>
    <cellStyle name="Accent2 22" xfId="8707" xr:uid="{967CD844-DDC9-4BE6-B811-2BE281E190BA}"/>
    <cellStyle name="Accent2 23" xfId="8708" xr:uid="{6144AB8E-0D8B-419B-BFC5-CB7437564FA6}"/>
    <cellStyle name="Accent2 24" xfId="8709" xr:uid="{73601270-D9EB-4DC5-A0B6-F2C2E079FB1C}"/>
    <cellStyle name="Accent2 25" xfId="8710" xr:uid="{94CE5765-8485-41FF-BB76-601798AB4A70}"/>
    <cellStyle name="Accent2 26" xfId="8711" xr:uid="{FBE6C81B-3F41-4D8F-94B0-6560A7556744}"/>
    <cellStyle name="Accent2 27" xfId="8712" xr:uid="{EF8C91A4-F70B-417E-8465-482A9E55A09D}"/>
    <cellStyle name="Accent2 28" xfId="8713" xr:uid="{1369DAC0-B177-4157-8CF0-7D31B0ECA3DC}"/>
    <cellStyle name="Accent2 29" xfId="8714" xr:uid="{7256C5B6-24BE-4701-B3A0-3A5E8579C57D}"/>
    <cellStyle name="Accent2 3" xfId="46" xr:uid="{21BC039E-E6C9-4E47-8086-B2044C3BC128}"/>
    <cellStyle name="Accent2 3 2" xfId="2830" xr:uid="{D1477D39-4233-42F6-8228-D8FB87A40013}"/>
    <cellStyle name="Accent2 3 2 2" xfId="8716" xr:uid="{ED4FC546-50C6-4240-A980-6A3A61C30A7F}"/>
    <cellStyle name="Accent2 3 3" xfId="2831" xr:uid="{6DA32030-8556-4C84-A054-A61EB79D57F2}"/>
    <cellStyle name="Accent2 3 4" xfId="8715" xr:uid="{85476FAB-1AEE-42A3-B5F9-09B36FF06D02}"/>
    <cellStyle name="Accent2 3 5" xfId="1696" xr:uid="{4EB0A813-F501-4F5A-8D82-5E1C0188CE61}"/>
    <cellStyle name="Accent2 3 6" xfId="13920" xr:uid="{718C9C6A-AFE4-4CD5-99A3-CE809BF3A2DC}"/>
    <cellStyle name="Accent2 30" xfId="8717" xr:uid="{91363E49-9EE7-4E68-90E9-793CB59DAD01}"/>
    <cellStyle name="Accent2 31" xfId="8718" xr:uid="{883A0D56-C500-4D81-A64C-71A70C99B674}"/>
    <cellStyle name="Accent2 32" xfId="8719" xr:uid="{7DB33C50-D19C-48CA-A231-F7838EA54A8C}"/>
    <cellStyle name="Accent2 33" xfId="8720" xr:uid="{359A172C-479A-4D14-BAE6-E339F5AF9811}"/>
    <cellStyle name="Accent2 34" xfId="8721" xr:uid="{54010EE9-4C78-4DD6-A18E-5C1912E19D72}"/>
    <cellStyle name="Accent2 35" xfId="8722" xr:uid="{B7F91758-3F54-4EEF-ACDC-06D4188284E6}"/>
    <cellStyle name="Accent2 36" xfId="8723" xr:uid="{9E6806E5-D868-45EF-8A53-CEB9CA2BEF89}"/>
    <cellStyle name="Accent2 37" xfId="8724" xr:uid="{5B175BE9-7484-4A8F-AAB9-80380E34AB0B}"/>
    <cellStyle name="Accent2 38" xfId="8725" xr:uid="{D31E6AF6-B5DF-4A43-B786-AABA62705623}"/>
    <cellStyle name="Accent2 39" xfId="8726" xr:uid="{671178A5-2709-41BA-9B26-F779AA1C1611}"/>
    <cellStyle name="Accent2 4" xfId="1697" xr:uid="{0AA3DDE4-B47A-464E-ADDA-0520536E46A8}"/>
    <cellStyle name="Accent2 4 2" xfId="2832" xr:uid="{249BC859-9449-49A5-BC7E-0ACAADFE18C2}"/>
    <cellStyle name="Accent2 4 2 2" xfId="8728" xr:uid="{5289105B-2FE6-4A2B-BBCD-440E51486BCB}"/>
    <cellStyle name="Accent2 4 3" xfId="2833" xr:uid="{264C7CA8-8FFF-4F99-8490-DC59F6808066}"/>
    <cellStyle name="Accent2 4 4" xfId="8727" xr:uid="{17E6AB2A-63D4-4DCD-8D16-BF7E3FA0764C}"/>
    <cellStyle name="Accent2 40" xfId="8729" xr:uid="{B73094CC-C80E-4930-85F5-448D1BE26A95}"/>
    <cellStyle name="Accent2 41" xfId="8730" xr:uid="{4F55AF6C-B06B-4CBA-898D-C839327CB82F}"/>
    <cellStyle name="Accent2 42" xfId="8731" xr:uid="{0006CBFB-3310-4F03-9358-A1BFA1E5EC27}"/>
    <cellStyle name="Accent2 43" xfId="8732" xr:uid="{4AF60556-936C-4308-8C54-FB3B3DC58CD1}"/>
    <cellStyle name="Accent2 44" xfId="8733" xr:uid="{966A5B25-C28D-4BE6-88CE-A872A0092685}"/>
    <cellStyle name="Accent2 45" xfId="8734" xr:uid="{7832C5CC-E7B7-48F8-8133-F9585B2C8D8D}"/>
    <cellStyle name="Accent2 46" xfId="8735" xr:uid="{BBF220ED-EEC7-44DD-8C0B-0E74244A26F9}"/>
    <cellStyle name="Accent2 47" xfId="8736" xr:uid="{2738AE01-FE4F-4A9E-B80E-7CB240C2986B}"/>
    <cellStyle name="Accent2 48" xfId="8737" xr:uid="{519BD4AF-752A-4C6B-BDA3-D5CDA65BFF87}"/>
    <cellStyle name="Accent2 49" xfId="8738" xr:uid="{C40B228A-7DBF-4043-AC61-85D3AE29B2F0}"/>
    <cellStyle name="Accent2 5" xfId="1698" xr:uid="{B230C549-A91F-486E-8AD6-CA3EA8AFC1F2}"/>
    <cellStyle name="Accent2 5 2" xfId="2834" xr:uid="{0505EDF1-D1B8-44F8-9BA2-3E2B20458AA9}"/>
    <cellStyle name="Accent2 5 2 2" xfId="8740" xr:uid="{F2781F63-B651-4CF6-9402-FD49D3A8AFF1}"/>
    <cellStyle name="Accent2 5 3" xfId="2835" xr:uid="{11FCA9DD-6621-4655-B893-77B8270C11C0}"/>
    <cellStyle name="Accent2 5 4" xfId="8739" xr:uid="{C1891636-7356-484D-8FC7-E78BD28E33D8}"/>
    <cellStyle name="Accent2 50" xfId="8741" xr:uid="{DF21CB5B-0BC3-4EAA-A260-FB6139F8AEED}"/>
    <cellStyle name="Accent2 51" xfId="8742" xr:uid="{48305557-89B1-4303-B9A8-FB2E5E8B9092}"/>
    <cellStyle name="Accent2 52" xfId="8743" xr:uid="{58B0E80C-09E3-4D2F-98AF-85112BA36536}"/>
    <cellStyle name="Accent2 53" xfId="8744" xr:uid="{FC184A2C-7827-4FD7-AF44-26EB9C7B2ED6}"/>
    <cellStyle name="Accent2 54" xfId="8745" xr:uid="{1E8B2824-E3BA-4BFF-A0E7-4480C6E3C879}"/>
    <cellStyle name="Accent2 55" xfId="8746" xr:uid="{684E67BE-F5F6-4769-BE55-8A858138614F}"/>
    <cellStyle name="Accent2 56" xfId="8747" xr:uid="{4A125F09-C2C0-43CA-B4F4-BA93CA6502BD}"/>
    <cellStyle name="Accent2 57" xfId="8748" xr:uid="{89D3E252-4FBC-4FA8-A5D5-8C1DDE49F658}"/>
    <cellStyle name="Accent2 58" xfId="8749" xr:uid="{BEE66356-DC87-44B7-B44A-0CB4C9734A06}"/>
    <cellStyle name="Accent2 59" xfId="3253" xr:uid="{786C5A50-F3BF-4C02-AD5C-FB11CBA26FC1}"/>
    <cellStyle name="Accent2 6" xfId="1699" xr:uid="{104DE697-5A83-45D5-B2C3-FE9A66A739A0}"/>
    <cellStyle name="Accent2 6 2" xfId="8751" xr:uid="{02924866-2B05-4875-96EA-88D8880B02DA}"/>
    <cellStyle name="Accent2 6 3" xfId="8750" xr:uid="{B5822ABD-A8FD-4A46-8852-432FC97CA4E1}"/>
    <cellStyle name="Accent2 7" xfId="1700" xr:uid="{5F4D3F22-A188-458A-A083-D132E7638C40}"/>
    <cellStyle name="Accent2 7 2" xfId="8753" xr:uid="{AFCFE1D0-0308-4951-9EDB-4C12C867332B}"/>
    <cellStyle name="Accent2 7 3" xfId="8752" xr:uid="{B1E900D6-FAA2-41F2-874E-DE287F669D64}"/>
    <cellStyle name="Accent2 8" xfId="1701" xr:uid="{EFB028B2-5F89-4D2A-A317-CE9A31F4C914}"/>
    <cellStyle name="Accent2 8 2" xfId="8755" xr:uid="{4A6697A3-4795-4892-9963-1E495B445912}"/>
    <cellStyle name="Accent2 8 3" xfId="8754" xr:uid="{FB7A02F4-1563-4F97-A792-7EA24E09AEFE}"/>
    <cellStyle name="Accent2 9" xfId="1702" xr:uid="{6CF23384-F1FD-4B4D-B37F-F4911B0A0A29}"/>
    <cellStyle name="Accent2 9 2" xfId="8756" xr:uid="{02456ED3-CFA5-45AE-B691-F8918F104B75}"/>
    <cellStyle name="Accent3 10" xfId="1703" xr:uid="{3F9C1D7E-3B29-4F74-A222-D0BAFE92F05C}"/>
    <cellStyle name="Accent3 10 2" xfId="8757" xr:uid="{EF7CE9CD-33DA-46EF-B2CF-B948855628D5}"/>
    <cellStyle name="Accent3 11" xfId="3112" xr:uid="{015481A7-0FAE-4A5D-AC08-127199BF8DBA}"/>
    <cellStyle name="Accent3 11 2" xfId="8758" xr:uid="{7EB20840-4B6A-4777-A8E5-1FD18DD6A678}"/>
    <cellStyle name="Accent3 12" xfId="8759" xr:uid="{0209D379-54E0-47C3-8D04-B23ABB5182ED}"/>
    <cellStyle name="Accent3 13" xfId="8760" xr:uid="{19638816-D9EC-4947-883F-A5CC98B184AB}"/>
    <cellStyle name="Accent3 14" xfId="8761" xr:uid="{A80D6BE9-D33D-4F1C-8919-9699EBDF4751}"/>
    <cellStyle name="Accent3 15" xfId="8762" xr:uid="{7DC5ECC1-9FB8-4309-89BF-799A26ADE67E}"/>
    <cellStyle name="Accent3 16" xfId="8763" xr:uid="{872CCD52-37A5-4638-8948-6402974497E2}"/>
    <cellStyle name="Accent3 17" xfId="8764" xr:uid="{DAFD0836-88D9-4754-B334-78B54EF175A6}"/>
    <cellStyle name="Accent3 18" xfId="8765" xr:uid="{2603898D-16D7-407E-A089-3EFF864E9436}"/>
    <cellStyle name="Accent3 19" xfId="8766" xr:uid="{71DF5A6F-8FC3-4B80-8A33-2055384B6176}"/>
    <cellStyle name="Accent3 2" xfId="175" xr:uid="{FC478FB6-5793-4AEF-9DE5-83DA3D16E293}"/>
    <cellStyle name="Accent3 2 2" xfId="2836" xr:uid="{8C0AA21B-9848-4035-AC29-20C71A967E0B}"/>
    <cellStyle name="Accent3 2 2 2" xfId="8768" xr:uid="{C58DF71F-8EE6-4467-ACE1-EB9B2CA4BD2D}"/>
    <cellStyle name="Accent3 2 3" xfId="2837" xr:uid="{3B042046-CC65-4104-B2D2-DE7D3A1F0567}"/>
    <cellStyle name="Accent3 2 3 2" xfId="13793" xr:uid="{512A5077-F1FF-4AF6-B528-E3931DBED86E}"/>
    <cellStyle name="Accent3 2 4" xfId="3185" xr:uid="{B5D5E14D-5A7D-4F21-846B-A2ED2BBC70EB}"/>
    <cellStyle name="Accent3 2 4 2" xfId="8767" xr:uid="{9A1B5A46-EE8B-484C-9980-7336EB2DDF93}"/>
    <cellStyle name="Accent3 2 5" xfId="1704" xr:uid="{909796E9-02E0-446D-AE01-9B6C8D7F6F63}"/>
    <cellStyle name="Accent3 20" xfId="8769" xr:uid="{896AA6CA-6186-44BB-A547-041EF7FC87F8}"/>
    <cellStyle name="Accent3 21" xfId="8770" xr:uid="{A1F89DF6-0CE1-4DC9-A3C8-A35F1CA1C73E}"/>
    <cellStyle name="Accent3 22" xfId="8771" xr:uid="{9114A409-08A2-40FA-87E6-A812B3253244}"/>
    <cellStyle name="Accent3 23" xfId="8772" xr:uid="{B2930CD2-A154-48D6-A3EC-A5C3B3C5F649}"/>
    <cellStyle name="Accent3 24" xfId="8773" xr:uid="{A87BF864-33BF-4673-96FB-14127509529D}"/>
    <cellStyle name="Accent3 25" xfId="8774" xr:uid="{FC8A56A3-DAB3-4165-BA25-AF3262F0D0F8}"/>
    <cellStyle name="Accent3 26" xfId="8775" xr:uid="{7B14FCB9-90E6-49DE-8055-E1C5CF3AADDE}"/>
    <cellStyle name="Accent3 27" xfId="8776" xr:uid="{FEF77C5E-9919-485A-9B1A-CED126AB4F04}"/>
    <cellStyle name="Accent3 28" xfId="8777" xr:uid="{49A872F6-FAF5-45AA-860B-4F07E02EA2D8}"/>
    <cellStyle name="Accent3 29" xfId="8778" xr:uid="{E9660368-0185-4BD1-991E-74B800F086C5}"/>
    <cellStyle name="Accent3 3" xfId="50" xr:uid="{DD4EB7F9-328B-428B-8DC5-F22B3E592B80}"/>
    <cellStyle name="Accent3 3 2" xfId="2838" xr:uid="{394BFC2C-D638-4EFB-9C97-2AE94A7D20A2}"/>
    <cellStyle name="Accent3 3 2 2" xfId="8780" xr:uid="{EDB090FB-BEB5-46CC-B980-55EB12F2F69B}"/>
    <cellStyle name="Accent3 3 3" xfId="2839" xr:uid="{5232B705-1E2B-4154-A793-1C70F419067D}"/>
    <cellStyle name="Accent3 3 4" xfId="8779" xr:uid="{8C6FB65E-C60D-46D5-89D8-C4B69F3484DB}"/>
    <cellStyle name="Accent3 3 5" xfId="1705" xr:uid="{51FF82C6-C082-4842-BEBF-A71CD7D5B281}"/>
    <cellStyle name="Accent3 3 6" xfId="13924" xr:uid="{DF95F763-92B1-4D29-A511-D0DD7BDEB137}"/>
    <cellStyle name="Accent3 30" xfId="8781" xr:uid="{AFE03614-99D2-4D74-87DA-0456FB1B23FC}"/>
    <cellStyle name="Accent3 31" xfId="8782" xr:uid="{83D1E2A1-D87C-499B-8519-91C5DAB117E1}"/>
    <cellStyle name="Accent3 32" xfId="8783" xr:uid="{C435019C-483F-4901-B634-4A7D0CD807C8}"/>
    <cellStyle name="Accent3 33" xfId="8784" xr:uid="{C62B7F45-D27B-463D-8ED5-11E5CAD3D9FD}"/>
    <cellStyle name="Accent3 34" xfId="8785" xr:uid="{F48B06C4-0007-49BF-8287-701EE6A074E1}"/>
    <cellStyle name="Accent3 35" xfId="8786" xr:uid="{BB972C5A-8343-4D06-A664-B67940600AFE}"/>
    <cellStyle name="Accent3 36" xfId="8787" xr:uid="{A10B509B-2D9D-4476-8660-D9A0D390DD44}"/>
    <cellStyle name="Accent3 37" xfId="8788" xr:uid="{CAB2B052-73AC-4776-B67B-541685B75F7C}"/>
    <cellStyle name="Accent3 38" xfId="8789" xr:uid="{61500845-2D81-453A-B78B-730DE75DDF6D}"/>
    <cellStyle name="Accent3 39" xfId="8790" xr:uid="{FA563A09-CF00-459C-88D0-887ABA591074}"/>
    <cellStyle name="Accent3 4" xfId="1706" xr:uid="{C7DB293A-BA84-4F1F-85AA-0842C4F3FBAF}"/>
    <cellStyle name="Accent3 4 2" xfId="2840" xr:uid="{65B25E1B-167B-43C8-864D-316E8629B30B}"/>
    <cellStyle name="Accent3 4 2 2" xfId="8792" xr:uid="{328C0DF9-8D3A-4D31-A577-35405FEA3C55}"/>
    <cellStyle name="Accent3 4 3" xfId="2841" xr:uid="{D42B7643-41E9-4F4E-A926-19E019E8A639}"/>
    <cellStyle name="Accent3 4 4" xfId="8791" xr:uid="{3D10589E-0823-4BEB-BEC8-3B76EEFEA82D}"/>
    <cellStyle name="Accent3 40" xfId="8793" xr:uid="{145FB5BE-F089-425B-B78E-C92D1E39E9E1}"/>
    <cellStyle name="Accent3 41" xfId="8794" xr:uid="{3ACAEB98-2A28-4F7B-844B-6120759E769F}"/>
    <cellStyle name="Accent3 42" xfId="8795" xr:uid="{CD5F9CBE-7D65-4B32-B3D0-EE1ED3FEB9F5}"/>
    <cellStyle name="Accent3 43" xfId="8796" xr:uid="{C21F0C1C-FD1B-438D-AED0-DEFD862D6416}"/>
    <cellStyle name="Accent3 44" xfId="8797" xr:uid="{1192BF1B-9329-461C-AAC9-CAE91F98747B}"/>
    <cellStyle name="Accent3 45" xfId="8798" xr:uid="{CBAD85FF-5283-4CB0-A018-791E72D02DDB}"/>
    <cellStyle name="Accent3 46" xfId="8799" xr:uid="{0138411C-CEDF-4B78-9CF7-B0801B548915}"/>
    <cellStyle name="Accent3 47" xfId="8800" xr:uid="{7D0FDD59-5FFD-4FA7-91DC-1151275A564F}"/>
    <cellStyle name="Accent3 48" xfId="8801" xr:uid="{B08A377E-872E-42DE-83CB-84974159F253}"/>
    <cellStyle name="Accent3 49" xfId="8802" xr:uid="{B47AA270-0B50-4CA2-8473-716A97A77DA1}"/>
    <cellStyle name="Accent3 5" xfId="1707" xr:uid="{9E635769-6167-4D4D-8F18-ED19889D6418}"/>
    <cellStyle name="Accent3 5 2" xfId="2842" xr:uid="{20619B60-B717-4988-BE4F-3DEEEAA84341}"/>
    <cellStyle name="Accent3 5 2 2" xfId="8804" xr:uid="{2819636B-3B60-40A5-B9AF-9087ED8D1DE4}"/>
    <cellStyle name="Accent3 5 3" xfId="2843" xr:uid="{00C39FB9-9FF0-4129-BDFE-15C06E2BA405}"/>
    <cellStyle name="Accent3 5 4" xfId="8803" xr:uid="{03F728E7-D556-4F2C-A2D7-E43C130576E3}"/>
    <cellStyle name="Accent3 50" xfId="8805" xr:uid="{269CE18C-0457-44A9-BA11-7560ECE01D0E}"/>
    <cellStyle name="Accent3 51" xfId="8806" xr:uid="{1367A76F-FDDE-4762-9F52-AED15C296C47}"/>
    <cellStyle name="Accent3 52" xfId="8807" xr:uid="{6D71EF9B-8AD3-4A10-9C62-332D93B4AF6C}"/>
    <cellStyle name="Accent3 53" xfId="8808" xr:uid="{093C2CFB-F262-4FD7-AA9D-CC3396190BC4}"/>
    <cellStyle name="Accent3 54" xfId="8809" xr:uid="{6BABB0EB-5DE7-4B08-9BAC-0493A6B388F6}"/>
    <cellStyle name="Accent3 55" xfId="8810" xr:uid="{61CAA86E-ACFB-4032-B204-15BC540825AF}"/>
    <cellStyle name="Accent3 56" xfId="8811" xr:uid="{E1C64CD1-6BD7-4521-AB88-85877517ACC4}"/>
    <cellStyle name="Accent3 57" xfId="8812" xr:uid="{4C964823-CC5C-4509-BBF0-316D370CC0C5}"/>
    <cellStyle name="Accent3 58" xfId="8813" xr:uid="{A907F4AC-BEA4-4CCA-B8C5-F96FA9B0F60F}"/>
    <cellStyle name="Accent3 59" xfId="3257" xr:uid="{2F5E5F66-454C-42E1-94A2-0DD87A450DC3}"/>
    <cellStyle name="Accent3 6" xfId="1708" xr:uid="{E7861BF1-922F-4EA4-BB7F-21A4E3D7B567}"/>
    <cellStyle name="Accent3 6 2" xfId="8815" xr:uid="{4A3530AF-F0AE-4DF1-AF67-5932BA8DC9B9}"/>
    <cellStyle name="Accent3 6 3" xfId="8814" xr:uid="{908E11D7-9086-4018-8641-6352C1F3C252}"/>
    <cellStyle name="Accent3 7" xfId="1709" xr:uid="{3B3A004A-92AA-4E8D-B4B8-4187FFECBBB9}"/>
    <cellStyle name="Accent3 7 2" xfId="8817" xr:uid="{0A2DCC2D-276D-4445-9B74-DFAAE83EAB57}"/>
    <cellStyle name="Accent3 7 3" xfId="8816" xr:uid="{276136CF-FAD2-4E3C-95D4-7A839AA8B862}"/>
    <cellStyle name="Accent3 8" xfId="1710" xr:uid="{4908C5BB-AC04-463E-B8D9-A54CA0BFB02A}"/>
    <cellStyle name="Accent3 8 2" xfId="8819" xr:uid="{732400AD-72AF-4774-8F52-498BA3DBCFC4}"/>
    <cellStyle name="Accent3 8 3" xfId="8818" xr:uid="{8C970317-E1AA-4200-BEB1-5FB42C46D310}"/>
    <cellStyle name="Accent3 9" xfId="1711" xr:uid="{C90F8EDD-4DA3-4831-A137-05C9F9EC2AE0}"/>
    <cellStyle name="Accent3 9 2" xfId="8820" xr:uid="{41FE1CC9-41E3-42DB-BC54-43806D526BF7}"/>
    <cellStyle name="Accent4 10" xfId="1712" xr:uid="{13934569-9FF5-4E91-B82F-E8454C967B76}"/>
    <cellStyle name="Accent4 10 2" xfId="8821" xr:uid="{C86F5C37-F578-4AEF-A715-E030E067322D}"/>
    <cellStyle name="Accent4 11" xfId="3116" xr:uid="{23872FE2-920A-4631-9CCB-65F502CADB7A}"/>
    <cellStyle name="Accent4 11 2" xfId="8822" xr:uid="{6364A364-CD87-4A16-A4D5-3E1C51F0AE92}"/>
    <cellStyle name="Accent4 12" xfId="8823" xr:uid="{2FD65B64-9B2A-4E75-B525-C2B9F2F3DF0D}"/>
    <cellStyle name="Accent4 13" xfId="8824" xr:uid="{C4E5E4A6-4C6E-4FC4-B1D7-9F7F24D48338}"/>
    <cellStyle name="Accent4 14" xfId="8825" xr:uid="{CB4DD0F8-89D0-4BB4-918B-D282BFE1C6EB}"/>
    <cellStyle name="Accent4 15" xfId="8826" xr:uid="{BC62BCC4-91C1-4137-8B36-E9D61F2BAE2B}"/>
    <cellStyle name="Accent4 16" xfId="8827" xr:uid="{347C7AEE-3118-45B5-B574-36BFDE651BC5}"/>
    <cellStyle name="Accent4 17" xfId="8828" xr:uid="{18A6E47C-B1A7-4EB3-B981-D962C17DF3B9}"/>
    <cellStyle name="Accent4 18" xfId="8829" xr:uid="{10B3BF49-DF3A-4D90-89F9-5C5A46A0559C}"/>
    <cellStyle name="Accent4 19" xfId="8830" xr:uid="{84CD5632-F05C-46B1-86D4-8B3824CC375D}"/>
    <cellStyle name="Accent4 2" xfId="176" xr:uid="{64A62B1E-BBE8-4253-BD3A-6073ACCA801C}"/>
    <cellStyle name="Accent4 2 2" xfId="2844" xr:uid="{C4EC3D36-1B9F-4169-AAA2-42B2FEF8BA78}"/>
    <cellStyle name="Accent4 2 2 2" xfId="8832" xr:uid="{6A855E92-BAAA-4032-A83C-85BB540C02FA}"/>
    <cellStyle name="Accent4 2 3" xfId="2845" xr:uid="{740C884B-E6A3-4589-8E07-DF735CD71B25}"/>
    <cellStyle name="Accent4 2 3 2" xfId="13794" xr:uid="{445D8213-1F2F-4706-8DDE-2DEA42EAFCF4}"/>
    <cellStyle name="Accent4 2 4" xfId="3186" xr:uid="{1F7BF51D-DE1E-4EF1-8E3F-5FD6CB16330D}"/>
    <cellStyle name="Accent4 2 4 2" xfId="8831" xr:uid="{72981C6D-0A49-4DFC-8BBA-7AACEA15D84E}"/>
    <cellStyle name="Accent4 2 5" xfId="1713" xr:uid="{24F6EA17-8968-44DB-9BD4-12BA3374B022}"/>
    <cellStyle name="Accent4 20" xfId="8833" xr:uid="{C1EA68B2-1D79-4CBD-9E9E-BB17EE87DA92}"/>
    <cellStyle name="Accent4 21" xfId="8834" xr:uid="{37149791-18F2-4B0F-9373-8491F32C7448}"/>
    <cellStyle name="Accent4 22" xfId="8835" xr:uid="{C19F2790-F2B5-4E7E-A12A-73D7CDEC69C1}"/>
    <cellStyle name="Accent4 23" xfId="8836" xr:uid="{658D319F-A7E9-4CFE-B8B5-1F49274AC8FB}"/>
    <cellStyle name="Accent4 24" xfId="8837" xr:uid="{1E766D51-90FF-4A79-ACE2-FC23093D462A}"/>
    <cellStyle name="Accent4 25" xfId="8838" xr:uid="{B42DD101-4EDC-41F9-81ED-EE18747FE256}"/>
    <cellStyle name="Accent4 26" xfId="8839" xr:uid="{0DEB051D-E578-4F81-835F-D3F01A86A46A}"/>
    <cellStyle name="Accent4 27" xfId="8840" xr:uid="{BA738358-A0BB-40ED-BDB4-3014D757EEFF}"/>
    <cellStyle name="Accent4 28" xfId="8841" xr:uid="{3ACD4A24-5236-43D4-A855-6F51F38A295C}"/>
    <cellStyle name="Accent4 29" xfId="8842" xr:uid="{EA28EFAA-3F77-454B-8528-19CCD5A67615}"/>
    <cellStyle name="Accent4 3" xfId="54" xr:uid="{AD3FA5E7-9B02-46A7-9762-F78FE6158721}"/>
    <cellStyle name="Accent4 3 2" xfId="2846" xr:uid="{17CCC31D-493E-4D56-91BF-9CAC9AEE1D5F}"/>
    <cellStyle name="Accent4 3 2 2" xfId="8844" xr:uid="{1D9981EC-0F37-47DE-BC83-A61416C6D5E0}"/>
    <cellStyle name="Accent4 3 3" xfId="2847" xr:uid="{2F044DDA-88A0-4350-94F8-A5B1526F31A5}"/>
    <cellStyle name="Accent4 3 4" xfId="8843" xr:uid="{B771C6B5-7C72-4166-851E-7D08B1ED482F}"/>
    <cellStyle name="Accent4 3 5" xfId="1714" xr:uid="{3A917538-A9E0-459D-AC4D-C171BABAA74D}"/>
    <cellStyle name="Accent4 3 6" xfId="13928" xr:uid="{16451005-5399-45FE-ADA6-80D17C9C3A96}"/>
    <cellStyle name="Accent4 30" xfId="8845" xr:uid="{FDE0C181-3B39-4C9C-8C39-5FEBE4C55277}"/>
    <cellStyle name="Accent4 31" xfId="8846" xr:uid="{9D531470-1A68-4269-A05A-91389FE26043}"/>
    <cellStyle name="Accent4 32" xfId="8847" xr:uid="{70AAA7E2-F618-4BF6-A9F9-BCA8A03A2982}"/>
    <cellStyle name="Accent4 33" xfId="8848" xr:uid="{412519C2-607F-4D64-A89E-7C65448AF3D8}"/>
    <cellStyle name="Accent4 34" xfId="8849" xr:uid="{01BFA10B-7D36-4ADC-8F3D-0DC1D4AA703B}"/>
    <cellStyle name="Accent4 35" xfId="8850" xr:uid="{3B778387-8A08-43C4-A48C-754D643ED872}"/>
    <cellStyle name="Accent4 36" xfId="8851" xr:uid="{42100DDE-B294-4C00-B644-869670CA4244}"/>
    <cellStyle name="Accent4 37" xfId="8852" xr:uid="{92F7E14C-999F-41F1-B623-001AA4894669}"/>
    <cellStyle name="Accent4 38" xfId="8853" xr:uid="{E10EC550-FC53-4A9E-A98B-A322FE4E4665}"/>
    <cellStyle name="Accent4 39" xfId="8854" xr:uid="{A7F11903-2FC8-4CA1-A777-72AA3250189E}"/>
    <cellStyle name="Accent4 4" xfId="1715" xr:uid="{E7EF1B79-2DC6-46D3-9898-7E134A220F37}"/>
    <cellStyle name="Accent4 4 2" xfId="2848" xr:uid="{9F193E33-307F-4512-A1D7-6B849C9ADED4}"/>
    <cellStyle name="Accent4 4 2 2" xfId="8856" xr:uid="{2AA1E826-9BAD-4C56-A2A1-AA8620988AC5}"/>
    <cellStyle name="Accent4 4 3" xfId="2849" xr:uid="{0EC8E596-4B5D-4529-A1AF-EBCE077EF4C4}"/>
    <cellStyle name="Accent4 4 4" xfId="8855" xr:uid="{A2D1FA25-7D23-45FE-A821-CC64D2022EC2}"/>
    <cellStyle name="Accent4 40" xfId="8857" xr:uid="{DE7BFE51-2384-4FB0-BE72-9E193BB3322B}"/>
    <cellStyle name="Accent4 41" xfId="8858" xr:uid="{39E6F189-E80F-4380-A456-B0280A59CFD6}"/>
    <cellStyle name="Accent4 42" xfId="8859" xr:uid="{B6BFFB3A-00C5-407B-8C15-D3C220D361FA}"/>
    <cellStyle name="Accent4 43" xfId="8860" xr:uid="{58E58745-72D0-4C0C-9A42-1D7B1B89D1C9}"/>
    <cellStyle name="Accent4 44" xfId="8861" xr:uid="{CFF46B95-AD43-41F7-81B2-DFB6CDFCEBD1}"/>
    <cellStyle name="Accent4 45" xfId="8862" xr:uid="{AC0A0AD0-BA9F-4EDC-AC28-B88ECE67B3F1}"/>
    <cellStyle name="Accent4 46" xfId="8863" xr:uid="{1D6C1D8E-BE80-425B-A9BC-49207A422606}"/>
    <cellStyle name="Accent4 47" xfId="8864" xr:uid="{40FE4F78-A612-4BEB-B5FA-E01747951A25}"/>
    <cellStyle name="Accent4 48" xfId="8865" xr:uid="{DD4D0EBE-948E-4442-82B1-BB577371AF9D}"/>
    <cellStyle name="Accent4 49" xfId="8866" xr:uid="{D88E1009-5E42-42F6-B4E7-BAE7CABB5FC3}"/>
    <cellStyle name="Accent4 5" xfId="1716" xr:uid="{FB111606-127D-461F-933B-19AE6203BB5F}"/>
    <cellStyle name="Accent4 5 2" xfId="2850" xr:uid="{67923CB2-EAAF-4B34-AA45-F8C171F59E57}"/>
    <cellStyle name="Accent4 5 2 2" xfId="8868" xr:uid="{DEAA3E34-81FA-4245-8F42-8FE4E59193B4}"/>
    <cellStyle name="Accent4 5 3" xfId="2851" xr:uid="{41F1AA75-AF91-47A2-9032-13128F61131E}"/>
    <cellStyle name="Accent4 5 4" xfId="8867" xr:uid="{77121E5A-AFC6-4B6F-A30D-1118D29E9F93}"/>
    <cellStyle name="Accent4 50" xfId="8869" xr:uid="{5F74EEB7-D30D-4182-A5A4-CDB0F87BE042}"/>
    <cellStyle name="Accent4 51" xfId="8870" xr:uid="{AC9A6433-FEED-4882-A0A8-F3F4A1DDB948}"/>
    <cellStyle name="Accent4 52" xfId="8871" xr:uid="{980C3123-21E7-4130-AC24-18A922EBC61D}"/>
    <cellStyle name="Accent4 53" xfId="8872" xr:uid="{26D1772F-CE3D-4E1E-8057-B570E6264C95}"/>
    <cellStyle name="Accent4 54" xfId="8873" xr:uid="{EAB3931D-3FA9-4434-ADE0-52B6FAA66EC8}"/>
    <cellStyle name="Accent4 55" xfId="8874" xr:uid="{A8A7D599-2098-4D7B-BFDE-6461E3782CF9}"/>
    <cellStyle name="Accent4 56" xfId="8875" xr:uid="{AB96171C-DEC6-469F-9942-3053B00E87C7}"/>
    <cellStyle name="Accent4 57" xfId="8876" xr:uid="{186CD9D8-ABE7-40B5-A72F-220A5D9E94EA}"/>
    <cellStyle name="Accent4 58" xfId="8877" xr:uid="{3DB40901-8614-4B06-B0B7-E583F847DCBB}"/>
    <cellStyle name="Accent4 59" xfId="3261" xr:uid="{E4190B83-949A-47A0-87D7-B96941DE9737}"/>
    <cellStyle name="Accent4 6" xfId="1717" xr:uid="{3C917694-D0A9-430F-A684-D8CFEA7060BF}"/>
    <cellStyle name="Accent4 6 2" xfId="8879" xr:uid="{FFA2E4AA-E113-4A34-8A30-7702AEEA0DA5}"/>
    <cellStyle name="Accent4 6 3" xfId="8878" xr:uid="{5681F24E-425F-4503-9677-09B9BAF8A683}"/>
    <cellStyle name="Accent4 7" xfId="1718" xr:uid="{7506BE77-CE32-4F80-BD61-45AB770C2910}"/>
    <cellStyle name="Accent4 7 2" xfId="8881" xr:uid="{8A176C53-145C-4DA2-A4D2-498123EBF8D8}"/>
    <cellStyle name="Accent4 7 3" xfId="8880" xr:uid="{4FBCC8EF-01EE-42DE-836D-5C3A862ACCD0}"/>
    <cellStyle name="Accent4 8" xfId="1719" xr:uid="{349AB734-71D3-4627-99D0-A9E9270E9004}"/>
    <cellStyle name="Accent4 8 2" xfId="8883" xr:uid="{44A430DA-342E-4B07-A730-6A47578A5A9E}"/>
    <cellStyle name="Accent4 8 3" xfId="8882" xr:uid="{EB9D9881-089A-45CD-A0C6-1811505AA1CE}"/>
    <cellStyle name="Accent4 9" xfId="1720" xr:uid="{9F611030-ED85-43B3-90ED-75BCEA537BC9}"/>
    <cellStyle name="Accent4 9 2" xfId="8884" xr:uid="{7E4220D3-0854-40D6-BB1B-A40DBFC9728A}"/>
    <cellStyle name="Accent5 10" xfId="1721" xr:uid="{DD2391ED-AEDB-44C3-B590-5C22AD33AC15}"/>
    <cellStyle name="Accent5 10 2" xfId="8885" xr:uid="{E0ACC8B9-1007-4ED1-9A12-7A334225DCEA}"/>
    <cellStyle name="Accent5 11" xfId="3120" xr:uid="{BB5C0AC1-C9F3-40CF-B501-9566A1516BCC}"/>
    <cellStyle name="Accent5 11 2" xfId="8886" xr:uid="{5B82CF86-48EC-4C5D-B568-29033FCA5130}"/>
    <cellStyle name="Accent5 12" xfId="8887" xr:uid="{21BE3883-2408-49FA-9E1D-DB4900720A59}"/>
    <cellStyle name="Accent5 13" xfId="8888" xr:uid="{B0A14ACF-4D9C-425C-B040-AE3580E8938C}"/>
    <cellStyle name="Accent5 14" xfId="8889" xr:uid="{E3CCCBCB-0B37-4F45-8119-D4A1F1423A62}"/>
    <cellStyle name="Accent5 15" xfId="8890" xr:uid="{D8FA6467-8A10-456B-80FD-2E049030969F}"/>
    <cellStyle name="Accent5 16" xfId="8891" xr:uid="{6A9E0D9A-E4FA-4127-B9B4-93516B6FC13D}"/>
    <cellStyle name="Accent5 17" xfId="8892" xr:uid="{AEC4FA62-3A1F-4103-A346-00126BCDA4D6}"/>
    <cellStyle name="Accent5 18" xfId="8893" xr:uid="{F8FFFF9D-F617-483B-AEFC-3D8E290E2440}"/>
    <cellStyle name="Accent5 19" xfId="8894" xr:uid="{FE676496-C5F3-4C3B-935D-DA796882F618}"/>
    <cellStyle name="Accent5 2" xfId="177" xr:uid="{987679E8-3606-4E57-BCAC-0A5DEB618C0E}"/>
    <cellStyle name="Accent5 2 2" xfId="2852" xr:uid="{F85FE50D-FCF6-449D-A616-A3C522AE0B7E}"/>
    <cellStyle name="Accent5 2 2 2" xfId="8896" xr:uid="{DA41A7DE-7252-4B86-AEBE-1181CE49982A}"/>
    <cellStyle name="Accent5 2 3" xfId="2853" xr:uid="{F7EF4D5B-163F-4A13-99E6-45C1D7BFAA15}"/>
    <cellStyle name="Accent5 2 3 2" xfId="13795" xr:uid="{6429CF25-80E9-49BB-B3C7-1A101C9A3107}"/>
    <cellStyle name="Accent5 2 4" xfId="3187" xr:uid="{12166B36-F244-44D5-AF04-C935E681CD20}"/>
    <cellStyle name="Accent5 2 4 2" xfId="8895" xr:uid="{27D42923-394F-44D1-806C-60B20CCC3171}"/>
    <cellStyle name="Accent5 2 5" xfId="1722" xr:uid="{3F37C893-E605-4033-85C8-7D0ED5026E7B}"/>
    <cellStyle name="Accent5 20" xfId="8897" xr:uid="{4AD6D3DD-76A1-4462-889E-04274B794836}"/>
    <cellStyle name="Accent5 21" xfId="8898" xr:uid="{38A91192-8B76-4A6C-B821-AA408CEF4170}"/>
    <cellStyle name="Accent5 22" xfId="8899" xr:uid="{D7539096-95D3-4478-9DFE-B8A355D2A709}"/>
    <cellStyle name="Accent5 23" xfId="8900" xr:uid="{AA270DF0-591A-48C6-8870-48658DE842BB}"/>
    <cellStyle name="Accent5 24" xfId="8901" xr:uid="{997A8067-B1F1-4414-B4E5-4C02327183DF}"/>
    <cellStyle name="Accent5 25" xfId="8902" xr:uid="{D7082BA6-2F9A-4C57-9798-718D2AC94923}"/>
    <cellStyle name="Accent5 26" xfId="8903" xr:uid="{C91DA7B3-C28E-4EE9-A23E-7E7476C6FD06}"/>
    <cellStyle name="Accent5 27" xfId="8904" xr:uid="{A8533C7C-5F1D-4108-B227-60C54B529C98}"/>
    <cellStyle name="Accent5 28" xfId="8905" xr:uid="{AA2FEEFB-AFE9-4090-AA4F-FED3CF65465B}"/>
    <cellStyle name="Accent5 29" xfId="8906" xr:uid="{B98ABA7E-F153-4F45-A8BB-3B7CA81B84B4}"/>
    <cellStyle name="Accent5 3" xfId="58" xr:uid="{9169001A-6E73-4719-98CF-BBF1516F4F07}"/>
    <cellStyle name="Accent5 3 2" xfId="2854" xr:uid="{9C383A7C-C9F4-472B-BBFB-11841C23C07C}"/>
    <cellStyle name="Accent5 3 2 2" xfId="8908" xr:uid="{A5BD8EFB-F5A2-45E0-AA75-6FF0F11698D5}"/>
    <cellStyle name="Accent5 3 3" xfId="2855" xr:uid="{E52957DB-D08B-421F-8325-6BB87D4FE5DB}"/>
    <cellStyle name="Accent5 3 4" xfId="8907" xr:uid="{1DBFF45A-12A8-48B0-91AA-EB3E2DB19E51}"/>
    <cellStyle name="Accent5 3 5" xfId="1723" xr:uid="{CB245DDD-4386-4B9A-927B-6DDCCB8096F4}"/>
    <cellStyle name="Accent5 3 6" xfId="13932" xr:uid="{93C29B71-EC1A-4779-83DC-E621B44D2F01}"/>
    <cellStyle name="Accent5 30" xfId="8909" xr:uid="{D66D43E1-A1C9-4289-9B91-7CF27C0C7B5D}"/>
    <cellStyle name="Accent5 31" xfId="8910" xr:uid="{656FA583-8F74-4583-B709-91F2EB2C86F0}"/>
    <cellStyle name="Accent5 32" xfId="8911" xr:uid="{6454317B-FF18-40BE-B254-2045EF148B14}"/>
    <cellStyle name="Accent5 33" xfId="8912" xr:uid="{9491BB48-0431-453D-B0A3-7A8078B1E41C}"/>
    <cellStyle name="Accent5 34" xfId="8913" xr:uid="{9F7AEE2A-53F4-40C9-85FD-1CFB6822652F}"/>
    <cellStyle name="Accent5 35" xfId="8914" xr:uid="{EBEF0304-AEC6-4B18-9855-1F5CC92B7DF8}"/>
    <cellStyle name="Accent5 36" xfId="8915" xr:uid="{5831EBCC-FF7E-489F-96AF-B2FC47E758DC}"/>
    <cellStyle name="Accent5 37" xfId="8916" xr:uid="{EAD61023-2510-4AA6-9FD5-B40D86722804}"/>
    <cellStyle name="Accent5 38" xfId="8917" xr:uid="{26058A20-FB4F-4D6F-81F8-279C87F9F439}"/>
    <cellStyle name="Accent5 39" xfId="8918" xr:uid="{498022D9-62B4-4AB2-A66C-7CFE1F9B55A9}"/>
    <cellStyle name="Accent5 4" xfId="1724" xr:uid="{3345104F-0527-4146-88E5-546291BB8F64}"/>
    <cellStyle name="Accent5 4 2" xfId="2856" xr:uid="{FAFCF251-A142-463D-A8A1-640E0C2C3855}"/>
    <cellStyle name="Accent5 4 2 2" xfId="8920" xr:uid="{50653E3F-6F50-467F-B2B5-D2ADC1FA2046}"/>
    <cellStyle name="Accent5 4 3" xfId="2857" xr:uid="{6CA8EE2F-9557-46A0-96E7-BE7407D9408C}"/>
    <cellStyle name="Accent5 4 4" xfId="8919" xr:uid="{4BD98DF9-8183-470E-A9C6-43B9CD71EA07}"/>
    <cellStyle name="Accent5 40" xfId="8921" xr:uid="{BDAC92B2-0EE2-41D8-90C7-CE9B89AACC5F}"/>
    <cellStyle name="Accent5 41" xfId="8922" xr:uid="{BDEA575D-9CD4-4FCF-9981-3FA4A6968E97}"/>
    <cellStyle name="Accent5 42" xfId="8923" xr:uid="{0118E051-C3C7-4AAC-B45B-A2BCB9CF1C8A}"/>
    <cellStyle name="Accent5 43" xfId="8924" xr:uid="{6AB327C4-F546-4F4A-A136-662CAAB1A5BF}"/>
    <cellStyle name="Accent5 44" xfId="8925" xr:uid="{054412A5-C64B-460D-9FD5-8B3FC7069CC1}"/>
    <cellStyle name="Accent5 45" xfId="8926" xr:uid="{6295D862-CCCD-4223-87D3-21068F7D22FF}"/>
    <cellStyle name="Accent5 46" xfId="8927" xr:uid="{0C99B67E-4A02-40C6-B464-CE8BEA81225A}"/>
    <cellStyle name="Accent5 47" xfId="8928" xr:uid="{255BF736-10C2-4101-99D2-A2ABECAC9321}"/>
    <cellStyle name="Accent5 48" xfId="8929" xr:uid="{DE03CFB9-7416-4013-A070-3503D28ACD71}"/>
    <cellStyle name="Accent5 49" xfId="8930" xr:uid="{B371472A-7D01-4608-8C02-B895EA7157BC}"/>
    <cellStyle name="Accent5 5" xfId="1725" xr:uid="{37F276F9-8284-49CE-936B-6B58841C347D}"/>
    <cellStyle name="Accent5 5 2" xfId="2858" xr:uid="{4BCFFF26-30F5-45A3-A6B9-04AAB9072157}"/>
    <cellStyle name="Accent5 5 2 2" xfId="8932" xr:uid="{241368E3-519A-486A-BA35-20F9523E11E5}"/>
    <cellStyle name="Accent5 5 3" xfId="2859" xr:uid="{39E4CBBE-4A4D-407B-84F2-E3DD93930FB9}"/>
    <cellStyle name="Accent5 5 4" xfId="8931" xr:uid="{79A2042B-10A0-413E-92CD-B17CB42F1026}"/>
    <cellStyle name="Accent5 50" xfId="8933" xr:uid="{FE1D7D45-7397-47D1-AAE2-E882B504477C}"/>
    <cellStyle name="Accent5 51" xfId="8934" xr:uid="{A19A20BF-BDEC-4F56-82E9-33FBD674EF9F}"/>
    <cellStyle name="Accent5 52" xfId="8935" xr:uid="{9E8DB79B-B2D7-4B32-B22C-BF66C60CA0F8}"/>
    <cellStyle name="Accent5 53" xfId="8936" xr:uid="{E32577CA-3D7E-40C9-9DB2-6E05C77C22DC}"/>
    <cellStyle name="Accent5 54" xfId="8937" xr:uid="{DBBA2CBA-5812-445D-8171-D92657ACEA17}"/>
    <cellStyle name="Accent5 55" xfId="8938" xr:uid="{B59418B2-B8C1-4881-A681-3B2DEAFD77CD}"/>
    <cellStyle name="Accent5 56" xfId="8939" xr:uid="{842EE38B-06BE-46B6-9097-7FA73ED32A83}"/>
    <cellStyle name="Accent5 57" xfId="8940" xr:uid="{9D255076-912D-41D1-9DD5-38AE761A74E4}"/>
    <cellStyle name="Accent5 58" xfId="8941" xr:uid="{7A5ADF78-EFC3-4135-943A-9F3A92A10DF0}"/>
    <cellStyle name="Accent5 59" xfId="3265" xr:uid="{916DF44D-F172-45E0-B609-DF0AE2358A20}"/>
    <cellStyle name="Accent5 6" xfId="1726" xr:uid="{D94DAB4B-B405-49CB-8EE2-EF20F19EC09B}"/>
    <cellStyle name="Accent5 6 2" xfId="8943" xr:uid="{9DBD67DA-934E-4BEC-BE6F-9E0E58BCC6FD}"/>
    <cellStyle name="Accent5 6 3" xfId="8942" xr:uid="{EB8DEEB6-AF8C-4D90-9757-8556EC8F7273}"/>
    <cellStyle name="Accent5 7" xfId="1727" xr:uid="{039D82DF-A603-4BC8-8677-0A56B150E54D}"/>
    <cellStyle name="Accent5 7 2" xfId="8945" xr:uid="{5D1E9B0F-BCBD-447A-B7F1-03E4CE848495}"/>
    <cellStyle name="Accent5 7 3" xfId="8944" xr:uid="{6060559A-2E8F-424F-8462-48DACB072495}"/>
    <cellStyle name="Accent5 8" xfId="1728" xr:uid="{F61D4FC3-35D1-4B0C-9A87-3F2D826E15C3}"/>
    <cellStyle name="Accent5 8 2" xfId="8947" xr:uid="{5A8324A5-DFC0-4660-BCA3-B505BD29F9E1}"/>
    <cellStyle name="Accent5 8 3" xfId="8946" xr:uid="{20FD0F57-73AF-4443-9911-DB4B5004AA86}"/>
    <cellStyle name="Accent5 9" xfId="1729" xr:uid="{A8A3E6F8-3265-4E78-8095-5824A91AE6D2}"/>
    <cellStyle name="Accent5 9 2" xfId="8948" xr:uid="{47678EEB-C71C-4423-AD19-4C830F9692A8}"/>
    <cellStyle name="Accent6 10" xfId="1730" xr:uid="{0BC4292D-B8E3-4D7F-A7B7-FC32C96364F6}"/>
    <cellStyle name="Accent6 10 2" xfId="8949" xr:uid="{E2504D94-6B37-4D8F-8743-42F521A47C7D}"/>
    <cellStyle name="Accent6 11" xfId="3124" xr:uid="{77E3F961-6712-40B1-9EB2-0AF5211CF19E}"/>
    <cellStyle name="Accent6 11 2" xfId="8950" xr:uid="{AC28D8AF-926E-4F1F-A85B-207563A52E5C}"/>
    <cellStyle name="Accent6 12" xfId="8951" xr:uid="{8DBB4628-E850-4F90-A347-D934735017F9}"/>
    <cellStyle name="Accent6 13" xfId="8952" xr:uid="{75F11FE5-A955-4BA5-801C-E2A0DE2592AC}"/>
    <cellStyle name="Accent6 14" xfId="8953" xr:uid="{A0FD012C-A67B-4F9E-9D21-F7C64E80DD30}"/>
    <cellStyle name="Accent6 15" xfId="8954" xr:uid="{4174001C-C5E3-4312-9996-1DB5A0B11FE4}"/>
    <cellStyle name="Accent6 16" xfId="8955" xr:uid="{881E55EC-140F-4244-B5C4-847BDBB26536}"/>
    <cellStyle name="Accent6 17" xfId="8956" xr:uid="{BDF759A2-DEE8-4391-AC6F-54209C0A0CF2}"/>
    <cellStyle name="Accent6 18" xfId="8957" xr:uid="{57B22D5B-9A0A-4B53-ADB1-EEBAC8553E18}"/>
    <cellStyle name="Accent6 19" xfId="8958" xr:uid="{FB761476-BEF1-4B7E-A0EB-2AAD3D8E05FA}"/>
    <cellStyle name="Accent6 2" xfId="178" xr:uid="{5B748DDD-40D5-41FD-BAB6-4D300B85CA95}"/>
    <cellStyle name="Accent6 2 2" xfId="2860" xr:uid="{07CD4BDD-7D5B-4B89-9971-6DC631B87CF1}"/>
    <cellStyle name="Accent6 2 2 2" xfId="8960" xr:uid="{A0CF4C63-D627-4C2D-8E1B-DC8FC230B906}"/>
    <cellStyle name="Accent6 2 3" xfId="2861" xr:uid="{82FF1C27-893A-437F-AD53-E06D006FDD3D}"/>
    <cellStyle name="Accent6 2 3 2" xfId="13796" xr:uid="{9B5852D2-9B86-41BD-AF98-94A631858873}"/>
    <cellStyle name="Accent6 2 4" xfId="3188" xr:uid="{B8041FE3-16AE-4F40-AF83-7ABF78C07E6E}"/>
    <cellStyle name="Accent6 2 4 2" xfId="8959" xr:uid="{C00F7C20-DE43-428E-B4E3-477D592A086F}"/>
    <cellStyle name="Accent6 2 5" xfId="1731" xr:uid="{68988CB4-8D5F-4A59-A08F-2108403E432E}"/>
    <cellStyle name="Accent6 20" xfId="8961" xr:uid="{9CCF17BB-A426-4ADA-BD3B-845D521C60F3}"/>
    <cellStyle name="Accent6 21" xfId="8962" xr:uid="{6E2F6AE2-B684-4DED-9963-5891A7C057A0}"/>
    <cellStyle name="Accent6 22" xfId="8963" xr:uid="{FD027685-B058-4E0F-A88F-212456ED67C9}"/>
    <cellStyle name="Accent6 23" xfId="8964" xr:uid="{12A11DC2-F8DF-4F33-B907-AFDB8F6A4450}"/>
    <cellStyle name="Accent6 24" xfId="8965" xr:uid="{77D35170-7DDD-4863-A5C9-2F190BF646E4}"/>
    <cellStyle name="Accent6 25" xfId="8966" xr:uid="{FBCAA800-3E9B-43FC-840C-774D11151A5A}"/>
    <cellStyle name="Accent6 26" xfId="8967" xr:uid="{682B3A5F-84C4-475B-B5BB-4B7ED505C809}"/>
    <cellStyle name="Accent6 27" xfId="8968" xr:uid="{5FE5BE22-D94D-4A7D-8031-C832640B25E6}"/>
    <cellStyle name="Accent6 28" xfId="8969" xr:uid="{19522136-375E-4581-85A0-655A09F729E9}"/>
    <cellStyle name="Accent6 29" xfId="8970" xr:uid="{3959E91E-AD3E-4422-9846-4A5962B90ADB}"/>
    <cellStyle name="Accent6 3" xfId="62" xr:uid="{D3AE1741-031C-4B38-A508-71FD037B309F}"/>
    <cellStyle name="Accent6 3 2" xfId="2862" xr:uid="{A1A0A541-8043-4436-84DD-33746671D9C5}"/>
    <cellStyle name="Accent6 3 2 2" xfId="8972" xr:uid="{591B8EF1-BA0D-435C-92AB-A20322336C14}"/>
    <cellStyle name="Accent6 3 3" xfId="2863" xr:uid="{ED3B1AA7-33CC-439D-ADE4-3658240DD08A}"/>
    <cellStyle name="Accent6 3 4" xfId="8971" xr:uid="{2982A8A8-724F-4F61-A6F5-D17E0CDD8755}"/>
    <cellStyle name="Accent6 3 5" xfId="1732" xr:uid="{A88CBD88-BA46-4E4D-AC7B-A4FE33E9AB75}"/>
    <cellStyle name="Accent6 3 6" xfId="13936" xr:uid="{23BA0345-D9C5-4E73-80E4-DA14BA43D51A}"/>
    <cellStyle name="Accent6 30" xfId="8973" xr:uid="{06D4DA44-F9CF-46CD-8127-A40F91172CA8}"/>
    <cellStyle name="Accent6 31" xfId="8974" xr:uid="{967DF4C6-202B-4CAF-B300-B20F5B0AF43A}"/>
    <cellStyle name="Accent6 32" xfId="8975" xr:uid="{0CE0DE30-00CE-4560-BDA8-AE478BAC9360}"/>
    <cellStyle name="Accent6 33" xfId="8976" xr:uid="{1B3866A5-F6AA-4F05-9595-44C8BC7BBA39}"/>
    <cellStyle name="Accent6 34" xfId="8977" xr:uid="{D3099118-52EA-40BD-8E9D-5100BEF00FC6}"/>
    <cellStyle name="Accent6 35" xfId="8978" xr:uid="{11C94E7D-5EC2-4AC7-BB55-4BC0F17FFA50}"/>
    <cellStyle name="Accent6 36" xfId="8979" xr:uid="{E910D7C2-4997-4456-8129-8797F75C7AED}"/>
    <cellStyle name="Accent6 37" xfId="8980" xr:uid="{E5C3F729-06C3-4199-BB1D-571814BA2B18}"/>
    <cellStyle name="Accent6 38" xfId="8981" xr:uid="{10A6136F-9336-4522-93F1-50EEB3025058}"/>
    <cellStyle name="Accent6 39" xfId="8982" xr:uid="{A4E41125-BADD-4A61-9829-FEB4DACEE807}"/>
    <cellStyle name="Accent6 4" xfId="1733" xr:uid="{FC2A2DAD-0AC3-45C5-97A0-3B01C29C8614}"/>
    <cellStyle name="Accent6 4 2" xfId="2864" xr:uid="{C8997815-CD46-4B61-B239-7B50C1705C82}"/>
    <cellStyle name="Accent6 4 2 2" xfId="8984" xr:uid="{9ADB7486-E25D-4728-9C18-387A8E304C12}"/>
    <cellStyle name="Accent6 4 3" xfId="2865" xr:uid="{E1AA3916-7B72-45FC-B154-4EE1AD5218F4}"/>
    <cellStyle name="Accent6 4 4" xfId="8983" xr:uid="{3F0F249B-D0D4-436B-AF63-FEA09D9F7E01}"/>
    <cellStyle name="Accent6 40" xfId="8985" xr:uid="{5B8546ED-F9FA-4A96-9FA2-7F638161CF14}"/>
    <cellStyle name="Accent6 41" xfId="8986" xr:uid="{7ECC51AB-8A78-49E9-8FE1-C0C1C9697B92}"/>
    <cellStyle name="Accent6 42" xfId="8987" xr:uid="{E556EFC8-FED1-46AE-9ABB-6969B4F84905}"/>
    <cellStyle name="Accent6 43" xfId="8988" xr:uid="{7918FA58-FB2F-427C-A698-C3BB9765F529}"/>
    <cellStyle name="Accent6 44" xfId="8989" xr:uid="{BDC280B5-146E-48C8-8DB6-62F9FB3D386E}"/>
    <cellStyle name="Accent6 45" xfId="8990" xr:uid="{0428F4FD-0915-4B17-9434-CE2A7E9BDAAA}"/>
    <cellStyle name="Accent6 46" xfId="8991" xr:uid="{29D48D83-06ED-4BBB-BFD5-D04E7D26DC0C}"/>
    <cellStyle name="Accent6 47" xfId="8992" xr:uid="{36697516-1435-460F-8980-39A0698B8575}"/>
    <cellStyle name="Accent6 48" xfId="8993" xr:uid="{56FC6A8D-5E67-4157-A864-5C6AD443DB73}"/>
    <cellStyle name="Accent6 49" xfId="8994" xr:uid="{DF2EEF41-731D-45A9-AA89-7E02414B04CA}"/>
    <cellStyle name="Accent6 5" xfId="1734" xr:uid="{2A384F9A-8F84-4C9D-A8F7-5650CBDE639E}"/>
    <cellStyle name="Accent6 5 2" xfId="2866" xr:uid="{EC8C457A-8299-4CC3-BCEB-0A3AFDDC451A}"/>
    <cellStyle name="Accent6 5 2 2" xfId="8996" xr:uid="{F98410A1-9D02-496A-BCB4-951E1FAB2C61}"/>
    <cellStyle name="Accent6 5 3" xfId="2867" xr:uid="{177F0B3A-239E-463F-B2EE-6C556E8BC9B3}"/>
    <cellStyle name="Accent6 5 4" xfId="8995" xr:uid="{C38076D3-4B3B-4EFB-8F7B-D5045568B955}"/>
    <cellStyle name="Accent6 50" xfId="8997" xr:uid="{2D50E580-FF55-4E9A-A155-104341C8B402}"/>
    <cellStyle name="Accent6 51" xfId="8998" xr:uid="{65FDDD78-90D4-4784-BECB-A8A5BF6FADD1}"/>
    <cellStyle name="Accent6 52" xfId="8999" xr:uid="{276E39BF-28EA-4D4C-81B7-2408832622DD}"/>
    <cellStyle name="Accent6 53" xfId="9000" xr:uid="{DF6A4BEC-69F7-42A4-904E-15D15A963CAE}"/>
    <cellStyle name="Accent6 54" xfId="9001" xr:uid="{ABFE4357-EAC8-4588-973E-1731B40D5ECE}"/>
    <cellStyle name="Accent6 55" xfId="9002" xr:uid="{0FEE975A-409C-4679-A9BA-E7A63D821175}"/>
    <cellStyle name="Accent6 56" xfId="9003" xr:uid="{A180CAF4-8431-4E50-8116-41BE19148FDF}"/>
    <cellStyle name="Accent6 57" xfId="9004" xr:uid="{A3952779-F202-4E73-BC9E-E8620FF7830A}"/>
    <cellStyle name="Accent6 58" xfId="9005" xr:uid="{6D3C6BFE-7D9E-432E-B47F-3656966128B3}"/>
    <cellStyle name="Accent6 59" xfId="3269" xr:uid="{A8E02997-8261-446C-A9B0-FDD0B51BEC42}"/>
    <cellStyle name="Accent6 6" xfId="1735" xr:uid="{EDAE170D-404C-4504-A0EA-2E187EFC96EA}"/>
    <cellStyle name="Accent6 6 2" xfId="9007" xr:uid="{3F13F734-792B-4652-BE9C-BF78843175E4}"/>
    <cellStyle name="Accent6 6 3" xfId="9006" xr:uid="{6633BF0C-0053-4560-8E2E-3B8FF5E9C59B}"/>
    <cellStyle name="Accent6 7" xfId="1736" xr:uid="{1BB1B0DE-D472-4C98-8858-AD35B687116B}"/>
    <cellStyle name="Accent6 7 2" xfId="9009" xr:uid="{4D43795E-5A4B-46DA-AE3E-0941B6A8F044}"/>
    <cellStyle name="Accent6 7 3" xfId="9008" xr:uid="{C043323B-92C0-49DE-B47F-63FECECA6B99}"/>
    <cellStyle name="Accent6 8" xfId="1737" xr:uid="{D7193824-62B5-4EC8-9CBE-CEB4427773A5}"/>
    <cellStyle name="Accent6 8 2" xfId="9011" xr:uid="{E6FE31A6-9441-4ED4-A6C1-E416429339B4}"/>
    <cellStyle name="Accent6 8 3" xfId="9010" xr:uid="{E51C54F6-A9B3-49D4-B4FA-B253FA1B3A35}"/>
    <cellStyle name="Accent6 9" xfId="1738" xr:uid="{B24B5F71-D35E-479F-A280-318011C7D559}"/>
    <cellStyle name="Accent6 9 2" xfId="9012" xr:uid="{C7118E76-885C-4677-972F-7D9C739D2C33}"/>
    <cellStyle name="Account" xfId="1739" xr:uid="{D3355E8C-7688-4799-950A-5A3ADAF32A68}"/>
    <cellStyle name="Accounting" xfId="1740" xr:uid="{14BFD4AD-19B8-42CD-A09E-00702851F8D9}"/>
    <cellStyle name="active" xfId="1741" xr:uid="{3D4397D6-D0B8-4CBA-A4C5-CBA2FF1E4A0C}"/>
    <cellStyle name="AeE­ [0]_PERSONAL" xfId="1742" xr:uid="{EE50061B-440A-416E-BDCE-4E68CF98EC83}"/>
    <cellStyle name="AeE­_PERSONAL" xfId="1743" xr:uid="{F7C147D3-BF9C-4B18-82BB-60BC6F003CA1}"/>
    <cellStyle name="AG" xfId="1744" xr:uid="{D9FE7233-6A63-4505-A63F-BA271263BEA7}"/>
    <cellStyle name="ALIGNMENT" xfId="1745" xr:uid="{7AF144C0-06E8-4E31-BFAA-E46471EE65E3}"/>
    <cellStyle name="amount" xfId="1746" xr:uid="{AE68A6A1-9922-484E-B972-735E32569298}"/>
    <cellStyle name="args.style" xfId="1747" xr:uid="{38603882-12E8-45E1-BA3B-B5726D1E34E9}"/>
    <cellStyle name="Bad 10" xfId="1748" xr:uid="{0F7999B5-AFF3-4EE7-A1B4-BD0856A4D493}"/>
    <cellStyle name="Bad 10 2" xfId="9013" xr:uid="{433E4F15-3B86-43AD-8107-4A219854721F}"/>
    <cellStyle name="Bad 11" xfId="3093" xr:uid="{8C8531A1-16C8-478A-982E-ACD8812981A3}"/>
    <cellStyle name="Bad 11 2" xfId="9014" xr:uid="{74BC3478-3BA9-4369-9962-F2AB5A5243E3}"/>
    <cellStyle name="Bad 12" xfId="9015" xr:uid="{5417D4EA-E749-435C-98E5-60B9A87FCF37}"/>
    <cellStyle name="Bad 13" xfId="9016" xr:uid="{184976C4-1D15-45B1-B4FB-79D595D88CCC}"/>
    <cellStyle name="Bad 14" xfId="9017" xr:uid="{E0986396-7D43-48C4-9DBF-967D0C30884F}"/>
    <cellStyle name="Bad 15" xfId="9018" xr:uid="{1EE60FAD-C051-4FCA-81B8-ACEF78D1F9CE}"/>
    <cellStyle name="Bad 16" xfId="9019" xr:uid="{1BAB58B2-393E-46BB-B7DD-6B074943C767}"/>
    <cellStyle name="Bad 17" xfId="9020" xr:uid="{7D2F9224-0C55-431D-8850-3CC446322D48}"/>
    <cellStyle name="Bad 18" xfId="9021" xr:uid="{ED6047AB-5D20-402E-8F5F-F5CB5BB243A4}"/>
    <cellStyle name="Bad 19" xfId="9022" xr:uid="{35B60DAB-D27F-4FD8-B00C-8B81AF1EB703}"/>
    <cellStyle name="Bad 2" xfId="179" xr:uid="{43F0B98E-42DE-46D6-BA1E-AB495A81FC67}"/>
    <cellStyle name="Bad 2 2" xfId="2868" xr:uid="{0485DCC8-6926-4FBB-A497-4A2F7439B1CD}"/>
    <cellStyle name="Bad 2 2 2" xfId="9024" xr:uid="{CF8B2A4C-775D-4BE4-A1A1-908D253552B6}"/>
    <cellStyle name="Bad 2 3" xfId="2869" xr:uid="{A8BF8572-1BEB-4BC3-BF30-1D2C67900827}"/>
    <cellStyle name="Bad 2 3 2" xfId="13797" xr:uid="{32A2E0C7-FF70-4477-B196-66D403BA825C}"/>
    <cellStyle name="Bad 2 4" xfId="3189" xr:uid="{8B747CC9-107B-410D-9363-2CA2039C5E86}"/>
    <cellStyle name="Bad 2 4 2" xfId="9023" xr:uid="{69DDAACA-332F-4D21-98F6-2FAEF5E60BFC}"/>
    <cellStyle name="Bad 2 5" xfId="1749" xr:uid="{4234FD68-B550-4414-9A51-089725A4E63F}"/>
    <cellStyle name="Bad 20" xfId="9025" xr:uid="{9215E3DF-BE8A-4769-B602-13C572B349EB}"/>
    <cellStyle name="Bad 21" xfId="9026" xr:uid="{CDA186B3-8561-47CA-9E0A-73CC394065A5}"/>
    <cellStyle name="Bad 22" xfId="9027" xr:uid="{11057EE9-EA0F-4810-8FDB-94F39C3AD394}"/>
    <cellStyle name="Bad 23" xfId="9028" xr:uid="{5BDF3063-50E7-4EC1-9CBF-E8298568B69C}"/>
    <cellStyle name="Bad 24" xfId="9029" xr:uid="{0FC093B3-A6D6-417D-98EF-EFA44F315622}"/>
    <cellStyle name="Bad 25" xfId="9030" xr:uid="{5BB109E3-27A2-4855-810B-CF61F34D26C5}"/>
    <cellStyle name="Bad 26" xfId="9031" xr:uid="{2760F752-4F2C-4CC9-926B-EB2CA37733AD}"/>
    <cellStyle name="Bad 27" xfId="9032" xr:uid="{8A40DF5A-5516-46DD-972E-8B81E02845BF}"/>
    <cellStyle name="Bad 28" xfId="9033" xr:uid="{463D6C6E-1BEC-4965-9BD2-C858C9D7B222}"/>
    <cellStyle name="Bad 29" xfId="9034" xr:uid="{6B271B60-F449-4BEC-B844-EF7F6903194F}"/>
    <cellStyle name="Bad 3" xfId="32" xr:uid="{1D3679F5-36D8-4F51-A1C1-EA713BAB4E58}"/>
    <cellStyle name="Bad 3 2" xfId="2870" xr:uid="{2E31F2D9-21CA-45A7-9B1E-51200195F487}"/>
    <cellStyle name="Bad 3 2 2" xfId="9036" xr:uid="{D2BFD2EC-EC13-4C85-A6D1-A62DE3770C9C}"/>
    <cellStyle name="Bad 3 3" xfId="2871" xr:uid="{51C00DE7-3C62-47D1-85D4-8A02D0DCC177}"/>
    <cellStyle name="Bad 3 4" xfId="9035" xr:uid="{AC623782-7958-48BE-B07D-9F3D12DA4D55}"/>
    <cellStyle name="Bad 3 5" xfId="1750" xr:uid="{4D7CDAE1-EFC6-4C1E-978A-38B70B2EC953}"/>
    <cellStyle name="Bad 3 6" xfId="13906" xr:uid="{92D14CC2-7E78-47E9-A538-264899218011}"/>
    <cellStyle name="Bad 30" xfId="9037" xr:uid="{A1E2F50E-E7C1-43BA-8D29-E0BBAC6EE50E}"/>
    <cellStyle name="Bad 31" xfId="9038" xr:uid="{2047E8A4-205A-4A96-BAE3-DF4767571C86}"/>
    <cellStyle name="Bad 32" xfId="9039" xr:uid="{886FB53D-EAED-4E9E-9BF7-B720044F6F45}"/>
    <cellStyle name="Bad 33" xfId="9040" xr:uid="{7BB8E56D-421E-40C6-AAC0-0D69E2505A93}"/>
    <cellStyle name="Bad 34" xfId="9041" xr:uid="{A28EE74A-0CAC-4BFF-AB4D-BB357C265A13}"/>
    <cellStyle name="Bad 35" xfId="9042" xr:uid="{EA3204A7-C17E-4C53-B135-E58DB7AEAD63}"/>
    <cellStyle name="Bad 36" xfId="9043" xr:uid="{3FAEA8C9-B171-476A-A795-CAE995C6C28F}"/>
    <cellStyle name="Bad 37" xfId="9044" xr:uid="{C07DD524-C7A1-4907-BA88-5DD926F0EC60}"/>
    <cellStyle name="Bad 38" xfId="9045" xr:uid="{14664362-08F6-4083-B384-B1E753E80280}"/>
    <cellStyle name="Bad 39" xfId="9046" xr:uid="{B7045631-5A48-46F1-865C-C1511789BFCD}"/>
    <cellStyle name="Bad 4" xfId="1751" xr:uid="{17484516-483B-4BA5-AB29-F5280019E100}"/>
    <cellStyle name="Bad 4 2" xfId="2872" xr:uid="{9E01ED6B-B240-4102-AD98-A2AFDA56A311}"/>
    <cellStyle name="Bad 4 2 2" xfId="9048" xr:uid="{43798D7F-2451-48B5-ACCA-604EDDD55E23}"/>
    <cellStyle name="Bad 4 3" xfId="2873" xr:uid="{003F1084-9006-4EE1-9B1D-675DCD3CFB57}"/>
    <cellStyle name="Bad 4 4" xfId="9047" xr:uid="{16885AFA-060B-49E7-B22F-811860C74528}"/>
    <cellStyle name="Bad 40" xfId="9049" xr:uid="{7C87D426-18E7-4AAA-A862-08D78C1B13CC}"/>
    <cellStyle name="Bad 41" xfId="9050" xr:uid="{02600C45-5EDD-46AE-83ED-3F65C77D89C5}"/>
    <cellStyle name="Bad 42" xfId="9051" xr:uid="{33EAD0D1-4AB8-4CD1-9BE4-AD5726230C01}"/>
    <cellStyle name="Bad 43" xfId="9052" xr:uid="{0EAD2349-76C5-48C4-AE3D-CB77031D2CD1}"/>
    <cellStyle name="Bad 44" xfId="9053" xr:uid="{F4369793-6E96-4481-81D5-24CFE7B6D5FC}"/>
    <cellStyle name="Bad 45" xfId="9054" xr:uid="{CD160FF0-EAFB-4621-AA70-B480722DBA22}"/>
    <cellStyle name="Bad 46" xfId="9055" xr:uid="{5214FA07-C714-4ADA-891D-DEE74293DAD6}"/>
    <cellStyle name="Bad 47" xfId="9056" xr:uid="{4853692E-5CD9-4C09-83F6-E37A8944ADB8}"/>
    <cellStyle name="Bad 48" xfId="9057" xr:uid="{AE2876EC-DA0D-48F0-BF6C-9E927F990F48}"/>
    <cellStyle name="Bad 49" xfId="9058" xr:uid="{C8EF6BE9-A67A-4433-9EAE-89F92A34317F}"/>
    <cellStyle name="Bad 5" xfId="1752" xr:uid="{2C777EE7-298F-4D17-BF33-54DA79D17F24}"/>
    <cellStyle name="Bad 5 2" xfId="2874" xr:uid="{26AADF9B-D551-4FF0-8076-0A965C0228C0}"/>
    <cellStyle name="Bad 5 2 2" xfId="9060" xr:uid="{5C2D43A9-1B5A-48B1-AEB0-CD173C681EEF}"/>
    <cellStyle name="Bad 5 3" xfId="2875" xr:uid="{5F51EA15-78C5-4061-9A5A-94B0B5C9B768}"/>
    <cellStyle name="Bad 5 4" xfId="9059" xr:uid="{49827CC5-73F9-4EF1-8B06-2121DE2F3499}"/>
    <cellStyle name="Bad 50" xfId="9061" xr:uid="{4802A76C-A994-4E80-BE95-AA0F2C0BB5BA}"/>
    <cellStyle name="Bad 51" xfId="9062" xr:uid="{3D808155-9ADF-44D2-8498-4CFED9E8897C}"/>
    <cellStyle name="Bad 52" xfId="9063" xr:uid="{406333DF-3A3C-4AED-B288-EE5142627F3F}"/>
    <cellStyle name="Bad 53" xfId="9064" xr:uid="{88E44DC2-89D9-48E2-B07F-433B88E1B611}"/>
    <cellStyle name="Bad 54" xfId="9065" xr:uid="{9082B752-F714-49DA-BA44-F5E66EFEC88A}"/>
    <cellStyle name="Bad 55" xfId="9066" xr:uid="{65B39F9E-EB40-4A7A-9DFC-06CE68178D3C}"/>
    <cellStyle name="Bad 56" xfId="9067" xr:uid="{96653FED-4D2A-4E50-BB07-34BA11743664}"/>
    <cellStyle name="Bad 57" xfId="9068" xr:uid="{12A1568E-B29D-4AB7-9D82-7747081C8C1F}"/>
    <cellStyle name="Bad 58" xfId="9069" xr:uid="{5F377FCF-06E7-417A-B352-1E1668DDD1D9}"/>
    <cellStyle name="Bad 59" xfId="3238" xr:uid="{FF66AE04-D96A-4E0E-871D-2DCC3550357E}"/>
    <cellStyle name="Bad 6" xfId="1753" xr:uid="{DF7395AF-9CE8-42D8-8632-F8833B781CA7}"/>
    <cellStyle name="Bad 6 2" xfId="9071" xr:uid="{03103AF6-BF0D-4E16-8FBF-CD8C38074831}"/>
    <cellStyle name="Bad 6 3" xfId="9070" xr:uid="{72D10A79-3477-4F61-AA7A-9A8BEA9D44E2}"/>
    <cellStyle name="Bad 7" xfId="1754" xr:uid="{22AB5634-20CB-47CF-86E5-E32DE84DD3F6}"/>
    <cellStyle name="Bad 7 2" xfId="9073" xr:uid="{3F9D151D-68E7-4B61-9D60-BC38759C5171}"/>
    <cellStyle name="Bad 7 3" xfId="9072" xr:uid="{84DCC8A7-064B-4251-B33C-67C2F8C3BA8A}"/>
    <cellStyle name="Bad 8" xfId="1755" xr:uid="{E13D4202-56E0-4461-BA4D-D6BB74F152D7}"/>
    <cellStyle name="Bad 8 2" xfId="9075" xr:uid="{DB176763-7014-45B4-BAA1-D6F91595F0F7}"/>
    <cellStyle name="Bad 8 3" xfId="9074" xr:uid="{53E71073-3653-402E-9469-F35ED3960FAC}"/>
    <cellStyle name="Bad 9" xfId="1756" xr:uid="{26FBE424-9D03-4ACC-B1E3-A9C7B340B817}"/>
    <cellStyle name="Bad 9 2" xfId="9076" xr:uid="{6048309B-55FA-4E9E-815F-697B98504784}"/>
    <cellStyle name="ber of montd" xfId="1757" xr:uid="{752CFEFF-1AF4-4BE0-8015-A987B9E5BE4A}"/>
    <cellStyle name="Bianco Grass Corsivo" xfId="1758" xr:uid="{1CA8E4F9-48C1-40B1-A2B4-55AABCF3BC4B}"/>
    <cellStyle name="BiancoNero" xfId="1759" xr:uid="{48B5793B-18A9-443B-8547-595BF0D36CB6}"/>
    <cellStyle name="BL - Style2" xfId="1760" xr:uid="{EFA907AB-5800-495D-A542-3543E2F8A78D}"/>
    <cellStyle name="Blank" xfId="1761" xr:uid="{1AB339F7-9B22-4D6E-8CBD-2D6BEC48162C}"/>
    <cellStyle name="Body" xfId="1762" xr:uid="{AD1855AE-7C37-4E75-92BA-555246C84933}"/>
    <cellStyle name="Body text" xfId="1763" xr:uid="{CE138F87-2625-4186-9498-22BCB78A6CE9}"/>
    <cellStyle name="Bold/Border" xfId="1764" xr:uid="{DE6FB913-A80A-4795-ABC2-9FDD451ABC63}"/>
    <cellStyle name="BOLD10 - Style1" xfId="1765" xr:uid="{824EEA49-E54D-4321-A555-10EF4CFC0CB5}"/>
    <cellStyle name="BOLD12 - Style3" xfId="1766" xr:uid="{B16B2C21-64AC-4B43-93E2-3137AC2F01DB}"/>
    <cellStyle name="Border" xfId="1767" xr:uid="{375EC5CD-C6A0-4AD4-9761-D28678FFB877}"/>
    <cellStyle name="Bullet" xfId="1768" xr:uid="{880D4F18-3DAF-468B-B568-D0F53FE80895}"/>
    <cellStyle name="C￥AØ_PERSONAL" xfId="1769" xr:uid="{CBB2D5AD-20A0-464D-8EC2-492D64F29DAB}"/>
    <cellStyle name="Calc Currency (0)" xfId="1770" xr:uid="{23D54847-695F-4331-B96D-170652232043}"/>
    <cellStyle name="Calc Currency (2)" xfId="1771" xr:uid="{7DE24D7A-EB77-49CF-9238-4415B08C2A95}"/>
    <cellStyle name="Calc Percent (0)" xfId="1772" xr:uid="{6C8940BA-FC88-46BE-8C7A-88F1BD7DFD19}"/>
    <cellStyle name="Calc Percent (1)" xfId="1773" xr:uid="{237881B0-6E7E-4525-B671-1C634F3E6DCE}"/>
    <cellStyle name="Calc Percent (2)" xfId="1774" xr:uid="{16DCE3EB-001D-487A-9FF5-D8EEEF0EC5F1}"/>
    <cellStyle name="Calc Units (0)" xfId="1775" xr:uid="{4E25D216-8613-4C8A-8C85-DCB6EAA28F72}"/>
    <cellStyle name="Calc Units (1)" xfId="1776" xr:uid="{26C3BBA3-FB97-41E1-A32C-A1C91446C4BB}"/>
    <cellStyle name="Calc Units (2)" xfId="1777" xr:uid="{6EF5F1D5-2B11-4233-8D77-0737901BDC03}"/>
    <cellStyle name="Calculation 10" xfId="1778" xr:uid="{D5371E18-E69D-409B-B377-DE77F4A6FA62}"/>
    <cellStyle name="Calculation 10 2" xfId="9077" xr:uid="{4A3CF0C6-2A32-4BC1-8659-237480B73D82}"/>
    <cellStyle name="Calculation 11" xfId="3097" xr:uid="{D6542CE6-FDBD-45F7-9030-CA6ED808F9E8}"/>
    <cellStyle name="Calculation 11 2" xfId="9078" xr:uid="{5736AD0D-FD7B-4983-9780-5510EE6EF3DC}"/>
    <cellStyle name="Calculation 12" xfId="9079" xr:uid="{0C609F5B-1B59-4608-9765-C8B7B28C6428}"/>
    <cellStyle name="Calculation 13" xfId="9080" xr:uid="{9C60A3F5-7464-4A13-935B-ADBD8178A8BF}"/>
    <cellStyle name="Calculation 14" xfId="9081" xr:uid="{65D7E1B3-03B8-48E9-BD7E-C227F2CA4FA6}"/>
    <cellStyle name="Calculation 15" xfId="9082" xr:uid="{E363DB3B-8ECA-4B99-BE5C-0AA87A82D540}"/>
    <cellStyle name="Calculation 16" xfId="9083" xr:uid="{297991EA-C78E-4E84-9981-6FA2F2676157}"/>
    <cellStyle name="Calculation 17" xfId="9084" xr:uid="{862735A7-073C-4304-91CB-7660C55DCF55}"/>
    <cellStyle name="Calculation 18" xfId="9085" xr:uid="{D84E8901-0D4F-4DB7-A59A-B421B305752F}"/>
    <cellStyle name="Calculation 19" xfId="9086" xr:uid="{1557640A-2D3B-493B-B5BF-725984E22DEE}"/>
    <cellStyle name="Calculation 2" xfId="180" xr:uid="{9306CE38-F0B6-4F66-9C07-1D5282ABF35E}"/>
    <cellStyle name="Calculation 2 2" xfId="2876" xr:uid="{E5A6D635-B22C-4DB3-814C-5E8F411E55B1}"/>
    <cellStyle name="Calculation 2 2 2" xfId="9088" xr:uid="{E14A0C17-A370-4064-BC63-9D1FB3BF66E8}"/>
    <cellStyle name="Calculation 2 3" xfId="2877" xr:uid="{C97BA5DD-74FC-4A04-8946-9B892935B0A5}"/>
    <cellStyle name="Calculation 2 3 2" xfId="9089" xr:uid="{59A5DAA9-BB10-4447-B0FD-D4DE87A6449D}"/>
    <cellStyle name="Calculation 2 4" xfId="3190" xr:uid="{91319550-9C0F-48C7-9C5E-736DA33573B7}"/>
    <cellStyle name="Calculation 2 4 2" xfId="9090" xr:uid="{C127469E-59E1-43A7-A6E0-5549C56BE201}"/>
    <cellStyle name="Calculation 2 5" xfId="13798" xr:uid="{AF248ED5-1C48-49A6-84F6-E59D04E8B938}"/>
    <cellStyle name="Calculation 2 6" xfId="9087" xr:uid="{79CF2C96-3C87-4CCA-888A-0E8F50186769}"/>
    <cellStyle name="Calculation 2 7" xfId="1779" xr:uid="{693D78BB-A348-4FB1-903A-81263EFB85A4}"/>
    <cellStyle name="Calculation 20" xfId="9091" xr:uid="{07964D18-1FE4-4138-962B-F1F63C36DBE5}"/>
    <cellStyle name="Calculation 21" xfId="9092" xr:uid="{05CC8A88-93BE-4E51-A4A7-A2EE5FF0243B}"/>
    <cellStyle name="Calculation 22" xfId="9093" xr:uid="{817E8BE4-C8A0-4E99-A9F6-B0AD4CB27D09}"/>
    <cellStyle name="Calculation 23" xfId="9094" xr:uid="{A8264B26-F89F-45BF-AC5B-E533633BDB08}"/>
    <cellStyle name="Calculation 24" xfId="9095" xr:uid="{7CFAC181-9046-4DFD-AA5C-4ABD9C75102E}"/>
    <cellStyle name="Calculation 25" xfId="9096" xr:uid="{B6BD4320-7452-4910-8702-F5B4E9355FDC}"/>
    <cellStyle name="Calculation 26" xfId="9097" xr:uid="{A9448BAC-DD6D-4ED7-9770-7F9AE8B70948}"/>
    <cellStyle name="Calculation 27" xfId="9098" xr:uid="{3C680ABB-5FA1-4A8B-91C8-2CBCC91432FF}"/>
    <cellStyle name="Calculation 28" xfId="9099" xr:uid="{8D7FAEA4-CA33-4179-AA41-C9C6F9DD06CE}"/>
    <cellStyle name="Calculation 29" xfId="9100" xr:uid="{0300E23E-07CC-4AE8-9226-52D2AD381B92}"/>
    <cellStyle name="Calculation 3" xfId="36" xr:uid="{DAC73649-82FF-48C9-9229-3FE79F5F4392}"/>
    <cellStyle name="Calculation 3 2" xfId="2878" xr:uid="{10678CA8-B6C4-4EB6-8F3A-0871C276E2D5}"/>
    <cellStyle name="Calculation 3 2 2" xfId="9102" xr:uid="{945A019A-2D07-455D-A2A7-E04E548843D8}"/>
    <cellStyle name="Calculation 3 3" xfId="2879" xr:uid="{FF4D3568-8F5D-4D9F-A1C2-AD733C48A174}"/>
    <cellStyle name="Calculation 3 3 2" xfId="9103" xr:uid="{D4BA90D2-0011-452B-91BE-1CBD0EA2FAC1}"/>
    <cellStyle name="Calculation 3 4" xfId="9104" xr:uid="{E4EBD03F-B89C-42A2-AFF9-F070090AB9F7}"/>
    <cellStyle name="Calculation 3 5" xfId="9101" xr:uid="{84533E88-6166-4798-9795-897FAC57E4D9}"/>
    <cellStyle name="Calculation 3 6" xfId="1780" xr:uid="{16A3041B-BE62-4629-AE15-629F9A2C632A}"/>
    <cellStyle name="Calculation 3 7" xfId="13910" xr:uid="{B61E67D2-FBCD-49F1-BDBD-12EBEEF2C75C}"/>
    <cellStyle name="Calculation 30" xfId="9105" xr:uid="{D48D4512-B9A2-4758-A14B-A3A316C8889E}"/>
    <cellStyle name="Calculation 31" xfId="9106" xr:uid="{60A44FAA-BA98-4D1A-8CE1-B0EF1334EE0B}"/>
    <cellStyle name="Calculation 32" xfId="9107" xr:uid="{6D3D0D51-3F4C-47AD-B879-83512F564A16}"/>
    <cellStyle name="Calculation 33" xfId="9108" xr:uid="{F9C90D89-5AEF-4BF2-B98B-C302F688619D}"/>
    <cellStyle name="Calculation 34" xfId="9109" xr:uid="{17A2FE79-BDFB-40EC-B25E-960121BCD4FD}"/>
    <cellStyle name="Calculation 35" xfId="9110" xr:uid="{6092014F-D8F0-44E6-AA54-7B9FF6B25B30}"/>
    <cellStyle name="Calculation 36" xfId="9111" xr:uid="{D09A1840-9C37-4BAE-B9B3-EBFE914D986B}"/>
    <cellStyle name="Calculation 37" xfId="9112" xr:uid="{1D702ED2-66E0-4F91-9994-80832CBE312C}"/>
    <cellStyle name="Calculation 38" xfId="9113" xr:uid="{8D8833EF-42E6-4EAA-9D16-5A2066FCAC4A}"/>
    <cellStyle name="Calculation 39" xfId="9114" xr:uid="{C79B5E24-0926-4257-88C6-FC5816D4875F}"/>
    <cellStyle name="Calculation 4" xfId="1781" xr:uid="{4E5C6921-84FA-46A7-9EDC-34A6D97251FD}"/>
    <cellStyle name="Calculation 4 2" xfId="2880" xr:uid="{F9B15B8A-ADFD-4878-ADFA-87D6C0CD5735}"/>
    <cellStyle name="Calculation 4 2 2" xfId="9116" xr:uid="{680AB31E-9DAD-46D9-B725-904556A5BF68}"/>
    <cellStyle name="Calculation 4 3" xfId="2881" xr:uid="{BEEBEDC0-67E8-4FC5-ABF9-724F6E2BAAC5}"/>
    <cellStyle name="Calculation 4 3 2" xfId="9117" xr:uid="{3609A6B0-65C0-4CE7-8786-E5BCC8EE6898}"/>
    <cellStyle name="Calculation 4 4" xfId="9118" xr:uid="{794A6295-AA78-4957-9700-620C76CECFED}"/>
    <cellStyle name="Calculation 4 5" xfId="9115" xr:uid="{BF4EED58-32B6-4811-BF27-4516F5E21677}"/>
    <cellStyle name="Calculation 40" xfId="9119" xr:uid="{03DE61A1-058A-4D99-8A63-77AF4D19F918}"/>
    <cellStyle name="Calculation 41" xfId="9120" xr:uid="{31F2EF3E-6DA1-41AA-818D-FED7E9D1A4BE}"/>
    <cellStyle name="Calculation 42" xfId="9121" xr:uid="{F80AF3A9-E4CE-49B6-9E3C-B19DC22AB994}"/>
    <cellStyle name="Calculation 43" xfId="9122" xr:uid="{DAB13495-E752-4F8A-96DA-B8F6E15094EE}"/>
    <cellStyle name="Calculation 44" xfId="9123" xr:uid="{395FFD30-0F9D-4214-BCCE-80AFF1E525A7}"/>
    <cellStyle name="Calculation 45" xfId="9124" xr:uid="{E2F9FB04-4D03-47D6-8492-BE5CE12AD14C}"/>
    <cellStyle name="Calculation 46" xfId="9125" xr:uid="{1756E43D-92B3-4A97-9154-D28A609F979A}"/>
    <cellStyle name="Calculation 47" xfId="9126" xr:uid="{F3F0564B-81BB-4CD0-A836-5256AC11E6D1}"/>
    <cellStyle name="Calculation 48" xfId="9127" xr:uid="{8DDF98F6-807B-4F96-B6C1-A268E9B2838A}"/>
    <cellStyle name="Calculation 49" xfId="9128" xr:uid="{B01907B5-9A61-40B2-AE03-03401DC0381C}"/>
    <cellStyle name="Calculation 5" xfId="1782" xr:uid="{071952AC-F61E-4021-916C-6C6BD232EBE4}"/>
    <cellStyle name="Calculation 5 2" xfId="2882" xr:uid="{9CFD59AB-C0CA-4496-A77D-7A10C8ACE49C}"/>
    <cellStyle name="Calculation 5 2 2" xfId="9130" xr:uid="{3A909421-242F-4216-92A3-806BE6B71AEF}"/>
    <cellStyle name="Calculation 5 3" xfId="2883" xr:uid="{ABFF6E15-EE16-4EE0-9A4C-8898C89DE7E9}"/>
    <cellStyle name="Calculation 5 3 2" xfId="9131" xr:uid="{79E9B85D-30FA-42CF-BC20-31D9F6FCE001}"/>
    <cellStyle name="Calculation 5 4" xfId="9132" xr:uid="{25B28E18-C4A4-40B9-A188-0CCA24D4CA44}"/>
    <cellStyle name="Calculation 5 5" xfId="9129" xr:uid="{94629F77-3DF0-414C-BA8A-8ABA0D8DDCD9}"/>
    <cellStyle name="Calculation 50" xfId="9133" xr:uid="{7D43AE8A-D97B-415C-B11A-2AEC8BB77325}"/>
    <cellStyle name="Calculation 51" xfId="9134" xr:uid="{D2FDA26F-B26A-4735-B79F-483070D22C0E}"/>
    <cellStyle name="Calculation 52" xfId="9135" xr:uid="{C15D76E7-36E3-4C81-9B41-5494966A803C}"/>
    <cellStyle name="Calculation 53" xfId="9136" xr:uid="{72EFAF89-C3DC-4605-BC45-4125DD690233}"/>
    <cellStyle name="Calculation 54" xfId="9137" xr:uid="{3FC1B001-2E8B-466A-8F31-0C11EE5333E2}"/>
    <cellStyle name="Calculation 55" xfId="9138" xr:uid="{64222FFD-E79D-454D-8FA8-50135E1A2E97}"/>
    <cellStyle name="Calculation 56" xfId="9139" xr:uid="{43CFD431-67D5-4220-BC5E-44A6A609EE68}"/>
    <cellStyle name="Calculation 57" xfId="9140" xr:uid="{DA46972D-5CB0-4BE0-B5EC-39BFEE5B65EA}"/>
    <cellStyle name="Calculation 58" xfId="9141" xr:uid="{84AC07EA-F0EB-4FC7-9EBE-C6459BCBD0B7}"/>
    <cellStyle name="Calculation 59" xfId="3242" xr:uid="{0BE9795B-6795-4C0B-85B0-717ACCB8C319}"/>
    <cellStyle name="Calculation 6" xfId="1783" xr:uid="{B98A77F8-C22E-4C88-8656-E28F0E1D3322}"/>
    <cellStyle name="Calculation 6 2" xfId="9143" xr:uid="{51499330-C18E-4B52-8F0E-4FCE9E091235}"/>
    <cellStyle name="Calculation 6 3" xfId="9144" xr:uid="{DE381C1C-F325-4131-9385-24153ACA0AFF}"/>
    <cellStyle name="Calculation 6 4" xfId="9145" xr:uid="{E5274FA0-50E2-4A1D-9E1E-C5F00D32D42C}"/>
    <cellStyle name="Calculation 6 5" xfId="9142" xr:uid="{6D58DEAA-E46F-40DA-9809-46097B929C61}"/>
    <cellStyle name="Calculation 7" xfId="1784" xr:uid="{32AA3253-7E5B-4097-83FA-798602C5E3B7}"/>
    <cellStyle name="Calculation 7 2" xfId="9147" xr:uid="{8AD76A17-4498-4270-99BE-2906DF8EA79B}"/>
    <cellStyle name="Calculation 7 3" xfId="9148" xr:uid="{5497F879-27BC-4132-8D8D-81211B9133B0}"/>
    <cellStyle name="Calculation 7 4" xfId="9149" xr:uid="{1B16EEBB-A5C4-441E-A043-90FE5E7702D2}"/>
    <cellStyle name="Calculation 7 5" xfId="9146" xr:uid="{10F5346B-2091-472C-95DA-C27D0EE33EF2}"/>
    <cellStyle name="Calculation 8" xfId="1785" xr:uid="{F7008F51-D555-4A70-8C6E-1339D2980A0E}"/>
    <cellStyle name="Calculation 8 2" xfId="9151" xr:uid="{67540B3E-9DA8-4014-B079-30E6F77151B2}"/>
    <cellStyle name="Calculation 8 3" xfId="9152" xr:uid="{96EA53E8-505F-426D-B6A8-7E2F8F1461F1}"/>
    <cellStyle name="Calculation 8 4" xfId="9153" xr:uid="{5D756AD8-41D2-476E-87D1-1331DE067BE5}"/>
    <cellStyle name="Calculation 8 5" xfId="9150" xr:uid="{841ED49E-65C3-4DF0-A539-B053A7B39969}"/>
    <cellStyle name="Calculation 9" xfId="1786" xr:uid="{AB7AE075-31AA-49BF-9F13-472521F286D5}"/>
    <cellStyle name="Calculation 9 2" xfId="9154" xr:uid="{84D01420-07F7-47D7-B024-0D0FC9BA76E2}"/>
    <cellStyle name="category" xfId="1787" xr:uid="{48059E22-E597-48E5-A014-3E323C4037D0}"/>
    <cellStyle name="category 2" xfId="1788" xr:uid="{4FD02540-7B0D-4C8D-B616-61ED142C81B5}"/>
    <cellStyle name="category 3" xfId="2884" xr:uid="{56BAEED4-F338-4B56-9B8A-C8F7460F9081}"/>
    <cellStyle name="Century11" xfId="1789" xr:uid="{3F6E36BF-1A61-4C35-ABF4-77279C36B4BC}"/>
    <cellStyle name="Charles" xfId="1790" xr:uid="{DB896C1B-056D-4730-8558-3680932E5FE5}"/>
    <cellStyle name="Check Cell 10" xfId="1791" xr:uid="{BECEDAF9-E16D-4CB8-89D2-8DFC3F8FFE58}"/>
    <cellStyle name="Check Cell 10 2" xfId="9155" xr:uid="{40945CD5-6B1B-4387-B79C-12FE6F2AB669}"/>
    <cellStyle name="Check Cell 11" xfId="3099" xr:uid="{78307FA3-735C-45F0-A9B1-7FFD89326333}"/>
    <cellStyle name="Check Cell 11 2" xfId="9156" xr:uid="{4F69ABB0-0363-4427-98B7-4F4E0B86683A}"/>
    <cellStyle name="Check Cell 12" xfId="9157" xr:uid="{14951121-76D4-49C7-B1AE-1284E4DC878A}"/>
    <cellStyle name="Check Cell 13" xfId="9158" xr:uid="{3FEE82F6-F2F7-4A6D-81CE-323275C9589D}"/>
    <cellStyle name="Check Cell 14" xfId="9159" xr:uid="{3D826C15-19AB-43D0-ABB2-E8C1C3155C1B}"/>
    <cellStyle name="Check Cell 15" xfId="9160" xr:uid="{FA6F03AD-0C18-4263-92BA-F013D1E152C5}"/>
    <cellStyle name="Check Cell 16" xfId="9161" xr:uid="{96C52EC2-B4C5-4090-961F-DD43C1F2F909}"/>
    <cellStyle name="Check Cell 17" xfId="9162" xr:uid="{618576E1-E490-4858-99CD-3F12613CAAFD}"/>
    <cellStyle name="Check Cell 18" xfId="9163" xr:uid="{262137E3-E016-4D64-8A52-03C2E3B95247}"/>
    <cellStyle name="Check Cell 19" xfId="9164" xr:uid="{30C03B9F-3050-465C-BE8B-5B2946DA65FC}"/>
    <cellStyle name="Check Cell 2" xfId="181" xr:uid="{0D4E429C-69AF-482B-82B5-3F07578C6585}"/>
    <cellStyle name="Check Cell 2 2" xfId="2885" xr:uid="{66F3F43E-A08F-4906-BDFD-49EABB30CC6D}"/>
    <cellStyle name="Check Cell 2 2 2" xfId="9166" xr:uid="{E98A5270-C044-4479-9505-783537FB5173}"/>
    <cellStyle name="Check Cell 2 3" xfId="2886" xr:uid="{5EB43756-DE84-40EB-92AE-1AF2865F44C4}"/>
    <cellStyle name="Check Cell 2 3 2" xfId="13799" xr:uid="{67FE8A4C-8D28-4234-8D61-2795CECFCE88}"/>
    <cellStyle name="Check Cell 2 4" xfId="3191" xr:uid="{FD488CA1-EDA8-4593-BFE7-5B84B535E24D}"/>
    <cellStyle name="Check Cell 2 4 2" xfId="9165" xr:uid="{0AC73D6B-A021-4DC5-9D8E-ED9F363CC885}"/>
    <cellStyle name="Check Cell 2 5" xfId="1792" xr:uid="{64E31A96-95D2-4AF8-81EE-719400CFA335}"/>
    <cellStyle name="Check Cell 20" xfId="9167" xr:uid="{96426902-98AE-44C1-9810-143A01E668F3}"/>
    <cellStyle name="Check Cell 21" xfId="9168" xr:uid="{821E5ED3-CBAF-49F4-B72C-507A32A2680A}"/>
    <cellStyle name="Check Cell 22" xfId="9169" xr:uid="{572DCA51-1F35-4D67-BC15-63D2C8BB39C1}"/>
    <cellStyle name="Check Cell 23" xfId="9170" xr:uid="{BEA1FAFC-CA5E-46AE-948C-273898DA1D92}"/>
    <cellStyle name="Check Cell 24" xfId="9171" xr:uid="{625CAC1F-BE01-4F91-94A0-2556354DBCF5}"/>
    <cellStyle name="Check Cell 25" xfId="9172" xr:uid="{28EE7B60-9580-487F-9D69-67FE1358B886}"/>
    <cellStyle name="Check Cell 26" xfId="9173" xr:uid="{ED6E3D58-F1AE-48E7-B214-BCA0A87E833A}"/>
    <cellStyle name="Check Cell 27" xfId="9174" xr:uid="{5D339DE3-4B8E-4945-B44C-7B204F38EB4F}"/>
    <cellStyle name="Check Cell 28" xfId="9175" xr:uid="{971B608B-B26B-484A-A637-B5524803134A}"/>
    <cellStyle name="Check Cell 29" xfId="9176" xr:uid="{A5A6611B-DF3D-4637-BF2E-FF1B39320B26}"/>
    <cellStyle name="Check Cell 3" xfId="38" xr:uid="{335033EF-B86D-478B-A44D-7C0CD02ABDB4}"/>
    <cellStyle name="Check Cell 3 2" xfId="2887" xr:uid="{174A677A-788D-4942-8BA5-50D7DF3030EC}"/>
    <cellStyle name="Check Cell 3 2 2" xfId="9178" xr:uid="{B82C9D34-4025-4099-9CA0-E596D11723D6}"/>
    <cellStyle name="Check Cell 3 3" xfId="2888" xr:uid="{D8E57B23-37BC-45A3-85D5-F94E8F609B8A}"/>
    <cellStyle name="Check Cell 3 4" xfId="9177" xr:uid="{8F1C778E-0A64-4C8C-B32D-1FD564E77435}"/>
    <cellStyle name="Check Cell 3 5" xfId="1793" xr:uid="{B5FE0FE8-24AF-45F0-9974-2CAAB0A70CAD}"/>
    <cellStyle name="Check Cell 3 6" xfId="13912" xr:uid="{47612BD2-7BD9-44C1-9B5A-E506891A6643}"/>
    <cellStyle name="Check Cell 30" xfId="9179" xr:uid="{47E76D8D-2CAB-408A-99A2-752F5AF9C6B4}"/>
    <cellStyle name="Check Cell 31" xfId="9180" xr:uid="{877F50B9-0F8C-48C0-8E9E-ABE8E78F3C66}"/>
    <cellStyle name="Check Cell 32" xfId="9181" xr:uid="{3DDC4988-DBA7-4980-ABB7-8FA74CDA35BD}"/>
    <cellStyle name="Check Cell 33" xfId="9182" xr:uid="{01E5F155-294A-41D0-A0F7-9AF72935A14E}"/>
    <cellStyle name="Check Cell 34" xfId="9183" xr:uid="{B851DB96-C238-429A-AEB2-9C104E5DE736}"/>
    <cellStyle name="Check Cell 35" xfId="9184" xr:uid="{5F4CC3AF-3209-4A69-8B3F-320C367B09CB}"/>
    <cellStyle name="Check Cell 36" xfId="9185" xr:uid="{517E3B8F-B715-4B0B-9E7B-F459AC438667}"/>
    <cellStyle name="Check Cell 37" xfId="9186" xr:uid="{F5C92289-692C-42C6-A476-921BB063F3DC}"/>
    <cellStyle name="Check Cell 38" xfId="9187" xr:uid="{E7500064-3F16-42AA-9D18-9ADDAE1803C2}"/>
    <cellStyle name="Check Cell 39" xfId="9188" xr:uid="{B30A191C-12E2-4793-9F1F-86CC9827E415}"/>
    <cellStyle name="Check Cell 4" xfId="1794" xr:uid="{DB7CFDB4-A7A6-4FE5-9023-CA2D0D9157D2}"/>
    <cellStyle name="Check Cell 4 2" xfId="2889" xr:uid="{0C1D771D-1A4D-46AC-980E-F9257A6EC02B}"/>
    <cellStyle name="Check Cell 4 2 2" xfId="9190" xr:uid="{B4FF324F-006E-4F82-BB33-543B043F0BC3}"/>
    <cellStyle name="Check Cell 4 3" xfId="2890" xr:uid="{91E64997-80ED-4E53-B4D7-F638E11E5156}"/>
    <cellStyle name="Check Cell 4 4" xfId="9189" xr:uid="{1E276C12-590F-488B-8802-B7EBF6E669AA}"/>
    <cellStyle name="Check Cell 40" xfId="9191" xr:uid="{7DDCF4C6-6D9B-4F68-BC0C-064DE9B9DC4F}"/>
    <cellStyle name="Check Cell 41" xfId="9192" xr:uid="{AEA87159-64A6-4ACA-B792-D4136E5AF8F3}"/>
    <cellStyle name="Check Cell 42" xfId="9193" xr:uid="{BF2167DB-2AA3-4FA6-BA5F-A784BBD50FC1}"/>
    <cellStyle name="Check Cell 43" xfId="9194" xr:uid="{406289EC-FA4A-4C11-9D2E-AAF4CC193668}"/>
    <cellStyle name="Check Cell 44" xfId="9195" xr:uid="{76161D25-60D7-40F8-8ABB-23CCDD45625F}"/>
    <cellStyle name="Check Cell 45" xfId="9196" xr:uid="{F920644F-6161-4809-BE24-8101F0C36E63}"/>
    <cellStyle name="Check Cell 46" xfId="9197" xr:uid="{F5DBFB2C-4341-4532-A538-C17C75D38A7F}"/>
    <cellStyle name="Check Cell 47" xfId="9198" xr:uid="{5A6B567D-61F5-4843-93AE-5A7CF8754074}"/>
    <cellStyle name="Check Cell 48" xfId="9199" xr:uid="{177833D3-F7E4-4524-9A46-29CB1E15553E}"/>
    <cellStyle name="Check Cell 49" xfId="9200" xr:uid="{252AFF6A-479B-4908-B730-4C56DA9436D8}"/>
    <cellStyle name="Check Cell 5" xfId="1795" xr:uid="{C5F93464-1D29-4FA0-8961-C4BDFB420897}"/>
    <cellStyle name="Check Cell 5 2" xfId="2891" xr:uid="{46D7AB4A-7858-4580-B95F-5A420E0BDA84}"/>
    <cellStyle name="Check Cell 5 2 2" xfId="9202" xr:uid="{1419BBF7-5CCB-4328-B733-752ED4617765}"/>
    <cellStyle name="Check Cell 5 3" xfId="2892" xr:uid="{281E472D-C14D-4001-A8CE-CCC1D603453C}"/>
    <cellStyle name="Check Cell 5 4" xfId="9201" xr:uid="{90CB9E0E-1F15-4964-BD13-D4F07C277829}"/>
    <cellStyle name="Check Cell 50" xfId="9203" xr:uid="{D097D3B8-DCFD-407E-B521-9BC9DD234A23}"/>
    <cellStyle name="Check Cell 51" xfId="9204" xr:uid="{C77F5700-A132-41C3-9018-D182234AB168}"/>
    <cellStyle name="Check Cell 52" xfId="9205" xr:uid="{FC861D68-B717-4969-80D8-16D8F34D3434}"/>
    <cellStyle name="Check Cell 53" xfId="9206" xr:uid="{3E8167B9-7938-49EA-90FF-6288C11F85F0}"/>
    <cellStyle name="Check Cell 54" xfId="9207" xr:uid="{3CE83567-FA76-4489-9248-7FC049F4F2BB}"/>
    <cellStyle name="Check Cell 55" xfId="9208" xr:uid="{9FECAB6F-A30B-4123-B8B3-1EF8A8EAC993}"/>
    <cellStyle name="Check Cell 56" xfId="9209" xr:uid="{0FE8333F-6761-499D-ABB6-F5AA59D3209F}"/>
    <cellStyle name="Check Cell 57" xfId="9210" xr:uid="{C839EAE4-7A2B-41B3-AB93-5EB98B687E86}"/>
    <cellStyle name="Check Cell 58" xfId="9211" xr:uid="{85F279B9-1676-4969-8CC1-F0A9D3149653}"/>
    <cellStyle name="Check Cell 59" xfId="3244" xr:uid="{FEFA0FBD-C4AB-4739-937A-4776A1811869}"/>
    <cellStyle name="Check Cell 6" xfId="1796" xr:uid="{B660321B-8F64-49E2-BAE0-550E312773C8}"/>
    <cellStyle name="Check Cell 6 2" xfId="9213" xr:uid="{B948A62E-92FB-4094-8C81-F55EC5C2A470}"/>
    <cellStyle name="Check Cell 6 3" xfId="9212" xr:uid="{636B2134-67A4-47FD-B3AB-4718B29E630E}"/>
    <cellStyle name="Check Cell 7" xfId="1797" xr:uid="{FE4AFFB7-B75C-49B9-AD45-5B2FA8B6B26F}"/>
    <cellStyle name="Check Cell 7 2" xfId="9215" xr:uid="{F79396C0-87CB-42A2-B7D6-2FECE51E5B43}"/>
    <cellStyle name="Check Cell 7 3" xfId="9214" xr:uid="{8A0ACF28-BA04-4A6E-BFD4-D985C9C8D17D}"/>
    <cellStyle name="Check Cell 8" xfId="1798" xr:uid="{C1704CF0-0062-40E8-A924-F910D3CF8146}"/>
    <cellStyle name="Check Cell 8 2" xfId="9217" xr:uid="{86BA9FD6-4D85-418B-A319-B3C014902B65}"/>
    <cellStyle name="Check Cell 8 3" xfId="9216" xr:uid="{6802C767-DCF1-4A9E-A32B-277478127F48}"/>
    <cellStyle name="Check Cell 9" xfId="1799" xr:uid="{BA96E48C-159F-4E5A-ABD2-9206F5741277}"/>
    <cellStyle name="Check Cell 9 2" xfId="9218" xr:uid="{C08F59CD-EBF7-4543-B74E-A76D5C08CE7C}"/>
    <cellStyle name="CHUONG" xfId="1800" xr:uid="{0B791982-950F-4EA0-AB16-895F69E3E565}"/>
    <cellStyle name="Coima [0]_laroux_2_pldt_2" xfId="1801" xr:uid="{CF2A35F7-4CCF-46F8-AD80-3B49659B7337}"/>
    <cellStyle name="Column Heading" xfId="1802" xr:uid="{D1B476A5-FA93-4684-86DF-D2E139C9E795}"/>
    <cellStyle name="Column_Title" xfId="1803" xr:uid="{2B0A4B14-F228-4B8E-A2A9-97BC3CACAE75}"/>
    <cellStyle name="Comma" xfId="1" builtinId="3"/>
    <cellStyle name="Comma   [#,##0._-]" xfId="1805" xr:uid="{992C4681-5B76-47EF-BB7C-F3AFEFD8E226}"/>
    <cellStyle name="Comma   [#,##0.00_-]" xfId="1806" xr:uid="{A2D81DAA-0DC0-4DC0-B037-532D6519B76E}"/>
    <cellStyle name="Comma   [#,##0.000_-]" xfId="1807" xr:uid="{27622FF1-9510-4667-A003-08C0EC9D7BFC}"/>
    <cellStyle name="Comma   [#,##0_-]" xfId="1808" xr:uid="{F85ED31B-7090-4DBA-A683-934B310ABEE1}"/>
    <cellStyle name="Comma  - Style1" xfId="1809" xr:uid="{9F02D364-B194-476A-8785-D1F8B3DE05FA}"/>
    <cellStyle name="Comma  - Style2" xfId="1810" xr:uid="{E1900618-5682-46FC-AA40-31B951C22C03}"/>
    <cellStyle name="Comma  - Style3" xfId="1811" xr:uid="{C0E704C4-586A-48F0-9FF5-5E6813D619E8}"/>
    <cellStyle name="Comma  - Style4" xfId="1812" xr:uid="{BD315501-252A-4C11-A6A7-309CF97E6543}"/>
    <cellStyle name="Comma  - Style5" xfId="1813" xr:uid="{7D021EB5-8761-422B-955F-A7AD83E48053}"/>
    <cellStyle name="Comma  - Style6" xfId="1814" xr:uid="{4F17E315-4722-4D49-83CD-5D964D4CE578}"/>
    <cellStyle name="Comma  - Style7" xfId="1815" xr:uid="{8B08E497-7FAE-48E4-BFCA-CB31AFC05E45}"/>
    <cellStyle name="Comma  - Style8" xfId="1816" xr:uid="{ADF00970-BF7C-4FB2-86C3-5F0F3D389289}"/>
    <cellStyle name="Comma  - ต้นแบบ1" xfId="1817" xr:uid="{B0073F34-C567-429F-A803-BBFEFA16B019}"/>
    <cellStyle name="Comma  - ต้นแบบ2" xfId="1818" xr:uid="{32D03DFD-A8D6-4816-8CEB-2E49C7EF9208}"/>
    <cellStyle name="Comma  - ต้นแบบ3" xfId="1819" xr:uid="{028E1C3A-5248-4B11-9217-5DA14A5B82D5}"/>
    <cellStyle name="Comma  - ต้นแบบ4" xfId="1820" xr:uid="{3BE2F756-45A5-4F90-8DC5-0DAE61ACEA3D}"/>
    <cellStyle name="Comma  - ต้นแบบ5" xfId="1821" xr:uid="{C11E4FA4-1F69-4596-8EEA-B37CDBD13AD3}"/>
    <cellStyle name="Comma  - ต้นแบบ6" xfId="1822" xr:uid="{282DADD8-58EF-4D48-8CAF-6BD2598D4F57}"/>
    <cellStyle name="Comma  - ต้นแบบ7" xfId="1823" xr:uid="{1465B72F-6A2B-458D-B67E-8C7097924C3B}"/>
    <cellStyle name="Comma  - ต้นแบบ8" xfId="1824" xr:uid="{018C06F3-33E7-4F0B-A932-A1A28CDB25FE}"/>
    <cellStyle name="Comma  ( , )" xfId="1825" xr:uid="{FECB4C00-851D-4FE7-AF87-8785245CBEBA}"/>
    <cellStyle name="Comma  (0.)" xfId="1826" xr:uid="{F7DEFB8D-110E-49E3-B5C7-576AC5D21561}"/>
    <cellStyle name="Comma  (Red ,000 )" xfId="1827" xr:uid="{5F5BCC00-0903-45D0-A111-1BE198DBB004}"/>
    <cellStyle name="Comma  0." xfId="1828" xr:uid="{8C60DB68-30ED-4405-984F-5B48D73B84E0}"/>
    <cellStyle name="Comma [#,##0_  -]" xfId="1829" xr:uid="{D855E01A-9A7F-43AE-8E68-30108CBA628B}"/>
    <cellStyle name="Comma [0,0__" xfId="1830" xr:uid="{700C4328-3888-41E8-B7C4-6615CE8DFCCD}"/>
    <cellStyle name="Comma [0] 10" xfId="1831" xr:uid="{1E9488BC-992C-48D6-968B-800EFF321D0B}"/>
    <cellStyle name="Comma [0] 11" xfId="1832" xr:uid="{3B297BE1-8B42-41D1-A2DD-B667CC55E27C}"/>
    <cellStyle name="Comma [0] 2" xfId="1833" xr:uid="{22511F38-704E-432A-A7ED-C57376A09D7D}"/>
    <cellStyle name="Comma [0] 2 2" xfId="1834" xr:uid="{7CCD830D-F937-4179-A41C-5C5E2EF3563A}"/>
    <cellStyle name="Comma [0] 2 2 2" xfId="9221" xr:uid="{AFD20DD6-3A49-4DF5-810B-E0596760FF49}"/>
    <cellStyle name="Comma [0] 2 2 3" xfId="9220" xr:uid="{23BEB434-24C7-4189-83C6-D1EA8D9C7437}"/>
    <cellStyle name="Comma [0] 2 3" xfId="9222" xr:uid="{7C019396-85E9-43EA-B01F-145B87AC8654}"/>
    <cellStyle name="Comma [0] 2 4" xfId="9219" xr:uid="{1B006E9D-D629-47C0-9855-8DCC2737583B}"/>
    <cellStyle name="Comma [0] 3" xfId="1835" xr:uid="{EB703B82-BB85-4567-BF16-517CB4235DA9}"/>
    <cellStyle name="Comma [0] 3 2" xfId="1836" xr:uid="{80F1DDD2-CB8A-4989-96E9-F20BD479146B}"/>
    <cellStyle name="Comma [0] 4" xfId="1837" xr:uid="{CE3ADAC7-BC0E-4B40-A35A-FFC21124E6A2}"/>
    <cellStyle name="Comma [0] 5" xfId="1838" xr:uid="{EA501185-1092-4C93-80BF-9A9CC5ECF929}"/>
    <cellStyle name="Comma [0] 6" xfId="1839" xr:uid="{340775CC-FEC0-43A1-86B9-7B58AD2AE694}"/>
    <cellStyle name="Comma [0] 7" xfId="1840" xr:uid="{E49BD267-1C69-4F92-82FE-F690D8986C55}"/>
    <cellStyle name="Comma [0] 8" xfId="1841" xr:uid="{65F7F821-2063-43B0-B5AC-18957A9C38E2}"/>
    <cellStyle name="Comma [0] 9" xfId="1842" xr:uid="{F0E654A9-B5A7-4725-A293-666127ACBFD4}"/>
    <cellStyle name="Comma [00]" xfId="1843" xr:uid="{48C7FAAC-2E19-4708-9957-7E35447ACA3E}"/>
    <cellStyle name="Comma 10" xfId="252" xr:uid="{D10C8945-82B2-439C-9C82-BDCBF8C349EB}"/>
    <cellStyle name="Comma 10 10" xfId="9224" xr:uid="{428AD78B-54A6-4689-B3D9-D4DD5686EB64}"/>
    <cellStyle name="Comma 10 10 2" xfId="9225" xr:uid="{ED5D40E1-55C5-40E5-A65B-55B78F78B290}"/>
    <cellStyle name="Comma 10 10 2 2" xfId="9226" xr:uid="{0B3E9CB9-0C47-46AA-9919-F428C0AA5A14}"/>
    <cellStyle name="Comma 10 10 3" xfId="9227" xr:uid="{7DE67A3A-8D3C-44FB-A5E4-56C8D82135E8}"/>
    <cellStyle name="Comma 10 10 3 2" xfId="9228" xr:uid="{DBE1F3C7-31ED-444E-A4DB-DB56FFBDDC47}"/>
    <cellStyle name="Comma 10 10 4" xfId="9229" xr:uid="{B57D7EC6-470A-4DB0-85E3-9A053E54E999}"/>
    <cellStyle name="Comma 10 10 4 2" xfId="9230" xr:uid="{C3D12781-6F6E-4852-845E-C163FCB32262}"/>
    <cellStyle name="Comma 10 10 5" xfId="9231" xr:uid="{44F7AE75-EBE4-433D-86A0-FA204DBEC700}"/>
    <cellStyle name="Comma 10 11" xfId="9232" xr:uid="{629AD76F-BF39-459F-BDB2-4ED9CDEBB225}"/>
    <cellStyle name="Comma 10 11 2" xfId="9233" xr:uid="{1EA8CD28-2F78-4D8F-B303-24200B2F35E8}"/>
    <cellStyle name="Comma 10 11 2 2" xfId="9234" xr:uid="{3F547CA6-F52E-4BB2-B6C8-99A6D9F45696}"/>
    <cellStyle name="Comma 10 11 3" xfId="9235" xr:uid="{67D4CABE-5AFD-450B-9296-F5262AD4130F}"/>
    <cellStyle name="Comma 10 11 3 2" xfId="9236" xr:uid="{A95186B2-E56A-43DC-8E10-A71CB4003A30}"/>
    <cellStyle name="Comma 10 11 4" xfId="9237" xr:uid="{7CA78625-19AA-4EA5-98B9-AA76D378D6CF}"/>
    <cellStyle name="Comma 10 12" xfId="9238" xr:uid="{60AD3A3D-01AC-49B7-8868-8C052743E0FB}"/>
    <cellStyle name="Comma 10 12 2" xfId="9239" xr:uid="{27DE26BA-921B-45F7-8643-880683EDB477}"/>
    <cellStyle name="Comma 10 12 2 2" xfId="9240" xr:uid="{264197B9-1E92-4FA8-A5C2-42F2DF788A1A}"/>
    <cellStyle name="Comma 10 12 3" xfId="9241" xr:uid="{3FC0A1D7-0125-461F-AFB8-C158F68D49F7}"/>
    <cellStyle name="Comma 10 12 3 2" xfId="9242" xr:uid="{15CBFE29-D527-49ED-B1F8-5330D36B6C87}"/>
    <cellStyle name="Comma 10 12 4" xfId="9243" xr:uid="{5B8A578D-81CA-4AA3-B154-2812A3543160}"/>
    <cellStyle name="Comma 10 13" xfId="9244" xr:uid="{59792637-37F2-45F0-8406-6D02DEC6A9D6}"/>
    <cellStyle name="Comma 10 13 2" xfId="9245" xr:uid="{5D2DE508-1396-466D-A01C-70A95ABC4721}"/>
    <cellStyle name="Comma 10 13 2 2" xfId="9246" xr:uid="{574DACA1-D993-4A40-8683-E06DB2F278CB}"/>
    <cellStyle name="Comma 10 13 3" xfId="9247" xr:uid="{1EF38461-4726-47AD-97B7-A0EA460011EA}"/>
    <cellStyle name="Comma 10 13 3 2" xfId="9248" xr:uid="{08203FCE-FF73-409F-BEF2-3753278287FF}"/>
    <cellStyle name="Comma 10 13 4" xfId="9249" xr:uid="{8D08DCE6-0824-4596-887D-C35714609147}"/>
    <cellStyle name="Comma 10 14" xfId="9250" xr:uid="{0BA327CC-CD89-437E-9ED9-0ED471C0E33B}"/>
    <cellStyle name="Comma 10 14 2" xfId="9251" xr:uid="{55556B4F-6C7C-4627-89E6-1CD482C86527}"/>
    <cellStyle name="Comma 10 14 2 2" xfId="9252" xr:uid="{9E59D008-1A16-4A99-82BC-EE598A9456A9}"/>
    <cellStyle name="Comma 10 14 3" xfId="9253" xr:uid="{129307C5-0FAF-4C2B-9B71-774C6A9C5672}"/>
    <cellStyle name="Comma 10 14 3 2" xfId="9254" xr:uid="{0209C491-C4E2-4087-A9C5-E27EC670A6FD}"/>
    <cellStyle name="Comma 10 14 4" xfId="9255" xr:uid="{F7918CBE-0B8B-49F1-985B-91CCBBD88542}"/>
    <cellStyle name="Comma 10 15" xfId="9256" xr:uid="{8536B8AE-0D8D-4EC2-9060-9AB8F138009B}"/>
    <cellStyle name="Comma 10 15 2" xfId="9257" xr:uid="{FE1E7A5C-E347-4E44-AF55-D64C4F96A22F}"/>
    <cellStyle name="Comma 10 15 2 2" xfId="9258" xr:uid="{CE601EF3-F890-416C-BF11-C09E4EB17DF0}"/>
    <cellStyle name="Comma 10 15 3" xfId="9259" xr:uid="{B9D2C01F-78A1-442C-9BC3-E996639BBD46}"/>
    <cellStyle name="Comma 10 15 3 2" xfId="9260" xr:uid="{72FF9656-3A75-4DAE-BF5F-C13FEC5E984C}"/>
    <cellStyle name="Comma 10 15 4" xfId="9261" xr:uid="{D6639688-6744-4B2B-BCC4-A6032DC04B89}"/>
    <cellStyle name="Comma 10 16" xfId="9262" xr:uid="{F230F16B-611B-43C9-8184-E70EC7132357}"/>
    <cellStyle name="Comma 10 16 2" xfId="9263" xr:uid="{AB51A4F8-2E1F-43D6-8C78-E1E4E14F5353}"/>
    <cellStyle name="Comma 10 16 2 2" xfId="9264" xr:uid="{688ED9B6-6A9E-4138-A2EF-1AC53B605429}"/>
    <cellStyle name="Comma 10 16 3" xfId="9265" xr:uid="{EDD16E27-3D49-4678-9A55-43FC6CD4C499}"/>
    <cellStyle name="Comma 10 16 3 2" xfId="9266" xr:uid="{3EF675FB-33C9-4428-A1A2-3F6AAE731500}"/>
    <cellStyle name="Comma 10 16 4" xfId="9267" xr:uid="{ADF11D0D-920A-48DE-A1A7-14DE98037545}"/>
    <cellStyle name="Comma 10 17" xfId="9268" xr:uid="{FCDEB132-0208-4553-BA23-08C0F4313B4F}"/>
    <cellStyle name="Comma 10 17 2" xfId="9269" xr:uid="{041B519F-61E4-457F-B541-E42C840C8ED8}"/>
    <cellStyle name="Comma 10 17 2 2" xfId="9270" xr:uid="{CFAC7CF8-7C36-4372-9D2D-B297646AC7BB}"/>
    <cellStyle name="Comma 10 17 3" xfId="9271" xr:uid="{A50CD7B4-0F0E-4993-8860-388ECEEA9F9D}"/>
    <cellStyle name="Comma 10 17 3 2" xfId="9272" xr:uid="{CFAAC375-1692-4ABF-A81A-94724EEC9ADA}"/>
    <cellStyle name="Comma 10 17 4" xfId="9273" xr:uid="{94BCFB21-6FBE-479B-8337-4F1E0BAD2BCD}"/>
    <cellStyle name="Comma 10 18" xfId="9274" xr:uid="{7A0A3FD2-AE19-4F90-9B04-B705FEA902E8}"/>
    <cellStyle name="Comma 10 18 2" xfId="9275" xr:uid="{BCB927EF-EAD1-44FE-B5FA-F9EA10AA1C6B}"/>
    <cellStyle name="Comma 10 18 2 2" xfId="9276" xr:uid="{C6CD5AC4-FC7B-41CF-AF23-11ABECE706EC}"/>
    <cellStyle name="Comma 10 18 3" xfId="9277" xr:uid="{11676A90-7F12-4B48-A88D-62B6F40C7643}"/>
    <cellStyle name="Comma 10 18 3 2" xfId="9278" xr:uid="{81D12B5E-D07E-4CF2-A0BD-8ABCFDC111E1}"/>
    <cellStyle name="Comma 10 18 4" xfId="9279" xr:uid="{A4B4D326-9439-433A-A6A3-2684E7B690F2}"/>
    <cellStyle name="Comma 10 19" xfId="9280" xr:uid="{651FEC6A-13BB-4777-93E4-08C474D8D5CE}"/>
    <cellStyle name="Comma 10 19 2" xfId="9281" xr:uid="{1B755B3D-7EF8-46CD-9CF9-564529DF4F18}"/>
    <cellStyle name="Comma 10 19 2 2" xfId="9282" xr:uid="{FDE10B55-CC6E-494E-B0A1-74B1CA4C1CEB}"/>
    <cellStyle name="Comma 10 19 3" xfId="9283" xr:uid="{5AD72137-C9EE-4338-A49E-E6CD7D76DD96}"/>
    <cellStyle name="Comma 10 19 3 2" xfId="9284" xr:uid="{ABBC8177-4413-4E7D-B3D2-B792CE5EDFF3}"/>
    <cellStyle name="Comma 10 19 4" xfId="9285" xr:uid="{6B2997C1-B898-4E96-BB51-E078BC7B929F}"/>
    <cellStyle name="Comma 10 2" xfId="325" xr:uid="{EFD000A5-E360-47BB-8F33-1E4837BEBC9A}"/>
    <cellStyle name="Comma 10 2 2" xfId="465" xr:uid="{76CE2D68-C232-4DD8-AF79-2D8123F87F21}"/>
    <cellStyle name="Comma 10 2 2 2" xfId="9288" xr:uid="{2FB760D0-DB0B-44C5-9BC9-B1659D4F8F50}"/>
    <cellStyle name="Comma 10 2 2 3" xfId="9287" xr:uid="{66BFB3CE-19D8-4C4E-997B-30EF5EC15F04}"/>
    <cellStyle name="Comma 10 2 2 4" xfId="14247" xr:uid="{BF24A22E-F198-4D06-81DE-5220FE6D29FE}"/>
    <cellStyle name="Comma 10 2 3" xfId="9289" xr:uid="{3377ACB0-6460-4D65-92A4-773F6F956D54}"/>
    <cellStyle name="Comma 10 2 4" xfId="9286" xr:uid="{69581B8C-4A2B-4C85-AEEF-9F2FD48D1D27}"/>
    <cellStyle name="Comma 10 2 5" xfId="3161" xr:uid="{F4C8F549-E242-4626-B104-B2EBDD09A2F8}"/>
    <cellStyle name="Comma 10 2 6" xfId="14146" xr:uid="{4DE1C4BF-85FB-4212-B934-01FAE50A9AD1}"/>
    <cellStyle name="Comma 10 20" xfId="9290" xr:uid="{4934244C-89C8-47A0-904D-EDC414E1601A}"/>
    <cellStyle name="Comma 10 20 2" xfId="9291" xr:uid="{88D9A0AD-D860-46D7-82AF-98CBDB2EF427}"/>
    <cellStyle name="Comma 10 20 2 2" xfId="9292" xr:uid="{FB2B4676-9380-4417-A4B7-4E7AEBC218D3}"/>
    <cellStyle name="Comma 10 20 3" xfId="9293" xr:uid="{017C66DB-9C25-4449-8C9B-2F4101B67D60}"/>
    <cellStyle name="Comma 10 20 3 2" xfId="9294" xr:uid="{38C1419D-EB62-47E8-B4F6-C360AD7894B2}"/>
    <cellStyle name="Comma 10 20 4" xfId="9295" xr:uid="{3776949E-B516-4282-994F-94BEEB4AEAAD}"/>
    <cellStyle name="Comma 10 21" xfId="9296" xr:uid="{92A8DFF4-56EA-46E7-93FD-E5E115F58F46}"/>
    <cellStyle name="Comma 10 21 2" xfId="9297" xr:uid="{D227B807-5CAC-4B1A-AF36-7825BF5A2DE6}"/>
    <cellStyle name="Comma 10 21 2 2" xfId="9298" xr:uid="{5CFC8251-733A-4B82-8621-03F2B546E746}"/>
    <cellStyle name="Comma 10 21 3" xfId="9299" xr:uid="{0780DDC6-A464-4247-90F9-32536B1EF255}"/>
    <cellStyle name="Comma 10 21 3 2" xfId="9300" xr:uid="{4F787FA4-8E4B-4E09-A14F-9E69D5F2072A}"/>
    <cellStyle name="Comma 10 21 4" xfId="9301" xr:uid="{D4BB784D-59B0-496C-8ED8-8A9BEAD667C3}"/>
    <cellStyle name="Comma 10 22" xfId="9302" xr:uid="{E058D3C8-4E72-44F8-9067-4436AAB3F26B}"/>
    <cellStyle name="Comma 10 22 2" xfId="9303" xr:uid="{1B6F7275-6809-4CEC-AA41-5708A9BAAD72}"/>
    <cellStyle name="Comma 10 22 2 2" xfId="9304" xr:uid="{4D0E5A79-2280-4978-B30D-34940684B975}"/>
    <cellStyle name="Comma 10 22 3" xfId="9305" xr:uid="{945AD538-D188-47D2-90E0-06EF4AC67D9E}"/>
    <cellStyle name="Comma 10 22 3 2" xfId="9306" xr:uid="{2FBB224A-273E-4361-8890-EFEC2506746C}"/>
    <cellStyle name="Comma 10 22 4" xfId="9307" xr:uid="{82B89F1F-CFBD-4D7C-A28C-E1ECD82917EE}"/>
    <cellStyle name="Comma 10 23" xfId="9308" xr:uid="{E896F8F5-BF25-4A5E-BD52-92654A407B4A}"/>
    <cellStyle name="Comma 10 23 2" xfId="9309" xr:uid="{2E863910-882D-4A0D-9515-9C7843C06178}"/>
    <cellStyle name="Comma 10 23 2 2" xfId="9310" xr:uid="{EC022C41-66E9-4ED8-976C-29296749E3FF}"/>
    <cellStyle name="Comma 10 23 3" xfId="9311" xr:uid="{C89D636F-123A-4DD9-9755-071217DD6786}"/>
    <cellStyle name="Comma 10 23 3 2" xfId="9312" xr:uid="{BBED9EEC-3162-4DA3-9A73-E912E6A76C75}"/>
    <cellStyle name="Comma 10 23 4" xfId="9313" xr:uid="{07A15EB8-6317-4A01-97B5-D382542D6714}"/>
    <cellStyle name="Comma 10 24" xfId="9314" xr:uid="{546BDD40-EFA3-4E95-BB8C-9367195BFC6D}"/>
    <cellStyle name="Comma 10 24 2" xfId="9315" xr:uid="{BDB3D2C5-A0B5-4162-A307-3D871F153963}"/>
    <cellStyle name="Comma 10 24 2 2" xfId="9316" xr:uid="{14227F9A-BEE4-43F7-8703-CBE3B37CAF5F}"/>
    <cellStyle name="Comma 10 24 3" xfId="9317" xr:uid="{83D306A3-0B20-4967-AF06-D7B41FB6563A}"/>
    <cellStyle name="Comma 10 24 3 2" xfId="9318" xr:uid="{830922C9-F890-4E8A-82CD-3A6BE7B20CE4}"/>
    <cellStyle name="Comma 10 24 4" xfId="9319" xr:uid="{095ADED2-B156-4974-B8F9-3CFDF5631C14}"/>
    <cellStyle name="Comma 10 25" xfId="9320" xr:uid="{EB07ADD8-03AF-46AD-8116-3E94BBDE9427}"/>
    <cellStyle name="Comma 10 25 2" xfId="9321" xr:uid="{8C80141F-2761-40EC-AA0E-44C55189F884}"/>
    <cellStyle name="Comma 10 25 2 2" xfId="9322" xr:uid="{07D65C72-230D-44BC-B95B-D073AA5EEF4E}"/>
    <cellStyle name="Comma 10 25 3" xfId="9323" xr:uid="{BCC6D9CC-5C8D-4B12-99DE-866F31BA6C64}"/>
    <cellStyle name="Comma 10 25 3 2" xfId="9324" xr:uid="{DF73AA42-4091-4DA9-BE89-39B0AFC9EC15}"/>
    <cellStyle name="Comma 10 25 4" xfId="9325" xr:uid="{2CDF4586-D634-443D-9158-10AC58381ED4}"/>
    <cellStyle name="Comma 10 26" xfId="9326" xr:uid="{75F2DAAA-D930-4095-916C-1AA847E87FCA}"/>
    <cellStyle name="Comma 10 26 2" xfId="9327" xr:uid="{F7D94482-48CC-40CD-A163-DC641CCF6CD1}"/>
    <cellStyle name="Comma 10 26 2 2" xfId="9328" xr:uid="{3DCF9E24-F49F-401D-8C2E-FD77328D507F}"/>
    <cellStyle name="Comma 10 26 3" xfId="9329" xr:uid="{2BEF5801-B5DF-45F8-AD3B-7EF286E62861}"/>
    <cellStyle name="Comma 10 26 3 2" xfId="9330" xr:uid="{D58D89D5-450E-4A44-BEC6-7C9731796321}"/>
    <cellStyle name="Comma 10 26 4" xfId="9331" xr:uid="{53E73D93-B435-432E-B49B-DF3B0BD2A30F}"/>
    <cellStyle name="Comma 10 27" xfId="9332" xr:uid="{D727698C-AFE3-4683-A185-BD4D79025887}"/>
    <cellStyle name="Comma 10 27 2" xfId="9333" xr:uid="{A7F6BD3F-1A80-4B16-9E1A-93F968308822}"/>
    <cellStyle name="Comma 10 27 2 2" xfId="9334" xr:uid="{21727A79-7C64-4004-9BF0-A2A9214F3EED}"/>
    <cellStyle name="Comma 10 27 3" xfId="9335" xr:uid="{1773E97B-2BF9-4E50-98FB-77B69F55B6AB}"/>
    <cellStyle name="Comma 10 27 3 2" xfId="9336" xr:uid="{529C1EC6-FB34-4312-86FB-2AF847E3532B}"/>
    <cellStyle name="Comma 10 27 4" xfId="9337" xr:uid="{12AE2832-B837-4481-B78A-529742CCA0BE}"/>
    <cellStyle name="Comma 10 28" xfId="9338" xr:uid="{A4EED351-12F7-4D57-AA94-812D283065BB}"/>
    <cellStyle name="Comma 10 28 2" xfId="9339" xr:uid="{B0E6FEC3-2BBC-4597-A78D-51846D986A6B}"/>
    <cellStyle name="Comma 10 28 2 2" xfId="9340" xr:uid="{07F68156-2DFB-4A59-A995-1A382313A4CB}"/>
    <cellStyle name="Comma 10 28 3" xfId="9341" xr:uid="{770AEB01-087D-4298-A09F-DA8A308C4DE7}"/>
    <cellStyle name="Comma 10 28 3 2" xfId="9342" xr:uid="{F4EC87E7-F1F8-4C5D-8141-B6558137E357}"/>
    <cellStyle name="Comma 10 28 4" xfId="9343" xr:uid="{D1BA5794-E945-47FB-BB65-C31ACD451A97}"/>
    <cellStyle name="Comma 10 29" xfId="9344" xr:uid="{B616EBA2-DF38-4E37-B1FC-B958BA7DA4E3}"/>
    <cellStyle name="Comma 10 29 2" xfId="9345" xr:uid="{C8679C62-E1FA-4CE9-96D5-41B1CB36537C}"/>
    <cellStyle name="Comma 10 29 2 2" xfId="9346" xr:uid="{7C3CA9BD-830E-46CC-96D8-34AE59E22F14}"/>
    <cellStyle name="Comma 10 29 3" xfId="9347" xr:uid="{B9E6502E-3FDE-4FAC-9F5D-3E0DEA62590C}"/>
    <cellStyle name="Comma 10 29 3 2" xfId="9348" xr:uid="{7919F510-3D52-4DFE-974F-2174D63FDFAF}"/>
    <cellStyle name="Comma 10 29 4" xfId="9349" xr:uid="{72CCE7F6-6CA6-4F40-B500-4DF19D353C3A}"/>
    <cellStyle name="Comma 10 3" xfId="397" xr:uid="{F692580D-1D1A-4B4F-8195-8331272945F9}"/>
    <cellStyle name="Comma 10 3 2" xfId="9351" xr:uid="{7D703667-59AE-40D3-BF8D-C4159FD1CAE0}"/>
    <cellStyle name="Comma 10 3 2 2" xfId="9352" xr:uid="{DA24B53B-E2D9-4EDA-A5DB-80F3C5728D71}"/>
    <cellStyle name="Comma 10 3 2 3" xfId="9353" xr:uid="{7AC7390C-456C-4F16-804B-23C27AF338CC}"/>
    <cellStyle name="Comma 10 3 2 3 2" xfId="9354" xr:uid="{E0C3B300-E8E6-4D82-8FD3-19A826EF1F58}"/>
    <cellStyle name="Comma 10 3 2 4" xfId="9355" xr:uid="{BF6DB44B-B97D-4BC3-9E59-6717C1044B77}"/>
    <cellStyle name="Comma 10 3 3" xfId="9356" xr:uid="{C24326DE-F6D2-42DF-97F0-71264DECD963}"/>
    <cellStyle name="Comma 10 3 3 2" xfId="9357" xr:uid="{717767AC-2887-4B7A-B05F-C4BC3395BD82}"/>
    <cellStyle name="Comma 10 3 4" xfId="9358" xr:uid="{07175579-6A4E-44DC-A15C-7A2F10155E23}"/>
    <cellStyle name="Comma 10 3 5" xfId="9359" xr:uid="{0CC0BEFD-F8F5-47F8-97E9-B8509BD17634}"/>
    <cellStyle name="Comma 10 3 5 2" xfId="9360" xr:uid="{3A82ACB0-3474-45CA-9DAD-FDF92DBCA860}"/>
    <cellStyle name="Comma 10 3 6" xfId="9361" xr:uid="{B42451D4-CBDB-463F-AEEF-F584256C4F09}"/>
    <cellStyle name="Comma 10 3 7" xfId="9350" xr:uid="{04B6260C-6B39-4AE2-8CEB-1055226D1529}"/>
    <cellStyle name="Comma 10 3 8" xfId="14210" xr:uid="{0C11CA7C-7360-42D4-9F51-51C9B89C9BD1}"/>
    <cellStyle name="Comma 10 30" xfId="9362" xr:uid="{6BA800F6-8A30-4281-B431-48850A9EEB6D}"/>
    <cellStyle name="Comma 10 30 2" xfId="9363" xr:uid="{D8965E93-98E6-4EB8-9A06-98A3961CA8B6}"/>
    <cellStyle name="Comma 10 30 2 2" xfId="9364" xr:uid="{3885184C-16E0-4CCC-B8AF-EDBEE4D65A47}"/>
    <cellStyle name="Comma 10 30 3" xfId="9365" xr:uid="{24AF6ED3-B4B6-4C2C-A0A4-F13EAF8AA341}"/>
    <cellStyle name="Comma 10 30 3 2" xfId="9366" xr:uid="{740FEA92-9B29-4B34-9AF3-B4DF21541F3B}"/>
    <cellStyle name="Comma 10 30 4" xfId="9367" xr:uid="{F2F85BD1-BAA7-4097-9C45-10EE69352B74}"/>
    <cellStyle name="Comma 10 31" xfId="9368" xr:uid="{5AEB0F54-9EAD-4B07-A1F3-FC43DAEAA287}"/>
    <cellStyle name="Comma 10 31 2" xfId="9369" xr:uid="{FB074865-555D-450F-9B43-9F6ED5CAE70A}"/>
    <cellStyle name="Comma 10 31 2 2" xfId="9370" xr:uid="{FE397A6E-B99D-45EE-8D26-06A038265EC8}"/>
    <cellStyle name="Comma 10 31 3" xfId="9371" xr:uid="{4AE7B89D-2074-4279-8B04-F44C29555AB3}"/>
    <cellStyle name="Comma 10 31 3 2" xfId="9372" xr:uid="{0120D6B1-73DD-4626-84EA-59AD6C8167EB}"/>
    <cellStyle name="Comma 10 31 4" xfId="9373" xr:uid="{CCCFD5FA-573C-44C3-8E0C-A29C01ADCD74}"/>
    <cellStyle name="Comma 10 32" xfId="9374" xr:uid="{5C50B691-492F-4F8A-80DC-3E4951E3780B}"/>
    <cellStyle name="Comma 10 32 2" xfId="9375" xr:uid="{B9577BDD-C056-4640-B6A7-5032B1B705D7}"/>
    <cellStyle name="Comma 10 32 2 2" xfId="9376" xr:uid="{7205B272-E568-4B01-8DA6-0EE49FB78912}"/>
    <cellStyle name="Comma 10 32 3" xfId="9377" xr:uid="{C216CDA4-341B-45AA-8B9C-C4685AAFEACC}"/>
    <cellStyle name="Comma 10 32 3 2" xfId="9378" xr:uid="{E10C5109-5879-408B-9DFE-CB7C35F91995}"/>
    <cellStyle name="Comma 10 32 4" xfId="9379" xr:uid="{5652EA0E-87C7-45AB-94FE-E99E8EA0C674}"/>
    <cellStyle name="Comma 10 33" xfId="9380" xr:uid="{ED26A8F4-46A1-44D1-B3C6-D8CAD60E15A6}"/>
    <cellStyle name="Comma 10 33 2" xfId="9381" xr:uid="{506AC25A-0C8C-4B78-98D0-6901A6D8B976}"/>
    <cellStyle name="Comma 10 34" xfId="9382" xr:uid="{9AE1271E-4413-494F-BA73-E5E29E8AC16B}"/>
    <cellStyle name="Comma 10 34 2" xfId="9383" xr:uid="{EB81D7E7-AF2F-4420-A3D5-788B2DE3E575}"/>
    <cellStyle name="Comma 10 35" xfId="9384" xr:uid="{80F35E5D-10AE-47F8-8DBD-95F4A9D69CAC}"/>
    <cellStyle name="Comma 10 35 2" xfId="9385" xr:uid="{A0AAC45B-66EB-43E8-9086-4E9A5E785859}"/>
    <cellStyle name="Comma 10 36" xfId="9386" xr:uid="{8F3B25C1-92C2-4C34-B0A2-A7AE5E387021}"/>
    <cellStyle name="Comma 10 36 2" xfId="9387" xr:uid="{10012771-374B-4FBB-AF0A-2C4E5FD8F239}"/>
    <cellStyle name="Comma 10 37" xfId="9388" xr:uid="{6266DE85-8D60-4320-BA15-B5E0BCEB7442}"/>
    <cellStyle name="Comma 10 37 2" xfId="9389" xr:uid="{F55CE796-FF5E-4033-8BCF-90DF3548224D}"/>
    <cellStyle name="Comma 10 38" xfId="9390" xr:uid="{4714BC35-F59B-4616-9443-E34F4461D5AE}"/>
    <cellStyle name="Comma 10 38 2" xfId="9391" xr:uid="{A667CC19-56A5-47C2-9550-3C2ED81E9A10}"/>
    <cellStyle name="Comma 10 39" xfId="9392" xr:uid="{D3FA3584-1BB2-426E-AB37-C48038899EDE}"/>
    <cellStyle name="Comma 10 39 2" xfId="9393" xr:uid="{B3D42049-754C-4FE4-9EB6-AE45ADED177B}"/>
    <cellStyle name="Comma 10 4" xfId="9394" xr:uid="{35311F59-0C04-4E6D-AEC9-D1F9B5723229}"/>
    <cellStyle name="Comma 10 4 2" xfId="9395" xr:uid="{CDF7CA8C-61CC-4189-9350-A42AABC2FD25}"/>
    <cellStyle name="Comma 10 4 2 2" xfId="9396" xr:uid="{668238A3-ACAC-4E72-B682-6F64FF576D80}"/>
    <cellStyle name="Comma 10 4 3" xfId="9397" xr:uid="{81B4B033-B9BA-45D8-BFDA-17D9A04B395B}"/>
    <cellStyle name="Comma 10 4 3 2" xfId="9398" xr:uid="{61BF1ED9-55A5-4E78-8E8D-340EEBC31303}"/>
    <cellStyle name="Comma 10 4 4" xfId="9399" xr:uid="{85E78C43-DDC7-446E-867B-F6EF3A4FB058}"/>
    <cellStyle name="Comma 10 4 5" xfId="9400" xr:uid="{2F526442-B952-460B-9A09-9282EF349C21}"/>
    <cellStyle name="Comma 10 4 5 2" xfId="9401" xr:uid="{A4EF7AF5-6EDF-4A01-8193-B23B46E05B6B}"/>
    <cellStyle name="Comma 10 4 6" xfId="9402" xr:uid="{B741FE9A-E5B3-4D3C-AB2C-FB96033A8DDC}"/>
    <cellStyle name="Comma 10 40" xfId="9403" xr:uid="{6415ABB5-9819-4B02-9F29-31CA0D42F8C0}"/>
    <cellStyle name="Comma 10 40 2" xfId="9404" xr:uid="{E4312090-2F70-461E-A66F-4A0F7D2998E4}"/>
    <cellStyle name="Comma 10 41" xfId="9405" xr:uid="{42DF356A-89B6-4C49-86BD-DDBD46EC2E77}"/>
    <cellStyle name="Comma 10 41 2" xfId="9406" xr:uid="{957C038E-7E3E-4F45-87EF-ED3998F65FA9}"/>
    <cellStyle name="Comma 10 42" xfId="9407" xr:uid="{CA00D5D0-6638-45E3-98CB-C9045F4E139E}"/>
    <cellStyle name="Comma 10 42 2" xfId="9408" xr:uid="{59CB7CCB-9E7D-49FA-AFE8-9EFC4AB6F7EE}"/>
    <cellStyle name="Comma 10 43" xfId="9409" xr:uid="{09524AA4-75C7-4812-8767-FE17909D284E}"/>
    <cellStyle name="Comma 10 43 2" xfId="9410" xr:uid="{74C7B93F-A4C2-41B0-B79B-7F6F30D3B95B}"/>
    <cellStyle name="Comma 10 44" xfId="9411" xr:uid="{2DBC08B0-884D-4236-A5BF-6C9C51165431}"/>
    <cellStyle name="Comma 10 45" xfId="9412" xr:uid="{1D05986C-737F-493B-BF51-9D42D451E0AE}"/>
    <cellStyle name="Comma 10 45 2" xfId="9413" xr:uid="{3E9DE089-6F3B-46B0-A4EB-A827FD916B0D}"/>
    <cellStyle name="Comma 10 46" xfId="9414" xr:uid="{527B0067-EAEA-44A6-B3B3-90FEEA1AC9B7}"/>
    <cellStyle name="Comma 10 47" xfId="13767" xr:uid="{5BB58D80-A9D1-40A6-B161-1364ADE5AA28}"/>
    <cellStyle name="Comma 10 47 2" xfId="16188" xr:uid="{4532A23F-2F83-4E6E-8698-7C37FD7F1B8F}"/>
    <cellStyle name="Comma 10 48" xfId="9223" xr:uid="{10E07995-7EE8-49DF-A44E-60C225CD1E2C}"/>
    <cellStyle name="Comma 10 49" xfId="1844" xr:uid="{821723C1-2CAF-4405-8603-6A00FF7253FA}"/>
    <cellStyle name="Comma 10 5" xfId="9415" xr:uid="{514288C4-0194-4720-B66A-FBB4F8A98DC4}"/>
    <cellStyle name="Comma 10 5 2" xfId="9416" xr:uid="{7BA9B52F-3CC9-4FDA-A3B9-174C34BD6928}"/>
    <cellStyle name="Comma 10 5 2 2" xfId="9417" xr:uid="{A6E96CAB-7F8F-42BA-909A-F03A56729E33}"/>
    <cellStyle name="Comma 10 5 3" xfId="9418" xr:uid="{962F8F76-8FBD-49A5-BC26-E633298F6E2F}"/>
    <cellStyle name="Comma 10 5 3 2" xfId="9419" xr:uid="{119EAD45-8693-413E-9D39-56F90E0894B9}"/>
    <cellStyle name="Comma 10 5 4" xfId="9420" xr:uid="{16639B78-D796-41AB-A03F-5BA6AB0AE765}"/>
    <cellStyle name="Comma 10 50" xfId="14084" xr:uid="{B8E0E80B-6F7D-4161-92B4-28AC25B76E1A}"/>
    <cellStyle name="Comma 10 6" xfId="9421" xr:uid="{B8EE13CB-BAE4-41C3-899D-5E77A4495F14}"/>
    <cellStyle name="Comma 10 6 2" xfId="9422" xr:uid="{722C2BBE-B6A3-4F8A-AC2E-2C81A31827E4}"/>
    <cellStyle name="Comma 10 6 2 2" xfId="9423" xr:uid="{CA155591-AD34-4BEA-A4A0-F89E5C6C45AF}"/>
    <cellStyle name="Comma 10 6 3" xfId="9424" xr:uid="{D512B0CC-7EC6-407B-8EA2-38340975E881}"/>
    <cellStyle name="Comma 10 6 3 2" xfId="9425" xr:uid="{D958CE02-5BAB-4C51-BB17-E32F596E3227}"/>
    <cellStyle name="Comma 10 6 4" xfId="9426" xr:uid="{B9FA4858-6695-492E-9C2A-FCDA946E880B}"/>
    <cellStyle name="Comma 10 7" xfId="9427" xr:uid="{A8CA65A2-3D16-4767-87FB-F7CEDD560FCC}"/>
    <cellStyle name="Comma 10 7 2" xfId="9428" xr:uid="{EA05E334-9F66-4ECF-8EFF-38096A742CBD}"/>
    <cellStyle name="Comma 10 7 2 2" xfId="9429" xr:uid="{0B519805-ED08-40F1-BF52-A426F0ED8371}"/>
    <cellStyle name="Comma 10 7 3" xfId="9430" xr:uid="{BDD538A1-B3DE-4249-832D-8C6EBF25F8F9}"/>
    <cellStyle name="Comma 10 7 3 2" xfId="9431" xr:uid="{B3E6DE7C-2E35-418E-A516-3B99367B9346}"/>
    <cellStyle name="Comma 10 7 4" xfId="9432" xr:uid="{52D940B7-2485-4396-AD9C-1CBCD1874CA1}"/>
    <cellStyle name="Comma 10 8" xfId="9433" xr:uid="{02A419CD-C1EB-4CB0-8B31-D43A5CE76FE7}"/>
    <cellStyle name="Comma 10 8 2" xfId="9434" xr:uid="{0CFD0E2F-C02A-4AAB-9745-39110197710C}"/>
    <cellStyle name="Comma 10 8 2 2" xfId="9435" xr:uid="{BA50B3D0-9F5B-4A6F-A459-1067E2BC0239}"/>
    <cellStyle name="Comma 10 8 3" xfId="9436" xr:uid="{9B9F5D2E-4DB0-432B-92C7-77C2407EAD5B}"/>
    <cellStyle name="Comma 10 8 3 2" xfId="9437" xr:uid="{E7EEAD90-0B21-4BD6-852B-8CA66FDA9A68}"/>
    <cellStyle name="Comma 10 8 4" xfId="9438" xr:uid="{12CCA98C-E9C2-44BD-8672-C465A2188087}"/>
    <cellStyle name="Comma 10 9" xfId="9439" xr:uid="{BB031EC7-A46E-40E7-9A8C-91FD73E7810B}"/>
    <cellStyle name="Comma 10 9 2" xfId="9440" xr:uid="{EE7F351A-E5CB-461B-87A2-DB31E4802ED5}"/>
    <cellStyle name="Comma 10 9 2 2" xfId="9441" xr:uid="{84F6EC84-60E6-495A-93EF-E702D018B5DD}"/>
    <cellStyle name="Comma 10 9 3" xfId="9442" xr:uid="{CFDB0ACD-754A-4D04-98E0-86C7C63D921F}"/>
    <cellStyle name="Comma 10 9 3 2" xfId="9443" xr:uid="{81011592-AF36-4760-A2D3-7BE4C08C89B3}"/>
    <cellStyle name="Comma 10 9 4" xfId="9444" xr:uid="{18C1F910-E058-4599-AC56-05C7C9F1B05C}"/>
    <cellStyle name="Comma 10_TB JMT 2012 Mar" xfId="9445" xr:uid="{93D6E961-4DC4-4374-9689-C2311ADC81D7}"/>
    <cellStyle name="Comma 100" xfId="13765" xr:uid="{86A1CD9B-659D-4A11-9C83-65B35EE3E9D6}"/>
    <cellStyle name="Comma 100 2" xfId="16186" xr:uid="{E4BE6DBF-CB31-4E39-9EC8-8628F79B7FB2}"/>
    <cellStyle name="Comma 101" xfId="13837" xr:uid="{165C044F-9AEC-40BF-A24C-3495492B1515}"/>
    <cellStyle name="Comma 101 2" xfId="16212" xr:uid="{F0BD8EC2-50D2-45AA-B59D-84AB28CF8FE8}"/>
    <cellStyle name="Comma 102" xfId="13846" xr:uid="{E3786EBB-5791-484C-9AE1-E6F05CCA4E02}"/>
    <cellStyle name="Comma 102 2" xfId="16219" xr:uid="{4E60D90C-2F76-4A89-90B3-FEABEF11AFA5}"/>
    <cellStyle name="Comma 103" xfId="13838" xr:uid="{368DDE5E-136D-48E1-8331-130B1023556A}"/>
    <cellStyle name="Comma 103 2" xfId="16213" xr:uid="{B1E9525A-B47D-4BA1-B4CC-3C5EA7382D0E}"/>
    <cellStyle name="Comma 104" xfId="13851" xr:uid="{3D2742CC-4AAB-42E5-A266-9CC55FE73307}"/>
    <cellStyle name="Comma 104 2" xfId="16224" xr:uid="{8E964EC4-5696-4203-ACB6-89CE31D8AEB9}"/>
    <cellStyle name="Comma 104 3" xfId="13885" xr:uid="{6815EFF3-2601-42FD-A7AD-38222500B3C6}"/>
    <cellStyle name="Comma 104 3 2" xfId="16228" xr:uid="{E7BB8C90-2097-4F31-A48A-038D7E494721}"/>
    <cellStyle name="Comma 105" xfId="13853" xr:uid="{EEB67DC2-6032-41AA-A6E5-EDA97088E901}"/>
    <cellStyle name="Comma 106" xfId="13864" xr:uid="{43C5079B-A5AD-4C4B-9D32-328EE939F3D1}"/>
    <cellStyle name="Comma 107" xfId="13866" xr:uid="{1767DF58-B119-444F-B1F4-1F0C812AE5C5}"/>
    <cellStyle name="Comma 108" xfId="13865" xr:uid="{747CB007-1B9B-493F-825D-1048B3DA0812}"/>
    <cellStyle name="Comma 109" xfId="13869" xr:uid="{149AD6BC-7570-4487-B40D-076B194204A9}"/>
    <cellStyle name="Comma 11" xfId="199" xr:uid="{1EFB1FE6-AF99-4EB8-87B5-CFA9F4A66DCF}"/>
    <cellStyle name="Comma 11 10" xfId="1845" xr:uid="{2433321D-EEDE-42CE-9D4D-4A2D116D0DC8}"/>
    <cellStyle name="Comma 11 10 10" xfId="9447" xr:uid="{9DBF757B-C776-4383-9E32-2DE9DE944108}"/>
    <cellStyle name="Comma 11 10 10 2" xfId="9448" xr:uid="{1AD22996-B600-481F-A16C-45CC78B6E17F}"/>
    <cellStyle name="Comma 11 10 2" xfId="9449" xr:uid="{1578416A-F5C6-46CD-80A3-B77438D94ECF}"/>
    <cellStyle name="Comma 11 10 2 2" xfId="9450" xr:uid="{2F00C94B-0CFF-4BA5-A16D-7E5E8B53D0BB}"/>
    <cellStyle name="Comma 11 2" xfId="233" xr:uid="{0FB82F79-5C80-467E-A221-85FE8E832FBF}"/>
    <cellStyle name="Comma 11 2 2" xfId="273" xr:uid="{66671104-6F89-4AC0-BE21-3408040E4BDF}"/>
    <cellStyle name="Comma 11 2 2 2" xfId="344" xr:uid="{C6F5D352-3650-408A-8334-7BC013346866}"/>
    <cellStyle name="Comma 11 2 2 2 2" xfId="484" xr:uid="{693D3B8D-1094-486D-B04D-63BB95FFFCBC}"/>
    <cellStyle name="Comma 11 2 2 2 2 2" xfId="9454" xr:uid="{E0A900E2-6185-4DCA-A6B5-E3B8222194A3}"/>
    <cellStyle name="Comma 11 2 2 2 2 2 2" xfId="9455" xr:uid="{D81F9ECB-66FA-4C82-96A4-1EA7978D28A1}"/>
    <cellStyle name="Comma 11 2 2 2 2 2 2 2" xfId="9456" xr:uid="{D70007A9-A866-4A93-8C99-D6B34FBF4C1C}"/>
    <cellStyle name="Comma 11 2 2 2 2 2 2 2 2" xfId="9457" xr:uid="{47E8BD5A-04B0-4B8D-966C-6B30530A7786}"/>
    <cellStyle name="Comma 11 2 2 2 2 2 2 2 2 2" xfId="9458" xr:uid="{0C878C0B-2A41-45C7-B6C2-06501E51C95D}"/>
    <cellStyle name="Comma 11 2 2 2 2 2 2 2 2 2 2" xfId="9459" xr:uid="{D1841C94-E25D-4B31-A2AB-91CF52608290}"/>
    <cellStyle name="Comma 11 2 2 2 2 2 2 2 2 2 2 2" xfId="9460" xr:uid="{FD7D338E-6E6D-4451-B61E-B1A819972DA9}"/>
    <cellStyle name="Comma 11 2 2 2 2 2 2 2 2 2 3" xfId="9461" xr:uid="{A39A8114-9BFF-4832-8846-492B43D7D562}"/>
    <cellStyle name="Comma 11 2 2 2 2 2 2 2 2 3" xfId="9462" xr:uid="{81A6848E-05CC-462E-8D01-76B6364E696B}"/>
    <cellStyle name="Comma 11 2 2 2 2 2 2 2 3" xfId="9463" xr:uid="{FDCC9F3B-0137-4B61-A945-A5933A4C1FA8}"/>
    <cellStyle name="Comma 11 2 2 2 2 2 2 3" xfId="9464" xr:uid="{7E73C0EC-C1B1-4FD5-9D01-5197265BF883}"/>
    <cellStyle name="Comma 11 2 2 2 2 2 3" xfId="9465" xr:uid="{24A96F35-C010-4734-A6DD-42D91D73B24A}"/>
    <cellStyle name="Comma 11 2 2 2 2 3" xfId="9466" xr:uid="{72B950E1-9F93-4FF7-83D2-052C6F5B99F4}"/>
    <cellStyle name="Comma 11 2 2 2 2 4" xfId="9453" xr:uid="{45DBD349-48B8-49F7-A5D2-A9E1E2FC2E8C}"/>
    <cellStyle name="Comma 11 2 2 2 2 5" xfId="14255" xr:uid="{D33925C2-BFF1-4069-9991-10B4FDF805E3}"/>
    <cellStyle name="Comma 11 2 2 2 3" xfId="9467" xr:uid="{D67A0BFA-2DD6-4BB5-9656-53D5D8536F85}"/>
    <cellStyle name="Comma 11 2 2 2 4" xfId="9452" xr:uid="{3962D028-D722-42CA-B8D4-E869FA45E641}"/>
    <cellStyle name="Comma 11 2 2 2 5" xfId="14165" xr:uid="{8C20A46E-C5A9-4620-9309-854C2ABE30C3}"/>
    <cellStyle name="Comma 11 2 2 3" xfId="416" xr:uid="{9905D068-39E6-46D8-941E-00D7BA394E55}"/>
    <cellStyle name="Comma 11 2 2 3 2" xfId="9468" xr:uid="{D34D8336-55FB-436A-B702-5C28AEE674DF}"/>
    <cellStyle name="Comma 11 2 2 3 3" xfId="14224" xr:uid="{013F42F2-A1AB-4C5F-A82B-6BA519E87F85}"/>
    <cellStyle name="Comma 11 2 2 4" xfId="9469" xr:uid="{03DC6BC1-AB96-4EC7-88D3-C27E7F8B0768}"/>
    <cellStyle name="Comma 11 2 2 4 2" xfId="9470" xr:uid="{E1EC5B4F-B88A-48A0-9DC7-FCEE0127F152}"/>
    <cellStyle name="Comma 11 2 2 5" xfId="9471" xr:uid="{FC36A976-16E4-42A4-98A6-B98E157A159F}"/>
    <cellStyle name="Comma 11 2 3" xfId="310" xr:uid="{DE5E6319-6728-4B39-8A8E-DCCD21671263}"/>
    <cellStyle name="Comma 11 2 3 2" xfId="450" xr:uid="{26E2AA1D-F0C2-45BF-B091-04D44964A839}"/>
    <cellStyle name="Comma 11 2 3 3" xfId="3133" xr:uid="{A2881917-FA87-4FC5-AFBF-959A7B44400F}"/>
    <cellStyle name="Comma 11 2 3 4" xfId="14132" xr:uid="{C221DA5F-7FD3-4E60-B553-B4A7BB3BA4A0}"/>
    <cellStyle name="Comma 11 2 4" xfId="382" xr:uid="{AB849E37-EAD3-4DFC-8300-03159FC7C907}"/>
    <cellStyle name="Comma 11 2 4 2" xfId="9472" xr:uid="{05F31802-AEC5-4DFD-A09C-37145C0ABC7D}"/>
    <cellStyle name="Comma 11 2 5" xfId="9473" xr:uid="{F01E0EE4-79CC-4555-9DBA-0EEC7162AD2B}"/>
    <cellStyle name="Comma 11 2 6" xfId="9451" xr:uid="{431C2224-8EA6-4FAB-874C-0B980E40156E}"/>
    <cellStyle name="Comma 11 2 7" xfId="1846" xr:uid="{95910C5A-2342-424A-BF15-82A03B0DF44D}"/>
    <cellStyle name="Comma 11 3" xfId="254" xr:uid="{F3FAE294-94F4-48F3-8DF1-6777F6FC9A0F}"/>
    <cellStyle name="Comma 11 3 2" xfId="327" xr:uid="{B748F033-E726-415F-B8FD-4A854A9C30FC}"/>
    <cellStyle name="Comma 11 3 2 2" xfId="467" xr:uid="{80D8E280-575A-4D44-936C-531A933A711F}"/>
    <cellStyle name="Comma 11 3 2 3" xfId="9475" xr:uid="{94A838C3-DFD5-4B67-9FC2-1BECF2E1E07B}"/>
    <cellStyle name="Comma 11 3 2 4" xfId="14148" xr:uid="{E80CA6BD-1E82-4361-83D7-7025B88F6D51}"/>
    <cellStyle name="Comma 11 3 3" xfId="399" xr:uid="{AED92B9F-614B-40B5-9640-99B3BC582EB8}"/>
    <cellStyle name="Comma 11 3 3 2" xfId="9476" xr:uid="{78398957-8677-4A86-9C75-066063714EA9}"/>
    <cellStyle name="Comma 11 3 4" xfId="9477" xr:uid="{D93953CE-50E6-4737-8FBD-5738792044DE}"/>
    <cellStyle name="Comma 11 3 5" xfId="9474" xr:uid="{80A75932-9558-4289-91F6-3313E3733565}"/>
    <cellStyle name="Comma 11 3 6" xfId="3163" xr:uid="{C85FAD7F-1ABF-46C9-8761-EBDFB8598623}"/>
    <cellStyle name="Comma 11 4" xfId="293" xr:uid="{E5609A80-101D-4721-B1BE-D797B164598C}"/>
    <cellStyle name="Comma 11 4 2" xfId="433" xr:uid="{86A7ACF0-35C1-457F-B4AD-C03BB346861E}"/>
    <cellStyle name="Comma 11 4 2 2" xfId="9479" xr:uid="{47B0DA96-7A52-41A3-A493-DD62FBB1084D}"/>
    <cellStyle name="Comma 11 4 2 3" xfId="14234" xr:uid="{0A02F876-BEBE-4D6D-A25F-CDE1D8798CD6}"/>
    <cellStyle name="Comma 11 4 3" xfId="9478" xr:uid="{80B4175A-4F24-488F-AE6A-E4C0EE22E951}"/>
    <cellStyle name="Comma 11 4 4" xfId="14116" xr:uid="{0A1BAD6C-CB3A-436F-B14D-9D1ADF77F02A}"/>
    <cellStyle name="Comma 11 5" xfId="365" xr:uid="{3ED6C95E-91A3-4685-A216-22EC6B2C236E}"/>
    <cellStyle name="Comma 11 5 2" xfId="9480" xr:uid="{9E3E7793-A9A9-48E1-8AF8-CC286348F4B0}"/>
    <cellStyle name="Comma 11 5 3" xfId="14183" xr:uid="{E4F49CA4-500D-4EB0-8421-087C6FA8E1F9}"/>
    <cellStyle name="Comma 11 6" xfId="9481" xr:uid="{86959184-86F8-46EF-ADD3-E99E90105803}"/>
    <cellStyle name="Comma 11 6 2" xfId="9482" xr:uid="{36A8E569-E6FF-4D6D-B9A8-7AE655F3E7CE}"/>
    <cellStyle name="Comma 11 7" xfId="9483" xr:uid="{C946C178-AFCD-469F-B5D6-ACF445B76208}"/>
    <cellStyle name="Comma 11 8" xfId="13770" xr:uid="{94ED0DF2-18DC-4F07-8B1D-851D79D16C29}"/>
    <cellStyle name="Comma 11 9" xfId="9446" xr:uid="{94895F19-BB0D-4B91-8FF3-9D7073E6E823}"/>
    <cellStyle name="Comma 110" xfId="13870" xr:uid="{283C1AC0-C5E7-49C3-8891-181A2AC546B1}"/>
    <cellStyle name="Comma 111" xfId="13876" xr:uid="{6F2F25DB-17C4-4439-87E7-E14BCB5C8BEF}"/>
    <cellStyle name="Comma 112" xfId="1804" xr:uid="{FEA7C3F9-F418-464B-938D-5F40D20EE6AD}"/>
    <cellStyle name="Comma 112 2" xfId="14278" xr:uid="{B1C841AA-CDAD-4E96-8534-0B7C81BF8034}"/>
    <cellStyle name="Comma 113" xfId="13889" xr:uid="{8B7D95D9-4852-4637-B7DE-2BD2DB4975D8}"/>
    <cellStyle name="Comma 114" xfId="520" xr:uid="{2835C4C8-6C72-4DCA-9E6D-6093E9ED47DB}"/>
    <cellStyle name="Comma 115" xfId="13891" xr:uid="{BE33DBAB-BB15-44D4-A1F4-726469F2BD39}"/>
    <cellStyle name="Comma 116" xfId="14291" xr:uid="{97F97A69-3175-4F68-952D-40DAFAA72396}"/>
    <cellStyle name="Comma 117" xfId="16012" xr:uid="{AAB3D3B0-BE00-4604-9E96-1E7998B67888}"/>
    <cellStyle name="Comma 118" xfId="518" xr:uid="{F7D297F5-6DD3-442A-8FFA-E25F8796CABE}"/>
    <cellStyle name="Comma 12" xfId="285" xr:uid="{6A45FA15-FD08-48CB-84B3-A085D595F63E}"/>
    <cellStyle name="Comma 12 10" xfId="14110" xr:uid="{5FDCDF9C-4D7E-4450-8C83-6DB2ABA787E0}"/>
    <cellStyle name="Comma 12 2" xfId="354" xr:uid="{E33768E8-B1D6-474D-B71C-E43965C21F2E}"/>
    <cellStyle name="Comma 12 2 2" xfId="494" xr:uid="{7D00D380-3934-4519-8469-AD863D55BEE7}"/>
    <cellStyle name="Comma 12 2 2 2" xfId="9487" xr:uid="{751D222D-8796-441E-AF54-516B60F2D71E}"/>
    <cellStyle name="Comma 12 2 2 2 2" xfId="9488" xr:uid="{49B54522-6C8F-43BA-8369-E8323EA5AB82}"/>
    <cellStyle name="Comma 12 2 2 3" xfId="9489" xr:uid="{5F48F9A0-F4EB-4C54-9DF3-74D1EFD5AEE9}"/>
    <cellStyle name="Comma 12 2 2 4" xfId="9486" xr:uid="{3703D390-D50A-4F08-9D84-29F732A1E2B0}"/>
    <cellStyle name="Comma 12 2 2 5" xfId="14260" xr:uid="{31DB7421-60C4-49A0-93AD-AB5232F90082}"/>
    <cellStyle name="Comma 12 2 3" xfId="9490" xr:uid="{29254AEC-8FED-46A6-92EA-0CF792504D63}"/>
    <cellStyle name="Comma 12 2 3 2" xfId="9491" xr:uid="{765C1743-762B-4C43-ADB7-1606A801E93B}"/>
    <cellStyle name="Comma 12 2 4" xfId="9492" xr:uid="{B18A4304-9C04-45EE-9A65-C830DB0345FA}"/>
    <cellStyle name="Comma 12 2 5" xfId="9485" xr:uid="{9DC3CD77-5D8C-4569-9A86-0CABF0F31F33}"/>
    <cellStyle name="Comma 12 2 6" xfId="1848" xr:uid="{4B13D289-1951-4FA4-9D41-025964A50EC3}"/>
    <cellStyle name="Comma 12 2 7" xfId="14174" xr:uid="{BEE5B11D-217D-4918-B3EA-3A79B838AE18}"/>
    <cellStyle name="Comma 12 3" xfId="426" xr:uid="{BA9F5743-F980-442F-BD0B-FACDB8ADE53D}"/>
    <cellStyle name="Comma 12 3 10" xfId="9494" xr:uid="{C8499A52-77DE-49D2-AD5C-B435EE2AA556}"/>
    <cellStyle name="Comma 12 3 10 2" xfId="9495" xr:uid="{03C0CC29-7112-4E35-AB94-D9D9EA377D15}"/>
    <cellStyle name="Comma 12 3 10 2 2" xfId="9496" xr:uid="{7E01D2AD-956D-43B3-A80C-F3F869E97170}"/>
    <cellStyle name="Comma 12 3 10 3" xfId="9497" xr:uid="{D62B8122-E5B8-4008-BF13-B391F9AB9490}"/>
    <cellStyle name="Comma 12 3 10 3 2" xfId="9498" xr:uid="{7D9BCBBA-B857-4EAC-A604-2919C36486B5}"/>
    <cellStyle name="Comma 12 3 10 4" xfId="9499" xr:uid="{DE40F0AC-74C1-4D24-ACBF-4E35BB960AE4}"/>
    <cellStyle name="Comma 12 3 11" xfId="9500" xr:uid="{3E9BD851-7C48-4247-AA83-C50734E05C37}"/>
    <cellStyle name="Comma 12 3 11 2" xfId="9501" xr:uid="{45E0A0D5-44E9-44CE-B0A2-D19BEDBCEF52}"/>
    <cellStyle name="Comma 12 3 11 2 2" xfId="9502" xr:uid="{2E08248E-B18B-4CF7-B9DD-FCC36A5BD29C}"/>
    <cellStyle name="Comma 12 3 11 3" xfId="9503" xr:uid="{A48A60F4-13E4-46E2-B4AE-F012F2DBD7BC}"/>
    <cellStyle name="Comma 12 3 11 3 2" xfId="9504" xr:uid="{BC02055C-8B21-4D1A-BAF8-C44C3C6AFEB0}"/>
    <cellStyle name="Comma 12 3 11 4" xfId="9505" xr:uid="{4537BE34-1639-486A-A132-CA62A0DC8804}"/>
    <cellStyle name="Comma 12 3 12" xfId="9506" xr:uid="{867FD2E6-5DDF-4AEE-894A-B6F26565F957}"/>
    <cellStyle name="Comma 12 3 12 2" xfId="9507" xr:uid="{AF98B0D3-8227-4D7D-B727-028D7FB1C677}"/>
    <cellStyle name="Comma 12 3 12 2 2" xfId="9508" xr:uid="{50E9986F-CDAC-4A21-AFD3-144769E6B777}"/>
    <cellStyle name="Comma 12 3 12 3" xfId="9509" xr:uid="{95748560-9774-499E-BC91-F104DA7C4B21}"/>
    <cellStyle name="Comma 12 3 12 3 2" xfId="9510" xr:uid="{BDB23998-AD83-4DAD-B7CD-CCDC6C51A297}"/>
    <cellStyle name="Comma 12 3 12 4" xfId="9511" xr:uid="{AA96CF01-3EDF-4BD6-A347-D2A86A945839}"/>
    <cellStyle name="Comma 12 3 13" xfId="9512" xr:uid="{6BCEA227-65E5-4C3A-9913-B399CFF8A5CA}"/>
    <cellStyle name="Comma 12 3 13 2" xfId="9513" xr:uid="{EE8DAC10-D1F9-49FB-8311-3BA0ADD4E85F}"/>
    <cellStyle name="Comma 12 3 13 2 2" xfId="9514" xr:uid="{5F1A8EBF-33BF-4C70-8FA1-8E55F4DA019D}"/>
    <cellStyle name="Comma 12 3 13 3" xfId="9515" xr:uid="{7DFAA406-B4AE-4E41-A55A-42EAC2B21F53}"/>
    <cellStyle name="Comma 12 3 13 3 2" xfId="9516" xr:uid="{D8B605E8-A03F-424B-AF18-0C78830E6FE0}"/>
    <cellStyle name="Comma 12 3 13 4" xfId="9517" xr:uid="{EC065A4D-2265-4D9C-A77D-B9F98B4DA2F4}"/>
    <cellStyle name="Comma 12 3 14" xfId="9518" xr:uid="{E066E97B-DF7C-46BF-AD9A-7EDEB59068E7}"/>
    <cellStyle name="Comma 12 3 14 2" xfId="9519" xr:uid="{5FFC4B15-EDCE-41EF-84DC-631A124B9EF2}"/>
    <cellStyle name="Comma 12 3 14 2 2" xfId="9520" xr:uid="{685E6719-37FD-4F1A-A7CD-55A0EDCFF8C9}"/>
    <cellStyle name="Comma 12 3 14 3" xfId="9521" xr:uid="{24BD66E8-1CC8-410E-8245-9D6E46F7CF27}"/>
    <cellStyle name="Comma 12 3 14 3 2" xfId="9522" xr:uid="{BE5B404A-B584-4156-BCBE-10DB7353B244}"/>
    <cellStyle name="Comma 12 3 14 4" xfId="9523" xr:uid="{07A068FD-EF50-48BD-AA33-E66D993457CF}"/>
    <cellStyle name="Comma 12 3 15" xfId="9524" xr:uid="{8AE700F2-F594-4CC7-B9B7-D24593C754AD}"/>
    <cellStyle name="Comma 12 3 15 2" xfId="9525" xr:uid="{54E68796-06BA-429C-B0CD-2ADBE615C5CD}"/>
    <cellStyle name="Comma 12 3 15 2 2" xfId="9526" xr:uid="{030F31AC-E2E0-4270-8329-A00CD428C6C5}"/>
    <cellStyle name="Comma 12 3 15 3" xfId="9527" xr:uid="{9224C995-EB6A-4AAD-9664-F91E04C1875F}"/>
    <cellStyle name="Comma 12 3 15 3 2" xfId="9528" xr:uid="{BCD72FDD-54A0-4A25-B527-F6DA5573CC22}"/>
    <cellStyle name="Comma 12 3 15 4" xfId="9529" xr:uid="{3DB54D53-40B6-49C0-83CB-8C9F4282C391}"/>
    <cellStyle name="Comma 12 3 16" xfId="9530" xr:uid="{3AF357E1-0418-467A-B50B-0FDD80F074BE}"/>
    <cellStyle name="Comma 12 3 16 2" xfId="9531" xr:uid="{60A3EA3A-8949-4115-9C59-39A8493F707B}"/>
    <cellStyle name="Comma 12 3 16 2 2" xfId="9532" xr:uid="{4AE93CCA-9A8C-4198-B7ED-79FB3290E828}"/>
    <cellStyle name="Comma 12 3 16 3" xfId="9533" xr:uid="{9269BE61-EF25-4B1A-8EF0-782CECD40613}"/>
    <cellStyle name="Comma 12 3 16 3 2" xfId="9534" xr:uid="{564EFBB2-38B2-4F86-A137-8F98839AD20C}"/>
    <cellStyle name="Comma 12 3 16 4" xfId="9535" xr:uid="{AC85EFF6-FA08-4E39-9E7F-5CB2E6F431E2}"/>
    <cellStyle name="Comma 12 3 17" xfId="9536" xr:uid="{C2D99826-370B-4BE8-A36F-CABDD61B2976}"/>
    <cellStyle name="Comma 12 3 17 2" xfId="9537" xr:uid="{4A877484-6B25-49ED-8421-9AD6574D90C3}"/>
    <cellStyle name="Comma 12 3 17 2 2" xfId="9538" xr:uid="{C4104145-D6D7-47C4-9C5B-06F699EAC666}"/>
    <cellStyle name="Comma 12 3 17 3" xfId="9539" xr:uid="{9A683F90-0C73-4CF3-95DD-715329904E6A}"/>
    <cellStyle name="Comma 12 3 17 3 2" xfId="9540" xr:uid="{863A941C-E78D-426A-834A-3D8DDDE20B89}"/>
    <cellStyle name="Comma 12 3 17 4" xfId="9541" xr:uid="{66DF9D2D-FE03-4EDB-BC6F-3362C5A9A3CA}"/>
    <cellStyle name="Comma 12 3 18" xfId="9542" xr:uid="{A0FADF2B-7D3F-41FD-B220-37C194396E92}"/>
    <cellStyle name="Comma 12 3 18 2" xfId="9543" xr:uid="{F7947242-D46F-4070-B359-52544130EC5B}"/>
    <cellStyle name="Comma 12 3 18 2 2" xfId="9544" xr:uid="{71B26DC1-B6BD-423E-A65B-7F959E7C25CB}"/>
    <cellStyle name="Comma 12 3 18 3" xfId="9545" xr:uid="{AA0675C4-9028-46DA-9169-2F9B4ACF2D02}"/>
    <cellStyle name="Comma 12 3 18 3 2" xfId="9546" xr:uid="{315DE5B1-A122-45E9-81CC-16F3908657A6}"/>
    <cellStyle name="Comma 12 3 18 4" xfId="9547" xr:uid="{11B8AEB7-B496-4CA4-A060-4EF7308073DC}"/>
    <cellStyle name="Comma 12 3 19" xfId="9548" xr:uid="{9C265B74-578F-4D2F-9240-14E5266E8986}"/>
    <cellStyle name="Comma 12 3 19 2" xfId="9549" xr:uid="{58651818-7D00-48EF-9B16-835E404D0537}"/>
    <cellStyle name="Comma 12 3 19 2 2" xfId="9550" xr:uid="{ED9CBF19-CAA8-4A87-9F38-CF6EA8406275}"/>
    <cellStyle name="Comma 12 3 19 3" xfId="9551" xr:uid="{E12662B2-74FB-4125-8AFB-310288DB3B65}"/>
    <cellStyle name="Comma 12 3 19 3 2" xfId="9552" xr:uid="{E9D2271E-358F-4426-B7C6-DC074E86AAB3}"/>
    <cellStyle name="Comma 12 3 19 4" xfId="9553" xr:uid="{7230DD60-A57D-4181-B21F-797EC2368355}"/>
    <cellStyle name="Comma 12 3 2" xfId="9554" xr:uid="{14D1E30B-ED1F-46D2-BDCF-4724E5B2ED89}"/>
    <cellStyle name="Comma 12 3 2 2" xfId="9555" xr:uid="{6F284BF2-9A67-4DCC-A1DE-CDE8C598D84F}"/>
    <cellStyle name="Comma 12 3 2 2 2" xfId="9556" xr:uid="{DDBF3A81-868E-46BD-AACE-63B2AD692943}"/>
    <cellStyle name="Comma 12 3 2 3" xfId="9557" xr:uid="{D698C07A-889F-4842-BC14-8E0FDC6A5B94}"/>
    <cellStyle name="Comma 12 3 2 3 2" xfId="9558" xr:uid="{7FAD71D4-5EAF-4F84-BBFC-0EC8AFB5E12C}"/>
    <cellStyle name="Comma 12 3 2 4" xfId="9559" xr:uid="{97FA3428-C9C8-4843-BBFC-8348C5DA0880}"/>
    <cellStyle name="Comma 12 3 20" xfId="9560" xr:uid="{7A5DC7A5-A316-4E4F-A6DA-0DE004EACD66}"/>
    <cellStyle name="Comma 12 3 20 2" xfId="9561" xr:uid="{5712C19F-336B-4113-90A3-725FB4EF0DC1}"/>
    <cellStyle name="Comma 12 3 20 2 2" xfId="9562" xr:uid="{6B229596-6858-4A1C-8254-56EF18D1F400}"/>
    <cellStyle name="Comma 12 3 20 3" xfId="9563" xr:uid="{376BC6D6-C8E3-40CB-82DB-6187767B3B88}"/>
    <cellStyle name="Comma 12 3 20 3 2" xfId="9564" xr:uid="{37AE2353-8B86-4A47-A7E6-DE34796DC22B}"/>
    <cellStyle name="Comma 12 3 20 4" xfId="9565" xr:uid="{43D1F01E-1C79-4573-A83A-BC0CA946E7A0}"/>
    <cellStyle name="Comma 12 3 21" xfId="9566" xr:uid="{36F4CBEB-DF88-417B-8042-2E3D18788A95}"/>
    <cellStyle name="Comma 12 3 21 2" xfId="9567" xr:uid="{BABF4509-1633-4C59-B2D0-9A01FEBB8B99}"/>
    <cellStyle name="Comma 12 3 21 2 2" xfId="9568" xr:uid="{8131FCFB-DE16-4E83-85F1-0D3976CE9383}"/>
    <cellStyle name="Comma 12 3 21 3" xfId="9569" xr:uid="{630233E0-8AC5-420A-9669-5C5BB31553F5}"/>
    <cellStyle name="Comma 12 3 21 3 2" xfId="9570" xr:uid="{87778E0D-2CF3-4842-8FAC-C540D92371C9}"/>
    <cellStyle name="Comma 12 3 21 4" xfId="9571" xr:uid="{D13702C8-C34A-4F8B-A6F3-2CA9CD9705DE}"/>
    <cellStyle name="Comma 12 3 22" xfId="9572" xr:uid="{1D5E772E-030F-4874-AF76-AF841F01AFC4}"/>
    <cellStyle name="Comma 12 3 22 2" xfId="9573" xr:uid="{A48A96A5-DD7D-4AD3-ADCB-520B1D2F596D}"/>
    <cellStyle name="Comma 12 3 22 2 2" xfId="9574" xr:uid="{947B2940-E1E8-447A-B0C0-BC9DFBD0D014}"/>
    <cellStyle name="Comma 12 3 22 3" xfId="9575" xr:uid="{AE1F4EB6-53DE-4A25-A2AA-61A25203B9A5}"/>
    <cellStyle name="Comma 12 3 22 3 2" xfId="9576" xr:uid="{E42E0E3D-7F1D-46A3-A350-3DE842328569}"/>
    <cellStyle name="Comma 12 3 22 4" xfId="9577" xr:uid="{E4B26A1D-2CB9-4BC4-8F9B-98556B62B03E}"/>
    <cellStyle name="Comma 12 3 23" xfId="9578" xr:uid="{03DE8B48-A9BD-4438-9DD2-F7A0070352D9}"/>
    <cellStyle name="Comma 12 3 23 2" xfId="9579" xr:uid="{4260063B-00DF-479F-A455-88EE95F66A3F}"/>
    <cellStyle name="Comma 12 3 23 2 2" xfId="9580" xr:uid="{915FF36C-4578-4CB8-8DAD-A4F12F88D533}"/>
    <cellStyle name="Comma 12 3 23 3" xfId="9581" xr:uid="{81169890-4AE2-4102-8866-3021FE1F4FEB}"/>
    <cellStyle name="Comma 12 3 23 3 2" xfId="9582" xr:uid="{AB483938-16E1-4019-941E-284B084D2FD6}"/>
    <cellStyle name="Comma 12 3 23 4" xfId="9583" xr:uid="{4C375FDF-96C3-45EA-98CC-A6F51B03379A}"/>
    <cellStyle name="Comma 12 3 24" xfId="9584" xr:uid="{9972C739-FB1A-48BE-9B5E-1C5D31E59C22}"/>
    <cellStyle name="Comma 12 3 24 2" xfId="9585" xr:uid="{C31E6494-B634-45F0-81FF-32F65508274D}"/>
    <cellStyle name="Comma 12 3 24 2 2" xfId="9586" xr:uid="{AA97163E-13F1-4A6B-AD06-2D04AC329FF7}"/>
    <cellStyle name="Comma 12 3 24 3" xfId="9587" xr:uid="{09196EAD-466F-48AF-9646-0EBB75189757}"/>
    <cellStyle name="Comma 12 3 24 3 2" xfId="9588" xr:uid="{23FA5C73-4DC5-4E0B-8334-28835DA6C1E7}"/>
    <cellStyle name="Comma 12 3 24 4" xfId="9589" xr:uid="{09EFBD03-C111-4A89-963F-8CA7B30F3AD3}"/>
    <cellStyle name="Comma 12 3 25" xfId="9590" xr:uid="{ED3A7921-6A09-4F70-9E3D-CC00FFF1F6B0}"/>
    <cellStyle name="Comma 12 3 25 2" xfId="9591" xr:uid="{B6083970-96E6-4CD6-8071-DD965FF35876}"/>
    <cellStyle name="Comma 12 3 25 2 2" xfId="9592" xr:uid="{E7EC4DC1-B992-4641-AD51-B9BEE4CCD202}"/>
    <cellStyle name="Comma 12 3 25 3" xfId="9593" xr:uid="{5259654B-B3F4-4CE9-A540-704543FF46F9}"/>
    <cellStyle name="Comma 12 3 25 3 2" xfId="9594" xr:uid="{45D4A800-B81A-43BF-B6F2-864CA1697452}"/>
    <cellStyle name="Comma 12 3 25 4" xfId="9595" xr:uid="{28094DD1-C797-4C72-85F8-2103156DB157}"/>
    <cellStyle name="Comma 12 3 26" xfId="9596" xr:uid="{68CA1FD0-6C7E-4A4C-B2D6-713D40EAF46D}"/>
    <cellStyle name="Comma 12 3 26 2" xfId="9597" xr:uid="{A3C1EF61-35D4-4A31-8F87-2D836848AB78}"/>
    <cellStyle name="Comma 12 3 26 2 2" xfId="9598" xr:uid="{AA51134C-1483-4E91-9E27-F07FED055686}"/>
    <cellStyle name="Comma 12 3 26 3" xfId="9599" xr:uid="{9D341E25-6602-43E4-872E-50491CF741A5}"/>
    <cellStyle name="Comma 12 3 26 3 2" xfId="9600" xr:uid="{8AB79860-3322-4863-A0B8-BE6B61CC9700}"/>
    <cellStyle name="Comma 12 3 26 4" xfId="9601" xr:uid="{6133F033-69DF-48CD-87B5-1C8BA63CDE79}"/>
    <cellStyle name="Comma 12 3 27" xfId="9602" xr:uid="{DD9C5FF4-DEC3-4B1A-B889-7BB4BD6D1FF9}"/>
    <cellStyle name="Comma 12 3 27 2" xfId="9603" xr:uid="{4A3D399F-B8D4-4101-AF56-C4A72B3AB756}"/>
    <cellStyle name="Comma 12 3 27 2 2" xfId="9604" xr:uid="{4C1DA0E4-9C94-4129-90CC-09DBC8763F23}"/>
    <cellStyle name="Comma 12 3 27 3" xfId="9605" xr:uid="{19C7FC06-8539-40F0-818F-CA4841B50304}"/>
    <cellStyle name="Comma 12 3 27 3 2" xfId="9606" xr:uid="{65354F0B-AB8D-43AC-A5D5-2E4FFDED8EBC}"/>
    <cellStyle name="Comma 12 3 27 4" xfId="9607" xr:uid="{D92DF927-0A08-4C0D-AD07-DAAC422F5D52}"/>
    <cellStyle name="Comma 12 3 28" xfId="9608" xr:uid="{E7BDF623-A522-47F6-85FC-EDE185478D0D}"/>
    <cellStyle name="Comma 12 3 28 2" xfId="9609" xr:uid="{A6AED762-31F1-496F-A95A-285AEF19924F}"/>
    <cellStyle name="Comma 12 3 28 2 2" xfId="9610" xr:uid="{BB1E512C-42E9-4FDA-97B1-B9D856C21323}"/>
    <cellStyle name="Comma 12 3 28 3" xfId="9611" xr:uid="{17E807C3-17BE-4D0D-ACB0-3FDC50BE34ED}"/>
    <cellStyle name="Comma 12 3 28 3 2" xfId="9612" xr:uid="{DBB46276-F11F-4FE8-876A-1F769BD93C21}"/>
    <cellStyle name="Comma 12 3 28 4" xfId="9613" xr:uid="{1DDB308D-DC71-44CE-B9AB-5FB36D76615E}"/>
    <cellStyle name="Comma 12 3 29" xfId="9614" xr:uid="{621885C7-89FD-4E3F-9408-F636C1E12E64}"/>
    <cellStyle name="Comma 12 3 29 2" xfId="9615" xr:uid="{2F2D4C50-A4D2-47CB-9637-49FFE4808087}"/>
    <cellStyle name="Comma 12 3 29 2 2" xfId="9616" xr:uid="{D9A1FF64-AF12-41CA-952B-7B97F86C0C8A}"/>
    <cellStyle name="Comma 12 3 29 3" xfId="9617" xr:uid="{85CA9285-1C19-4A48-8C74-8B57B5B40645}"/>
    <cellStyle name="Comma 12 3 29 3 2" xfId="9618" xr:uid="{B9042D3B-AC2B-4487-A2C8-3389BA3CB6CF}"/>
    <cellStyle name="Comma 12 3 29 4" xfId="9619" xr:uid="{AF9B251D-093F-489C-BA70-9E5F2D88B840}"/>
    <cellStyle name="Comma 12 3 3" xfId="9620" xr:uid="{3EA1D85E-2E98-42C9-9C96-C12C7B7674D6}"/>
    <cellStyle name="Comma 12 3 3 2" xfId="9621" xr:uid="{ED2F504A-83D4-4C66-BC2B-21A7222981C8}"/>
    <cellStyle name="Comma 12 3 3 2 2" xfId="9622" xr:uid="{F371AF31-87DB-4783-A3DC-41205C5509C1}"/>
    <cellStyle name="Comma 12 3 3 3" xfId="9623" xr:uid="{6F0ED09A-9944-4CC4-9CA2-FEBCD5C470D5}"/>
    <cellStyle name="Comma 12 3 3 3 2" xfId="9624" xr:uid="{024C9354-3D89-4BCA-AA37-3865CF803275}"/>
    <cellStyle name="Comma 12 3 3 4" xfId="9625" xr:uid="{FACBE1FD-CB04-4C02-8583-4F883C77B801}"/>
    <cellStyle name="Comma 12 3 30" xfId="9626" xr:uid="{966033C7-E154-49C3-A2AE-1C98D5C469BF}"/>
    <cellStyle name="Comma 12 3 30 2" xfId="9627" xr:uid="{977E479D-102E-45BB-856A-E60F9E5FA154}"/>
    <cellStyle name="Comma 12 3 30 2 2" xfId="9628" xr:uid="{F04074BC-2AE3-4D29-AF3F-155EE471CF70}"/>
    <cellStyle name="Comma 12 3 30 3" xfId="9629" xr:uid="{55282862-1F8B-4B53-A933-09CA9D8166AD}"/>
    <cellStyle name="Comma 12 3 30 3 2" xfId="9630" xr:uid="{B92BA7F9-02FB-4AD6-86D0-21D7AA336903}"/>
    <cellStyle name="Comma 12 3 30 4" xfId="9631" xr:uid="{6C099B8D-C234-4FF5-8060-4AFBBC7B50B4}"/>
    <cellStyle name="Comma 12 3 31" xfId="9632" xr:uid="{64F56EAA-C015-426D-AE7D-6247E87155C2}"/>
    <cellStyle name="Comma 12 3 31 2" xfId="9633" xr:uid="{22DF9AAF-F055-4748-BAB4-8DA8418EFCA1}"/>
    <cellStyle name="Comma 12 3 31 2 2" xfId="9634" xr:uid="{66D54A32-13EA-4D3C-BC27-59257BBA5B2F}"/>
    <cellStyle name="Comma 12 3 31 3" xfId="9635" xr:uid="{1853C33B-83D5-4F56-851B-8C9E1A693256}"/>
    <cellStyle name="Comma 12 3 31 3 2" xfId="9636" xr:uid="{3B9E4D89-0ED2-49B5-ADAF-DAAEC61C79FE}"/>
    <cellStyle name="Comma 12 3 31 4" xfId="9637" xr:uid="{3B51679B-2E8E-4824-BF6E-B7CEF0A08DF5}"/>
    <cellStyle name="Comma 12 3 32" xfId="9638" xr:uid="{CA553012-07BB-4CDD-A356-8766A8EF4509}"/>
    <cellStyle name="Comma 12 3 32 2" xfId="9639" xr:uid="{D394B726-C133-4674-99A5-FD724837ED53}"/>
    <cellStyle name="Comma 12 3 33" xfId="9640" xr:uid="{BD8A6C59-800D-4C11-A9C4-9CC0E983E0B8}"/>
    <cellStyle name="Comma 12 3 33 2" xfId="9641" xr:uid="{F9942EA9-4EE3-416E-A335-A0C380490FC0}"/>
    <cellStyle name="Comma 12 3 34" xfId="9642" xr:uid="{70326DD6-3377-4804-BAB2-4DDD78A66CF4}"/>
    <cellStyle name="Comma 12 3 34 2" xfId="9643" xr:uid="{481BDC74-229E-4FDA-A9AA-3261EE30DEAF}"/>
    <cellStyle name="Comma 12 3 35" xfId="9644" xr:uid="{E778521E-D240-4B09-AD86-0A9071B11407}"/>
    <cellStyle name="Comma 12 3 36" xfId="9645" xr:uid="{860AC331-F96B-4B1C-8F1E-EC058DA1270A}"/>
    <cellStyle name="Comma 12 3 36 2" xfId="9646" xr:uid="{1B8675CE-5F8A-4653-9F3C-A99647D1A60B}"/>
    <cellStyle name="Comma 12 3 37" xfId="9647" xr:uid="{B74051B7-BB4A-439A-BD06-BD78A3F4B86D}"/>
    <cellStyle name="Comma 12 3 38" xfId="9493" xr:uid="{8797DC1F-BF07-4553-8677-D98C6A0BF345}"/>
    <cellStyle name="Comma 12 3 39" xfId="3164" xr:uid="{C8969F2C-6C8E-401E-94A5-10F77AF9B4D0}"/>
    <cellStyle name="Comma 12 3 4" xfId="9648" xr:uid="{A22A8CE2-169A-4768-B7A4-02002BD82835}"/>
    <cellStyle name="Comma 12 3 4 2" xfId="9649" xr:uid="{2E165AEF-6D0E-4C74-BA40-005DE66C596B}"/>
    <cellStyle name="Comma 12 3 4 2 2" xfId="9650" xr:uid="{AFA6E5DA-0A6D-4DD3-8409-1EAD12358D66}"/>
    <cellStyle name="Comma 12 3 4 3" xfId="9651" xr:uid="{2598A468-B056-4987-BACC-E4F6325CB283}"/>
    <cellStyle name="Comma 12 3 4 3 2" xfId="9652" xr:uid="{3C6BD72D-D1F4-4C6E-B130-DB70F71E1CF8}"/>
    <cellStyle name="Comma 12 3 4 4" xfId="9653" xr:uid="{76837AA0-0139-49F8-AF44-C6205270C157}"/>
    <cellStyle name="Comma 12 3 40" xfId="14229" xr:uid="{4707711B-12CF-40C4-AA53-FB51067AEC98}"/>
    <cellStyle name="Comma 12 3 5" xfId="9654" xr:uid="{9EC36391-64BB-4606-BE54-30D3D379889A}"/>
    <cellStyle name="Comma 12 3 5 2" xfId="9655" xr:uid="{9C89EEF1-BBE0-4136-8833-DD9A3BB7995B}"/>
    <cellStyle name="Comma 12 3 5 2 2" xfId="9656" xr:uid="{B58F9092-D868-44D5-9FD1-022E5C140380}"/>
    <cellStyle name="Comma 12 3 5 3" xfId="9657" xr:uid="{2D5F0147-A214-40A0-9E79-321708678560}"/>
    <cellStyle name="Comma 12 3 5 3 2" xfId="9658" xr:uid="{3A98EAF7-AFBE-45CD-949B-518CDF56AB0C}"/>
    <cellStyle name="Comma 12 3 5 4" xfId="9659" xr:uid="{D91E2370-25D6-4F2A-AB15-8F33A68048E3}"/>
    <cellStyle name="Comma 12 3 6" xfId="9660" xr:uid="{997898A9-F805-4D97-BDE9-F8177B109A4F}"/>
    <cellStyle name="Comma 12 3 6 2" xfId="9661" xr:uid="{2CC64D88-7CFF-4BAF-91E6-70B5BAF5C0B4}"/>
    <cellStyle name="Comma 12 3 6 2 2" xfId="9662" xr:uid="{0333DFE7-F73B-4B26-96E8-A5CC65CA8E1C}"/>
    <cellStyle name="Comma 12 3 6 3" xfId="9663" xr:uid="{3DCF9E78-4A84-4878-90A5-320A0492005B}"/>
    <cellStyle name="Comma 12 3 6 3 2" xfId="9664" xr:uid="{13B7E20A-6448-4156-B47B-11CEA6B10A65}"/>
    <cellStyle name="Comma 12 3 6 4" xfId="9665" xr:uid="{88EAAF49-280A-4214-94EE-62867AF6B70F}"/>
    <cellStyle name="Comma 12 3 7" xfId="9666" xr:uid="{8E563670-CA04-4626-87DC-60A4A1060593}"/>
    <cellStyle name="Comma 12 3 7 2" xfId="9667" xr:uid="{41E64C4D-B9AB-458D-971A-3F97F748D704}"/>
    <cellStyle name="Comma 12 3 7 2 2" xfId="9668" xr:uid="{1C41740B-27C0-4E89-BABA-56B1B1FA8D56}"/>
    <cellStyle name="Comma 12 3 7 3" xfId="9669" xr:uid="{8E9509C9-0391-4D11-98FA-570345B9089F}"/>
    <cellStyle name="Comma 12 3 7 3 2" xfId="9670" xr:uid="{D455AFEF-7043-4793-808C-DC5BC47658D0}"/>
    <cellStyle name="Comma 12 3 7 4" xfId="9671" xr:uid="{959F0CD2-6252-4382-92D6-575260E7066A}"/>
    <cellStyle name="Comma 12 3 8" xfId="9672" xr:uid="{48E9CF1B-2B40-447B-8EDC-48C3CD6A4DE2}"/>
    <cellStyle name="Comma 12 3 8 2" xfId="9673" xr:uid="{7A495841-95C0-483F-882C-9192DB4F2BD4}"/>
    <cellStyle name="Comma 12 3 8 2 2" xfId="9674" xr:uid="{B1DB3EF2-D3B9-4258-ADE0-3F3FAED40EFB}"/>
    <cellStyle name="Comma 12 3 8 3" xfId="9675" xr:uid="{6EBE5031-99EA-43EF-B2ED-D66524AEB0D2}"/>
    <cellStyle name="Comma 12 3 8 3 2" xfId="9676" xr:uid="{26298518-FC91-4FBB-8EF4-EE0BF4D3F331}"/>
    <cellStyle name="Comma 12 3 8 4" xfId="9677" xr:uid="{DADDFC69-5754-4881-9D98-9D74782C1284}"/>
    <cellStyle name="Comma 12 3 9" xfId="9678" xr:uid="{A0626DEA-4749-4559-BF84-4E5F820FA6AF}"/>
    <cellStyle name="Comma 12 3 9 2" xfId="9679" xr:uid="{8371D2CC-4B5A-4B57-AED2-61B01212F055}"/>
    <cellStyle name="Comma 12 3 9 2 2" xfId="9680" xr:uid="{E598E537-DB7D-41C9-AA65-6B6BC263EEA6}"/>
    <cellStyle name="Comma 12 3 9 3" xfId="9681" xr:uid="{5E26B878-148D-4F4D-96D3-4DE79A0A380D}"/>
    <cellStyle name="Comma 12 3 9 3 2" xfId="9682" xr:uid="{4B31C1A4-10EB-49A6-A4D5-3B951F39462F}"/>
    <cellStyle name="Comma 12 3 9 4" xfId="9683" xr:uid="{C50EB744-A707-44C2-BF87-23AAA0ACF11B}"/>
    <cellStyle name="Comma 12 4" xfId="9684" xr:uid="{C35E25B8-AD79-4A72-8689-623AC8820D2A}"/>
    <cellStyle name="Comma 12 4 2" xfId="15954" xr:uid="{5FCC7D4A-3A6D-4F30-8BEB-4CBD8983E62A}"/>
    <cellStyle name="Comma 12 5" xfId="9685" xr:uid="{8F280596-3B34-478D-9445-E1DF65C893CE}"/>
    <cellStyle name="Comma 12 5 2" xfId="9686" xr:uid="{E98D83EA-6E45-4822-966A-0D46BD405F8D}"/>
    <cellStyle name="Comma 12 6" xfId="9687" xr:uid="{CA52A8BC-177A-404E-BEF3-2885A2604634}"/>
    <cellStyle name="Comma 12 7" xfId="13772" xr:uid="{B06F9E00-6E24-4725-A224-4CD2687C1BBA}"/>
    <cellStyle name="Comma 12 7 2" xfId="16191" xr:uid="{00C0784E-ACC3-48B6-8180-803D3C9CAD1F}"/>
    <cellStyle name="Comma 12 8" xfId="9484" xr:uid="{FC67AAB4-8B6F-4F9C-B67C-78FE152667B3}"/>
    <cellStyle name="Comma 12 9" xfId="1847" xr:uid="{378D4105-1134-456E-9F5E-A8D6AB3AE7E9}"/>
    <cellStyle name="Comma 12_All Incentive Q1-2010.1-JMT" xfId="9688" xr:uid="{66D9A856-B3B9-4E7E-892B-BD3121A9292E}"/>
    <cellStyle name="Comma 13" xfId="286" xr:uid="{2AC50018-EDC7-44BD-89E7-F386BBBCA2C0}"/>
    <cellStyle name="Comma 13 2" xfId="355" xr:uid="{EEDA1C85-4927-4FB9-95FF-607360636AE9}"/>
    <cellStyle name="Comma 13 2 2" xfId="495" xr:uid="{4DDB9549-3D97-4BA4-B637-C3605E5256C0}"/>
    <cellStyle name="Comma 13 2 2 2" xfId="9691" xr:uid="{1322E779-D718-46AC-B072-C67C9BBBCF27}"/>
    <cellStyle name="Comma 13 2 2 2 2" xfId="9692" xr:uid="{E0CAD4BB-8019-4C16-B076-808B3D9BA542}"/>
    <cellStyle name="Comma 13 2 2 3" xfId="9693" xr:uid="{F63265BB-D4C9-410F-BA0D-0AA2D531E86E}"/>
    <cellStyle name="Comma 13 2 2 4" xfId="9690" xr:uid="{15A3A6AD-06A7-407A-9C89-6E78DEE4E0D8}"/>
    <cellStyle name="Comma 13 2 2 5" xfId="3134" xr:uid="{B37FB6AA-296A-4533-B905-050B3120D272}"/>
    <cellStyle name="Comma 13 2 3" xfId="9694" xr:uid="{B69B9E57-E08B-4A4D-85CE-C92F8C7B5344}"/>
    <cellStyle name="Comma 13 2 3 2" xfId="9695" xr:uid="{CAF4844F-E91B-4292-8B6E-FA5D9BEAE89C}"/>
    <cellStyle name="Comma 13 2 4" xfId="9696" xr:uid="{01AA17CB-E0BE-40A3-8805-1DB6C3CAD9B7}"/>
    <cellStyle name="Comma 13 2 5" xfId="9689" xr:uid="{37D0A0FB-7AF5-472A-B4EE-06A32497426F}"/>
    <cellStyle name="Comma 13 2 6" xfId="1850" xr:uid="{C01C5C69-B658-479D-95B9-6AFAD9F876C9}"/>
    <cellStyle name="Comma 13 3" xfId="427" xr:uid="{A0ABB509-67FC-40F8-8F7B-39B9B83FA4DA}"/>
    <cellStyle name="Comma 13 3 2" xfId="9697" xr:uid="{3D22B19E-0F98-4BF1-AB2B-62182D47C0A1}"/>
    <cellStyle name="Comma 13 3 2 2" xfId="9698" xr:uid="{9AF0A787-B2E5-46C8-85C5-9DE51B1E17CA}"/>
    <cellStyle name="Comma 13 3 3" xfId="9699" xr:uid="{21529E71-1518-418E-B4EF-639DA39A905E}"/>
    <cellStyle name="Comma 13 4" xfId="9700" xr:uid="{CCA77E5C-180F-4DF1-83D4-74B2E676EB85}"/>
    <cellStyle name="Comma 13 4 2" xfId="9701" xr:uid="{919ACD10-0189-4330-B86E-44FF3ADEBA48}"/>
    <cellStyle name="Comma 13 5" xfId="9702" xr:uid="{2725CE20-DD48-4E4D-BD29-C9E7AD4C5B76}"/>
    <cellStyle name="Comma 13 6" xfId="1849" xr:uid="{03671C72-D56B-461F-AD3E-B60534F8C302}"/>
    <cellStyle name="Comma 13_Actual JM JMT JAS JMP" xfId="9703" xr:uid="{20D5F4FC-2ADC-41DA-B72D-94AF08622045}"/>
    <cellStyle name="Comma 14" xfId="288" xr:uid="{3D70BCC9-B9BA-4B0F-B578-5F3249647A7F}"/>
    <cellStyle name="Comma 14 2" xfId="428" xr:uid="{26F34AEF-F2C6-4B70-A536-F0FE22A6D1D7}"/>
    <cellStyle name="Comma 14 2 2" xfId="9706" xr:uid="{FA2B2014-82EC-4B45-81BE-AE7637B66EEB}"/>
    <cellStyle name="Comma 14 2 3" xfId="9705" xr:uid="{26F93DA4-2C11-46D2-9AFA-904574704D55}"/>
    <cellStyle name="Comma 14 2 4" xfId="3135" xr:uid="{26C48EB9-2E0F-4A71-8337-84FB3894CCFD}"/>
    <cellStyle name="Comma 14 2 5" xfId="14230" xr:uid="{2C911BC8-5C5A-4A62-ADB4-5E57AE365B3D}"/>
    <cellStyle name="Comma 14 3" xfId="3208" xr:uid="{E00FB589-3D09-495F-83A0-CDE4F1D81954}"/>
    <cellStyle name="Comma 14 3 2" xfId="9708" xr:uid="{23E4230A-1A83-4F4D-B550-252F0D61143F}"/>
    <cellStyle name="Comma 14 3 3" xfId="9707" xr:uid="{148A5C35-148D-41DD-81E3-A6E0FA2ED000}"/>
    <cellStyle name="Comma 14 3 4" xfId="14298" xr:uid="{C1C81624-CF70-4F61-BF35-1DE6B6B6F5C4}"/>
    <cellStyle name="Comma 14 4" xfId="9709" xr:uid="{33CED74A-44F4-41C7-96F4-9EB7C54ECCBC}"/>
    <cellStyle name="Comma 14 4 2" xfId="9710" xr:uid="{B3BB477F-335B-47F1-87AF-2B0AEE67DB38}"/>
    <cellStyle name="Comma 14 5" xfId="9711" xr:uid="{BB34BAC0-66DF-4568-B2ED-CFDE71652834}"/>
    <cellStyle name="Comma 14 6" xfId="13820" xr:uid="{5D3B567C-F718-4B27-9C68-D3D2850606EE}"/>
    <cellStyle name="Comma 14 6 2" xfId="16197" xr:uid="{D53DC531-DE36-4CB7-B086-C45E9D9ECEDA}"/>
    <cellStyle name="Comma 14 7" xfId="9704" xr:uid="{C389761C-4D6B-46C8-B744-925130FF9C1D}"/>
    <cellStyle name="Comma 14 7 2" xfId="15955" xr:uid="{37DAB887-9682-4143-A75C-B0A15B86966F}"/>
    <cellStyle name="Comma 14 8" xfId="1851" xr:uid="{A6FDBB97-02CB-430E-9503-AFF7038129A7}"/>
    <cellStyle name="Comma 14 9" xfId="14112" xr:uid="{F5F149A0-BD4A-4B06-85A6-415BEB1A11E6}"/>
    <cellStyle name="Comma 14_Comm. By Port" xfId="9712" xr:uid="{482E39B5-E321-494A-A8C0-2E0F0797E1A2}"/>
    <cellStyle name="Comma 15" xfId="291" xr:uid="{E71B4B0E-48A3-4755-8C3F-986D9DC5D46A}"/>
    <cellStyle name="Comma 15 2" xfId="431" xr:uid="{043DEA13-A1A9-4C88-8F62-54D59D468304}"/>
    <cellStyle name="Comma 15 2 2" xfId="9715" xr:uid="{09F7355B-3DD5-490F-A752-26C89F053153}"/>
    <cellStyle name="Comma 15 2 2 2" xfId="9716" xr:uid="{D540BE3D-3E48-4978-B48C-3583ACAC4F1B}"/>
    <cellStyle name="Comma 15 2 3" xfId="9717" xr:uid="{724834BF-14DD-47D0-A091-1B5C463B54D9}"/>
    <cellStyle name="Comma 15 2 4" xfId="9714" xr:uid="{2CC62024-6030-4EDD-9563-546B090F0CCD}"/>
    <cellStyle name="Comma 15 2 5" xfId="1853" xr:uid="{361175FE-B4A7-4F9D-8857-30D4F4D8FC12}"/>
    <cellStyle name="Comma 15 2 6" xfId="14232" xr:uid="{65060FEA-4E5B-48A0-8741-AA68D8CF3532}"/>
    <cellStyle name="Comma 15 3" xfId="3136" xr:uid="{13FD1EFB-9A94-4BAB-93A5-3E693FC44178}"/>
    <cellStyle name="Comma 15 3 2" xfId="9719" xr:uid="{71E11EA1-1EAB-4B3E-8277-21F4727BB03C}"/>
    <cellStyle name="Comma 15 3 3" xfId="9718" xr:uid="{BBA600F1-F6ED-4DF5-9249-52DD2617EBFE}"/>
    <cellStyle name="Comma 15 4" xfId="3210" xr:uid="{28252F3B-D1A0-4A86-8646-2E8996441672}"/>
    <cellStyle name="Comma 15 4 2" xfId="9720" xr:uid="{D1FEF514-2093-412D-BC37-EA688F80B252}"/>
    <cellStyle name="Comma 15 4 3" xfId="14299" xr:uid="{DC7C8CBB-AD59-4396-A4CF-8A1D3FCC5867}"/>
    <cellStyle name="Comma 15 5" xfId="13823" xr:uid="{4FA2E2D2-A279-4728-BF16-22091610AB0F}"/>
    <cellStyle name="Comma 15 5 2" xfId="16200" xr:uid="{A189C3CA-8405-49D0-8507-5A19399740F6}"/>
    <cellStyle name="Comma 15 6" xfId="9713" xr:uid="{DEA1E18E-90BE-44E6-9370-C862F861D74B}"/>
    <cellStyle name="Comma 15 6 2" xfId="15956" xr:uid="{EC7F8AF0-9C00-4E62-85F7-71CFC4A02727}"/>
    <cellStyle name="Comma 15 7" xfId="1852" xr:uid="{E032F692-3A5F-416A-9859-A9AD170D4006}"/>
    <cellStyle name="Comma 15 8" xfId="14114" xr:uid="{E66E91F5-CA26-403B-9663-F75433F9BF53}"/>
    <cellStyle name="Comma 15_P&amp;L JMT 2011" xfId="9721" xr:uid="{315A454A-5644-4AA8-A4AF-A329C1EBE37F}"/>
    <cellStyle name="Comma 16" xfId="360" xr:uid="{2E5FEDAF-2025-4712-93A4-A14EC1B4BC2A}"/>
    <cellStyle name="Comma 16 10" xfId="14179" xr:uid="{0FCC406F-DC78-4D3D-8A73-D9B890EF7186}"/>
    <cellStyle name="Comma 16 2" xfId="500" xr:uid="{40F26FB8-4DE9-402E-88F0-4DE0D6FE6629}"/>
    <cellStyle name="Comma 16 2 2" xfId="9724" xr:uid="{95C676A3-AFEC-4BF9-A01D-34D800381BDA}"/>
    <cellStyle name="Comma 16 2 3" xfId="9723" xr:uid="{3C9DC70D-2FBC-4D4B-879A-9EB4B6977404}"/>
    <cellStyle name="Comma 16 2 4" xfId="3137" xr:uid="{3E465B46-5622-4CE6-BCD1-0B3300C11872}"/>
    <cellStyle name="Comma 16 2 5" xfId="14262" xr:uid="{36C0ACA8-67D4-4429-86D9-B758D03B1267}"/>
    <cellStyle name="Comma 16 3" xfId="3211" xr:uid="{857F5002-5AE4-49B4-9BE8-98521438C8D8}"/>
    <cellStyle name="Comma 16 3 2" xfId="9726" xr:uid="{084ED3F3-662B-4B47-AF52-A5C9F36782DD}"/>
    <cellStyle name="Comma 16 3 3" xfId="9725" xr:uid="{639D03D5-7A9F-4199-B88D-7B8303E66B6E}"/>
    <cellStyle name="Comma 16 3 4" xfId="14300" xr:uid="{8009BC40-EB43-4421-9E0B-A6F0D8CB737E}"/>
    <cellStyle name="Comma 16 4" xfId="9727" xr:uid="{1BC08077-C5CC-4674-A2C5-7E2F03F57378}"/>
    <cellStyle name="Comma 16 5" xfId="9728" xr:uid="{0CE6B715-D262-4757-9D5E-6CD5D78D7E43}"/>
    <cellStyle name="Comma 16 5 2" xfId="9729" xr:uid="{F632021D-FED9-47D5-B1C7-53F9DB662DB8}"/>
    <cellStyle name="Comma 16 6" xfId="9730" xr:uid="{85046A32-8CBE-427C-B839-8343B23DB69C}"/>
    <cellStyle name="Comma 16 7" xfId="13825" xr:uid="{BA81D11B-39A0-4F13-934B-791AEEC33D99}"/>
    <cellStyle name="Comma 16 7 2" xfId="16202" xr:uid="{1E17711E-6429-4848-B675-8C9E4535636F}"/>
    <cellStyle name="Comma 16 8" xfId="9722" xr:uid="{6D744715-3010-46F3-939E-5476F06A9944}"/>
    <cellStyle name="Comma 16 9" xfId="1854" xr:uid="{789B4464-2337-4593-AE70-8B8BFD502911}"/>
    <cellStyle name="Comma 16_Comm. By Port" xfId="9731" xr:uid="{9A9C1A65-A4A7-48B3-852C-45DD45195DD0}"/>
    <cellStyle name="Comma 17" xfId="361" xr:uid="{B296C0D9-E968-4E2D-9003-2FE9F9208F86}"/>
    <cellStyle name="Comma 17 2" xfId="3146" xr:uid="{6E1D8C98-C263-4A98-AFCA-07C0B1092A94}"/>
    <cellStyle name="Comma 17 2 2" xfId="9734" xr:uid="{727894E9-619E-4F0A-B769-C0A7B7663354}"/>
    <cellStyle name="Comma 17 2 2 2" xfId="9735" xr:uid="{87503AE6-F383-463B-8544-7460B9FBFA37}"/>
    <cellStyle name="Comma 17 2 3" xfId="9736" xr:uid="{5ABCD8F8-CE84-4796-8A3B-1DDF67595FDA}"/>
    <cellStyle name="Comma 17 2 4" xfId="9733" xr:uid="{7BAC6559-CCDB-4256-8C0F-0DAFD1F7E0BB}"/>
    <cellStyle name="Comma 17 3" xfId="9737" xr:uid="{55B0B77A-2C09-4058-B0B4-260A2FB1D0FD}"/>
    <cellStyle name="Comma 17 4" xfId="9738" xr:uid="{1137AB21-5E72-4020-AC30-59F800E59758}"/>
    <cellStyle name="Comma 17 4 2" xfId="9739" xr:uid="{7E51F098-4A45-4CDB-9C1F-5E21D7F20647}"/>
    <cellStyle name="Comma 17 5" xfId="9740" xr:uid="{28AB5E96-C811-4451-BB77-DE0BEA1CA236}"/>
    <cellStyle name="Comma 17 6" xfId="9732" xr:uid="{2CE77265-1048-416C-9A1F-8EBDCCB3FD34}"/>
    <cellStyle name="Comma 17 7" xfId="2893" xr:uid="{060AB7C7-307E-446C-BAEF-2DBDE192A365}"/>
    <cellStyle name="Comma 17 8" xfId="14180" xr:uid="{56D9623E-988A-40DB-A375-B60DED0779DB}"/>
    <cellStyle name="Comma 17_P&amp;L JMT 2011-2012" xfId="9741" xr:uid="{9B5F7C7A-E160-4EA1-9AC1-ADCE5035D343}"/>
    <cellStyle name="Comma 18" xfId="501" xr:uid="{E16C0CE4-9E85-4A73-B2D0-E5013875611B}"/>
    <cellStyle name="Comma 18 2" xfId="9743" xr:uid="{4A2A9517-DE02-491E-A8FC-5A63130D1893}"/>
    <cellStyle name="Comma 18 2 2" xfId="9744" xr:uid="{AB6BD360-7487-474B-A4B2-A6E30CDBA23A}"/>
    <cellStyle name="Comma 18 3" xfId="9745" xr:uid="{4EFCB6BC-1A76-45C1-A94C-CA0B2A7D2CC7}"/>
    <cellStyle name="Comma 18 4" xfId="9746" xr:uid="{2DB1B8E8-E7B7-424C-BFE2-FC35DE0BBE3C}"/>
    <cellStyle name="Comma 18 4 2" xfId="15957" xr:uid="{5B54654A-F6D6-4196-AE37-AF3A7BF37DA6}"/>
    <cellStyle name="Comma 18 5" xfId="9747" xr:uid="{BAFF567A-8A7F-452A-BEE9-41FB04EA5974}"/>
    <cellStyle name="Comma 18 6" xfId="9742" xr:uid="{D05FA458-F905-4AF9-8EEB-425BB67E89D2}"/>
    <cellStyle name="Comma 18 7" xfId="2894" xr:uid="{39F3107E-7FEB-46BB-B20B-180DDFAC34B7}"/>
    <cellStyle name="Comma 19" xfId="154" xr:uid="{820AE076-42B0-4B84-A3BE-7A6FB400EE3E}"/>
    <cellStyle name="Comma 19 2" xfId="9749" xr:uid="{19205602-5FD4-47D6-842A-A2FB7659D1D1}"/>
    <cellStyle name="Comma 19 2 2" xfId="9750" xr:uid="{312A0E90-DC9B-4E83-8462-3185629A704E}"/>
    <cellStyle name="Comma 19 3" xfId="9751" xr:uid="{E73A98ED-D2C4-4C2A-97C6-79D09A7D0B3E}"/>
    <cellStyle name="Comma 19 4" xfId="9748" xr:uid="{DE712E61-C70F-479A-816B-92305516994D}"/>
    <cellStyle name="Comma 19 5" xfId="1855" xr:uid="{B96A167D-7798-4667-9AA9-67F7218AF15A}"/>
    <cellStyle name="Comma 19 6" xfId="14021" xr:uid="{AC753FA4-7DD8-4BFD-99B5-7DE0E1131255}"/>
    <cellStyle name="Comma 192" xfId="13881" xr:uid="{9750793D-9F11-43D5-8AA7-44B035CF59E5}"/>
    <cellStyle name="Comma 2" xfId="2" xr:uid="{00000000-0005-0000-0000-000001000000}"/>
    <cellStyle name="Comma 2 10" xfId="502" xr:uid="{B6305BE1-62E4-4101-AEF7-2F3F9EBC460B}"/>
    <cellStyle name="Comma 2 10 2" xfId="1858" xr:uid="{7B822A0C-0E2A-4740-9B1C-0E5A13A16F20}"/>
    <cellStyle name="Comma 2 10 2 2" xfId="9754" xr:uid="{CCDD50B6-6C3C-47A7-9D9B-EB75FADB8F86}"/>
    <cellStyle name="Comma 2 10 3" xfId="9753" xr:uid="{B7DAD971-6125-48D7-A447-3E93F9652515}"/>
    <cellStyle name="Comma 2 10 4" xfId="1857" xr:uid="{3BF321E5-6BCC-4A39-B57A-46D353D28BE2}"/>
    <cellStyle name="Comma 2 10 5" xfId="14263" xr:uid="{C22998B7-9459-41E9-8249-8553FD4312CE}"/>
    <cellStyle name="Comma 2 11" xfId="152" xr:uid="{692BF83D-26C6-4786-BF4F-2DCDF24B3141}"/>
    <cellStyle name="Comma 2 11 2" xfId="3138" xr:uid="{F191040C-28F3-4CC4-ACFC-754D5E2D0922}"/>
    <cellStyle name="Comma 2 11 2 2" xfId="9756" xr:uid="{0DCFA0E0-D6D9-42DA-8CB8-78DB15B77600}"/>
    <cellStyle name="Comma 2 11 3" xfId="9755" xr:uid="{C56B5FD3-0CC4-4FA1-9ADD-FF9C813EA0AB}"/>
    <cellStyle name="Comma 2 11 4" xfId="1859" xr:uid="{4514B6C9-9477-4286-85C4-336BF1C5849A}"/>
    <cellStyle name="Comma 2 11 5" xfId="14019" xr:uid="{F90AA5A0-DCCB-473F-A436-3A0B4E403B71}"/>
    <cellStyle name="Comma 2 12" xfId="129" xr:uid="{A73475C5-8446-4E2E-BE9C-F6965C8AD8B8}"/>
    <cellStyle name="Comma 2 12 2" xfId="9758" xr:uid="{6F7A8873-DD77-42A5-B02A-AB4196183939}"/>
    <cellStyle name="Comma 2 12 3" xfId="9757" xr:uid="{04C048FA-07AA-4383-BBFF-06AAD939009D}"/>
    <cellStyle name="Comma 2 12 4" xfId="1860" xr:uid="{DFC780D1-87D8-4F6E-AFBF-44E2E7616252}"/>
    <cellStyle name="Comma 2 12 5" xfId="13997" xr:uid="{26CF3BF1-CF26-4C8C-9438-76FC4D8E82BA}"/>
    <cellStyle name="Comma 2 13" xfId="508" xr:uid="{28DCB9CD-10A5-47F8-8DAF-24637BFC51B9}"/>
    <cellStyle name="Comma 2 13 2" xfId="9760" xr:uid="{47FEEB8C-CDC9-4F5C-8816-8A36E522BAF0}"/>
    <cellStyle name="Comma 2 13 3" xfId="9759" xr:uid="{8A0BCB72-9F2E-45D4-B8AE-C4A2D9C55C46}"/>
    <cellStyle name="Comma 2 13 4" xfId="1861" xr:uid="{00466BA7-C61B-4EA2-A8C2-EF4EDAF08C5C}"/>
    <cellStyle name="Comma 2 13 5" xfId="14269" xr:uid="{519A44BC-A795-4A87-AC95-AA0044E2A64D}"/>
    <cellStyle name="Comma 2 14" xfId="22" xr:uid="{D024427B-AAE2-4B51-94D4-AC6DB2841256}"/>
    <cellStyle name="Comma 2 14 2" xfId="9762" xr:uid="{0B065AB2-C413-4933-8569-362813D3EC56}"/>
    <cellStyle name="Comma 2 14 3" xfId="9761" xr:uid="{6C84D32C-0BDC-422A-9D22-1BBBA22CE35C}"/>
    <cellStyle name="Comma 2 14 4" xfId="13898" xr:uid="{7533C891-9202-492E-A590-19F6AC17266C}"/>
    <cellStyle name="Comma 2 15" xfId="9763" xr:uid="{4A994C32-42C0-4713-824A-CE42F5737689}"/>
    <cellStyle name="Comma 2 15 2" xfId="9764" xr:uid="{53CBC69C-BE01-43D2-B61D-DE878463B67B}"/>
    <cellStyle name="Comma 2 16" xfId="9765" xr:uid="{6EB4CE99-470D-41CF-878B-717A6E573D51}"/>
    <cellStyle name="Comma 2 16 2" xfId="9766" xr:uid="{98D58722-5AA0-44A5-A47A-F5261B06CB5F}"/>
    <cellStyle name="Comma 2 17" xfId="9767" xr:uid="{57138976-0438-4BD6-B3DB-F358FB3F5DB4}"/>
    <cellStyle name="Comma 2 17 2" xfId="9768" xr:uid="{293D7257-9117-4924-A8D8-1197131620DC}"/>
    <cellStyle name="Comma 2 18" xfId="9769" xr:uid="{BFB74732-8E5F-48D3-93EB-6D72B245974F}"/>
    <cellStyle name="Comma 2 18 2" xfId="9770" xr:uid="{0CACFAE0-3AC6-4D81-B4F4-D63171F2D8EE}"/>
    <cellStyle name="Comma 2 19" xfId="9771" xr:uid="{7984493B-7C91-4C6C-B645-DE2E6E444E10}"/>
    <cellStyle name="Comma 2 19 2" xfId="9772" xr:uid="{26982334-5C3C-434D-8D99-CEA3397E97A7}"/>
    <cellStyle name="Comma 2 2" xfId="79" xr:uid="{5B8701A8-0D54-485C-94CF-F54DBE5CD18E}"/>
    <cellStyle name="Comma 2 2 10" xfId="514" xr:uid="{9E904EFC-F921-4584-B97D-BE1757CDE21B}"/>
    <cellStyle name="Comma 2 2 11" xfId="1862" xr:uid="{FBA405B2-C5D6-4334-BADA-ED64B1471454}"/>
    <cellStyle name="Comma 2 2 2" xfId="119" xr:uid="{17124521-FAF4-4F4D-A755-C6D78151FF0E}"/>
    <cellStyle name="Comma 2 2 2 2" xfId="243" xr:uid="{A9578B93-2259-40B8-B084-75EEA9CC1626}"/>
    <cellStyle name="Comma 2 2 2 2 2" xfId="280" xr:uid="{410C9A5C-FAD0-412D-8ED5-C8A8A9C4B48D}"/>
    <cellStyle name="Comma 2 2 2 2 2 2" xfId="351" xr:uid="{9E115925-93CA-4601-9EAD-2A0EA75841CE}"/>
    <cellStyle name="Comma 2 2 2 2 2 2 10" xfId="14172" xr:uid="{80A3F5A6-BDBE-4DD4-BBD9-C06872BEB075}"/>
    <cellStyle name="Comma 2 2 2 2 2 2 2" xfId="491" xr:uid="{130B3687-5342-4D72-8D1B-4F2189C02915}"/>
    <cellStyle name="Comma 2 2 2 2 2 2 2 2" xfId="9779" xr:uid="{08888A59-B0B9-455D-A6A3-F23E50724928}"/>
    <cellStyle name="Comma 2 2 2 2 2 2 2 2 2" xfId="9780" xr:uid="{A94445F6-EDF8-4558-B1F3-13DC41361269}"/>
    <cellStyle name="Comma 2 2 2 2 2 2 2 2 2 2" xfId="9781" xr:uid="{5440D788-881E-4121-90E6-15B18810D658}"/>
    <cellStyle name="Comma 2 2 2 2 2 2 2 2 2 2 2" xfId="9782" xr:uid="{2DB37FCE-BBB1-4740-9E42-59A374A64B78}"/>
    <cellStyle name="Comma 2 2 2 2 2 2 2 2 2 3" xfId="9783" xr:uid="{6E23C818-DA23-481C-9776-23F20FA0BAAC}"/>
    <cellStyle name="Comma 2 2 2 2 2 2 2 2 3" xfId="9784" xr:uid="{59B30946-51FD-443D-8056-5FC6FF1C41E9}"/>
    <cellStyle name="Comma 2 2 2 2 2 2 2 2 3 2" xfId="9785" xr:uid="{91C2B7D0-5969-4F17-9FAB-EB731898BC7B}"/>
    <cellStyle name="Comma 2 2 2 2 2 2 2 2 3 2 2" xfId="9786" xr:uid="{6151036F-0065-4EDF-8B46-B19FDA6C0F46}"/>
    <cellStyle name="Comma 2 2 2 2 2 2 2 2 3 3" xfId="9787" xr:uid="{1DED372D-E23A-4037-8C26-C646F4C17122}"/>
    <cellStyle name="Comma 2 2 2 2 2 2 2 2 4" xfId="9788" xr:uid="{35EADA70-B9A4-4C3D-8B21-B7CDF2BE3150}"/>
    <cellStyle name="Comma 2 2 2 2 2 2 2 2 4 2" xfId="9789" xr:uid="{C15D0E5A-B528-4C9B-A8B5-FC5BF961EE80}"/>
    <cellStyle name="Comma 2 2 2 2 2 2 2 2 5" xfId="9790" xr:uid="{F7FFFAE3-6C47-4E5A-9E53-7F4408F38C9A}"/>
    <cellStyle name="Comma 2 2 2 2 2 2 2 2 5 2" xfId="9791" xr:uid="{778F28EA-1471-4399-AF23-728A27AD11B9}"/>
    <cellStyle name="Comma 2 2 2 2 2 2 2 2 5 2 2" xfId="9792" xr:uid="{C1434CE8-D6B1-4863-ACC9-259AAAC03DD5}"/>
    <cellStyle name="Comma 2 2 2 2 2 2 2 2 5 3" xfId="9793" xr:uid="{20C78238-7DFD-47F2-BFC1-2AE7725D0127}"/>
    <cellStyle name="Comma 2 2 2 2 2 2 2 2 5 3 2" xfId="9794" xr:uid="{D2799D55-5D78-4E65-B4CC-129BECC45232}"/>
    <cellStyle name="Comma 2 2 2 2 2 2 2 2 5 4" xfId="9795" xr:uid="{E6800FA5-10F2-4546-983D-2E00E98CA86F}"/>
    <cellStyle name="Comma 2 2 2 2 2 2 2 2 6" xfId="9796" xr:uid="{0296BFFC-5FBE-4929-8359-603193F6B0F9}"/>
    <cellStyle name="Comma 2 2 2 2 2 2 2 3" xfId="9797" xr:uid="{7F181F00-26DC-40CC-9C77-B8BA991E1916}"/>
    <cellStyle name="Comma 2 2 2 2 2 2 2 3 2" xfId="9798" xr:uid="{69DB8B4A-F688-4663-9FAF-7AFDCFD23FDC}"/>
    <cellStyle name="Comma 2 2 2 2 2 2 2 4" xfId="9799" xr:uid="{9C67B712-DCEF-43CE-8D4E-2D61087DC5D3}"/>
    <cellStyle name="Comma 2 2 2 2 2 2 2 5" xfId="9778" xr:uid="{2F99655E-DCE4-4F5C-A742-762FDD1CB086}"/>
    <cellStyle name="Comma 2 2 2 2 2 2 2 6" xfId="14259" xr:uid="{59ED556C-5760-4826-9E15-F44E9F87D52B}"/>
    <cellStyle name="Comma 2 2 2 2 2 2 3" xfId="9800" xr:uid="{E0C2661E-1FA9-4A19-A5D5-E06A63761420}"/>
    <cellStyle name="Comma 2 2 2 2 2 2 3 2" xfId="9801" xr:uid="{76589C87-7177-4D9C-9D85-58297ECC02ED}"/>
    <cellStyle name="Comma 2 2 2 2 2 2 4" xfId="9802" xr:uid="{D33087BB-CB2E-43AD-B808-B1532C86D2AA}"/>
    <cellStyle name="Comma 2 2 2 2 2 2 4 2" xfId="9803" xr:uid="{BA006994-D7E2-4E4D-8E85-CBC08C8706D2}"/>
    <cellStyle name="Comma 2 2 2 2 2 2 4 2 2" xfId="9804" xr:uid="{9545E0E0-709C-433F-94EF-B0470D7D57B1}"/>
    <cellStyle name="Comma 2 2 2 2 2 2 4 2 2 2" xfId="9805" xr:uid="{6E6B8708-236D-4DBD-810E-85EC3B396A6F}"/>
    <cellStyle name="Comma 2 2 2 2 2 2 4 2 2 2 2" xfId="9806" xr:uid="{81884C19-AB52-47AD-A333-558EF3600FE8}"/>
    <cellStyle name="Comma 2 2 2 2 2 2 4 2 2 3" xfId="9807" xr:uid="{0FA04BC8-C59A-4D3A-B5BA-FC7F2B1581F9}"/>
    <cellStyle name="Comma 2 2 2 2 2 2 4 2 3" xfId="9808" xr:uid="{2CBC3D96-6A4A-445C-83A1-E40913393F4B}"/>
    <cellStyle name="Comma 2 2 2 2 2 2 4 2 3 2" xfId="9809" xr:uid="{899282DC-9E92-4B22-A207-D280B28E6AB9}"/>
    <cellStyle name="Comma 2 2 2 2 2 2 4 2 4" xfId="9810" xr:uid="{2A45647A-255B-4403-9584-8A925143ADB6}"/>
    <cellStyle name="Comma 2 2 2 2 2 2 4 3" xfId="9811" xr:uid="{A65D4261-1E68-4B96-B1F3-C6164ED1C02C}"/>
    <cellStyle name="Comma 2 2 2 2 2 2 5" xfId="9812" xr:uid="{043A316B-8499-4DD8-B186-3A6B2DF23C83}"/>
    <cellStyle name="Comma 2 2 2 2 2 2 5 2" xfId="9813" xr:uid="{4DFBB266-3C8E-439A-80BF-07CE92E4E4B6}"/>
    <cellStyle name="Comma 2 2 2 2 2 2 6" xfId="9814" xr:uid="{1B953ED0-B5F6-4567-82E1-104331E6E3D4}"/>
    <cellStyle name="Comma 2 2 2 2 2 2 6 2" xfId="9815" xr:uid="{28D9B6A1-8304-4598-9910-E1ED282E2CFE}"/>
    <cellStyle name="Comma 2 2 2 2 2 2 7" xfId="9816" xr:uid="{06334789-430E-4247-BB27-A8D6B07E42F3}"/>
    <cellStyle name="Comma 2 2 2 2 2 2 7 2" xfId="9817" xr:uid="{3664C92F-B594-4546-BD7A-6A5FF0C861C6}"/>
    <cellStyle name="Comma 2 2 2 2 2 2 8" xfId="9818" xr:uid="{D1B2833C-00DB-49FC-9943-C42E20D59FA6}"/>
    <cellStyle name="Comma 2 2 2 2 2 2 9" xfId="9777" xr:uid="{D4EA1E1B-EA30-4B52-B106-FD41270DD2C3}"/>
    <cellStyle name="Comma 2 2 2 2 2 3" xfId="423" xr:uid="{46F42216-78D9-47CC-A59B-C93F6B737FE6}"/>
    <cellStyle name="Comma 2 2 2 2 2 3 2" xfId="9819" xr:uid="{068BBD43-ECBE-4860-918C-FFAB7BEE30F2}"/>
    <cellStyle name="Comma 2 2 2 2 2 3 3" xfId="14228" xr:uid="{F96A5880-8E6D-46BE-B7B0-904368813EB0}"/>
    <cellStyle name="Comma 2 2 2 2 2 4" xfId="9776" xr:uid="{003CA436-3EEC-42BE-BE6E-948E2FA56BF5}"/>
    <cellStyle name="Comma 2 2 2 2 2 5" xfId="14107" xr:uid="{F2FDCDD1-8F93-404D-9A2E-E4CF2FE9B326}"/>
    <cellStyle name="Comma 2 2 2 2 3" xfId="317" xr:uid="{68FAD9A7-CDD1-47CB-8D16-A56AFDAA5049}"/>
    <cellStyle name="Comma 2 2 2 2 3 2" xfId="457" xr:uid="{FBB4C498-0E01-4399-9E52-459938CBD1EC}"/>
    <cellStyle name="Comma 2 2 2 2 3 2 2" xfId="9821" xr:uid="{088D658E-679C-4CD7-9259-F9822DBDC76E}"/>
    <cellStyle name="Comma 2 2 2 2 3 2 3" xfId="14245" xr:uid="{B36C1065-B09C-408C-A186-F912A9757BDA}"/>
    <cellStyle name="Comma 2 2 2 2 3 3" xfId="9820" xr:uid="{9B6C90F8-60CB-4D0C-923C-E2C909E988AB}"/>
    <cellStyle name="Comma 2 2 2 2 3 4" xfId="14139" xr:uid="{2DCED7E0-EAD0-40B9-9BD1-8CAB4CE3C752}"/>
    <cellStyle name="Comma 2 2 2 2 4" xfId="389" xr:uid="{53D8DCCD-9208-41D6-9CDC-D29DFCF5753F}"/>
    <cellStyle name="Comma 2 2 2 2 4 2" xfId="9822" xr:uid="{BA81E6CF-7536-4672-88DB-3A68F90342B4}"/>
    <cellStyle name="Comma 2 2 2 2 4 3" xfId="14205" xr:uid="{9B542B86-F807-4131-91D5-117B6FE672ED}"/>
    <cellStyle name="Comma 2 2 2 2 5" xfId="9775" xr:uid="{7C17D673-9121-4E3B-B0E1-5A769A06EDA4}"/>
    <cellStyle name="Comma 2 2 2 2 6" xfId="1864" xr:uid="{22F12EA7-2570-4B9F-828F-5973912DDFEB}"/>
    <cellStyle name="Comma 2 2 2 2 7" xfId="14075" xr:uid="{95154C78-1098-490C-879D-6D406652270A}"/>
    <cellStyle name="Comma 2 2 2 3" xfId="264" xr:uid="{A522B69D-98A4-4245-B648-6305AF809E10}"/>
    <cellStyle name="Comma 2 2 2 3 2" xfId="335" xr:uid="{31472F48-F5CF-413B-8949-10341BCD8F27}"/>
    <cellStyle name="Comma 2 2 2 3 2 2" xfId="475" xr:uid="{740CECBB-AC87-4CB4-8817-7D5F06AE55FF}"/>
    <cellStyle name="Comma 2 2 2 3 2 3" xfId="9824" xr:uid="{C6B714DB-ACDA-4CAC-B96B-9127DC540CA9}"/>
    <cellStyle name="Comma 2 2 2 3 2 4" xfId="14156" xr:uid="{C5AD0669-52A7-4B3D-AFF6-F2F41172BA0F}"/>
    <cellStyle name="Comma 2 2 2 3 3" xfId="407" xr:uid="{09937A17-ECFE-43C8-89CF-6BDAB6DFB424}"/>
    <cellStyle name="Comma 2 2 2 3 3 2" xfId="9825" xr:uid="{5A9AD108-815A-4636-9C76-4005D08B5C0B}"/>
    <cellStyle name="Comma 2 2 2 3 3 3" xfId="14218" xr:uid="{C61AE1F3-121B-4FBC-B36E-0770D03F933A}"/>
    <cellStyle name="Comma 2 2 2 3 4" xfId="9823" xr:uid="{E649C72B-5BE6-4ED5-AC01-C84618124AF3}"/>
    <cellStyle name="Comma 2 2 2 3 5" xfId="14094" xr:uid="{7865A658-329D-4E13-8E73-43DC5F6BFC44}"/>
    <cellStyle name="Comma 2 2 2 4" xfId="301" xr:uid="{E0AA7893-3570-49BA-AEC4-2AE97C118CA5}"/>
    <cellStyle name="Comma 2 2 2 4 2" xfId="441" xr:uid="{7A862CDC-CEF0-40C2-98AA-451AD5AE5526}"/>
    <cellStyle name="Comma 2 2 2 4 2 2" xfId="9827" xr:uid="{ADFFE6F7-5D4A-45BC-8D24-F87A122C159B}"/>
    <cellStyle name="Comma 2 2 2 4 2 3" xfId="14238" xr:uid="{07D4B369-6815-4323-85B2-39D4034B4309}"/>
    <cellStyle name="Comma 2 2 2 4 3" xfId="9826" xr:uid="{68DC5BE8-240F-4675-9BD4-57C036C9B35A}"/>
    <cellStyle name="Comma 2 2 2 4 4" xfId="14123" xr:uid="{A2BCA742-BBAC-44B4-BE9F-07B120F8B75E}"/>
    <cellStyle name="Comma 2 2 2 5" xfId="373" xr:uid="{E5E17814-6F2E-4BD8-8F02-07FB03AE67B2}"/>
    <cellStyle name="Comma 2 2 2 5 2" xfId="9829" xr:uid="{D5FB13E2-FA51-4292-854D-77D877FF3777}"/>
    <cellStyle name="Comma 2 2 2 5 3" xfId="9828" xr:uid="{F94A27A7-0274-4C4B-A9B7-D0ECAD99624E}"/>
    <cellStyle name="Comma 2 2 2 5 4" xfId="14190" xr:uid="{777A345A-3909-480B-9B55-C18928687DD3}"/>
    <cellStyle name="Comma 2 2 2 6" xfId="218" xr:uid="{785C9D2A-D4DC-4143-982C-E6E642B63C8C}"/>
    <cellStyle name="Comma 2 2 2 6 2" xfId="9830" xr:uid="{4FAA9E81-4AC4-456C-80BA-ECCD2DA5CECA}"/>
    <cellStyle name="Comma 2 2 2 6 3" xfId="14057" xr:uid="{178641A0-2DCB-472B-9DA7-31FB66FCA1BD}"/>
    <cellStyle name="Comma 2 2 2 7" xfId="9774" xr:uid="{2A57654D-9F21-459B-AF4D-55A82C12F3A5}"/>
    <cellStyle name="Comma 2 2 2 8" xfId="1863" xr:uid="{68F1A3AE-3A7E-4AEE-A1DE-6317EBF19EB9}"/>
    <cellStyle name="Comma 2 2 27" xfId="9831" xr:uid="{E148E495-DAA1-435C-BCD8-C9B913DDD6D4}"/>
    <cellStyle name="Comma 2 2 27 2" xfId="9832" xr:uid="{F15E554B-AE72-486B-9DC3-C9057F5CB2A2}"/>
    <cellStyle name="Comma 2 2 3" xfId="229" xr:uid="{4A501896-0B5C-4A54-9A34-28FFA5787CAC}"/>
    <cellStyle name="Comma 2 2 3 2" xfId="269" xr:uid="{92F6AF86-3059-4FFB-AFC1-3D661002ACCE}"/>
    <cellStyle name="Comma 2 2 3 2 2" xfId="340" xr:uid="{B19BAEE0-9D81-4067-A8DA-2A4BCCCB0CAC}"/>
    <cellStyle name="Comma 2 2 3 2 2 2" xfId="480" xr:uid="{0D2DE0ED-EEFF-4D8F-9A80-1E3690F89E66}"/>
    <cellStyle name="Comma 2 2 3 2 2 3" xfId="9835" xr:uid="{D2794D79-8701-45B3-80F3-7363F9E4B6C5}"/>
    <cellStyle name="Comma 2 2 3 2 2 4" xfId="14161" xr:uid="{E020BE5B-8F25-4FB5-8CD4-9DB53B4729E1}"/>
    <cellStyle name="Comma 2 2 3 2 3" xfId="412" xr:uid="{5EE7407A-0F9D-4532-B2D4-AE4BF7027BBB}"/>
    <cellStyle name="Comma 2 2 3 2 4" xfId="9834" xr:uid="{F170D992-7C84-4821-9F7B-F1DC11D214DF}"/>
    <cellStyle name="Comma 2 2 3 2 5" xfId="14098" xr:uid="{5CB2B44E-E808-4734-A7DD-7C04EC7F7A5A}"/>
    <cellStyle name="Comma 2 2 3 3" xfId="306" xr:uid="{E485C3B4-CFDE-418F-9805-53DD5F0DC4BD}"/>
    <cellStyle name="Comma 2 2 3 3 2" xfId="446" xr:uid="{7FA2F80B-1B3C-4B09-8C5D-68B6B07C1100}"/>
    <cellStyle name="Comma 2 2 3 3 3" xfId="9836" xr:uid="{6010E9F2-FF27-4914-BDC7-CE3F86667AB6}"/>
    <cellStyle name="Comma 2 2 3 3 4" xfId="14128" xr:uid="{9D27A3B3-029D-4892-B6F4-CC5514B7EDE2}"/>
    <cellStyle name="Comma 2 2 3 4" xfId="378" xr:uid="{945D9D75-5703-4553-B56E-02B85C99ABB4}"/>
    <cellStyle name="Comma 2 2 3 4 2" xfId="9833" xr:uid="{A89CD4C9-1A65-4865-95C4-0C346B0A2E40}"/>
    <cellStyle name="Comma 2 2 3 4 3" xfId="14195" xr:uid="{EBE05169-2A0F-4FF5-AE98-52924B104E66}"/>
    <cellStyle name="Comma 2 2 3 5" xfId="1865" xr:uid="{2FC684F3-AFC1-4F46-8170-3BD377243B32}"/>
    <cellStyle name="Comma 2 2 3 6" xfId="14067" xr:uid="{16D7C066-05DF-4A22-93B7-3D83A5E3763D}"/>
    <cellStyle name="Comma 2 2 4" xfId="250" xr:uid="{0D8B6F7A-1004-4209-A95A-4BF944B6D60B}"/>
    <cellStyle name="Comma 2 2 4 2" xfId="323" xr:uid="{FC8DF7D1-54AC-4791-BC94-EE16F084B8CA}"/>
    <cellStyle name="Comma 2 2 4 2 2" xfId="463" xr:uid="{A1F05152-32C2-4057-8745-436C4496B363}"/>
    <cellStyle name="Comma 2 2 4 2 3" xfId="9838" xr:uid="{82EF4AC7-D69E-476B-AB58-D753E347E6D8}"/>
    <cellStyle name="Comma 2 2 4 2 4" xfId="14144" xr:uid="{FA4868EE-1B4F-438B-9740-080288F177D8}"/>
    <cellStyle name="Comma 2 2 4 3" xfId="395" xr:uid="{3EB9E946-47AF-4D8B-A7E4-0893C299CC94}"/>
    <cellStyle name="Comma 2 2 4 3 2" xfId="9837" xr:uid="{B6E696D9-604D-40FD-A75D-4BB50CF70F72}"/>
    <cellStyle name="Comma 2 2 4 3 3" xfId="14208" xr:uid="{D3CCB70D-A280-4B2E-A388-F57A2A78911A}"/>
    <cellStyle name="Comma 2 2 4 4" xfId="1866" xr:uid="{0753947E-3A81-4A52-884E-8B454CEC9BA9}"/>
    <cellStyle name="Comma 2 2 4 5" xfId="14082" xr:uid="{0252C435-3F80-4A51-AFB6-49CFAF67B433}"/>
    <cellStyle name="Comma 2 2 5" xfId="248" xr:uid="{1575FFCC-B0DB-426C-939D-69B9019DA033}"/>
    <cellStyle name="Comma 2 2 5 2" xfId="321" xr:uid="{4FD07611-B338-426C-BD72-40E0396FCB3A}"/>
    <cellStyle name="Comma 2 2 5 2 2" xfId="461" xr:uid="{E0FFCE66-F391-4BB7-8D58-4D6AE57CDAB9}"/>
    <cellStyle name="Comma 2 2 5 2 3" xfId="9840" xr:uid="{A79B21FB-6D16-4FD5-9A66-E3F877266574}"/>
    <cellStyle name="Comma 2 2 5 2 4" xfId="14143" xr:uid="{C6DBE172-EDE5-4E70-BEFE-4CB065C2938A}"/>
    <cellStyle name="Comma 2 2 5 3" xfId="393" xr:uid="{75A2042A-457F-40F5-933D-8EA0678CE630}"/>
    <cellStyle name="Comma 2 2 5 3 2" xfId="9839" xr:uid="{8CC0644C-CCC3-456E-85CE-09FC07FD4C13}"/>
    <cellStyle name="Comma 2 2 5 3 3" xfId="14207" xr:uid="{17B87AA5-7312-4874-BC1C-BBA58C4F0AF0}"/>
    <cellStyle name="Comma 2 2 5 4" xfId="2756" xr:uid="{42293D49-9BAF-47E6-B105-3AC59725C754}"/>
    <cellStyle name="Comma 2 2 5 5" xfId="14080" xr:uid="{FF37546A-7E80-46A3-B716-C7BD697F9300}"/>
    <cellStyle name="Comma 2 2 6" xfId="289" xr:uid="{3939039D-64A7-4B81-988C-E607B37DCB82}"/>
    <cellStyle name="Comma 2 2 6 2" xfId="429" xr:uid="{2D120F0F-C1BC-44A8-9FDA-BD6AD2F97681}"/>
    <cellStyle name="Comma 2 2 7" xfId="359" xr:uid="{7C08AAE4-A515-4588-9114-CD4EAE847EF3}"/>
    <cellStyle name="Comma 2 2 7 2" xfId="499" xr:uid="{E024A113-2511-49C7-B7B6-EBF48D8294A7}"/>
    <cellStyle name="Comma 2 2 7 3" xfId="9773" xr:uid="{5EA25BA1-2A2B-42CA-8A55-B05D34DA4CDE}"/>
    <cellStyle name="Comma 2 2 7 4" xfId="14178" xr:uid="{17BA90FB-43A5-4159-BB61-7D336BC9A2B2}"/>
    <cellStyle name="Comma 2 2 8" xfId="362" xr:uid="{1337EC12-CE40-49D3-AC11-3CCEB67486CD}"/>
    <cellStyle name="Comma 2 2 9" xfId="151" xr:uid="{55421BC5-0355-4AC8-805B-CC3DAFB2FD42}"/>
    <cellStyle name="Comma 2 2_Comm. By Port" xfId="9841" xr:uid="{8C068ED8-83B2-4C61-A4E6-9C2984B9F366}"/>
    <cellStyle name="Comma 2 20" xfId="9842" xr:uid="{C382D033-AE33-4B22-9242-E0E1440DC263}"/>
    <cellStyle name="Comma 2 20 2" xfId="9843" xr:uid="{850447C9-E5EB-4902-8C35-20B7CBCCFD75}"/>
    <cellStyle name="Comma 2 21" xfId="9844" xr:uid="{C310723D-2C6A-4ADA-8DD4-4DA376FE5066}"/>
    <cellStyle name="Comma 2 21 2" xfId="9845" xr:uid="{95B0285E-0470-4A65-8D11-01FD7E1DE4E4}"/>
    <cellStyle name="Comma 2 22" xfId="9846" xr:uid="{112F596A-32FF-4A08-B1EA-869B512E5059}"/>
    <cellStyle name="Comma 2 22 2" xfId="9847" xr:uid="{D2913A96-9B79-4FB4-9433-0ACDA3A5A087}"/>
    <cellStyle name="Comma 2 23" xfId="9848" xr:uid="{A4955AB4-7084-45FF-859A-1303FBE23E16}"/>
    <cellStyle name="Comma 2 23 2" xfId="9849" xr:uid="{C26726EA-DC32-4341-998D-F5A06B9C2524}"/>
    <cellStyle name="Comma 2 24" xfId="9850" xr:uid="{32177246-E020-4ECB-B28D-0F59AAE9E43A}"/>
    <cellStyle name="Comma 2 24 2" xfId="9851" xr:uid="{B4E5A8CA-9EBA-4CEE-9681-F525A8692EFD}"/>
    <cellStyle name="Comma 2 25" xfId="9852" xr:uid="{890FBF42-9B19-43B1-86C3-F86E3D1CBFB8}"/>
    <cellStyle name="Comma 2 25 2" xfId="9853" xr:uid="{2298CF5A-8B0E-4197-8745-630658808E82}"/>
    <cellStyle name="Comma 2 26" xfId="9854" xr:uid="{CA7E2EF1-9EA6-4876-BB9A-9BF78D14DE9B}"/>
    <cellStyle name="Comma 2 26 2" xfId="9855" xr:uid="{4640F1AB-1F5B-4CF1-B685-7EA50B79EF3A}"/>
    <cellStyle name="Comma 2 27" xfId="1867" xr:uid="{52F65F14-3BCC-4155-89B4-89ADC6AD0D45}"/>
    <cellStyle name="Comma 2 27 2" xfId="9857" xr:uid="{EEAC544E-19AC-485F-946F-598D9944CC8D}"/>
    <cellStyle name="Comma 2 27 2 2" xfId="15959" xr:uid="{6B95AF49-05D1-4BCB-A18E-45296F592DF9}"/>
    <cellStyle name="Comma 2 27 3" xfId="9856" xr:uid="{19C0E421-FCD1-4E0B-8A78-93BD6C1DA2FA}"/>
    <cellStyle name="Comma 2 27 3 2" xfId="15958" xr:uid="{922D6D2D-C6D2-4050-BEE3-9021CE9852CD}"/>
    <cellStyle name="Comma 2 28" xfId="9858" xr:uid="{DD212ED5-0D3B-41BD-8BE2-1A478D59CC51}"/>
    <cellStyle name="Comma 2 29" xfId="9752" xr:uid="{895DA581-76BA-4E70-B6E5-0CF03E58FC80}"/>
    <cellStyle name="Comma 2 3" xfId="74" xr:uid="{B90326F0-D2A4-435D-A065-5161D37516C2}"/>
    <cellStyle name="Comma 2 3 10" xfId="9859" xr:uid="{73A6E6E7-FB67-45F4-A0D8-C79FE9DA1BF7}"/>
    <cellStyle name="Comma 2 3 11" xfId="1868" xr:uid="{386B441D-726E-4561-BE4E-08CE39FB06E5}"/>
    <cellStyle name="Comma 2 3 2" xfId="114" xr:uid="{BD973E50-61A0-48FA-BF4A-07127753B05F}"/>
    <cellStyle name="Comma 2 3 2 2" xfId="240" xr:uid="{2954B612-8AB5-4E3E-91FF-88B3414FDE36}"/>
    <cellStyle name="Comma 2 3 2 2 2" xfId="277" xr:uid="{627F57BA-091A-4AEE-A6D9-5ADC01DDB9E3}"/>
    <cellStyle name="Comma 2 3 2 2 2 2" xfId="348" xr:uid="{D2C0105C-D8F9-40A0-89B4-D56C92E2A437}"/>
    <cellStyle name="Comma 2 3 2 2 2 2 2" xfId="488" xr:uid="{005185B3-2D39-485E-96D9-D3443C50B5F1}"/>
    <cellStyle name="Comma 2 3 2 2 2 2 2 2" xfId="9864" xr:uid="{58A0DF88-D769-4972-9CCD-3522909BEDF5}"/>
    <cellStyle name="Comma 2 3 2 2 2 2 2 3" xfId="14257" xr:uid="{01C7160D-E17F-4ABE-9557-AF77A196661A}"/>
    <cellStyle name="Comma 2 3 2 2 2 2 3" xfId="9863" xr:uid="{88C4EF99-15A5-4583-88CB-565CA78E596E}"/>
    <cellStyle name="Comma 2 3 2 2 2 2 4" xfId="14169" xr:uid="{25B0B795-1B7E-4DD0-BC99-8F1D485B12F8}"/>
    <cellStyle name="Comma 2 3 2 2 2 3" xfId="420" xr:uid="{5CD7C7C3-12D6-4522-ABD3-A0014AEB0394}"/>
    <cellStyle name="Comma 2 3 2 2 2 3 2" xfId="9865" xr:uid="{FE5BF65B-9172-4B4B-8B30-71542F20F41E}"/>
    <cellStyle name="Comma 2 3 2 2 2 3 3" xfId="14226" xr:uid="{4BEDC95E-7931-46E3-952C-460C640D9F46}"/>
    <cellStyle name="Comma 2 3 2 2 2 4" xfId="9862" xr:uid="{320D2796-DCEE-4D98-8FEB-AA50AB7083B7}"/>
    <cellStyle name="Comma 2 3 2 2 2 5" xfId="14104" xr:uid="{0D61BE11-0AF6-41E0-A8F9-19B3BB44C67A}"/>
    <cellStyle name="Comma 2 3 2 2 3" xfId="314" xr:uid="{62A88B4A-DF15-45A8-8142-8220C552F564}"/>
    <cellStyle name="Comma 2 3 2 2 3 2" xfId="454" xr:uid="{B28F9668-CA02-49E1-9ADD-D3D13591DCF8}"/>
    <cellStyle name="Comma 2 3 2 2 3 2 2" xfId="9867" xr:uid="{1AA17A18-C779-4B32-A9DB-49557BF88A3D}"/>
    <cellStyle name="Comma 2 3 2 2 3 2 3" xfId="14244" xr:uid="{ACE31044-4171-415F-80BF-2CCE368AC745}"/>
    <cellStyle name="Comma 2 3 2 2 3 3" xfId="9866" xr:uid="{4220AAA7-559A-4013-9805-1BF2EAD3D548}"/>
    <cellStyle name="Comma 2 3 2 2 3 4" xfId="14136" xr:uid="{BD28E661-A65A-4FE8-97F3-7B7699C43BE7}"/>
    <cellStyle name="Comma 2 3 2 2 4" xfId="386" xr:uid="{4CACCAFF-24A9-4E6E-AEF8-5A2298A0AE0B}"/>
    <cellStyle name="Comma 2 3 2 2 4 2" xfId="9868" xr:uid="{8E83BFFC-9A91-4F49-A8BD-2362A7D00CC4}"/>
    <cellStyle name="Comma 2 3 2 2 4 3" xfId="14202" xr:uid="{807EB86C-E1B1-4602-A729-8F884F1CC2BE}"/>
    <cellStyle name="Comma 2 3 2 2 5" xfId="9861" xr:uid="{B11B33B0-0DDA-4687-8737-3E12683BBCF2}"/>
    <cellStyle name="Comma 2 3 2 2 6" xfId="14074" xr:uid="{14BE03B4-A7A6-4377-800F-43B9F42285D4}"/>
    <cellStyle name="Comma 2 3 2 3" xfId="261" xr:uid="{D8254C17-13A0-4E9C-A7BC-20FA29A12084}"/>
    <cellStyle name="Comma 2 3 2 3 2" xfId="332" xr:uid="{32F8C781-F716-4BF0-9D66-73C52F55ECE1}"/>
    <cellStyle name="Comma 2 3 2 3 2 2" xfId="472" xr:uid="{29C1027F-42AF-4D03-B9CA-DB0A72DC1721}"/>
    <cellStyle name="Comma 2 3 2 3 2 2 2" xfId="9871" xr:uid="{39ADBFBE-4508-4102-8A0A-8AD537C141C1}"/>
    <cellStyle name="Comma 2 3 2 3 2 2 3" xfId="14249" xr:uid="{7C923C98-09AA-4BE5-A8A6-5C0EBE3F6F6E}"/>
    <cellStyle name="Comma 2 3 2 3 2 3" xfId="9870" xr:uid="{3F721C17-887A-4335-8D7D-8BACAA8C8F24}"/>
    <cellStyle name="Comma 2 3 2 3 2 4" xfId="14153" xr:uid="{37B07C14-7440-463D-92CC-54FFEBFD477F}"/>
    <cellStyle name="Comma 2 3 2 3 3" xfId="404" xr:uid="{625AAF95-7DF8-4EF8-84A6-61DE2C86C045}"/>
    <cellStyle name="Comma 2 3 2 3 3 2" xfId="9872" xr:uid="{0EF6E583-AFE4-41CB-ACD4-1E59B109E545}"/>
    <cellStyle name="Comma 2 3 2 3 3 3" xfId="14216" xr:uid="{F15F6FE0-5968-41B5-8569-E4811A715326}"/>
    <cellStyle name="Comma 2 3 2 3 4" xfId="9869" xr:uid="{28DBCCC1-91B2-48EA-BEDE-933BB4C439A0}"/>
    <cellStyle name="Comma 2 3 2 3 5" xfId="14091" xr:uid="{268DAECC-703B-435A-B1D1-29E70E43494D}"/>
    <cellStyle name="Comma 2 3 2 4" xfId="298" xr:uid="{11BAD3EB-82E3-46FC-85D1-3219FA144DF3}"/>
    <cellStyle name="Comma 2 3 2 4 2" xfId="438" xr:uid="{1006FB63-658B-4965-B61F-693B103FA329}"/>
    <cellStyle name="Comma 2 3 2 4 2 2" xfId="9874" xr:uid="{336FA3CC-5BE2-43E4-B14A-0B9B68FBA182}"/>
    <cellStyle name="Comma 2 3 2 4 2 3" xfId="14236" xr:uid="{616C5B73-F417-4654-84AC-A4AD18B9AEFE}"/>
    <cellStyle name="Comma 2 3 2 4 3" xfId="9873" xr:uid="{2F117A37-C6E1-4EC3-B57B-4C0586D2E818}"/>
    <cellStyle name="Comma 2 3 2 4 4" xfId="14120" xr:uid="{38463251-45AC-4BDB-A610-DBFB0FEA9C6E}"/>
    <cellStyle name="Comma 2 3 2 5" xfId="370" xr:uid="{4807F462-5CA8-44A1-8DBF-E52B096441E0}"/>
    <cellStyle name="Comma 2 3 2 5 2" xfId="9875" xr:uid="{A67907FF-7038-45A1-9565-83E913C880C6}"/>
    <cellStyle name="Comma 2 3 2 5 3" xfId="14187" xr:uid="{40756DA7-09F0-4656-A8C1-59B4190133E0}"/>
    <cellStyle name="Comma 2 3 2 6" xfId="211" xr:uid="{54AD76B9-6F95-4246-B0C9-48B20CE472A1}"/>
    <cellStyle name="Comma 2 3 2 6 2" xfId="9860" xr:uid="{1815605F-A83A-4BB5-8F44-4C2D649A9D9C}"/>
    <cellStyle name="Comma 2 3 2 6 3" xfId="14051" xr:uid="{5451B86B-E7F2-4C45-9667-709BFC5FC3B4}"/>
    <cellStyle name="Comma 2 3 2 7" xfId="1869" xr:uid="{936DEBB0-A3D9-4B04-9EDD-C6CB7615E197}"/>
    <cellStyle name="Comma 2 3 2 8" xfId="13983" xr:uid="{B56AF76F-F33F-4B34-AFF7-A164155562E4}"/>
    <cellStyle name="Comma 2 3 3" xfId="90" xr:uid="{1B237C25-FA62-4A87-99BC-651A855BB0A2}"/>
    <cellStyle name="Comma 2 3 3 2" xfId="267" xr:uid="{6FD89C75-8C9D-4870-A457-BB3887372D01}"/>
    <cellStyle name="Comma 2 3 3 2 2" xfId="338" xr:uid="{39E69DB3-7E78-4999-B0FE-D208CE9CFDDB}"/>
    <cellStyle name="Comma 2 3 3 2 2 2" xfId="478" xr:uid="{EB2776E3-6D7B-431F-8707-AB80B71DCC31}"/>
    <cellStyle name="Comma 2 3 3 2 2 2 2" xfId="9879" xr:uid="{938D1A43-2DB5-4272-BDE8-F4EAD21870B5}"/>
    <cellStyle name="Comma 2 3 3 2 2 2 3" xfId="14252" xr:uid="{77ABB8FA-2094-4154-B84F-A2A448CA073A}"/>
    <cellStyle name="Comma 2 3 3 2 2 3" xfId="9878" xr:uid="{04E94E81-A0E5-4E32-A50E-1EA76809E71B}"/>
    <cellStyle name="Comma 2 3 3 2 2 4" xfId="14159" xr:uid="{9433D91E-DBF6-4733-9302-067FBCB0ED8C}"/>
    <cellStyle name="Comma 2 3 3 2 3" xfId="410" xr:uid="{C24FDC7E-E17F-488C-9378-E7E7E980FF47}"/>
    <cellStyle name="Comma 2 3 3 2 3 2" xfId="9880" xr:uid="{7A35F516-2F7D-4B6D-BE59-F18F6C1158A4}"/>
    <cellStyle name="Comma 2 3 3 2 3 3" xfId="14221" xr:uid="{B0ED39FF-6469-44A2-A463-1122029BF239}"/>
    <cellStyle name="Comma 2 3 3 2 4" xfId="9877" xr:uid="{20B33EAB-977E-43E6-94D5-8F3174706726}"/>
    <cellStyle name="Comma 2 3 3 2 5" xfId="14097" xr:uid="{49450160-BEA0-41CE-BBFF-A1B1D14A8373}"/>
    <cellStyle name="Comma 2 3 3 3" xfId="304" xr:uid="{825319EF-3F5F-4061-B5AD-EC58E6C15915}"/>
    <cellStyle name="Comma 2 3 3 3 2" xfId="444" xr:uid="{82939FA5-D850-4E30-B66E-B4B32A6C4319}"/>
    <cellStyle name="Comma 2 3 3 3 2 2" xfId="9882" xr:uid="{CD1ED518-B4CB-43A9-A113-E43DA182500B}"/>
    <cellStyle name="Comma 2 3 3 3 2 3" xfId="14240" xr:uid="{740AA62B-F970-4338-B347-B16715255EBE}"/>
    <cellStyle name="Comma 2 3 3 3 3" xfId="9881" xr:uid="{39C27212-08C9-468A-A79D-391CBE2C2B33}"/>
    <cellStyle name="Comma 2 3 3 3 4" xfId="14126" xr:uid="{7873363D-DDE5-4C1D-8198-E2E41CBE4621}"/>
    <cellStyle name="Comma 2 3 3 4" xfId="376" xr:uid="{135B46D5-BE7C-4DA6-A114-F1095DA238F1}"/>
    <cellStyle name="Comma 2 3 3 4 2" xfId="9883" xr:uid="{2977CAD2-AEC7-456C-A01C-C38AAAC10E69}"/>
    <cellStyle name="Comma 2 3 3 4 3" xfId="14193" xr:uid="{AD0B3546-8F67-441F-BD26-FAD62A04E568}"/>
    <cellStyle name="Comma 2 3 3 5" xfId="226" xr:uid="{FCC7602B-42A3-48A7-BD4C-6087B4CB8A29}"/>
    <cellStyle name="Comma 2 3 3 5 2" xfId="9876" xr:uid="{7AF100E3-4162-4BD1-8D8C-1468D022074B}"/>
    <cellStyle name="Comma 2 3 3 5 3" xfId="14064" xr:uid="{FC58208C-43EC-4792-88F1-65088DCD1772}"/>
    <cellStyle name="Comma 2 3 3 6" xfId="2895" xr:uid="{45CB5D2C-B9D5-48B9-9A5A-BD91F6DA6D37}"/>
    <cellStyle name="Comma 2 3 3 7" xfId="13960" xr:uid="{5E66EBBA-8F15-4916-8DB6-2A85D27C4972}"/>
    <cellStyle name="Comma 2 3 4" xfId="259" xr:uid="{FB702543-8369-4A0D-AED3-6A7D7C9E5465}"/>
    <cellStyle name="Comma 2 3 4 2" xfId="330" xr:uid="{E1C55452-E136-4135-A5CB-D61364A17C05}"/>
    <cellStyle name="Comma 2 3 4 2 2" xfId="470" xr:uid="{016D2D8C-58F1-4A41-9EFD-BE011D9FDA5C}"/>
    <cellStyle name="Comma 2 3 4 2 3" xfId="9885" xr:uid="{463124DC-3DC2-47F0-8FDF-A409611B69E9}"/>
    <cellStyle name="Comma 2 3 4 2 4" xfId="14151" xr:uid="{0C6742A8-ED1D-4CBC-B6B1-FF6F8E477447}"/>
    <cellStyle name="Comma 2 3 4 3" xfId="402" xr:uid="{C4F2558C-42CC-41D5-8FA5-6CA932B1FCCE}"/>
    <cellStyle name="Comma 2 3 4 3 2" xfId="9887" xr:uid="{81F524E1-7363-49B0-AAD2-7371C3EEBF96}"/>
    <cellStyle name="Comma 2 3 4 3 3" xfId="9886" xr:uid="{7BF61A52-FC2B-46CB-A317-2CFDEE05CFA2}"/>
    <cellStyle name="Comma 2 3 4 3 4" xfId="14214" xr:uid="{4992D03A-EDB8-481E-8FC2-E882713C6DE2}"/>
    <cellStyle name="Comma 2 3 4 4" xfId="9888" xr:uid="{EA413FEB-8EC6-4DC1-BA77-B9DA8B44E23B}"/>
    <cellStyle name="Comma 2 3 4 5" xfId="9884" xr:uid="{48B3B7C1-63F7-43EA-B294-3234957027AA}"/>
    <cellStyle name="Comma 2 3 4 6" xfId="3209" xr:uid="{9F07FE8E-E77F-45B5-96A4-A8B605A26680}"/>
    <cellStyle name="Comma 2 3 4 7" xfId="14090" xr:uid="{ED571B3F-6EA9-4339-9CAA-85A9D8F79D8E}"/>
    <cellStyle name="Comma 2 3 5" xfId="247" xr:uid="{D4B1BA21-E9B3-4B81-ADEC-DF2A96C14A8F}"/>
    <cellStyle name="Comma 2 3 5 2" xfId="320" xr:uid="{3F97D4E1-7E95-45D6-AED0-A69BAB803086}"/>
    <cellStyle name="Comma 2 3 5 2 2" xfId="460" xr:uid="{2023306F-15CF-4C41-9694-A83BA8A112ED}"/>
    <cellStyle name="Comma 2 3 5 2 3" xfId="9890" xr:uid="{15BA247C-1646-42D7-8268-6E704AA1178B}"/>
    <cellStyle name="Comma 2 3 5 2 4" xfId="14142" xr:uid="{8F0BBF95-7462-4430-8AC5-00FA95D53267}"/>
    <cellStyle name="Comma 2 3 5 3" xfId="392" xr:uid="{717B9F7A-9A9B-45A0-A8D3-2A97BAAD43D8}"/>
    <cellStyle name="Comma 2 3 5 4" xfId="9889" xr:uid="{61FF8C24-063A-4EB3-A0CF-58B17F418D6A}"/>
    <cellStyle name="Comma 2 3 5 5" xfId="14079" xr:uid="{92FA68B8-C719-4833-96A4-C00A30A61D53}"/>
    <cellStyle name="Comma 2 3 6" xfId="296" xr:uid="{EDDD6F3A-9640-4592-8BA7-D82AAF396404}"/>
    <cellStyle name="Comma 2 3 6 2" xfId="436" xr:uid="{F111D935-8A78-4CF1-B982-3B66A22B0811}"/>
    <cellStyle name="Comma 2 3 7" xfId="368" xr:uid="{FCE61DD0-8E6A-4833-A9A9-01520129190C}"/>
    <cellStyle name="Comma 2 3 7 2" xfId="9892" xr:uid="{DAAEB573-296D-4FCE-8135-F17485FE2D02}"/>
    <cellStyle name="Comma 2 3 7 3" xfId="9891" xr:uid="{28DDC418-3DFF-4A00-B518-A3CAC97BAF42}"/>
    <cellStyle name="Comma 2 3 7 4" xfId="14185" xr:uid="{BEC53C2D-D7E9-4481-8D47-30E58D7EC2C6}"/>
    <cellStyle name="Comma 2 3 8" xfId="204" xr:uid="{BAB9289B-194B-41E5-A31A-4DD78FABA251}"/>
    <cellStyle name="Comma 2 3 8 2" xfId="9893" xr:uid="{0C718434-59C0-4E6F-898A-2EF715809CD4}"/>
    <cellStyle name="Comma 2 3 8 3" xfId="14045" xr:uid="{29A7BC59-6CDA-4342-8908-EA65B3F39F12}"/>
    <cellStyle name="Comma 2 3 9" xfId="13822" xr:uid="{0244DA20-6268-4907-B012-DF46088EBC7F}"/>
    <cellStyle name="Comma 2 3 9 2" xfId="16199" xr:uid="{219A06D1-4CD9-43EA-8F76-0D4D6B3D1BF0}"/>
    <cellStyle name="Comma 2 30" xfId="1856" xr:uid="{9FBE5315-6364-49B1-9C10-D4304C1416A1}"/>
    <cellStyle name="Comma 2 31" xfId="522" xr:uid="{4D347340-BE39-4755-8A62-FB77E38764BE}"/>
    <cellStyle name="Comma 2 4" xfId="84" xr:uid="{0448DAEE-AAB2-4563-BF64-18839A1AF518}"/>
    <cellStyle name="Comma 2 4 2" xfId="124" xr:uid="{5EA3B874-2BAD-4C33-9E3E-AFBFFB37C795}"/>
    <cellStyle name="Comma 2 4 2 2" xfId="275" xr:uid="{8A2DE08D-0AC6-4AB2-BE55-9911ADD0C9E4}"/>
    <cellStyle name="Comma 2 4 2 2 2" xfId="346" xr:uid="{5249AA65-B20E-44B6-878F-DB27AF407BFA}"/>
    <cellStyle name="Comma 2 4 2 2 2 2" xfId="486" xr:uid="{CCE32E07-E58E-4791-98CE-EE6E08766A86}"/>
    <cellStyle name="Comma 2 4 2 2 2 2 2" xfId="9899" xr:uid="{0D41AA23-B4F4-424C-8FC6-4003E11691A4}"/>
    <cellStyle name="Comma 2 4 2 2 2 2 2 2" xfId="9900" xr:uid="{294E9E90-3940-49A7-826A-0F0E4009DA50}"/>
    <cellStyle name="Comma 2 4 2 2 2 2 2 2 2" xfId="9901" xr:uid="{4F2572B8-9778-4BDF-AA49-89A6748A7ACA}"/>
    <cellStyle name="Comma 2 4 2 2 2 2 2 2 2 2" xfId="9902" xr:uid="{9244D2BA-7256-4E65-8184-A1BA5A3D3C73}"/>
    <cellStyle name="Comma 2 4 2 2 2 2 2 2 2 2 2" xfId="9903" xr:uid="{2573D77C-BD68-4E36-B37D-57023065EB07}"/>
    <cellStyle name="Comma 2 4 2 2 2 2 2 2 2 2 2 2" xfId="9904" xr:uid="{F72B7924-D6A3-4153-B29B-6E81B698AF36}"/>
    <cellStyle name="Comma 2 4 2 2 2 2 2 2 2 2 2 2 2" xfId="9905" xr:uid="{54296F2C-5E3F-4005-AAB8-E0A3B04DBBEB}"/>
    <cellStyle name="Comma 2 4 2 2 2 2 2 2 2 2 2 2 2 2" xfId="9906" xr:uid="{621860D5-BC61-4EA0-B6C2-B55DA9E6AD52}"/>
    <cellStyle name="Comma 2 4 2 2 2 2 2 2 2 2 2 2 3" xfId="9907" xr:uid="{297CE4C2-B352-4847-8E04-936B237D1077}"/>
    <cellStyle name="Comma 2 4 2 2 2 2 2 2 2 2 2 3" xfId="9908" xr:uid="{2CB82B5B-5A09-4D96-9978-9E5B6FB283C3}"/>
    <cellStyle name="Comma 2 4 2 2 2 2 2 2 2 2 3" xfId="9909" xr:uid="{EC997774-AA30-4AE6-92CF-425C3D47A4B6}"/>
    <cellStyle name="Comma 2 4 2 2 2 2 2 2 2 3" xfId="9910" xr:uid="{C26B2DF5-0D5F-4A51-ADCA-EBBF1AE3E4E5}"/>
    <cellStyle name="Comma 2 4 2 2 2 2 2 2 3" xfId="9911" xr:uid="{D78F175C-E4B6-41FE-B6A2-C11ECF96D873}"/>
    <cellStyle name="Comma 2 4 2 2 2 2 2 3" xfId="9912" xr:uid="{FE25AFA2-E6C6-48C3-BF09-11DF084A1D17}"/>
    <cellStyle name="Comma 2 4 2 2 2 2 3" xfId="9913" xr:uid="{129901EE-D719-4F4A-9C9F-29CDE36CE4CD}"/>
    <cellStyle name="Comma 2 4 2 2 2 2 4" xfId="9898" xr:uid="{DA7A3326-14CE-4C1E-BA3F-CDD72BA1BD29}"/>
    <cellStyle name="Comma 2 4 2 2 2 2 5" xfId="14256" xr:uid="{618866C6-4146-4756-878F-0E9C0E38BB1C}"/>
    <cellStyle name="Comma 2 4 2 2 2 3" xfId="9914" xr:uid="{56004819-F9C9-4961-BF8A-C87B9A3E92EA}"/>
    <cellStyle name="Comma 2 4 2 2 2 3 2" xfId="9915" xr:uid="{DB93B963-1755-4885-9417-36B81A7FBE72}"/>
    <cellStyle name="Comma 2 4 2 2 2 3 2 2" xfId="9916" xr:uid="{EC781CC1-3183-4947-BF2C-06C0E5829CD3}"/>
    <cellStyle name="Comma 2 4 2 2 2 3 2 2 2" xfId="9917" xr:uid="{3078530D-5853-4542-B36F-57E4F66570D7}"/>
    <cellStyle name="Comma 2 4 2 2 2 3 2 2 2 2" xfId="9918" xr:uid="{235FD89A-55DD-48B2-A870-FB1C1C46B810}"/>
    <cellStyle name="Comma 2 4 2 2 2 3 2 2 2 2 2" xfId="9919" xr:uid="{FADEEDE9-C95C-426E-8EE2-25E3EE03483B}"/>
    <cellStyle name="Comma 2 4 2 2 2 3 2 2 2 2 2 2" xfId="9920" xr:uid="{D0353680-66FD-4B28-BEA2-DDCDAC6CC9EE}"/>
    <cellStyle name="Comma 2 4 2 2 2 3 2 2 2 2 3" xfId="9921" xr:uid="{FAA37345-4190-423A-9F49-B5A6ADD4EA0E}"/>
    <cellStyle name="Comma 2 4 2 2 2 3 2 2 2 3" xfId="9922" xr:uid="{76315943-B357-445E-9C93-EAA4F8D4ADE4}"/>
    <cellStyle name="Comma 2 4 2 2 2 3 2 2 3" xfId="9923" xr:uid="{247143E8-216D-446D-8029-F8D20E414051}"/>
    <cellStyle name="Comma 2 4 2 2 2 3 2 3" xfId="9924" xr:uid="{6CF2FAD6-4E24-4F85-A3FC-00CA438DC643}"/>
    <cellStyle name="Comma 2 4 2 2 2 3 3" xfId="9925" xr:uid="{FA44956B-3A91-4266-BE14-65173C6D7E48}"/>
    <cellStyle name="Comma 2 4 2 2 2 4" xfId="9926" xr:uid="{A211F2FE-1DAB-4EB6-BDC8-AA61B541304F}"/>
    <cellStyle name="Comma 2 4 2 2 2 5" xfId="9897" xr:uid="{6DEC8B08-A3DC-4A79-B5B5-DB5B7423EEB0}"/>
    <cellStyle name="Comma 2 4 2 2 2 6" xfId="14167" xr:uid="{99E30AF1-58A6-4C46-AACB-04E15AA235B9}"/>
    <cellStyle name="Comma 2 4 2 2 3" xfId="418" xr:uid="{933CD826-364E-454E-9653-8EF6567C4CC1}"/>
    <cellStyle name="Comma 2 4 2 2 3 2" xfId="9927" xr:uid="{CA4C749D-1017-420B-BBF4-333032BE5E2E}"/>
    <cellStyle name="Comma 2 4 2 2 3 3" xfId="14225" xr:uid="{E2C9D6F8-98B1-44EC-8EFA-34F8BC674D0E}"/>
    <cellStyle name="Comma 2 4 2 2 4" xfId="9896" xr:uid="{ED4487D3-55EC-4E9F-83EA-7BDCA28D36B8}"/>
    <cellStyle name="Comma 2 4 2 2 5" xfId="14103" xr:uid="{7169C1C8-5896-42CC-9228-41B27E8325E7}"/>
    <cellStyle name="Comma 2 4 2 3" xfId="312" xr:uid="{66333B87-8F37-4D57-B0D0-E4572383D75A}"/>
    <cellStyle name="Comma 2 4 2 3 2" xfId="452" xr:uid="{EEA1FCF3-C832-44F4-AD3A-8013D3F8FD8D}"/>
    <cellStyle name="Comma 2 4 2 3 3" xfId="9928" xr:uid="{C3A4124D-A007-4261-990A-CBEE15BD881B}"/>
    <cellStyle name="Comma 2 4 2 3 4" xfId="14134" xr:uid="{E5756403-EEBB-4D4F-B55B-5A6981BA13D0}"/>
    <cellStyle name="Comma 2 4 2 4" xfId="384" xr:uid="{83EEE58A-B89A-419D-BCD9-035D11646662}"/>
    <cellStyle name="Comma 2 4 2 4 2" xfId="9895" xr:uid="{80ABFF5D-5A0E-4D68-8102-048968EDF035}"/>
    <cellStyle name="Comma 2 4 2 4 3" xfId="14200" xr:uid="{043EA4CE-A3D7-42C0-98B9-F8C1EE09B3D9}"/>
    <cellStyle name="Comma 2 4 2 5" xfId="235" xr:uid="{84D9C4F2-FABA-4E39-8B06-C0AEA00FB665}"/>
    <cellStyle name="Comma 2 4 2 6" xfId="1871" xr:uid="{3AC2B68D-94F8-4BC9-B938-47F96311F048}"/>
    <cellStyle name="Comma 2 4 2 7" xfId="13992" xr:uid="{CCEE18F2-A189-4E10-9362-2D93CE1F9E20}"/>
    <cellStyle name="Comma 2 4 3" xfId="111" xr:uid="{1E7A33E2-BBCB-4C80-A13F-08510CA9E062}"/>
    <cellStyle name="Comma 2 4 3 2" xfId="329" xr:uid="{4AC6BFB7-D3AF-4B29-872D-1B8688CB4B64}"/>
    <cellStyle name="Comma 2 4 3 2 2" xfId="469" xr:uid="{06FBDB17-02DE-4E05-8457-B77291B41C59}"/>
    <cellStyle name="Comma 2 4 3 2 2 2" xfId="9931" xr:uid="{1DB166EC-CDFB-4847-985A-B90DAD1FC4F6}"/>
    <cellStyle name="Comma 2 4 3 2 2 3" xfId="14248" xr:uid="{93C1A4A6-2EFD-4182-9795-8D8922AEDFA6}"/>
    <cellStyle name="Comma 2 4 3 2 3" xfId="9930" xr:uid="{A62A9162-847E-4C1E-BEC9-5416C17E860C}"/>
    <cellStyle name="Comma 2 4 3 2 4" xfId="14150" xr:uid="{57446C19-4287-4514-B60A-F331C1275467}"/>
    <cellStyle name="Comma 2 4 3 3" xfId="401" xr:uid="{E795458A-F50A-4B0E-8A80-121B3832784C}"/>
    <cellStyle name="Comma 2 4 3 3 2" xfId="9932" xr:uid="{D104BE0D-8A02-48DD-B62D-564197B439FD}"/>
    <cellStyle name="Comma 2 4 3 3 3" xfId="14213" xr:uid="{B3B89070-E427-47AF-BFB8-B121A1D190C7}"/>
    <cellStyle name="Comma 2 4 3 4" xfId="256" xr:uid="{6E306421-5AB3-4899-9878-DC8313DF71AD}"/>
    <cellStyle name="Comma 2 4 3 4 2" xfId="9929" xr:uid="{032BEFC5-2376-4C13-B556-8F9FA47CB03F}"/>
    <cellStyle name="Comma 2 4 3 4 3" xfId="14087" xr:uid="{4FA89631-983C-45ED-A793-E5D85167B944}"/>
    <cellStyle name="Comma 2 4 3 5" xfId="2896" xr:uid="{3755D0B4-FD5B-4747-907F-64F940F29914}"/>
    <cellStyle name="Comma 2 4 3 6" xfId="13980" xr:uid="{8B311F98-1DEE-4608-AB9E-D9EDE0B42899}"/>
    <cellStyle name="Comma 2 4 4" xfId="295" xr:uid="{C94ACDDC-8661-4F6E-979D-3AABB12B125C}"/>
    <cellStyle name="Comma 2 4 4 2" xfId="435" xr:uid="{90A9A41E-37AA-4A3C-846D-745977323BE2}"/>
    <cellStyle name="Comma 2 4 4 2 2" xfId="9934" xr:uid="{180B7CDB-AD63-4DB6-BAA5-38843A08F547}"/>
    <cellStyle name="Comma 2 4 4 2 3" xfId="14235" xr:uid="{4CD53E79-9CD8-48FC-AF54-726A983902A6}"/>
    <cellStyle name="Comma 2 4 4 3" xfId="9933" xr:uid="{A7239D01-5F01-4EBE-B888-6B44161282CF}"/>
    <cellStyle name="Comma 2 4 4 4" xfId="14118" xr:uid="{6B4C12E5-C78A-49B8-8E20-62B5CD4A59A7}"/>
    <cellStyle name="Comma 2 4 5" xfId="367" xr:uid="{95D00C93-3497-40A0-90E2-FB61592D0C98}"/>
    <cellStyle name="Comma 2 4 5 2" xfId="9936" xr:uid="{17B07F0D-4165-43E8-945A-8A329123F4B7}"/>
    <cellStyle name="Comma 2 4 5 3" xfId="9935" xr:uid="{5BEDD9D2-5D17-4861-A342-8F4ECB1FD033}"/>
    <cellStyle name="Comma 2 4 5 4" xfId="14184" xr:uid="{DFCE58BA-4811-42F5-80EA-D057C29A9F24}"/>
    <cellStyle name="Comma 2 4 6" xfId="201" xr:uid="{4B503D84-5D26-44C0-A019-8F655DE77B51}"/>
    <cellStyle name="Comma 2 4 6 2" xfId="9937" xr:uid="{056F9F6E-1EEA-4D35-99A9-5E0E43444683}"/>
    <cellStyle name="Comma 2 4 6 3" xfId="14042" xr:uid="{C86B6AB8-F451-4936-8DA7-2F8E91FD29A7}"/>
    <cellStyle name="Comma 2 4 7" xfId="9894" xr:uid="{47948F1F-A61F-4DA0-98B1-4200BB12AD05}"/>
    <cellStyle name="Comma 2 4 8" xfId="1870" xr:uid="{ABAB0A82-D63B-4B2B-97B7-75E858E5235D}"/>
    <cellStyle name="Comma 2 4 9" xfId="13954" xr:uid="{745FC927-733E-4D3E-B1F7-39E66C9FA3B6}"/>
    <cellStyle name="Comma 2 4_P&amp;L JMT 2011" xfId="9938" xr:uid="{C35931C6-095D-4C6B-ABE0-4DCF78518D4D}"/>
    <cellStyle name="Comma 2 5" xfId="78" xr:uid="{11DA9058-3167-4259-BCEB-5B3B7BC13C8B}"/>
    <cellStyle name="Comma 2 5 2" xfId="123" xr:uid="{5000E2F4-B4C2-4B32-8866-382C70F0AA3F}"/>
    <cellStyle name="Comma 2 5 2 2" xfId="341" xr:uid="{370DDC78-6080-4457-AD6A-D609F449595C}"/>
    <cellStyle name="Comma 2 5 2 2 2" xfId="481" xr:uid="{B76B6CAC-9192-440B-ADC1-54B30B70CB8A}"/>
    <cellStyle name="Comma 2 5 2 2 2 2" xfId="9943" xr:uid="{6892CF01-BF6F-4999-9787-8F78C1B5ED80}"/>
    <cellStyle name="Comma 2 5 2 2 2 2 2" xfId="9944" xr:uid="{E5A8E292-C379-4F6F-981B-FE3178519762}"/>
    <cellStyle name="Comma 2 5 2 2 2 3" xfId="9945" xr:uid="{8DBB428E-6EBC-41FA-9A4C-624AF19C61F8}"/>
    <cellStyle name="Comma 2 5 2 2 2 4" xfId="9942" xr:uid="{7685900C-D3D4-4B7B-B2B8-C7911ED06ECB}"/>
    <cellStyle name="Comma 2 5 2 2 2 5" xfId="14253" xr:uid="{D8E28A23-A671-40BC-8B82-8E8B95CAA2FC}"/>
    <cellStyle name="Comma 2 5 2 2 3" xfId="9946" xr:uid="{2C01A87E-EE82-492C-B757-F175654DE88E}"/>
    <cellStyle name="Comma 2 5 2 2 3 2" xfId="9947" xr:uid="{66D93733-A90E-4121-8D04-2CE7DCBECF2E}"/>
    <cellStyle name="Comma 2 5 2 2 4" xfId="9948" xr:uid="{4E0E4D08-B8DE-48BC-A904-9414CD600F65}"/>
    <cellStyle name="Comma 2 5 2 2 5" xfId="9941" xr:uid="{EA28C8E5-506F-4210-B44F-00422E642DA9}"/>
    <cellStyle name="Comma 2 5 2 2 6" xfId="14162" xr:uid="{D730BC08-506F-4453-B689-0B7B11813196}"/>
    <cellStyle name="Comma 2 5 2 3" xfId="413" xr:uid="{F66E7235-6C91-40AD-9C20-215C2213FDB3}"/>
    <cellStyle name="Comma 2 5 2 3 2" xfId="9950" xr:uid="{AE761E47-3567-4571-A147-C0738B123677}"/>
    <cellStyle name="Comma 2 5 2 3 2 2" xfId="9951" xr:uid="{3AC1C734-4D71-466E-91C3-5AF9BFDE9E04}"/>
    <cellStyle name="Comma 2 5 2 3 3" xfId="9952" xr:uid="{60951315-2463-4B64-865F-5B0F6B7C2C99}"/>
    <cellStyle name="Comma 2 5 2 3 4" xfId="9949" xr:uid="{0987197A-9231-4CBD-9F5D-6C3407E18B4D}"/>
    <cellStyle name="Comma 2 5 2 3 5" xfId="14222" xr:uid="{C74A1CEF-CE8F-466E-B1B2-4A9C75CD2AEB}"/>
    <cellStyle name="Comma 2 5 2 4" xfId="270" xr:uid="{A58F87AA-92AF-4A7B-9990-A40671330593}"/>
    <cellStyle name="Comma 2 5 2 4 2" xfId="9954" xr:uid="{3F5B70B8-0FE2-45FD-A00B-65055DF99AEF}"/>
    <cellStyle name="Comma 2 5 2 4 3" xfId="9953" xr:uid="{440C5903-F201-468C-8162-9E25A7F8668D}"/>
    <cellStyle name="Comma 2 5 2 4 4" xfId="14099" xr:uid="{DA68DA9B-C44F-4F09-9B32-517B78AE2E2B}"/>
    <cellStyle name="Comma 2 5 2 5" xfId="9955" xr:uid="{512E8286-E747-4A74-97A7-4CA24BE61102}"/>
    <cellStyle name="Comma 2 5 2 6" xfId="9940" xr:uid="{648E04C3-2237-412D-9FAF-1C6576267B42}"/>
    <cellStyle name="Comma 2 5 2 7" xfId="1873" xr:uid="{0F33F1F5-8CFE-42D6-A63D-CD0551FE8650}"/>
    <cellStyle name="Comma 2 5 2 8" xfId="13991" xr:uid="{2446DA60-E1D5-4631-BB83-2689F9CEB441}"/>
    <cellStyle name="Comma 2 5 3" xfId="307" xr:uid="{9A2A6D56-CD1C-4E87-BF28-E9C4A205167B}"/>
    <cellStyle name="Comma 2 5 3 2" xfId="447" xr:uid="{C857F840-0C5F-4955-9DAC-44C3E375B0D6}"/>
    <cellStyle name="Comma 2 5 3 2 2" xfId="9958" xr:uid="{23810122-DC70-49A4-A0D9-C3344409EC9E}"/>
    <cellStyle name="Comma 2 5 3 2 2 2" xfId="9959" xr:uid="{3A2BCA9E-D3EC-438B-A2E0-74DACC34412B}"/>
    <cellStyle name="Comma 2 5 3 2 3" xfId="9960" xr:uid="{B1A303D3-3C41-4213-94F6-CC2ADF606630}"/>
    <cellStyle name="Comma 2 5 3 2 4" xfId="9957" xr:uid="{4C9A26D9-76E2-44E0-A8FB-33C5E9F1689C}"/>
    <cellStyle name="Comma 2 5 3 2 5" xfId="14242" xr:uid="{98CA7FA2-6347-4915-9F53-D1FA4ACE3AD7}"/>
    <cellStyle name="Comma 2 5 3 3" xfId="9961" xr:uid="{34B7AC56-2A41-497C-A1B8-2F4B93EE4181}"/>
    <cellStyle name="Comma 2 5 3 3 2" xfId="9962" xr:uid="{DD2DD036-4604-42FF-A957-A741692262D4}"/>
    <cellStyle name="Comma 2 5 3 4" xfId="9963" xr:uid="{CD17154D-B890-48D2-B9A3-0672A05F709D}"/>
    <cellStyle name="Comma 2 5 3 5" xfId="9956" xr:uid="{B2F90C6E-6656-48CC-BD9C-C7774EEB5A3D}"/>
    <cellStyle name="Comma 2 5 3 6" xfId="2897" xr:uid="{0F2B7C61-A21D-4849-9326-1B79C162DE65}"/>
    <cellStyle name="Comma 2 5 3 7" xfId="14129" xr:uid="{FB7C94F1-9429-4CB6-AEDC-26C9DF37C859}"/>
    <cellStyle name="Comma 2 5 4" xfId="379" xr:uid="{9025FEB3-3887-438A-9E54-1E49CB7632D8}"/>
    <cellStyle name="Comma 2 5 4 2" xfId="9965" xr:uid="{132F723D-96DE-43FB-9BE6-C2663B2190F6}"/>
    <cellStyle name="Comma 2 5 4 2 2" xfId="9966" xr:uid="{3290C4C1-0025-499D-A6DC-19F2701D02C5}"/>
    <cellStyle name="Comma 2 5 4 3" xfId="9967" xr:uid="{81D3A684-B47D-4EB6-8CE8-E38141AFDD98}"/>
    <cellStyle name="Comma 2 5 4 4" xfId="9964" xr:uid="{A8AC3885-91F8-4CBC-A999-4339A5B8191E}"/>
    <cellStyle name="Comma 2 5 4 5" xfId="14196" xr:uid="{687511A6-FF0F-4692-B3BB-DBDEE8060690}"/>
    <cellStyle name="Comma 2 5 5" xfId="230" xr:uid="{4252785E-A670-46ED-8B4F-0781049B1DED}"/>
    <cellStyle name="Comma 2 5 5 2" xfId="9969" xr:uid="{510A26F8-A0A7-4D57-B57F-1AF175DAAA06}"/>
    <cellStyle name="Comma 2 5 5 3" xfId="9968" xr:uid="{1A709AB0-C872-413F-A471-7B09F608982F}"/>
    <cellStyle name="Comma 2 5 5 4" xfId="14068" xr:uid="{55077D26-2DD0-48E7-ACD3-63E6D2330C22}"/>
    <cellStyle name="Comma 2 5 6" xfId="9970" xr:uid="{0CFFBC1E-8A9B-4412-861D-A5448A45286B}"/>
    <cellStyle name="Comma 2 5 7" xfId="9939" xr:uid="{B3FDC474-225F-4A92-AD31-A837D3F209DE}"/>
    <cellStyle name="Comma 2 5 8" xfId="1872" xr:uid="{42DD0F1B-4F37-4BD0-BFA0-D5E6A92C7B1B}"/>
    <cellStyle name="Comma 2 5 9" xfId="13951" xr:uid="{5B36ADF5-8792-43BD-8C40-9E84E22ABE11}"/>
    <cellStyle name="Comma 2 6" xfId="251" xr:uid="{B04F7909-E283-4529-BCB7-18B30591DE7E}"/>
    <cellStyle name="Comma 2 6 2" xfId="324" xr:uid="{40FE31D4-8414-4349-990D-CEBA5E17937C}"/>
    <cellStyle name="Comma 2 6 2 2" xfId="464" xr:uid="{6C9D0BAA-16CD-4139-92F2-41F9A3FAE716}"/>
    <cellStyle name="Comma 2 6 2 2 2" xfId="9973" xr:uid="{B7C7E42E-5C57-46A1-9266-20736BF4E7DE}"/>
    <cellStyle name="Comma 2 6 2 2 2 2" xfId="9974" xr:uid="{146A9B3F-D401-4693-9FE9-EE3BE3B97B83}"/>
    <cellStyle name="Comma 2 6 2 2 2 2 2" xfId="9975" xr:uid="{8A187D86-AA58-4941-BD06-52935BDF1C3D}"/>
    <cellStyle name="Comma 2 6 2 2 2 2 2 2" xfId="9976" xr:uid="{236D61EF-DEA8-4EBA-A2BF-23A7E04BF792}"/>
    <cellStyle name="Comma 2 6 2 2 2 2 3" xfId="9977" xr:uid="{721EB01E-8FE6-46B0-A840-D306347FA416}"/>
    <cellStyle name="Comma 2 6 2 2 2 3" xfId="9978" xr:uid="{75B513D6-75B9-4D97-ADBC-F86E05286A2F}"/>
    <cellStyle name="Comma 2 6 2 2 3" xfId="9979" xr:uid="{09724594-0DC9-495C-A4ED-FF59CA521E3D}"/>
    <cellStyle name="Comma 2 6 2 2 4" xfId="9972" xr:uid="{E4C36F95-BCA4-457C-90C1-2BB8DBEC4374}"/>
    <cellStyle name="Comma 2 6 2 2 5" xfId="14246" xr:uid="{30EA93A6-B119-420E-A12F-406AE7918F48}"/>
    <cellStyle name="Comma 2 6 2 3" xfId="9980" xr:uid="{8BE8164B-4E0D-413C-91B9-1F7AF2569BA4}"/>
    <cellStyle name="Comma 2 6 2 4" xfId="9971" xr:uid="{E747F72B-F379-4C1E-82D8-2D19255AF414}"/>
    <cellStyle name="Comma 2 6 2 5" xfId="1875" xr:uid="{55FCAA0E-7783-4275-A246-A56BB9C3AE7F}"/>
    <cellStyle name="Comma 2 6 2 6" xfId="14145" xr:uid="{52622761-B744-4473-877F-D1DF9B49EEFD}"/>
    <cellStyle name="Comma 2 6 3" xfId="396" xr:uid="{4FD6B713-D74A-4409-BBE0-99C544022258}"/>
    <cellStyle name="Comma 2 6 3 2" xfId="9982" xr:uid="{9977475B-B1A5-4696-8EBA-75EF94156A32}"/>
    <cellStyle name="Comma 2 6 3 3" xfId="9981" xr:uid="{372F1C96-1510-48D8-ABAA-0D8763D21A91}"/>
    <cellStyle name="Comma 2 6 3 4" xfId="14209" xr:uid="{E07966DA-F714-44E7-92E5-15D78AEB6BA5}"/>
    <cellStyle name="Comma 2 6 4" xfId="9983" xr:uid="{F7DBAC44-E707-440F-B1E6-AFED69993208}"/>
    <cellStyle name="Comma 2 6 5" xfId="1874" xr:uid="{3EEBA447-037C-413B-BEB3-51B9AF01211F}"/>
    <cellStyle name="Comma 2 6 6" xfId="14083" xr:uid="{CB01AC8F-A556-40A4-B5F2-76CABE5145B1}"/>
    <cellStyle name="Comma 2 63" xfId="9984" xr:uid="{EED08A6E-B324-4B1B-9D82-3BA5D7E8D759}"/>
    <cellStyle name="Comma 2 63 2" xfId="9985" xr:uid="{5E41CF54-B5C0-4A89-BA52-08E7CCB40FA9}"/>
    <cellStyle name="Comma 2 7" xfId="290" xr:uid="{C0F73FCC-5EB2-4348-A257-019BABEE4A1A}"/>
    <cellStyle name="Comma 2 7 2" xfId="430" xr:uid="{9AC8FABC-1914-4485-951C-CDB039671AED}"/>
    <cellStyle name="Comma 2 7 2 2" xfId="9988" xr:uid="{A7E34D5A-6E13-4BD6-B5B8-A7CC00EFAC7A}"/>
    <cellStyle name="Comma 2 7 2 3" xfId="9987" xr:uid="{3BAB4F34-3620-481C-BD3A-844CE7CE9E32}"/>
    <cellStyle name="Comma 2 7 2 4" xfId="1877" xr:uid="{9CC1F991-EF11-4988-9946-CD8B0757C1C5}"/>
    <cellStyle name="Comma 2 7 2 5" xfId="14231" xr:uid="{5B9DB7FD-7BCD-425F-8033-8F57B031029D}"/>
    <cellStyle name="Comma 2 7 3" xfId="9986" xr:uid="{17C193BF-6F1E-4177-BB95-06A3DE690BAB}"/>
    <cellStyle name="Comma 2 7 4" xfId="1876" xr:uid="{36B3987D-8FC1-4811-87B3-6750A76CC24A}"/>
    <cellStyle name="Comma 2 7 5" xfId="14113" xr:uid="{5EFA3C09-9128-479C-A3EE-27AB3168925D}"/>
    <cellStyle name="Comma 2 8" xfId="358" xr:uid="{B6DA2140-6AE7-4DE8-9F6F-32AD2C545792}"/>
    <cellStyle name="Comma 2 8 2" xfId="498" xr:uid="{ADD0BCA8-4312-4A53-A953-193D09B016F3}"/>
    <cellStyle name="Comma 2 8 2 2" xfId="9991" xr:uid="{C8D88DE8-3C57-45EC-9A56-DF9104364C68}"/>
    <cellStyle name="Comma 2 8 2 3" xfId="9990" xr:uid="{9071C971-6897-4DF6-A80E-34C8AA7D1DA6}"/>
    <cellStyle name="Comma 2 8 2 4" xfId="1879" xr:uid="{8230F41B-6901-477F-9C1E-85EB383BE84A}"/>
    <cellStyle name="Comma 2 8 2 5" xfId="14261" xr:uid="{4E2711D8-EE9A-40EE-BB60-75154A050B01}"/>
    <cellStyle name="Comma 2 8 3" xfId="9989" xr:uid="{AB6262A7-D8C9-413E-A379-3CB7983A90EA}"/>
    <cellStyle name="Comma 2 8 4" xfId="1878" xr:uid="{80A9FDCE-5657-4760-AA56-C951CAC9EF82}"/>
    <cellStyle name="Comma 2 8 5" xfId="14177" xr:uid="{C69EF5EB-7695-4818-8A2D-8CBA3E6730B2}"/>
    <cellStyle name="Comma 2 9" xfId="363" xr:uid="{33BBF5CA-591B-434A-B7F7-F231FF974CB3}"/>
    <cellStyle name="Comma 2 9 2" xfId="1881" xr:uid="{5EB7EA5C-9136-4FA3-926E-2911748D6377}"/>
    <cellStyle name="Comma 2 9 2 2" xfId="9993" xr:uid="{1F08A570-068F-4541-8AF6-DEE436B8F165}"/>
    <cellStyle name="Comma 2 9 3" xfId="9992" xr:uid="{8A1B2B3E-46A5-4FEE-B9AF-9D28C4055E2A}"/>
    <cellStyle name="Comma 2 9 4" xfId="1880" xr:uid="{816E3477-B7AF-4B44-8007-8BB52C9E52F2}"/>
    <cellStyle name="Comma 2 9 5" xfId="14181" xr:uid="{F700FEC5-9778-402B-86A1-52B2F636C25C}"/>
    <cellStyle name="Comma 2_11220 (AR-Trade Oversea) Y10-10" xfId="1882" xr:uid="{1A921177-3CC7-4C29-89C3-D3F56C87E4E4}"/>
    <cellStyle name="Comma 20" xfId="128" xr:uid="{AAA6102F-F474-45B4-95A1-0C09F02ECB4B}"/>
    <cellStyle name="Comma 20 2" xfId="9995" xr:uid="{201F1498-6EE3-431F-9F12-6CC7C8999165}"/>
    <cellStyle name="Comma 20 3" xfId="9994" xr:uid="{8889173A-25A5-4298-9AB2-8B4108DDD390}"/>
    <cellStyle name="Comma 20 4" xfId="2898" xr:uid="{2EBB5427-6327-4561-85DF-7BBD5F976E03}"/>
    <cellStyle name="Comma 20 5" xfId="13996" xr:uid="{22C82349-145D-4C7B-BDFD-F05BF281B567}"/>
    <cellStyle name="Comma 21" xfId="20" xr:uid="{000A6C0A-8617-41E8-B2D8-1EE8F4885B64}"/>
    <cellStyle name="Comma 21 2" xfId="9997" xr:uid="{5B772806-536C-4C7F-8D11-528DDDAD8CF4}"/>
    <cellStyle name="Comma 21 2 2" xfId="9998" xr:uid="{11358883-3D14-4EEC-BC70-E5100D5C73E8}"/>
    <cellStyle name="Comma 21 3" xfId="9999" xr:uid="{7DEE56F9-1B4C-423B-AAEC-3E6511EC6F31}"/>
    <cellStyle name="Comma 21 4" xfId="9996" xr:uid="{D74804FD-16C6-423C-A734-904D3F9831AA}"/>
    <cellStyle name="Comma 21 5" xfId="2899" xr:uid="{F648613E-B8D7-4923-8370-BF3899CD41F6}"/>
    <cellStyle name="Comma 21 6" xfId="13896" xr:uid="{D81C8D5F-7EA6-4D2B-B0E5-844C01E5573D}"/>
    <cellStyle name="Comma 22" xfId="2900" xr:uid="{9FBD02FA-5A70-4867-8C6E-FE77F2697D1B}"/>
    <cellStyle name="Comma 22 2" xfId="10001" xr:uid="{B92FCFA3-414B-451D-8E37-17628B45985C}"/>
    <cellStyle name="Comma 22 2 2" xfId="10002" xr:uid="{36736556-7A2E-4909-80E5-6DA7F539C7C6}"/>
    <cellStyle name="Comma 22 3" xfId="10003" xr:uid="{0CE90509-555A-4F17-870D-22A7738AF8DF}"/>
    <cellStyle name="Comma 22 3 2" xfId="10004" xr:uid="{904D998B-5712-41B4-A603-A3C84784F8C5}"/>
    <cellStyle name="Comma 22 4" xfId="10005" xr:uid="{61CEBFCA-CEBC-4985-BF39-9A9905122159}"/>
    <cellStyle name="Comma 22 5" xfId="10000" xr:uid="{060FCD9C-04F9-4ECD-A852-8018F2A902C5}"/>
    <cellStyle name="Comma 23" xfId="2901" xr:uid="{4AC1D43D-C92A-43F3-8016-9F733DFB45B7}"/>
    <cellStyle name="Comma 23 2" xfId="10007" xr:uid="{02D69F59-8E4C-43AD-987F-FA199F44352D}"/>
    <cellStyle name="Comma 23 2 2" xfId="10008" xr:uid="{04E4DCAE-A906-49AF-A6B3-76542507677B}"/>
    <cellStyle name="Comma 23 3" xfId="10009" xr:uid="{D9E0D6C0-5EA3-45CB-B637-719F2E165487}"/>
    <cellStyle name="Comma 23 4" xfId="10006" xr:uid="{196305D8-891F-41F1-809E-D6CF00FE6A97}"/>
    <cellStyle name="Comma 24" xfId="2902" xr:uid="{66C25896-C8D6-464F-A06A-05A466BEE777}"/>
    <cellStyle name="Comma 24 2" xfId="10011" xr:uid="{1704C83F-2C98-4141-89D6-5662AF336328}"/>
    <cellStyle name="Comma 24 3" xfId="10010" xr:uid="{02E2C3BB-D594-48B4-B253-6E6D6CDE583D}"/>
    <cellStyle name="Comma 25" xfId="2903" xr:uid="{F2CAC38A-2340-4A9A-89EB-A4B37AE2F5D1}"/>
    <cellStyle name="Comma 25 2" xfId="10013" xr:uid="{1F474816-5ABB-4693-AE57-221B390E21DE}"/>
    <cellStyle name="Comma 25 2 2" xfId="10014" xr:uid="{ADDBC28A-EC00-4082-AA91-22AA6ABB1E5A}"/>
    <cellStyle name="Comma 25 3" xfId="10015" xr:uid="{4FF3F558-C0F4-492E-9A98-ABABD46B2124}"/>
    <cellStyle name="Comma 25 4" xfId="10012" xr:uid="{374BCB19-8527-4539-AE01-3C26D5695EAF}"/>
    <cellStyle name="Comma 26" xfId="2904" xr:uid="{83D72A98-B637-4F28-8ADF-CB41D16E2D5A}"/>
    <cellStyle name="Comma 26 2" xfId="10017" xr:uid="{A60C5438-8692-4236-AA0D-512493D2F498}"/>
    <cellStyle name="Comma 26 3" xfId="10016" xr:uid="{B857F890-BDBB-4AFE-A56C-4C9B63B070FC}"/>
    <cellStyle name="Comma 27" xfId="2905" xr:uid="{ACF078A8-ABFD-4780-854A-14A755D8C69F}"/>
    <cellStyle name="Comma 27 2" xfId="10019" xr:uid="{905C96C8-15EF-4464-AE48-2F2CB8505A8D}"/>
    <cellStyle name="Comma 27 3" xfId="10018" xr:uid="{EDB8C632-6C67-491C-958E-14AFFD8E8929}"/>
    <cellStyle name="Comma 28" xfId="2906" xr:uid="{77925C3B-2088-46FA-9725-EB024B0714B6}"/>
    <cellStyle name="Comma 28 2" xfId="10020" xr:uid="{DCBB7657-5CF2-451A-9EE9-5FEA4DAA5D7C}"/>
    <cellStyle name="Comma 29" xfId="2907" xr:uid="{84CAE61D-CBEE-40D8-9716-84564B27E232}"/>
    <cellStyle name="Comma 29 2" xfId="10021" xr:uid="{D091844A-E1B7-40FB-AE5E-78D3A86E96DE}"/>
    <cellStyle name="Comma 29 8" xfId="13883" xr:uid="{595115AC-08A9-4CC3-8279-675B4A670B13}"/>
    <cellStyle name="Comma 3" xfId="14" xr:uid="{6D9B2AEF-9F4E-423D-940D-048B70BAF11A}"/>
    <cellStyle name="Comma 3 10" xfId="512" xr:uid="{A4228F9A-C4E3-4FD0-98B4-6EA989CBC010}"/>
    <cellStyle name="Comma 3 10 2" xfId="10024" xr:uid="{6A3E333C-C782-4502-9565-00776AED2AC2}"/>
    <cellStyle name="Comma 3 10 3" xfId="10023" xr:uid="{0F6B8983-DEA5-4F35-A381-B3026350F75B}"/>
    <cellStyle name="Comma 3 10 4" xfId="14273" xr:uid="{1CB67065-CE58-4FBB-B786-E2DBEB423DC7}"/>
    <cellStyle name="Comma 3 11" xfId="23" xr:uid="{C4B73D93-4D3F-44A3-BB99-B57B7BAC59E5}"/>
    <cellStyle name="Comma 3 12" xfId="521" xr:uid="{317D6CC7-32C3-4933-8861-05DF6ADB34CE}"/>
    <cellStyle name="Comma 3 2" xfId="85" xr:uid="{5DFFE401-CBCB-486D-B685-7246270AAB1B}"/>
    <cellStyle name="Comma 3 2 2" xfId="112" xr:uid="{81B6DBDF-93C9-4B3B-AD39-F77BD20D94A1}"/>
    <cellStyle name="Comma 3 2 2 2" xfId="279" xr:uid="{E2928AAE-D5A9-4C00-B883-57C8E0656DF6}"/>
    <cellStyle name="Comma 3 2 2 2 2" xfId="350" xr:uid="{A789AF72-E786-44E4-BB4F-1F5DC209BAAD}"/>
    <cellStyle name="Comma 3 2 2 2 2 2" xfId="490" xr:uid="{95ACAEEC-5119-4F30-8C86-7AC92573AC4C}"/>
    <cellStyle name="Comma 3 2 2 2 2 2 2" xfId="10030" xr:uid="{82FC30D8-3186-4FAE-BDF1-E38DB7B1AE8A}"/>
    <cellStyle name="Comma 3 2 2 2 2 2 2 2" xfId="10031" xr:uid="{A67052E9-F4B8-4A31-99A0-290951365BF9}"/>
    <cellStyle name="Comma 3 2 2 2 2 2 2 2 2" xfId="10032" xr:uid="{82A81DAE-4315-4651-A1B8-060C6BBF9EE4}"/>
    <cellStyle name="Comma 3 2 2 2 2 2 2 2 2 2" xfId="10033" xr:uid="{5AB25E8B-9983-4842-BE32-C3097F7F6C01}"/>
    <cellStyle name="Comma 3 2 2 2 2 2 2 2 2 2 2" xfId="10034" xr:uid="{52BEA352-F227-47F2-AC52-FF26EE1540F6}"/>
    <cellStyle name="Comma 3 2 2 2 2 2 2 2 2 2 2 2" xfId="10035" xr:uid="{CD22CBF7-F6A9-43D5-8733-349CD32BFDAB}"/>
    <cellStyle name="Comma 3 2 2 2 2 2 2 2 2 2 2 2 2" xfId="10036" xr:uid="{FA480E5D-8AE1-4176-96D5-47421BBB9FE1}"/>
    <cellStyle name="Comma 3 2 2 2 2 2 2 2 2 2 2 2 2 2" xfId="10037" xr:uid="{A44EC9A6-289D-455C-A84F-DAAE4A072C85}"/>
    <cellStyle name="Comma 3 2 2 2 2 2 2 2 2 2 2 2 2 2 2" xfId="10038" xr:uid="{8331F804-9D06-4A44-ADA8-9B85BC726B23}"/>
    <cellStyle name="Comma 3 2 2 2 2 2 2 2 2 2 2 2 2 2 2 2" xfId="10039" xr:uid="{139FE3C4-5B4A-4441-BFBC-B34607C9902D}"/>
    <cellStyle name="Comma 3 2 2 2 2 2 2 2 2 2 2 2 2 2 2 2 2" xfId="10040" xr:uid="{F3C1076D-8620-4A83-AE45-E6B30619A47E}"/>
    <cellStyle name="Comma 3 2 2 2 2 2 2 2 2 2 2 2 2 2 2 2 2 2" xfId="10041" xr:uid="{EE07159D-EB01-4340-9B85-F32F551BEDE4}"/>
    <cellStyle name="Comma 3 2 2 2 2 2 2 2 2 2 2 2 2 2 2 2 2 2 2" xfId="10042" xr:uid="{28DA1E67-1BFF-47C7-ABB4-A64F76396E40}"/>
    <cellStyle name="Comma 3 2 2 2 2 2 2 2 2 2 2 2 2 2 2 2 2 2 2 2" xfId="10043" xr:uid="{68FF9128-7C6F-4017-BE3E-4731D876E0C4}"/>
    <cellStyle name="Comma 3 2 2 2 2 2 2 2 2 2 2 2 2 2 2 2 2 2 2 2 2" xfId="10044" xr:uid="{8D54721B-3EB4-4AE9-A728-F8479E3115F5}"/>
    <cellStyle name="Comma 3 2 2 2 2 2 2 2 2 2 2 2 2 2 2 2 2 2 2 2 2 2" xfId="10045" xr:uid="{9460EF99-C007-4C1B-A7EF-67D3A7DC0A7D}"/>
    <cellStyle name="Comma 3 2 2 2 2 2 2 2 2 2 2 2 2 2 2 2 2 2 2 2 2 2 2" xfId="10046" xr:uid="{E2C85A7A-65B7-46A7-AA8F-FC0CCA07EB16}"/>
    <cellStyle name="Comma 3 2 2 2 2 2 2 2 2 2 2 2 2 2 2 2 2 2 2 2 2 2 2 2" xfId="10047" xr:uid="{08FD55FD-2F55-4AAB-916B-F04CA5C2DCE0}"/>
    <cellStyle name="Comma 3 2 2 2 2 2 2 2 2 2 2 2 2 2 2 2 2 2 2 2 2 2 2 2 2" xfId="10048" xr:uid="{7FF82522-F581-4E52-BD8F-E4FD4EABF650}"/>
    <cellStyle name="Comma 3 2 2 2 2 2 2 2 2 2 2 2 2 2 2 2 2 2 2 2 2 2 2 3" xfId="10049" xr:uid="{3314589C-58B3-43CB-80F9-0241A17A2FEA}"/>
    <cellStyle name="Comma 3 2 2 2 2 2 2 2 2 2 2 2 2 2 2 2 2 2 2 2 2 2 3" xfId="10050" xr:uid="{585D9643-D73C-4548-9450-BB1A9CEB4059}"/>
    <cellStyle name="Comma 3 2 2 2 2 2 2 2 2 2 2 2 2 2 2 2 2 2 2 2 2 3" xfId="10051" xr:uid="{A1B2E363-E2D9-443A-A012-E55AA16EA36B}"/>
    <cellStyle name="Comma 3 2 2 2 2 2 2 2 2 2 2 2 2 2 2 2 2 2 2 2 3" xfId="10052" xr:uid="{69A0A300-2E2D-458C-8F1F-C7246631E7A9}"/>
    <cellStyle name="Comma 3 2 2 2 2 2 2 2 2 2 2 2 2 2 2 2 2 2 2 3" xfId="10053" xr:uid="{0D9C830C-967F-447E-B72F-9CE04226159C}"/>
    <cellStyle name="Comma 3 2 2 2 2 2 2 2 2 2 2 2 2 2 2 2 2 2 3" xfId="10054" xr:uid="{A1D763E2-DE20-42C6-9D90-75E1F8A50B70}"/>
    <cellStyle name="Comma 3 2 2 2 2 2 2 2 2 2 2 2 2 2 2 2 2 3" xfId="10055" xr:uid="{B919E18E-7259-47D4-A909-C1801EA9BFAD}"/>
    <cellStyle name="Comma 3 2 2 2 2 2 2 2 2 2 2 2 2 2 2 2 3" xfId="10056" xr:uid="{258B762D-E1A1-421D-B5D4-3952F224E554}"/>
    <cellStyle name="Comma 3 2 2 2 2 2 2 2 2 2 2 2 2 2 2 3" xfId="10057" xr:uid="{C6E9A699-37EB-4B09-96E9-A3EC5C215EE1}"/>
    <cellStyle name="Comma 3 2 2 2 2 2 2 2 2 2 2 2 2 2 3" xfId="10058" xr:uid="{152E5F14-73B8-4652-8A19-6B75A79F52A1}"/>
    <cellStyle name="Comma 3 2 2 2 2 2 2 2 2 2 2 2 2 3" xfId="10059" xr:uid="{EF7E0A38-A56C-4921-90C7-81D6363BA0BC}"/>
    <cellStyle name="Comma 3 2 2 2 2 2 2 2 2 2 2 2 3" xfId="10060" xr:uid="{3F6D95A5-E800-492A-B165-BC94C9427345}"/>
    <cellStyle name="Comma 3 2 2 2 2 2 2 2 2 2 2 3" xfId="10061" xr:uid="{CFD1713F-7F75-47D4-901E-FA4A96949787}"/>
    <cellStyle name="Comma 3 2 2 2 2 2 2 2 2 2 3" xfId="10062" xr:uid="{02FB84EB-54B2-44D7-B6DB-0DABC340E9B6}"/>
    <cellStyle name="Comma 3 2 2 2 2 2 2 2 2 3" xfId="10063" xr:uid="{B44FD326-052D-4866-B1BB-F316C01670A8}"/>
    <cellStyle name="Comma 3 2 2 2 2 2 2 2 3" xfId="10064" xr:uid="{37830AE0-F71A-45C1-9C12-C7DDA413429D}"/>
    <cellStyle name="Comma 3 2 2 2 2 2 2 3" xfId="10065" xr:uid="{6487C312-7F8C-49FB-8DA2-40BB518AE9AA}"/>
    <cellStyle name="Comma 3 2 2 2 2 2 3" xfId="10066" xr:uid="{125472E5-0CC8-4B22-907B-054DC482BF55}"/>
    <cellStyle name="Comma 3 2 2 2 2 2 4" xfId="10029" xr:uid="{40762630-536C-47A9-B73D-CCB3B14A685D}"/>
    <cellStyle name="Comma 3 2 2 2 2 2 5" xfId="14258" xr:uid="{9E21E079-4A10-4CD0-9F5D-1AC090773FD9}"/>
    <cellStyle name="Comma 3 2 2 2 2 3" xfId="10067" xr:uid="{3976C060-4116-4727-AF25-9BC98C4309E9}"/>
    <cellStyle name="Comma 3 2 2 2 2 3 2" xfId="10068" xr:uid="{C7E8E9AF-06EA-4114-A4CD-9A280D5D0B60}"/>
    <cellStyle name="Comma 3 2 2 2 2 4" xfId="10069" xr:uid="{82199E26-962F-415A-A8A7-729ECA9F4F84}"/>
    <cellStyle name="Comma 3 2 2 2 2 5" xfId="10028" xr:uid="{01A47ED3-F3B2-4CF3-9666-F0B2E71A074C}"/>
    <cellStyle name="Comma 3 2 2 2 2 6" xfId="14171" xr:uid="{1999C3AC-9B75-45EF-89C6-E8A434E76047}"/>
    <cellStyle name="Comma 3 2 2 2 3" xfId="422" xr:uid="{881E28E5-D66E-4BDA-A163-9BC34AE39C68}"/>
    <cellStyle name="Comma 3 2 2 2 3 2" xfId="10070" xr:uid="{4F1AA2CA-51CA-49F3-8E2D-7E9AC1119C09}"/>
    <cellStyle name="Comma 3 2 2 2 3 3" xfId="14227" xr:uid="{7CE26187-5666-422E-B74D-24450A93F8D3}"/>
    <cellStyle name="Comma 3 2 2 2 4" xfId="10027" xr:uid="{89D5424A-C30B-410B-AEF2-9F99B3E79293}"/>
    <cellStyle name="Comma 3 2 2 2 5" xfId="14106" xr:uid="{E8535774-817F-4AD7-8C8F-402CE62A6384}"/>
    <cellStyle name="Comma 3 2 2 3" xfId="316" xr:uid="{AEAA969F-C185-46C9-B45F-1CEE3C669FE2}"/>
    <cellStyle name="Comma 3 2 2 3 2" xfId="456" xr:uid="{76FC9322-F9B6-467B-9A65-900A2FFB5A01}"/>
    <cellStyle name="Comma 3 2 2 3 3" xfId="10071" xr:uid="{3D3BCDA7-F248-43D1-A4A7-4847375DE746}"/>
    <cellStyle name="Comma 3 2 2 3 4" xfId="14138" xr:uid="{8D9B0FC0-D9C8-48DC-95AC-CC0877839A93}"/>
    <cellStyle name="Comma 3 2 2 4" xfId="388" xr:uid="{2C1158ED-46D5-421A-89B3-35E6DF1F4F38}"/>
    <cellStyle name="Comma 3 2 2 4 2" xfId="10026" xr:uid="{D1289126-0948-43F1-94B5-46FCDE534E39}"/>
    <cellStyle name="Comma 3 2 2 4 3" xfId="14204" xr:uid="{0AD65751-DF34-421C-BB78-4B79099356D2}"/>
    <cellStyle name="Comma 3 2 2 5" xfId="242" xr:uid="{D2EDF5A1-7B60-45C8-B204-7E4EEA71DE07}"/>
    <cellStyle name="Comma 3 2 2 6" xfId="1885" xr:uid="{14BE9AF9-818F-4CB7-A96B-A7472B6B91A4}"/>
    <cellStyle name="Comma 3 2 2 7" xfId="13981" xr:uid="{5FF7A37D-F842-424E-A9CE-104D6134D25C}"/>
    <cellStyle name="Comma 3 2 3" xfId="263" xr:uid="{170C0540-DF44-4A35-A37E-E6B2AEE38BE3}"/>
    <cellStyle name="Comma 3 2 3 2" xfId="334" xr:uid="{FFAA4CDB-1AD1-4821-A94D-3B46F43E2E9F}"/>
    <cellStyle name="Comma 3 2 3 2 2" xfId="474" xr:uid="{12DEAA65-A35C-472F-88E9-ABB7D63EAE4D}"/>
    <cellStyle name="Comma 3 2 3 2 3" xfId="10073" xr:uid="{DE8EAA44-5790-42B8-B9EF-EAF6061021A2}"/>
    <cellStyle name="Comma 3 2 3 2 4" xfId="14155" xr:uid="{AEA00073-13A9-46DD-A582-60C79AD1618B}"/>
    <cellStyle name="Comma 3 2 3 3" xfId="406" xr:uid="{D15D0F3B-66D8-42AE-B901-CCCC6DFC3528}"/>
    <cellStyle name="Comma 3 2 3 3 2" xfId="10072" xr:uid="{B95F160C-C1EA-447C-902F-8ECA099FF2D6}"/>
    <cellStyle name="Comma 3 2 3 3 3" xfId="14217" xr:uid="{4650F8B2-A43B-4CA9-BF86-F9E0C1ADD34D}"/>
    <cellStyle name="Comma 3 2 3 4" xfId="2908" xr:uid="{A02E1538-3D28-436B-A829-6F1D1B0757D5}"/>
    <cellStyle name="Comma 3 2 3 5" xfId="14093" xr:uid="{4841F740-D728-448C-BAE3-ED227BD0BE5D}"/>
    <cellStyle name="Comma 3 2 4" xfId="300" xr:uid="{717DC724-418B-4FE6-9978-D1C132C4EE75}"/>
    <cellStyle name="Comma 3 2 4 2" xfId="440" xr:uid="{00AF2057-8DE4-4F90-970F-756EF7E60612}"/>
    <cellStyle name="Comma 3 2 4 2 2" xfId="10075" xr:uid="{74EEB8F2-993F-4A0A-A4CB-B52471AC66BC}"/>
    <cellStyle name="Comma 3 2 4 2 3" xfId="14237" xr:uid="{8349C055-6AD0-44BD-9F55-AE8F1505C903}"/>
    <cellStyle name="Comma 3 2 4 3" xfId="10074" xr:uid="{2CB1F957-546B-47C3-85F8-745629CFB22E}"/>
    <cellStyle name="Comma 3 2 4 4" xfId="14122" xr:uid="{F276361B-ECBB-4360-A0F9-817B61633EA5}"/>
    <cellStyle name="Comma 3 2 5" xfId="372" xr:uid="{2DDE73C7-6FC4-4112-B208-4E497A183031}"/>
    <cellStyle name="Comma 3 2 5 2" xfId="10076" xr:uid="{A61B9014-D14B-4167-9C67-66FDBCB71956}"/>
    <cellStyle name="Comma 3 2 5 3" xfId="14189" xr:uid="{7AFA0DE1-B305-498D-BD23-88E50029E24C}"/>
    <cellStyle name="Comma 3 2 6" xfId="217" xr:uid="{CE943509-83A8-433A-95DC-5B2C16ECFD7C}"/>
    <cellStyle name="Comma 3 2 6 2" xfId="10025" xr:uid="{AAA177E8-DFFD-4DC8-AFC0-3B2330A0BD8C}"/>
    <cellStyle name="Comma 3 2 6 3" xfId="14056" xr:uid="{86C9E213-E44D-495F-8DB4-A2E5CB5F8FE3}"/>
    <cellStyle name="Comma 3 2 7" xfId="1884" xr:uid="{39CBE7D7-B058-43CC-B735-89DB737346D1}"/>
    <cellStyle name="Comma 3 2 8" xfId="13955" xr:uid="{5F777D4B-C20D-49A9-9DCE-F9A03ABF123F}"/>
    <cellStyle name="Comma 3 2_P&amp;L JMT 2011" xfId="10077" xr:uid="{AD1FBA11-FC99-4DB1-B38A-61EF1CB5B397}"/>
    <cellStyle name="Comma 3 26" xfId="10078" xr:uid="{EF427521-CC59-4E36-A60B-20AE98C18AFA}"/>
    <cellStyle name="Comma 3 26 10" xfId="10079" xr:uid="{DA93969F-0C7A-48A5-8DF5-112802424874}"/>
    <cellStyle name="Comma 3 26 10 2" xfId="10080" xr:uid="{D60FB3F0-0C47-44FD-BA14-33CB72538D1E}"/>
    <cellStyle name="Comma 3 26 2" xfId="10081" xr:uid="{636914C7-63F5-490C-BDE2-8301519D4E00}"/>
    <cellStyle name="Comma 3 26 2 2" xfId="10082" xr:uid="{41A76089-8B32-4F46-B429-E78C1D16FA76}"/>
    <cellStyle name="Comma 3 26 3" xfId="10083" xr:uid="{C1F2278B-8C58-4ACD-80A7-375ABED702C3}"/>
    <cellStyle name="Comma 3 26 3 2" xfId="15961" xr:uid="{25F31472-F075-4921-98EB-122E355B6470}"/>
    <cellStyle name="Comma 3 26 4" xfId="15960" xr:uid="{B9DD9DF5-09D9-4A21-9260-D44722333681}"/>
    <cellStyle name="Comma 3 3" xfId="77" xr:uid="{C0827D05-D86E-449C-B453-9750F6D7803C}"/>
    <cellStyle name="Comma 3 3 2" xfId="122" xr:uid="{CA3478A4-891F-4BC5-8449-819B82959B6C}"/>
    <cellStyle name="Comma 3 3 2 2" xfId="339" xr:uid="{E067A65A-1C69-497B-9B60-F1AE2B308425}"/>
    <cellStyle name="Comma 3 3 2 2 2" xfId="479" xr:uid="{6A7CFB75-0250-48B1-9994-C2327D37973D}"/>
    <cellStyle name="Comma 3 3 2 2 3" xfId="10086" xr:uid="{9C267B10-14F0-4493-8B0C-D76671102ED4}"/>
    <cellStyle name="Comma 3 3 2 2 4" xfId="14160" xr:uid="{67F8E1B5-9EFD-4EF3-8151-D709C0EE5D23}"/>
    <cellStyle name="Comma 3 3 2 3" xfId="411" xr:uid="{5BC5CDE0-E56A-4AEA-B891-71AAD12421FC}"/>
    <cellStyle name="Comma 3 3 2 4" xfId="268" xr:uid="{3F1F24A0-9EBC-41D5-BA01-BFDBF5F8F2EE}"/>
    <cellStyle name="Comma 3 3 2 5" xfId="10085" xr:uid="{AF6B3EBA-FFC9-4A15-AC9D-921D0A48304A}"/>
    <cellStyle name="Comma 3 3 2 6" xfId="13990" xr:uid="{AA5C8621-A86C-420F-AE6E-02185718D669}"/>
    <cellStyle name="Comma 3 3 3" xfId="305" xr:uid="{559AE002-1EEB-4997-BBE7-80440A452A75}"/>
    <cellStyle name="Comma 3 3 3 2" xfId="445" xr:uid="{E6FA22B2-04FA-42E0-B14C-96844B97518C}"/>
    <cellStyle name="Comma 3 3 3 2 2" xfId="10088" xr:uid="{EA1BE758-E440-445A-A283-F042F6680BDE}"/>
    <cellStyle name="Comma 3 3 3 2 3" xfId="14241" xr:uid="{ED6E6A7F-E94C-4865-9B55-21FAECC28451}"/>
    <cellStyle name="Comma 3 3 3 3" xfId="10087" xr:uid="{BE012CC8-D563-4647-BF81-F3FC3CC14921}"/>
    <cellStyle name="Comma 3 3 3 4" xfId="14127" xr:uid="{721EA622-740D-4E54-9878-C52872DE6E4A}"/>
    <cellStyle name="Comma 3 3 4" xfId="377" xr:uid="{DAACB9F4-63BB-4B6F-B208-67FBD147FE4D}"/>
    <cellStyle name="Comma 3 3 4 2" xfId="10089" xr:uid="{5F567CA0-0E23-4829-85A8-C949472CE553}"/>
    <cellStyle name="Comma 3 3 4 3" xfId="14194" xr:uid="{7EEAF16E-8A3F-4D70-A192-1DB995D72ED9}"/>
    <cellStyle name="Comma 3 3 5" xfId="228" xr:uid="{48196189-165D-4804-8483-4A65C92054DD}"/>
    <cellStyle name="Comma 3 3 5 2" xfId="10084" xr:uid="{F0C6A41F-51E8-474B-8E1A-2D2D0D56E6DD}"/>
    <cellStyle name="Comma 3 3 5 3" xfId="14066" xr:uid="{8459DF5F-15B2-4875-AF57-12379DBE0702}"/>
    <cellStyle name="Comma 3 3 6" xfId="1886" xr:uid="{F1C00507-E510-4600-B0F9-D35399EF179D}"/>
    <cellStyle name="Comma 3 3 7" xfId="13950" xr:uid="{840AC37E-93F9-4E73-BC9B-82BE15E8E504}"/>
    <cellStyle name="Comma 3 4" xfId="237" xr:uid="{517DC8AD-F630-49F5-85A8-B95124736EE1}"/>
    <cellStyle name="Comma 3 4 2" xfId="10091" xr:uid="{CCD27BDD-2987-474C-A55F-865984941514}"/>
    <cellStyle name="Comma 3 4 2 2" xfId="10092" xr:uid="{8034E205-38C5-418B-8970-F7B67A3226C4}"/>
    <cellStyle name="Comma 3 4 3" xfId="10093" xr:uid="{CE0938B4-65F7-41FD-BA91-A8F8D91D86E3}"/>
    <cellStyle name="Comma 3 4 4" xfId="10090" xr:uid="{143E6898-0989-404B-869A-CF21A1C9C28F}"/>
    <cellStyle name="Comma 3 4 5" xfId="14072" xr:uid="{1B7044A7-908F-45D0-9393-2704A4FEC0FD}"/>
    <cellStyle name="Comma 3 5" xfId="258" xr:uid="{1462E4E1-3131-47E9-9110-FA08546C775B}"/>
    <cellStyle name="Comma 3 5 2" xfId="10095" xr:uid="{900472F1-2E50-4C4D-A838-C9BA1EF40C46}"/>
    <cellStyle name="Comma 3 5 3" xfId="10094" xr:uid="{386FB27F-FB0C-4EE0-8B07-B4931745D736}"/>
    <cellStyle name="Comma 3 5 4" xfId="14089" xr:uid="{AEB4763F-435B-4CF4-BA54-3B5874855D37}"/>
    <cellStyle name="Comma 3 6" xfId="249" xr:uid="{94B77C45-B849-4E6B-89E9-6026B1EE31E8}"/>
    <cellStyle name="Comma 3 6 2" xfId="322" xr:uid="{9A484384-25DA-44BD-821F-195E58B890BE}"/>
    <cellStyle name="Comma 3 6 2 2" xfId="462" xr:uid="{D2C431C1-C0C8-4A88-99BC-4E5C645D9ECB}"/>
    <cellStyle name="Comma 3 6 3" xfId="394" xr:uid="{B8EF795D-7564-491F-867F-4D11F9CB4BD5}"/>
    <cellStyle name="Comma 3 6 4" xfId="10096" xr:uid="{78291657-9089-4FA5-9450-3E5CDE8F18FB}"/>
    <cellStyle name="Comma 3 6 5" xfId="14081" xr:uid="{08FD3888-CC19-490D-B4F2-E5D5C62B0594}"/>
    <cellStyle name="Comma 3 7" xfId="356" xr:uid="{82F5475C-63A4-4918-BFA0-6342B198B265}"/>
    <cellStyle name="Comma 3 7 2" xfId="496" xr:uid="{F526BA2E-716B-46F5-BDB7-293B0C794AEB}"/>
    <cellStyle name="Comma 3 7 3" xfId="10022" xr:uid="{2B8BCE65-F285-4769-91A6-6FEA41776457}"/>
    <cellStyle name="Comma 3 7 4" xfId="14175" xr:uid="{DFC2E1B0-19DD-4017-9B70-9C3477151B42}"/>
    <cellStyle name="Comma 3 8" xfId="503" xr:uid="{45131062-1999-44B8-9F1D-C53F65278BC6}"/>
    <cellStyle name="Comma 3 8 2" xfId="3214" xr:uid="{CA5C745A-CD3C-46E5-886C-42928A3B62DB}"/>
    <cellStyle name="Comma 3 8 3" xfId="14264" xr:uid="{E346AA93-0D05-4008-882E-0E9942D14DFB}"/>
    <cellStyle name="Comma 3 9" xfId="203" xr:uid="{CC5D71ED-5086-4545-A448-644E797F98B8}"/>
    <cellStyle name="Comma 3 9 2" xfId="1883" xr:uid="{ABAC829B-1C65-4087-BED8-9CF1639F7C43}"/>
    <cellStyle name="Comma 3 9 3" xfId="14044" xr:uid="{556896AC-9AE7-46FD-A98A-5D80C20C05D0}"/>
    <cellStyle name="Comma 3_11220 (AR-Trade Oversea) Y10-10" xfId="1887" xr:uid="{E735CEC1-62A1-425D-8DF9-BCB86217E688}"/>
    <cellStyle name="Comma 30" xfId="2909" xr:uid="{1C4F2B6E-4A84-429A-BFBF-21422B8D888D}"/>
    <cellStyle name="Comma 30 2" xfId="10098" xr:uid="{4309EF9D-07CE-42DE-9024-59C07E1644B9}"/>
    <cellStyle name="Comma 30 3" xfId="10097" xr:uid="{C08D49E8-48A5-4B36-A37C-C130D93C658E}"/>
    <cellStyle name="Comma 31" xfId="2910" xr:uid="{1B7CCA5A-6E8B-422B-86D0-AF4F00FFBD96}"/>
    <cellStyle name="Comma 31 2" xfId="10100" xr:uid="{321CF5BF-F1EE-49B5-B708-9475E30ABD0A}"/>
    <cellStyle name="Comma 31 3" xfId="10099" xr:uid="{D903B995-5F47-4D24-B815-E1F8E50ECE31}"/>
    <cellStyle name="Comma 32" xfId="2911" xr:uid="{78CB9E43-A311-4D4F-916A-7E0A9BE06692}"/>
    <cellStyle name="Comma 32 2" xfId="10101" xr:uid="{5F1B3893-1AB3-4762-9D28-C2D32387D0A0}"/>
    <cellStyle name="Comma 33" xfId="2912" xr:uid="{E23F713E-6DBA-4F22-9864-83301E060249}"/>
    <cellStyle name="Comma 33 2" xfId="10103" xr:uid="{D57D10AF-B535-4F10-A36C-FEB35DB2C9FE}"/>
    <cellStyle name="Comma 33 2 2" xfId="10104" xr:uid="{141088E6-78DB-4CEC-9535-7B11B652F0F8}"/>
    <cellStyle name="Comma 33 2 2 2" xfId="10105" xr:uid="{09C84338-67D3-4E19-B87C-60BB392B551B}"/>
    <cellStyle name="Comma 33 2 2 2 2" xfId="15963" xr:uid="{44571612-C5EA-42A6-9B97-EE2F75E6E9D7}"/>
    <cellStyle name="Comma 33 2 2 3" xfId="15962" xr:uid="{4EDE75A2-8A87-40BC-BE8D-62917501168E}"/>
    <cellStyle name="Comma 33 2 3" xfId="10106" xr:uid="{42F95D6E-F761-456C-A444-DDED69635734}"/>
    <cellStyle name="Comma 33 3" xfId="10107" xr:uid="{817B548B-CC0E-4FC2-ABBA-4B7F379E9B6A}"/>
    <cellStyle name="Comma 33 3 2" xfId="10108" xr:uid="{E94E333D-5B90-4711-849F-E8C8239C00EA}"/>
    <cellStyle name="Comma 33 3 2 2" xfId="10109" xr:uid="{5C0FCFB4-FAD1-4442-994E-FA526AF5F2A2}"/>
    <cellStyle name="Comma 33 3 2 2 2" xfId="15965" xr:uid="{938CC64A-1EAF-46B4-935C-709AEBC64972}"/>
    <cellStyle name="Comma 33 3 2 3" xfId="15964" xr:uid="{94AEB5C0-BBE8-494F-8455-69830E0FADFE}"/>
    <cellStyle name="Comma 33 3 3" xfId="10110" xr:uid="{C51BE2DC-5524-448E-9A41-BAF652A0734C}"/>
    <cellStyle name="Comma 33 4" xfId="10111" xr:uid="{BDBC737D-A6A3-4D27-9DEF-14FC484736C3}"/>
    <cellStyle name="Comma 33 4 2" xfId="10112" xr:uid="{D5736BD8-C3C0-4465-A268-D931F84AF8DD}"/>
    <cellStyle name="Comma 33 5" xfId="10113" xr:uid="{910FAC8A-68BC-4F76-A2AF-4737AF43D02B}"/>
    <cellStyle name="Comma 33 5 2" xfId="10114" xr:uid="{0F9A063F-9117-40C8-B688-428573B994CC}"/>
    <cellStyle name="Comma 33 5 2 2" xfId="15967" xr:uid="{BBA85E5F-49EA-477A-96B9-5B7816457B4F}"/>
    <cellStyle name="Comma 33 5 3" xfId="15966" xr:uid="{3CA8A0CE-DC39-4AE9-8514-90E2A5B573B0}"/>
    <cellStyle name="Comma 33 6" xfId="10102" xr:uid="{C2F0ED67-395F-4C76-8B1E-DAD55F5FC020}"/>
    <cellStyle name="Comma 34" xfId="2913" xr:uid="{0D3BF0DD-9F82-4FE9-AB84-991F336FE244}"/>
    <cellStyle name="Comma 34 2" xfId="10115" xr:uid="{470D374C-C827-4538-BB5A-427C3DD8233C}"/>
    <cellStyle name="Comma 35" xfId="2914" xr:uid="{60FEDA49-46E1-4A7C-BBB2-5324DD2F7942}"/>
    <cellStyle name="Comma 35 2" xfId="10116" xr:uid="{1788D836-86BD-484E-9D4A-2D7E79602C9A}"/>
    <cellStyle name="Comma 36" xfId="2915" xr:uid="{8EE74166-27AA-48B8-8722-926C9B5D6A9A}"/>
    <cellStyle name="Comma 36 2" xfId="10118" xr:uid="{27B0F330-03D5-493D-8983-0F93434C4738}"/>
    <cellStyle name="Comma 36 3" xfId="10119" xr:uid="{92F25063-313B-4F8E-8220-DF9D73272B37}"/>
    <cellStyle name="Comma 36 4" xfId="10117" xr:uid="{40BDAB9B-4505-45AB-95FC-D6C9374F7233}"/>
    <cellStyle name="Comma 36_budget 2011 edit#  Jan 11-(2)" xfId="10120" xr:uid="{5719B296-8D53-467C-9D2E-108D39145857}"/>
    <cellStyle name="Comma 37" xfId="2916" xr:uid="{5A59FE86-8BA0-4AEC-B31D-16313851C84E}"/>
    <cellStyle name="Comma 37 2" xfId="10121" xr:uid="{303E855C-885A-4B34-A095-3C30C77C44FD}"/>
    <cellStyle name="Comma 38" xfId="2917" xr:uid="{BC4EB42D-FF9B-4092-BA13-657A4D80F991}"/>
    <cellStyle name="Comma 38 2" xfId="10122" xr:uid="{13F5EB3D-DF86-420F-8532-B586C9A0527A}"/>
    <cellStyle name="Comma 39" xfId="3076" xr:uid="{10E3442E-CC12-4DCF-A2A9-4651B7DEC6E4}"/>
    <cellStyle name="Comma 39 2" xfId="10124" xr:uid="{0BA00C05-EE44-4A2E-925C-44BD8C89820D}"/>
    <cellStyle name="Comma 39 3" xfId="10123" xr:uid="{0735F536-36D8-4E80-AB4E-1EBB6B83A2E6}"/>
    <cellStyle name="Comma 4" xfId="24" xr:uid="{8C710761-7FCD-4F31-87C3-F0C0D9D56249}"/>
    <cellStyle name="Comma 4 10" xfId="13754" xr:uid="{859CF084-8DB0-4CEA-A11C-1FE1281349E4}"/>
    <cellStyle name="Comma 4 11" xfId="3219" xr:uid="{4073F776-9C6B-4400-B9AF-EA3DDA2B3FC8}"/>
    <cellStyle name="Comma 4 11 2" xfId="14302" xr:uid="{D3C5612B-4B6F-4D93-9ABC-B054DAA02751}"/>
    <cellStyle name="Comma 4 12" xfId="1888" xr:uid="{660C1DB6-CDE3-4829-A501-96533EFE4779}"/>
    <cellStyle name="Comma 4 13" xfId="13899" xr:uid="{3BBFA4ED-6FF2-4C46-BA8A-962082DFFA08}"/>
    <cellStyle name="Comma 4 2" xfId="86" xr:uid="{ACD787E4-159D-4CA6-8711-9E29090671DC}"/>
    <cellStyle name="Comma 4 2 2" xfId="113" xr:uid="{975A0D70-377E-470C-B51A-8D4CD3483079}"/>
    <cellStyle name="Comma 4 2 2 2" xfId="278" xr:uid="{7976889F-28D3-4B04-AB7F-B33B3E690573}"/>
    <cellStyle name="Comma 4 2 2 2 2" xfId="349" xr:uid="{BAD1D6C0-4725-4DD9-90BD-AF6A3D753896}"/>
    <cellStyle name="Comma 4 2 2 2 2 2" xfId="489" xr:uid="{AEDB2C76-3BB1-40EA-AE40-68BE35C0CE65}"/>
    <cellStyle name="Comma 4 2 2 2 2 3" xfId="10129" xr:uid="{D5F2C17F-37B7-455B-B46E-F86D00124A50}"/>
    <cellStyle name="Comma 4 2 2 2 2 4" xfId="14170" xr:uid="{60236E06-929B-4D50-8A00-EBB849EDE22C}"/>
    <cellStyle name="Comma 4 2 2 2 3" xfId="421" xr:uid="{D63155FA-92B1-4D56-A5D0-E8F73F11FFAA}"/>
    <cellStyle name="Comma 4 2 2 2 4" xfId="10128" xr:uid="{9625B4DC-A2EF-4BB3-9A00-EC39DD72B717}"/>
    <cellStyle name="Comma 4 2 2 2 5" xfId="14105" xr:uid="{828EB002-23F8-4A60-A2CF-AAF376442215}"/>
    <cellStyle name="Comma 4 2 2 3" xfId="315" xr:uid="{BDD7D3A2-6E1F-40C7-9C4F-DD277774164B}"/>
    <cellStyle name="Comma 4 2 2 3 2" xfId="455" xr:uid="{4751EAB7-F2DF-4FF2-95BE-FB922BCAEAB8}"/>
    <cellStyle name="Comma 4 2 2 3 3" xfId="10130" xr:uid="{320CD745-35D5-4EDD-90FA-3BE140001C47}"/>
    <cellStyle name="Comma 4 2 2 3 4" xfId="14137" xr:uid="{FD3612AE-D1AF-4E7D-A163-39601FF774C8}"/>
    <cellStyle name="Comma 4 2 2 4" xfId="387" xr:uid="{05015A13-AA6D-48D9-A9CD-C18C559074F2}"/>
    <cellStyle name="Comma 4 2 2 4 2" xfId="10127" xr:uid="{967C7825-05AB-4C3F-9942-482A4704BD93}"/>
    <cellStyle name="Comma 4 2 2 4 3" xfId="14203" xr:uid="{337A0E45-B662-4EBE-9BCB-BD58B431BE91}"/>
    <cellStyle name="Comma 4 2 2 5" xfId="241" xr:uid="{4634350B-2B44-40E5-9572-9A05BA8F63CE}"/>
    <cellStyle name="Comma 4 2 2 6" xfId="1890" xr:uid="{83595B42-D885-4DEF-8576-A8D3FB6AC9CC}"/>
    <cellStyle name="Comma 4 2 2 7" xfId="13982" xr:uid="{08C572A6-F5CA-4107-9904-F4BDA3877BC5}"/>
    <cellStyle name="Comma 4 2 3" xfId="262" xr:uid="{9F393B33-07D8-4CD4-9C9D-5861FE650EA9}"/>
    <cellStyle name="Comma 4 2 3 2" xfId="333" xr:uid="{090539E8-D4DD-4F20-9BC5-AED9591AE08F}"/>
    <cellStyle name="Comma 4 2 3 2 2" xfId="473" xr:uid="{CABFD5D0-DFF4-46C7-9953-4604115C3C7E}"/>
    <cellStyle name="Comma 4 2 3 2 3" xfId="10132" xr:uid="{17B1E4FE-B6AA-4913-B529-DCD6D22C87C5}"/>
    <cellStyle name="Comma 4 2 3 2 4" xfId="14154" xr:uid="{DF523094-8F2A-4E95-9744-9A76F8FFA443}"/>
    <cellStyle name="Comma 4 2 3 3" xfId="405" xr:uid="{A382479E-CEA5-4687-85E1-D099BA5E372E}"/>
    <cellStyle name="Comma 4 2 3 4" xfId="10131" xr:uid="{0CB8D165-EBB3-414B-A14B-4996A5AC8052}"/>
    <cellStyle name="Comma 4 2 3 5" xfId="14092" xr:uid="{5C97B0CA-DE44-4EDE-B467-C69495ACF5F8}"/>
    <cellStyle name="Comma 4 2 4" xfId="299" xr:uid="{FDFD08EF-E449-422F-99EB-5A4C3B1143A4}"/>
    <cellStyle name="Comma 4 2 4 2" xfId="439" xr:uid="{E8E08AF3-7185-4320-BB15-B5B3BF79F44E}"/>
    <cellStyle name="Comma 4 2 4 3" xfId="10133" xr:uid="{9FBDFBB3-78C3-46AC-B1DB-3BC9B6F3F481}"/>
    <cellStyle name="Comma 4 2 4 4" xfId="14121" xr:uid="{53487FA1-5445-4772-A59E-A9D38023D7EC}"/>
    <cellStyle name="Comma 4 2 5" xfId="371" xr:uid="{C41E5188-13A4-4E7F-A197-67B512F18432}"/>
    <cellStyle name="Comma 4 2 5 2" xfId="10126" xr:uid="{2D27DA5C-00A0-47E8-909C-19236710B4C7}"/>
    <cellStyle name="Comma 4 2 5 3" xfId="14188" xr:uid="{116EF3C8-971C-4D67-BC7A-1F4DCB3656E3}"/>
    <cellStyle name="Comma 4 2 6" xfId="216" xr:uid="{9E63093B-2076-4E6A-941F-4A16164C2788}"/>
    <cellStyle name="Comma 4 2 7" xfId="1889" xr:uid="{1848AD81-605F-4B96-9802-5B7D00BD60B8}"/>
    <cellStyle name="Comma 4 2 8" xfId="13956" xr:uid="{D352E0A4-1538-4764-9873-FA433F759307}"/>
    <cellStyle name="Comma 4 2_P&amp;L JMT 2011" xfId="10134" xr:uid="{4E7EC690-C000-4A3A-84A0-A5C4BD0E84A4}"/>
    <cellStyle name="Comma 4 3" xfId="75" xr:uid="{0BFE02A1-7B1E-4CED-AE9D-B56E2C66EF24}"/>
    <cellStyle name="Comma 4 3 2" xfId="121" xr:uid="{A4464978-F850-405B-9156-8A25859FD8F1}"/>
    <cellStyle name="Comma 4 3 2 2" xfId="347" xr:uid="{91F0F7E5-AF2C-4D82-9974-474A89BD2AEE}"/>
    <cellStyle name="Comma 4 3 2 2 2" xfId="487" xr:uid="{7B37ED7A-BAAD-4A7F-9156-5833DDFDC77B}"/>
    <cellStyle name="Comma 4 3 2 2 3" xfId="10137" xr:uid="{F317FEF8-7A6A-4E6B-89E3-621A388A0880}"/>
    <cellStyle name="Comma 4 3 2 2 4" xfId="14168" xr:uid="{BCC7DB3A-6214-4C90-A885-8FD9569EB1D7}"/>
    <cellStyle name="Comma 4 3 2 3" xfId="419" xr:uid="{9605D150-D775-4557-BEA2-BB957D839CAF}"/>
    <cellStyle name="Comma 4 3 2 4" xfId="276" xr:uid="{7A33C777-6497-45E7-A86E-923895F1516A}"/>
    <cellStyle name="Comma 4 3 2 5" xfId="10136" xr:uid="{EF2252D0-77D7-4704-BA05-2A590B0486DF}"/>
    <cellStyle name="Comma 4 3 2 6" xfId="13989" xr:uid="{F0EA7B07-E09C-4C61-86D7-11DA3CFDF59C}"/>
    <cellStyle name="Comma 4 3 3" xfId="313" xr:uid="{333909E1-F297-4F16-B851-53251A1FE30A}"/>
    <cellStyle name="Comma 4 3 3 2" xfId="453" xr:uid="{467FDE06-20A2-4A4F-8A41-819EAEAE2A1D}"/>
    <cellStyle name="Comma 4 3 3 3" xfId="10138" xr:uid="{D5CE75E0-9BA8-408E-84DD-7EE9E8A3E987}"/>
    <cellStyle name="Comma 4 3 3 4" xfId="14135" xr:uid="{0E2F7330-3E38-468C-8440-7492AD9B7347}"/>
    <cellStyle name="Comma 4 3 4" xfId="385" xr:uid="{87044D1E-F01E-4B7B-B1D1-BABDF1440888}"/>
    <cellStyle name="Comma 4 3 4 2" xfId="10135" xr:uid="{29EC8439-9CF4-4342-BE30-EDDAF7E588A9}"/>
    <cellStyle name="Comma 4 3 4 3" xfId="14201" xr:uid="{77FE4C67-B3E8-4671-B0C0-42797FDBF634}"/>
    <cellStyle name="Comma 4 3 5" xfId="239" xr:uid="{ADADCDC6-DF6E-484D-996A-EB3D0BC651E0}"/>
    <cellStyle name="Comma 4 3 6" xfId="1891" xr:uid="{671A683C-DCFF-4FB0-A251-08FD202A2AA5}"/>
    <cellStyle name="Comma 4 3 7" xfId="13948" xr:uid="{B16CDBDB-69E0-42D2-9E4A-770E981407AF}"/>
    <cellStyle name="Comma 4 4" xfId="91" xr:uid="{1454A05A-2295-48C0-A979-711EBA1A5CB7}"/>
    <cellStyle name="Comma 4 4 2" xfId="331" xr:uid="{43802B2C-02D6-400F-A471-B38206880B7D}"/>
    <cellStyle name="Comma 4 4 2 2" xfId="471" xr:uid="{DBD37F3C-0BCC-4DC5-BD25-AF5B0DD4E65A}"/>
    <cellStyle name="Comma 4 4 2 3" xfId="10140" xr:uid="{E33D56F2-BE6F-48E3-BAB3-F5B6C9041AB2}"/>
    <cellStyle name="Comma 4 4 2 4" xfId="14152" xr:uid="{511F7ADA-1A54-486A-96A9-E1C64C9CB385}"/>
    <cellStyle name="Comma 4 4 3" xfId="403" xr:uid="{54B1A238-6C28-43BE-A555-CEB618E04766}"/>
    <cellStyle name="Comma 4 4 3 2" xfId="10139" xr:uid="{546D7750-E612-4708-BF2E-3E3EF5555686}"/>
    <cellStyle name="Comma 4 4 3 3" xfId="14215" xr:uid="{F806D5A6-56D6-44E8-80BC-D0EF3A6818D0}"/>
    <cellStyle name="Comma 4 4 4" xfId="260" xr:uid="{AF3C87BC-9AC4-4225-BED9-57E1D1E39D09}"/>
    <cellStyle name="Comma 4 4 5" xfId="3155" xr:uid="{CA992A33-6044-4006-BDDD-52B5A85CEB96}"/>
    <cellStyle name="Comma 4 4 6" xfId="13961" xr:uid="{F00AC6D9-0173-4F07-BED2-69BAB0B04D3D}"/>
    <cellStyle name="Comma 4 5" xfId="246" xr:uid="{3F143641-ABC2-4F71-AE08-0A4CC361F7AB}"/>
    <cellStyle name="Comma 4 5 2" xfId="319" xr:uid="{13B1FE8E-81AB-40DD-99C1-E900261BE4C1}"/>
    <cellStyle name="Comma 4 5 2 2" xfId="459" xr:uid="{56163AA4-C48B-43EF-AAD6-E4E462CA1BFE}"/>
    <cellStyle name="Comma 4 5 2 3" xfId="10142" xr:uid="{260667E9-7398-4013-BD0B-2E9A24915AED}"/>
    <cellStyle name="Comma 4 5 2 4" xfId="14141" xr:uid="{F15A9E14-7EB8-4C4E-97EC-200BF82ED301}"/>
    <cellStyle name="Comma 4 5 3" xfId="391" xr:uid="{2146C4A6-2CCA-43D5-879C-9BA3DD83AB23}"/>
    <cellStyle name="Comma 4 5 4" xfId="10141" xr:uid="{1A4F14ED-D188-4CE0-8145-BF2FB198D139}"/>
    <cellStyle name="Comma 4 5 5" xfId="14078" xr:uid="{8ED0D934-F0F6-4140-954E-1FEF2A5A8A4E}"/>
    <cellStyle name="Comma 4 6" xfId="297" xr:uid="{6A3C7C99-EA73-4D12-9962-0961B6774413}"/>
    <cellStyle name="Comma 4 6 2" xfId="437" xr:uid="{1438D192-5A20-4102-8BB3-1290C5346E4D}"/>
    <cellStyle name="Comma 4 6 3" xfId="10143" xr:uid="{11784FFD-00C9-4E2A-BDE8-E3A1C04E1503}"/>
    <cellStyle name="Comma 4 6 4" xfId="14119" xr:uid="{59775A1B-A56A-41A4-943C-BCA917D2071E}"/>
    <cellStyle name="Comma 4 7" xfId="357" xr:uid="{9320A0AE-CB7D-4A11-9D71-614FA9E94FF6}"/>
    <cellStyle name="Comma 4 7 2" xfId="497" xr:uid="{3E9072CC-BABF-415A-8D8E-5F9BE706651A}"/>
    <cellStyle name="Comma 4 7 3" xfId="10125" xr:uid="{E5D6D94B-F2A2-4550-BAE9-37C3EF0DD32D}"/>
    <cellStyle name="Comma 4 7 4" xfId="14176" xr:uid="{29442AF8-AA25-40B7-9C12-FC556760A1DF}"/>
    <cellStyle name="Comma 4 8" xfId="369" xr:uid="{DCDC2A53-2B26-4862-9A22-8C5A489179A2}"/>
    <cellStyle name="Comma 4 8 2" xfId="13759" xr:uid="{22D33673-757E-4CD9-9A07-A5498265A106}"/>
    <cellStyle name="Comma 4 8 3" xfId="14186" xr:uid="{F1858E5E-8960-49C8-945C-E6E46AE38547}"/>
    <cellStyle name="Comma 4 9" xfId="208" xr:uid="{66C46E10-F329-47FB-9FFD-026B4785554F}"/>
    <cellStyle name="Comma 4 9 2" xfId="13800" xr:uid="{688C545A-8965-4200-AED8-C502317C775E}"/>
    <cellStyle name="Comma 4 9 3" xfId="14048" xr:uid="{D7537248-7AE3-4788-BEE7-A8A90E9ACFEB}"/>
    <cellStyle name="Comma 4_Comm. By Port" xfId="10144" xr:uid="{54A97A1E-78E5-4273-B7B0-352F04ECC7FA}"/>
    <cellStyle name="Comma 40" xfId="3080" xr:uid="{2DE43843-5256-4A06-94BC-FECC3DEA4443}"/>
    <cellStyle name="Comma 40 2" xfId="10146" xr:uid="{EC9D7CBB-B804-4D51-914E-CFC684A326AA}"/>
    <cellStyle name="Comma 40 3" xfId="10145" xr:uid="{023FC948-C39A-411D-A590-6AEA744CA956}"/>
    <cellStyle name="Comma 41" xfId="3082" xr:uid="{1EA6728D-3697-49B3-9C8B-739E405822CB}"/>
    <cellStyle name="Comma 41 2" xfId="10148" xr:uid="{6940C674-FFA8-448F-8BC7-A64C98310401}"/>
    <cellStyle name="Comma 41 2 2" xfId="10149" xr:uid="{5BAA7F32-EE5A-4A63-BFFA-DF34EA7720E5}"/>
    <cellStyle name="Comma 41 2 2 2" xfId="10150" xr:uid="{B87DD1AB-6E8B-4CB9-86F4-42FEC2606F6F}"/>
    <cellStyle name="Comma 41 2 2 2 2" xfId="15969" xr:uid="{65015515-624C-4134-BC42-735163EC4567}"/>
    <cellStyle name="Comma 41 2 2 3" xfId="15968" xr:uid="{7B2FD7E9-D7CC-4B45-BEAE-DB7F0B57F419}"/>
    <cellStyle name="Comma 41 2 3" xfId="10151" xr:uid="{C9FF830B-EDAD-41D5-BB7A-19CE37F59C8E}"/>
    <cellStyle name="Comma 41 3" xfId="10152" xr:uid="{C4954540-91F8-4833-BE37-2D7CAB1CD884}"/>
    <cellStyle name="Comma 41 3 2" xfId="10153" xr:uid="{70F86DF4-8347-43FD-973A-D7D4AF781B08}"/>
    <cellStyle name="Comma 41 3 2 2" xfId="10154" xr:uid="{77E93666-14D6-4C3F-83B1-1369402FB5A8}"/>
    <cellStyle name="Comma 41 3 2 2 2" xfId="15971" xr:uid="{40B1C286-8B9F-45CF-B3F7-3636C7724A69}"/>
    <cellStyle name="Comma 41 3 2 3" xfId="15970" xr:uid="{BD8343EA-FC80-4DE7-8FAF-79C039EE0853}"/>
    <cellStyle name="Comma 41 3 3" xfId="10155" xr:uid="{6B9FC442-62EE-4B20-86FD-7A1B03CC4D14}"/>
    <cellStyle name="Comma 41 4" xfId="10156" xr:uid="{E35EBB1C-2819-468E-935E-ED680F96A43D}"/>
    <cellStyle name="Comma 41 4 2" xfId="10157" xr:uid="{EC351338-E41A-4E96-88F9-A920D2C164D1}"/>
    <cellStyle name="Comma 41 5" xfId="10158" xr:uid="{C2F1D490-2497-4D05-B308-DBCA0208F622}"/>
    <cellStyle name="Comma 41 5 2" xfId="10159" xr:uid="{B8A6E373-A02F-4962-AAE8-2C28E2CB0498}"/>
    <cellStyle name="Comma 41 5 2 2" xfId="15973" xr:uid="{E90590C5-D735-4F74-8706-9670584E466D}"/>
    <cellStyle name="Comma 41 5 3" xfId="15972" xr:uid="{BEC96F3D-AF5B-484D-BF2F-FFB10FD97588}"/>
    <cellStyle name="Comma 41 6" xfId="10160" xr:uid="{FE52C6D8-187B-49E5-8318-4ECDC65DD3FC}"/>
    <cellStyle name="Comma 41 7" xfId="10147" xr:uid="{9D5831BA-8F68-46FD-8DD4-D3B96A69A4C3}"/>
    <cellStyle name="Comma 42" xfId="3129" xr:uid="{E2B6388A-7491-4B58-BE49-05A4DB67B339}"/>
    <cellStyle name="Comma 42 2" xfId="10162" xr:uid="{B6E39085-3954-45DD-ACAC-E998ECF57560}"/>
    <cellStyle name="Comma 42 2 2" xfId="10163" xr:uid="{6133F4D1-92B6-4BAE-8B6C-211A60A5F08B}"/>
    <cellStyle name="Comma 42 2 2 2" xfId="10164" xr:uid="{34CF6950-63BE-43A3-AB5E-4F2A12DDBE7D}"/>
    <cellStyle name="Comma 42 2 2 2 2" xfId="15976" xr:uid="{B86404FA-BD34-4A44-A552-0C1C0AC2A34B}"/>
    <cellStyle name="Comma 42 2 2 3" xfId="15975" xr:uid="{DB99E467-9119-400E-8B2E-5CCE2F495EBB}"/>
    <cellStyle name="Comma 42 2 3" xfId="10165" xr:uid="{6024444E-24CD-4463-BE1A-A3E627BB33E2}"/>
    <cellStyle name="Comma 42 2 3 2" xfId="15977" xr:uid="{856D806A-C544-4D63-9FB8-4DA69171B4CE}"/>
    <cellStyle name="Comma 42 2 4" xfId="15974" xr:uid="{3F065765-6EEB-40AD-9CA1-B4C31917545B}"/>
    <cellStyle name="Comma 42 3" xfId="10166" xr:uid="{CE9F319B-446F-4F56-AB4F-61BE92B6D8EA}"/>
    <cellStyle name="Comma 42 3 2" xfId="10167" xr:uid="{2D13A1FB-CB2D-4770-BDF9-9616F8D7F525}"/>
    <cellStyle name="Comma 42 3 2 2" xfId="10168" xr:uid="{2EEE580D-990B-428C-ACEF-FD2C00BF072E}"/>
    <cellStyle name="Comma 42 3 2 2 2" xfId="15979" xr:uid="{D562C7CD-C556-4BA7-8B35-6328F6455059}"/>
    <cellStyle name="Comma 42 3 2 3" xfId="15978" xr:uid="{9F0EA901-D3D5-4DD1-BA5B-C54F30CB1045}"/>
    <cellStyle name="Comma 42 3 3" xfId="10169" xr:uid="{91A795C0-3991-4579-ACD0-43C260E60620}"/>
    <cellStyle name="Comma 42 4" xfId="10170" xr:uid="{BD79B5A4-E971-4AB6-87CC-2FF2C138F760}"/>
    <cellStyle name="Comma 42 4 2" xfId="10171" xr:uid="{2CD81DF1-F8F6-47BF-93C2-DCB9A0207DB6}"/>
    <cellStyle name="Comma 42 5" xfId="10172" xr:uid="{00CBC25F-26E9-425C-BCEB-6094833DE317}"/>
    <cellStyle name="Comma 42 5 2" xfId="10173" xr:uid="{4D9B1711-2D9C-473C-9EAB-28137636F4CF}"/>
    <cellStyle name="Comma 42 5 2 2" xfId="15981" xr:uid="{AA38A197-0AD8-4592-9F8A-A6D5E7AAB157}"/>
    <cellStyle name="Comma 42 5 3" xfId="15980" xr:uid="{F3F3EF23-25A0-40FE-BE01-2DC49A8D18F7}"/>
    <cellStyle name="Comma 42 6" xfId="10174" xr:uid="{21894EBC-354E-4460-86FA-5932B71724FF}"/>
    <cellStyle name="Comma 42 7" xfId="10161" xr:uid="{1A6CE7D1-A23D-46E9-B34B-039CBB6D0D0B}"/>
    <cellStyle name="Comma 42 8" xfId="14295" xr:uid="{A5BB8F23-4AC5-4C34-86D1-4E775F2EABDE}"/>
    <cellStyle name="Comma 43" xfId="10175" xr:uid="{2A3EA456-5355-4275-93A0-537E8069D68B}"/>
    <cellStyle name="Comma 43 2" xfId="10176" xr:uid="{9956B7B6-5364-48E6-94EC-7429307C2722}"/>
    <cellStyle name="Comma 44" xfId="10177" xr:uid="{1B1B1228-F350-48A7-B785-59CBE757AFA9}"/>
    <cellStyle name="Comma 44 2" xfId="10178" xr:uid="{212DFFBB-6B18-4C07-8DAD-50B60EC24133}"/>
    <cellStyle name="Comma 45" xfId="10179" xr:uid="{8657E119-A460-4945-8597-20468DC25FCF}"/>
    <cellStyle name="Comma 45 2" xfId="10180" xr:uid="{6BC8EC40-734C-499F-B608-9522CDFBE5CC}"/>
    <cellStyle name="Comma 46" xfId="10181" xr:uid="{BD6357C3-BFD3-4D5B-BD06-D576E693C49A}"/>
    <cellStyle name="Comma 46 2" xfId="10182" xr:uid="{45386A4A-011C-41A0-ADE2-80D234267730}"/>
    <cellStyle name="Comma 47" xfId="10183" xr:uid="{79D5F000-F06D-405B-8C07-399DE7BDFAFF}"/>
    <cellStyle name="Comma 47 2" xfId="10184" xr:uid="{5B7715C9-F2A4-4523-9100-20A0BEE543D1}"/>
    <cellStyle name="Comma 47 2 2" xfId="10185" xr:uid="{625F6AB3-7F26-44C1-81B0-59670FE09F75}"/>
    <cellStyle name="Comma 47 2 2 2" xfId="10186" xr:uid="{FCD56330-6328-42B9-B05D-20127FAA2703}"/>
    <cellStyle name="Comma 47 2 3" xfId="10187" xr:uid="{BB43B5F9-5F96-4170-A4A0-56E284FACF7A}"/>
    <cellStyle name="Comma 47 3" xfId="10188" xr:uid="{59B0BCBD-EE6C-4DB7-945C-39E68BE8D374}"/>
    <cellStyle name="Comma 47 3 2" xfId="10189" xr:uid="{F7E804F2-91B0-4EE7-9E37-D99F8284865E}"/>
    <cellStyle name="Comma 47 4" xfId="10190" xr:uid="{EC6EAC43-1718-42DD-9AEC-A0E99CCCFA37}"/>
    <cellStyle name="Comma 48" xfId="10191" xr:uid="{E081B1FF-AF54-49B2-8554-4F9FC4F3F00D}"/>
    <cellStyle name="Comma 48 2" xfId="10192" xr:uid="{A16C18CC-D027-444F-942E-8666D4FA85C1}"/>
    <cellStyle name="Comma 48 2 2" xfId="15983" xr:uid="{995640FE-1881-4A29-AF7E-29E1046DFE5A}"/>
    <cellStyle name="Comma 48 3" xfId="15982" xr:uid="{082FACD6-20E3-48DD-BCA1-EDD8CC1BCE4C}"/>
    <cellStyle name="Comma 49" xfId="10193" xr:uid="{53D2EEC9-04F7-472C-ABB9-BBB14D7399D0}"/>
    <cellStyle name="Comma 49 2" xfId="10194" xr:uid="{720BE031-1AC3-45DE-8A0C-00D93CBD9BB4}"/>
    <cellStyle name="Comma 5" xfId="67" xr:uid="{6917C813-E9D2-4732-BBFA-D11906CC5A21}"/>
    <cellStyle name="Comma 5 10" xfId="1892" xr:uid="{273D25B3-326A-405A-A44F-EC20AA23E8E6}"/>
    <cellStyle name="Comma 5 11" xfId="13941" xr:uid="{FB83C9D2-26BF-4323-9A3F-A8ABB803F46F}"/>
    <cellStyle name="Comma 5 2" xfId="116" xr:uid="{2B878D38-0F3C-4F85-8A43-1B02586EBF62}"/>
    <cellStyle name="Comma 5 2 2" xfId="207" xr:uid="{18D5E3EA-0864-419B-AA09-B2A7674C48CA}"/>
    <cellStyle name="Comma 5 2 2 2" xfId="10198" xr:uid="{180080AE-F841-49D1-A3E0-FB2AA6AC8EC3}"/>
    <cellStyle name="Comma 5 2 2 2 2" xfId="10199" xr:uid="{097368B9-2ECA-4AE6-B636-AB8316A4B09F}"/>
    <cellStyle name="Comma 5 2 2 2 2 2" xfId="10200" xr:uid="{E2E0F68F-BB5B-425E-B90E-CA155A1F65AD}"/>
    <cellStyle name="Comma 5 2 2 2 2 2 2" xfId="10201" xr:uid="{E5DC9EED-B696-4D72-9A15-94C794492AEB}"/>
    <cellStyle name="Comma 5 2 2 2 2 2 2 2" xfId="10202" xr:uid="{E4A6A004-68BB-485C-86E7-8A0B9925BFAF}"/>
    <cellStyle name="Comma 5 2 2 2 2 2 2 2 2" xfId="10203" xr:uid="{D7BCE0B6-62BD-4BDE-B283-060520B1CFDC}"/>
    <cellStyle name="Comma 5 2 2 2 2 2 2 3" xfId="10204" xr:uid="{A4E42604-A726-437A-9A24-86F8570A1BF5}"/>
    <cellStyle name="Comma 5 2 2 2 2 2 3" xfId="10205" xr:uid="{82DFEACF-891E-4577-8A84-79B259ED6830}"/>
    <cellStyle name="Comma 5 2 2 2 2 3" xfId="10206" xr:uid="{24EA174E-42DB-429B-8383-2E3FE5211423}"/>
    <cellStyle name="Comma 5 2 2 2 3" xfId="10207" xr:uid="{98C55FAC-EF2A-45A9-9498-CC05EABE4C0B}"/>
    <cellStyle name="Comma 5 2 2 2 3 2" xfId="10208" xr:uid="{966ACE5D-7276-47A3-B220-564C86A4FA71}"/>
    <cellStyle name="Comma 5 2 2 2 4" xfId="10209" xr:uid="{8A9E2D2C-2DC1-439C-84BF-C673A3E2D413}"/>
    <cellStyle name="Comma 5 2 2 3" xfId="10210" xr:uid="{F49FB58E-42CD-4C23-984D-35D720ABE0E3}"/>
    <cellStyle name="Comma 5 2 2 4" xfId="10197" xr:uid="{CBA857D0-72A3-40E6-B19A-E99AB9D12659}"/>
    <cellStyle name="Comma 5 2 2 5" xfId="14047" xr:uid="{F33E0C5E-1537-4F2F-8ADC-EA787718FA33}"/>
    <cellStyle name="Comma 5 2 3" xfId="10211" xr:uid="{34FC86B6-5601-4A7C-9B24-9D2ADDCC6B30}"/>
    <cellStyle name="Comma 5 2 4" xfId="10196" xr:uid="{771D540A-032A-4C4A-9640-B66A8A1BE1BF}"/>
    <cellStyle name="Comma 5 2 5" xfId="2918" xr:uid="{16C93B67-CBEC-4EEC-8D2D-3A9739AF5852}"/>
    <cellStyle name="Comma 5 2 6" xfId="13985" xr:uid="{9799B7FD-090C-41A0-AD2B-7560F060B6B9}"/>
    <cellStyle name="Comma 5 3" xfId="244" xr:uid="{F32C8086-E40D-4FBD-BE78-0FD5C144A00D}"/>
    <cellStyle name="Comma 5 3 2" xfId="281" xr:uid="{3A1E7BBD-3DA3-40F4-8C00-0DB5AE430304}"/>
    <cellStyle name="Comma 5 3 2 2" xfId="352" xr:uid="{63868560-0011-4A3A-9B26-252AD04F3A9C}"/>
    <cellStyle name="Comma 5 3 2 2 2" xfId="492" xr:uid="{87D18AAA-C5DA-4AD0-B4D8-68AC3642623D}"/>
    <cellStyle name="Comma 5 3 2 2 3" xfId="10214" xr:uid="{6C5AF2CB-4DAC-476C-A5AF-835C72773FFB}"/>
    <cellStyle name="Comma 5 3 2 2 4" xfId="14173" xr:uid="{C45E27F6-27E3-4DF9-9F38-4FF25F2869C1}"/>
    <cellStyle name="Comma 5 3 2 3" xfId="424" xr:uid="{EE3621F9-3405-48D1-8ACE-F8379F6CF25C}"/>
    <cellStyle name="Comma 5 3 2 4" xfId="10213" xr:uid="{91AAED6F-99B5-4116-B3BB-C45959B7B965}"/>
    <cellStyle name="Comma 5 3 2 5" xfId="14108" xr:uid="{61495681-BB21-412F-B6F9-4F6512ECFDA8}"/>
    <cellStyle name="Comma 5 3 3" xfId="318" xr:uid="{F98E5ADD-D1ED-4285-827B-781A24F13473}"/>
    <cellStyle name="Comma 5 3 3 2" xfId="458" xr:uid="{A53B92DD-F38A-4DA9-AA1C-DFE41486806F}"/>
    <cellStyle name="Comma 5 3 3 3" xfId="10215" xr:uid="{2AB97915-A9B7-4136-B0B3-AEC4629DE491}"/>
    <cellStyle name="Comma 5 3 3 4" xfId="14140" xr:uid="{1FB9049A-1D66-43F9-990E-2F729A27742D}"/>
    <cellStyle name="Comma 5 3 4" xfId="390" xr:uid="{BE061BBF-CBA5-483B-8C2B-5E42746BFB6B}"/>
    <cellStyle name="Comma 5 3 4 2" xfId="10212" xr:uid="{1F95FAFC-BA03-4374-8DC5-EF7C64261A30}"/>
    <cellStyle name="Comma 5 3 4 3" xfId="14206" xr:uid="{4E335A9F-4D8A-4C66-AF04-DD03A6FDC597}"/>
    <cellStyle name="Comma 5 3 5" xfId="2919" xr:uid="{EECC2927-04BB-425F-BD35-CD2F0A9ABF25}"/>
    <cellStyle name="Comma 5 3 6" xfId="14076" xr:uid="{3C411DD7-880E-467C-AC87-C279CFD0DB70}"/>
    <cellStyle name="Comma 5 4" xfId="265" xr:uid="{07D28661-A887-429F-82E4-4F78F2FF7253}"/>
    <cellStyle name="Comma 5 4 2" xfId="336" xr:uid="{21D0DC5C-B9F4-4763-BBD8-8EB97A238597}"/>
    <cellStyle name="Comma 5 4 2 2" xfId="476" xr:uid="{ACDA7A12-0D32-469A-98AF-876ABD51966C}"/>
    <cellStyle name="Comma 5 4 2 2 2" xfId="10218" xr:uid="{9A61D307-C55F-4F40-810E-853F1EDB81E5}"/>
    <cellStyle name="Comma 5 4 2 2 3" xfId="14250" xr:uid="{6279828A-FE76-46EC-9B6A-E40EA81A7CD8}"/>
    <cellStyle name="Comma 5 4 2 3" xfId="10217" xr:uid="{8E56DEE3-ACFC-43C7-99F4-F7ECFEA7F685}"/>
    <cellStyle name="Comma 5 4 2 4" xfId="14157" xr:uid="{56F032FF-41A5-4CBF-A6A5-5CFDBA74E5E3}"/>
    <cellStyle name="Comma 5 4 3" xfId="408" xr:uid="{462EA030-4F18-4D5A-B955-E7F311ADF7E5}"/>
    <cellStyle name="Comma 5 4 3 2" xfId="10219" xr:uid="{F76D1BFA-FDB7-48DA-9D94-4AFB6474C782}"/>
    <cellStyle name="Comma 5 4 3 3" xfId="14219" xr:uid="{7FDD0979-771A-4C60-A76E-13068F25E883}"/>
    <cellStyle name="Comma 5 4 4" xfId="10216" xr:uid="{32DEF512-AE97-40CF-8911-1680358622CE}"/>
    <cellStyle name="Comma 5 4 5" xfId="3157" xr:uid="{DB768384-D35E-412D-9E84-5DBAE046CB70}"/>
    <cellStyle name="Comma 5 4 6" xfId="14095" xr:uid="{E9A0753D-071E-47B0-B3BE-94F740F9A055}"/>
    <cellStyle name="Comma 5 5" xfId="302" xr:uid="{1C520504-5C94-4FD6-9095-618DD974C9B7}"/>
    <cellStyle name="Comma 5 5 2" xfId="442" xr:uid="{D6AA5CDA-33FE-453E-A0E3-57D1552A5DA4}"/>
    <cellStyle name="Comma 5 5 3" xfId="10220" xr:uid="{1C959943-A5DF-478C-952F-62769E309963}"/>
    <cellStyle name="Comma 5 5 4" xfId="14124" xr:uid="{725B6236-0540-4B0E-8D71-0BE25E64C4B7}"/>
    <cellStyle name="Comma 5 6" xfId="374" xr:uid="{39BF432E-7A5C-4BE1-908B-B44C3B75731D}"/>
    <cellStyle name="Comma 5 6 2" xfId="10222" xr:uid="{DB38F935-0CAC-4A7D-9190-4B2801865065}"/>
    <cellStyle name="Comma 5 6 3" xfId="10221" xr:uid="{DADD2738-98C4-4F39-81EF-76E2B94BCDED}"/>
    <cellStyle name="Comma 5 6 4" xfId="14191" xr:uid="{A00A8B5E-7078-47A1-A6D2-1A61B8F46B4C}"/>
    <cellStyle name="Comma 5 7" xfId="220" xr:uid="{0077030A-9473-47FB-BD02-4A6AF5175029}"/>
    <cellStyle name="Comma 5 7 2" xfId="10223" xr:uid="{DDB97F02-CA08-4185-84B0-532DD2CF4747}"/>
    <cellStyle name="Comma 5 7 3" xfId="14059" xr:uid="{E423A093-E390-475F-BF65-7EEAE42A5968}"/>
    <cellStyle name="Comma 5 8" xfId="10195" xr:uid="{A2666B26-5954-4C40-9455-FB7C2F57A3EF}"/>
    <cellStyle name="Comma 5 9" xfId="3226" xr:uid="{EC94AC3D-1CFE-46F4-96DE-83CD136D72DA}"/>
    <cellStyle name="Comma 5 9 2" xfId="14303" xr:uid="{4A737166-2696-4FF7-B6E2-43824F8A9633}"/>
    <cellStyle name="Comma 5_Budget 2009-2012จากพี่โอ๋2" xfId="10224" xr:uid="{3728CC0C-E01E-4DDF-B5EF-7B461168799A}"/>
    <cellStyle name="Comma 50" xfId="10225" xr:uid="{25709F1C-0E03-47AA-8453-130CB5E8F9C1}"/>
    <cellStyle name="Comma 50 2" xfId="10226" xr:uid="{6940CBAC-A49F-4F9D-9A0D-F00DC140F59D}"/>
    <cellStyle name="Comma 51" xfId="10227" xr:uid="{3D204DFF-86C2-47F9-885B-5D378ED8AB7B}"/>
    <cellStyle name="Comma 52" xfId="10228" xr:uid="{44F09206-1BDA-4784-8E95-3428EBBC098B}"/>
    <cellStyle name="Comma 52 2" xfId="10229" xr:uid="{1F92D52F-2D81-4DE8-B912-2D331C3B4658}"/>
    <cellStyle name="Comma 53" xfId="10230" xr:uid="{47C1AC5D-8EA7-442F-B10A-F19C71452AEE}"/>
    <cellStyle name="Comma 53 2" xfId="10231" xr:uid="{4FF29090-50B6-4831-A48D-82AE06AC36D6}"/>
    <cellStyle name="Comma 53 2 2" xfId="10232" xr:uid="{571189CD-51D2-48D9-8B48-CF5A870FA480}"/>
    <cellStyle name="Comma 53 3" xfId="10233" xr:uid="{30D4C716-1D8C-4B3C-ACF1-30BD70E0141E}"/>
    <cellStyle name="Comma 53 3 2" xfId="10234" xr:uid="{476048E9-CE3B-4ADF-BBC5-8FFA379ABCE1}"/>
    <cellStyle name="Comma 53 4" xfId="10235" xr:uid="{2011AD7C-386E-47E2-8996-2C782400A14D}"/>
    <cellStyle name="Comma 54" xfId="10236" xr:uid="{C203780F-C211-47A4-BFB0-174701D58F8B}"/>
    <cellStyle name="Comma 54 2" xfId="10237" xr:uid="{62374FA5-0DEF-4DEB-9CEF-605A96E6DF83}"/>
    <cellStyle name="Comma 54 2 2" xfId="10238" xr:uid="{E20CAE6C-D3C8-4D84-AD1F-7A2024C489A9}"/>
    <cellStyle name="Comma 54 2 2 2" xfId="10239" xr:uid="{F40C794A-3E99-4769-9E9A-7B2A25D70012}"/>
    <cellStyle name="Comma 54 2 2 2 2" xfId="15985" xr:uid="{98F2FA14-0318-49D0-975A-1F4C6E66A098}"/>
    <cellStyle name="Comma 54 2 2 3" xfId="15984" xr:uid="{2CA860A7-1C23-49D3-B8CB-6B24495647EC}"/>
    <cellStyle name="Comma 54 2 3" xfId="10240" xr:uid="{AB760F87-0E5E-421A-AA51-729FCE8A35A6}"/>
    <cellStyle name="Comma 54 3" xfId="10241" xr:uid="{92F7D0ED-038E-4E42-A801-E83ADB1851A4}"/>
    <cellStyle name="Comma 54 3 2" xfId="10242" xr:uid="{A3947AAA-6F3F-4F3A-A10D-D0793757AF09}"/>
    <cellStyle name="Comma 54 3 2 2" xfId="10243" xr:uid="{505DE32C-E377-4834-AC65-6E45DB48C402}"/>
    <cellStyle name="Comma 54 3 2 2 2" xfId="15987" xr:uid="{6AD8DB39-168E-4081-AD64-68C7B9A2EBEA}"/>
    <cellStyle name="Comma 54 3 2 3" xfId="15986" xr:uid="{8DDB7F2C-B766-40A4-9DEC-9EAC1A5FDDFE}"/>
    <cellStyle name="Comma 54 3 3" xfId="10244" xr:uid="{DC2D16BE-685B-4C6C-B1DC-338D4BBA69FD}"/>
    <cellStyle name="Comma 54 4" xfId="10245" xr:uid="{57224940-FFE7-4BB5-961E-99F9EFD7C5B1}"/>
    <cellStyle name="Comma 54 4 2" xfId="10246" xr:uid="{E6C4010F-90C1-404E-8673-70F2EC413A1B}"/>
    <cellStyle name="Comma 54 4 2 2" xfId="15989" xr:uid="{335CFE21-B81C-4ACD-82F9-472447D84775}"/>
    <cellStyle name="Comma 54 4 3" xfId="15988" xr:uid="{2F9BFD0B-8959-4683-93A7-8FFD4B8FEAC6}"/>
    <cellStyle name="Comma 54 5" xfId="10247" xr:uid="{A5B42D2E-3B19-43EA-A286-86DB3B2C3AAD}"/>
    <cellStyle name="Comma 55" xfId="10248" xr:uid="{42F6C6AA-C217-4CEE-8AD4-6B492BAC3128}"/>
    <cellStyle name="Comma 55 2" xfId="10249" xr:uid="{F13F10BC-49A3-4CE5-9056-E6C49661F84E}"/>
    <cellStyle name="Comma 55 2 2" xfId="10250" xr:uid="{FE3C865C-9BD3-45E8-840F-17E8B1DAF49F}"/>
    <cellStyle name="Comma 55 2 2 2" xfId="10251" xr:uid="{80508983-23AC-4F2D-A661-72569734AB1D}"/>
    <cellStyle name="Comma 55 2 2 2 2" xfId="15991" xr:uid="{5B75498A-C034-47CC-B9AF-0609FED28014}"/>
    <cellStyle name="Comma 55 2 2 3" xfId="15990" xr:uid="{05AE7EFC-2349-4A62-9DD0-59B9ECFEE1CA}"/>
    <cellStyle name="Comma 55 2 3" xfId="10252" xr:uid="{D179F715-D10F-4BE8-9AF7-45B3A2D0F639}"/>
    <cellStyle name="Comma 55 3" xfId="10253" xr:uid="{0E731C67-CA1A-431D-8E44-6A15B611C11E}"/>
    <cellStyle name="Comma 55 3 2" xfId="10254" xr:uid="{32610F53-F9FB-4521-BFAE-2FFEF3BB1C42}"/>
    <cellStyle name="Comma 55 3 2 2" xfId="10255" xr:uid="{C2E4C895-1BAA-4158-9F29-EC886980BC94}"/>
    <cellStyle name="Comma 55 3 2 2 2" xfId="15993" xr:uid="{C6BB0E1E-0A77-459D-B194-70D4D8D2FC47}"/>
    <cellStyle name="Comma 55 3 2 3" xfId="15992" xr:uid="{CF9849EE-4279-48CF-857F-7EA2DF5DF481}"/>
    <cellStyle name="Comma 55 3 3" xfId="10256" xr:uid="{7681668D-90FE-4BF7-A99C-0C7B390FCE0D}"/>
    <cellStyle name="Comma 55 4" xfId="10257" xr:uid="{1D2BCEB4-D205-48F7-B7CA-944282E370B6}"/>
    <cellStyle name="Comma 55 4 2" xfId="10258" xr:uid="{D1C6DFEC-001E-4834-BD3C-0720E2B93970}"/>
    <cellStyle name="Comma 55 4 2 2" xfId="15995" xr:uid="{B2400306-4EAC-4DC5-8C4F-F64A72085847}"/>
    <cellStyle name="Comma 55 4 3" xfId="15994" xr:uid="{7ADA76C4-94F8-48B5-834B-B7D282BB1AE3}"/>
    <cellStyle name="Comma 55 5" xfId="10259" xr:uid="{B1E5C5A2-894D-4ABF-A0AF-ECC079AE0958}"/>
    <cellStyle name="Comma 56" xfId="10260" xr:uid="{23F993C4-6172-4E79-B21D-D581A630B5B4}"/>
    <cellStyle name="Comma 56 2" xfId="10261" xr:uid="{07066ED5-36CD-49D5-889D-18B473343E31}"/>
    <cellStyle name="Comma 56 2 2" xfId="10262" xr:uid="{4AD38EE3-F798-4CBE-94CA-FD6A99C35FD7}"/>
    <cellStyle name="Comma 56 3" xfId="10263" xr:uid="{E2DC5FE5-9EDA-4953-9A3E-7C514367AF3D}"/>
    <cellStyle name="Comma 57" xfId="10264" xr:uid="{BB35CE94-7095-4860-ACCC-D9E052630BA4}"/>
    <cellStyle name="Comma 57 2" xfId="10265" xr:uid="{79113DDE-F7EB-4D2C-985B-B4EF17C48BAD}"/>
    <cellStyle name="Comma 57 2 2" xfId="10266" xr:uid="{D876E1FF-D2D0-41E1-9DDA-0073BE355B9C}"/>
    <cellStyle name="Comma 57 3" xfId="10267" xr:uid="{7406D443-2893-40D3-A425-2E4AB3AB739F}"/>
    <cellStyle name="Comma 58" xfId="10268" xr:uid="{60C78109-56BC-4C0A-92AD-512268239449}"/>
    <cellStyle name="Comma 58 2" xfId="10269" xr:uid="{ED5BB772-0785-4297-8EEE-9F87F546A1F5}"/>
    <cellStyle name="Comma 59" xfId="10270" xr:uid="{B6439461-DF1F-4561-881B-87B9A80867BA}"/>
    <cellStyle name="Comma 59 2" xfId="15996" xr:uid="{B30EA52B-A549-4784-89DE-CE54EAD18FD2}"/>
    <cellStyle name="Comma 6" xfId="71" xr:uid="{2678E7C8-00EC-42B5-AACA-014377D1B18E}"/>
    <cellStyle name="Comma 6 10" xfId="1893" xr:uid="{93EE308F-47A9-4874-8ABB-20276AD36470}"/>
    <cellStyle name="Comma 6 11" xfId="13945" xr:uid="{C462DC4D-3A80-4104-A36B-A5086716A815}"/>
    <cellStyle name="Comma 6 2" xfId="118" xr:uid="{BFE100C4-EFE6-438F-B490-055E335092E7}"/>
    <cellStyle name="Comma 6 2 2" xfId="272" xr:uid="{B2ED7129-C616-4980-9285-FE2588F73F36}"/>
    <cellStyle name="Comma 6 2 2 2" xfId="343" xr:uid="{F4A7D811-EF4D-40C8-91A0-FEB568813441}"/>
    <cellStyle name="Comma 6 2 2 2 2" xfId="483" xr:uid="{333B8812-E630-49A3-A515-0F65D0B6EC84}"/>
    <cellStyle name="Comma 6 2 2 2 3" xfId="10274" xr:uid="{4B746EE6-60FE-46EC-9E21-ACB6D8CB03CC}"/>
    <cellStyle name="Comma 6 2 2 2 4" xfId="14164" xr:uid="{6FC3A408-A0FD-4BB1-AF81-8590B52C41EC}"/>
    <cellStyle name="Comma 6 2 2 3" xfId="415" xr:uid="{59AB0649-7574-4FC8-B130-8746A9BB4880}"/>
    <cellStyle name="Comma 6 2 2 4" xfId="10273" xr:uid="{DFA32B8E-F1DC-45F6-979D-5234B4025B1B}"/>
    <cellStyle name="Comma 6 2 2 5" xfId="14101" xr:uid="{4118AB5A-153F-4DD7-A52C-BB380D837E77}"/>
    <cellStyle name="Comma 6 2 26 2" xfId="10275" xr:uid="{FD66A0BB-AE16-4119-AFBB-7B5D8FA52B8F}"/>
    <cellStyle name="Comma 6 2 26 2 2" xfId="10276" xr:uid="{F64C4CC9-AD71-4EB7-AE20-61EF70D33C67}"/>
    <cellStyle name="Comma 6 2 3" xfId="309" xr:uid="{DBB396F1-AC11-49B3-B786-A80DDE6D37E3}"/>
    <cellStyle name="Comma 6 2 3 2" xfId="449" xr:uid="{725F5348-0E17-40A4-97F0-3806FD24A454}"/>
    <cellStyle name="Comma 6 2 3 3" xfId="10277" xr:uid="{DE481005-989A-4997-851C-1789C0AD3E0B}"/>
    <cellStyle name="Comma 6 2 3 4" xfId="14131" xr:uid="{391AE448-CB79-4595-8C1F-1B69CD8C83B6}"/>
    <cellStyle name="Comma 6 2 4" xfId="381" xr:uid="{444B9192-0E09-4F19-A144-B38FDB5148A8}"/>
    <cellStyle name="Comma 6 2 4 2" xfId="10272" xr:uid="{E00ACC5B-A86F-48F3-BF75-78C650FDC0AE}"/>
    <cellStyle name="Comma 6 2 4 3" xfId="14198" xr:uid="{D20FE9C8-628B-4C31-8569-FAD562DDA16B}"/>
    <cellStyle name="Comma 6 2 5" xfId="232" xr:uid="{B70DB3A0-E49C-493A-BD47-A4FC450F9595}"/>
    <cellStyle name="Comma 6 2 6" xfId="1894" xr:uid="{369FF637-F272-425C-8874-8D5B814A7C89}"/>
    <cellStyle name="Comma 6 2 7" xfId="13987" xr:uid="{4B8B67F1-71E5-4CD9-A0BF-C38DCD4F881D}"/>
    <cellStyle name="Comma 6 3" xfId="253" xr:uid="{D023337E-741D-4C74-8717-0C47F1FF3DD0}"/>
    <cellStyle name="Comma 6 3 2" xfId="326" xr:uid="{D10DE055-4895-4A42-BF57-43853A43AD54}"/>
    <cellStyle name="Comma 6 3 2 2" xfId="466" xr:uid="{DAA847AC-E5D4-41CC-B73B-BB3167DC4B52}"/>
    <cellStyle name="Comma 6 3 2 3" xfId="10279" xr:uid="{69AB43CF-C7D8-405D-BFCF-5E9F942C0D0A}"/>
    <cellStyle name="Comma 6 3 2 4" xfId="14147" xr:uid="{C8D5AF2C-0BD1-450B-B1F4-08E5EC0AE2EC}"/>
    <cellStyle name="Comma 6 3 3" xfId="398" xr:uid="{5B5CC4C3-7E97-41D2-85A3-94D79682919D}"/>
    <cellStyle name="Comma 6 3 3 2" xfId="10278" xr:uid="{0E984949-5A09-4573-A9D4-5907CF9D4F3E}"/>
    <cellStyle name="Comma 6 3 3 3" xfId="14211" xr:uid="{702A5418-B8E7-43A8-B56F-B922BC075662}"/>
    <cellStyle name="Comma 6 3 4" xfId="1895" xr:uid="{BE51E8C6-D3FC-4178-B7C0-87F6ABF27E4C}"/>
    <cellStyle name="Comma 6 3 5" xfId="14085" xr:uid="{DE347448-194D-4FD0-AF80-86D61C56B796}"/>
    <cellStyle name="Comma 6 4" xfId="292" xr:uid="{33334636-9778-4D85-BA6D-F251A4816426}"/>
    <cellStyle name="Comma 6 4 2" xfId="432" xr:uid="{C83E01F5-548C-4C97-9053-6F467EC8B32B}"/>
    <cellStyle name="Comma 6 4 2 2" xfId="10281" xr:uid="{4F935A24-3F3F-41CF-9D85-E90A34C19244}"/>
    <cellStyle name="Comma 6 4 2 3" xfId="14233" xr:uid="{31DBDBE0-108D-462F-98DB-536B05D9694E}"/>
    <cellStyle name="Comma 6 4 3" xfId="10280" xr:uid="{530256E4-48EB-4AD1-BBA8-30BA23388CA1}"/>
    <cellStyle name="Comma 6 4 4" xfId="1896" xr:uid="{2B46DCB6-20A6-4F6E-AD61-B83A61C28E80}"/>
    <cellStyle name="Comma 6 4 5" xfId="14115" xr:uid="{7D5831B1-B9D5-4EA0-AAA9-8ACBBB609E14}"/>
    <cellStyle name="Comma 6 5" xfId="364" xr:uid="{EB367B15-EA19-4782-9A60-D14445993036}"/>
    <cellStyle name="Comma 6 5 2" xfId="10283" xr:uid="{B5EFBCE5-E18D-4A0B-91E6-1630716F9559}"/>
    <cellStyle name="Comma 6 5 3" xfId="10282" xr:uid="{4A6D5C97-D5EF-49E2-8CC3-7A7ED3AEB781}"/>
    <cellStyle name="Comma 6 5 4" xfId="1897" xr:uid="{1437175A-BA35-4559-A08C-4829925A10BB}"/>
    <cellStyle name="Comma 6 5 5" xfId="14182" xr:uid="{CEDB54AE-5E2B-42F1-AA9C-FE7BFF37364A}"/>
    <cellStyle name="Comma 6 6" xfId="182" xr:uid="{F033B7CD-31A0-4319-900E-E8A0B0C64677}"/>
    <cellStyle name="Comma 6 6 2" xfId="10284" xr:uid="{059F78B4-CD9A-481B-8949-0A9A3BED6236}"/>
    <cellStyle name="Comma 6 6 3" xfId="1898" xr:uid="{CFAB7C94-5969-46E7-905E-B05D5107BFB1}"/>
    <cellStyle name="Comma 6 6 4" xfId="14040" xr:uid="{F932DEFF-3626-4B8E-A3C9-0C14EB6E468F}"/>
    <cellStyle name="Comma 6 7" xfId="1899" xr:uid="{0C7D6D2F-FA80-45C0-BBC1-91ACD9D4CFC5}"/>
    <cellStyle name="Comma 6 7 2" xfId="10271" xr:uid="{876CCE44-60B1-419D-86F4-286EF97F3AE7}"/>
    <cellStyle name="Comma 6 8" xfId="1900" xr:uid="{32AC35AD-885B-40F9-9ACE-8C35129D74E9}"/>
    <cellStyle name="Comma 6 8 2" xfId="3228" xr:uid="{23CFBD40-5027-4586-9458-0BE892DB3B56}"/>
    <cellStyle name="Comma 6 9" xfId="3158" xr:uid="{3CBBEC32-0391-4325-A21F-EDC2A10D9D2B}"/>
    <cellStyle name="Comma 6_All Incentive Q1-2010.1-JMT" xfId="10285" xr:uid="{565E89D9-41CC-4A8B-BB4D-5DD97E0639D1}"/>
    <cellStyle name="Comma 60" xfId="10286" xr:uid="{AE4059C1-CC10-4912-B27E-82DD8EC284B3}"/>
    <cellStyle name="Comma 60 2" xfId="10287" xr:uid="{F917D868-DAD2-4DB4-B23A-485C519AE5BC}"/>
    <cellStyle name="Comma 61" xfId="10288" xr:uid="{ABAF1116-76B8-409A-93E7-5C7D7D9715E7}"/>
    <cellStyle name="Comma 61 2" xfId="10289" xr:uid="{1B211DD3-90D5-484B-BC5D-7EEB5B4C9FE8}"/>
    <cellStyle name="Comma 62" xfId="10290" xr:uid="{ABB220F3-B85D-436F-9983-F234DE668C40}"/>
    <cellStyle name="Comma 62 2" xfId="10291" xr:uid="{A35C95C2-D54E-4ED9-9B2C-B1A0B46B1FDD}"/>
    <cellStyle name="Comma 63" xfId="10292" xr:uid="{2D2151CD-5066-4651-8FAE-E2FBFD27825F}"/>
    <cellStyle name="Comma 63 2" xfId="10293" xr:uid="{D1A55163-FD0A-46E9-B371-AFE54B3177A5}"/>
    <cellStyle name="Comma 64" xfId="10294" xr:uid="{C600137F-C1A4-4A55-A9AE-0791285C7EE1}"/>
    <cellStyle name="Comma 64 2" xfId="10295" xr:uid="{498E8AEB-F203-4555-B7A6-E783B9DFF12A}"/>
    <cellStyle name="Comma 65" xfId="10296" xr:uid="{5D0030CC-2FB9-4914-B715-99641B35C413}"/>
    <cellStyle name="Comma 65 2" xfId="10297" xr:uid="{797AA3A8-2E84-4942-B31C-5A9232618E98}"/>
    <cellStyle name="Comma 66" xfId="10298" xr:uid="{42A7C7C9-949E-4E36-8421-949DD6AF65D2}"/>
    <cellStyle name="Comma 66 2" xfId="10299" xr:uid="{26E792E7-1056-4F70-806C-7B13479426E5}"/>
    <cellStyle name="Comma 67" xfId="10300" xr:uid="{E40C1ACD-A213-423F-A2F3-FE857AFF5DAF}"/>
    <cellStyle name="Comma 67 2" xfId="10301" xr:uid="{08E87649-5984-4D11-A68B-31B8DB51FD80}"/>
    <cellStyle name="Comma 68" xfId="10302" xr:uid="{A325CA94-BB7D-4673-9D3B-7534133B653A}"/>
    <cellStyle name="Comma 68 2" xfId="10303" xr:uid="{F8B7F986-2453-4C16-9878-84DBC931BC61}"/>
    <cellStyle name="Comma 69" xfId="10304" xr:uid="{F328134B-05D2-4724-909F-CB23E89B5BB1}"/>
    <cellStyle name="Comma 69 2" xfId="10305" xr:uid="{5147E6CF-3554-4792-B0DD-179D5AF8E3CC}"/>
    <cellStyle name="Comma 7" xfId="83" xr:uid="{9D0F39F0-E5C3-4EA4-B81C-B89529F52C3F}"/>
    <cellStyle name="Comma 7 10" xfId="13829" xr:uid="{3FEF0031-C6EC-4650-969E-F583E9CA4E63}"/>
    <cellStyle name="Comma 7 11" xfId="3229" xr:uid="{5A6CEFAA-5561-474D-895A-88AAD88A73CB}"/>
    <cellStyle name="Comma 7 12" xfId="1901" xr:uid="{16E1CA98-CB34-4D54-8BCC-F61BD1D73494}"/>
    <cellStyle name="Comma 7 2" xfId="110" xr:uid="{5565C365-9BD4-4087-B5F8-46EC49C5E3E9}"/>
    <cellStyle name="Comma 7 2 2" xfId="337" xr:uid="{44FB658F-026B-4FFA-A954-FE612CBC28C9}"/>
    <cellStyle name="Comma 7 2 2 2" xfId="477" xr:uid="{E437B35F-A04E-4738-A6DC-EEE502C83FF6}"/>
    <cellStyle name="Comma 7 2 2 2 2" xfId="10310" xr:uid="{99124BAC-C24A-4D53-A14E-9844D2531E2C}"/>
    <cellStyle name="Comma 7 2 2 2 2 2" xfId="10311" xr:uid="{19A2642E-A4FC-4C72-80A0-89FE452027DD}"/>
    <cellStyle name="Comma 7 2 2 2 2 2 2" xfId="10312" xr:uid="{EF575C8A-D826-4E4F-A962-F138BD99F468}"/>
    <cellStyle name="Comma 7 2 2 2 2 3" xfId="10313" xr:uid="{F61D054F-FF63-4051-B001-3B08A5AAB600}"/>
    <cellStyle name="Comma 7 2 2 2 3" xfId="10314" xr:uid="{275F0957-E9E0-47FC-A105-197EAAB458BC}"/>
    <cellStyle name="Comma 7 2 2 2 3 2" xfId="10315" xr:uid="{3822524C-2E3F-4EBB-92D5-84182EAFD7B5}"/>
    <cellStyle name="Comma 7 2 2 2 4" xfId="10316" xr:uid="{C31AD443-C558-4B6E-A13B-C425D18C8DD8}"/>
    <cellStyle name="Comma 7 2 2 2 5" xfId="10309" xr:uid="{B4613944-9295-43E1-B1A0-3D4CDB37E8AE}"/>
    <cellStyle name="Comma 7 2 2 2 6" xfId="14251" xr:uid="{02FFC0D8-6F36-4792-BB84-F223A98B9215}"/>
    <cellStyle name="Comma 7 2 2 3" xfId="10317" xr:uid="{784A363F-6908-4F8A-833F-CDD180617BA3}"/>
    <cellStyle name="Comma 7 2 2 3 2" xfId="10318" xr:uid="{F9B5229D-6440-4603-BE20-4945302B3B17}"/>
    <cellStyle name="Comma 7 2 2 3 2 2" xfId="10319" xr:uid="{A8B5DA26-0B14-499A-B091-3E7D4BFB36E4}"/>
    <cellStyle name="Comma 7 2 2 3 3" xfId="10320" xr:uid="{2383E7F8-22AE-4C2D-A995-2D8C6FAFBF88}"/>
    <cellStyle name="Comma 7 2 2 4" xfId="10321" xr:uid="{2F1791A0-5322-4112-BEC6-A59946982253}"/>
    <cellStyle name="Comma 7 2 2 4 2" xfId="10322" xr:uid="{6749F248-1A18-433B-90E3-066FABFE0020}"/>
    <cellStyle name="Comma 7 2 2 5" xfId="10323" xr:uid="{2432A6B4-DB94-41B9-8723-F32AAC7B33DB}"/>
    <cellStyle name="Comma 7 2 2 6" xfId="10308" xr:uid="{1DA2F9CE-DD8D-4A24-A521-0891508C6CE3}"/>
    <cellStyle name="Comma 7 2 2 7" xfId="14158" xr:uid="{11747CBA-E9AC-485D-A2B1-960E96A70173}"/>
    <cellStyle name="Comma 7 2 3" xfId="409" xr:uid="{1BA5491D-C429-4B75-99EB-88FCC39A08AC}"/>
    <cellStyle name="Comma 7 2 3 2" xfId="10325" xr:uid="{1D207035-F888-43DC-A732-CF40E2ACE6B6}"/>
    <cellStyle name="Comma 7 2 3 2 2" xfId="10326" xr:uid="{6244617A-0195-4BC8-8EAE-38BF55424E34}"/>
    <cellStyle name="Comma 7 2 3 2 2 2" xfId="10327" xr:uid="{3A8AFBF6-D42E-41EE-B02F-C2EF68AEDA18}"/>
    <cellStyle name="Comma 7 2 3 2 3" xfId="10328" xr:uid="{14B51D38-60A8-4038-A6B6-6CA722FE83F6}"/>
    <cellStyle name="Comma 7 2 3 3" xfId="10329" xr:uid="{F10AD0A6-C8B1-47EF-A241-FDF84C06A00E}"/>
    <cellStyle name="Comma 7 2 3 3 2" xfId="10330" xr:uid="{4A21E5DC-DE03-4C1A-BCA9-ABFFA9E4EF4A}"/>
    <cellStyle name="Comma 7 2 3 4" xfId="10331" xr:uid="{EABCF245-6FB8-43DA-8DD4-764113378AAF}"/>
    <cellStyle name="Comma 7 2 3 5" xfId="10324" xr:uid="{0B2E03DF-4C11-4580-870C-69977115A3E3}"/>
    <cellStyle name="Comma 7 2 3 6" xfId="14220" xr:uid="{487FACB1-C1DA-4FF2-8183-2BB2834FA936}"/>
    <cellStyle name="Comma 7 2 4" xfId="266" xr:uid="{5C3440FD-55F3-4392-A0DD-0C58CD47454D}"/>
    <cellStyle name="Comma 7 2 4 2" xfId="10333" xr:uid="{76B3427F-B9D3-4E69-9440-02A53DB06AF0}"/>
    <cellStyle name="Comma 7 2 4 2 2" xfId="10334" xr:uid="{649D5EAE-6D23-421A-B885-8DACB0D46109}"/>
    <cellStyle name="Comma 7 2 4 3" xfId="10335" xr:uid="{B827A738-5452-4ABD-B933-4AAAE81C9E00}"/>
    <cellStyle name="Comma 7 2 4 4" xfId="10332" xr:uid="{15B072F3-BDD0-4D35-A807-49E995E85160}"/>
    <cellStyle name="Comma 7 2 4 5" xfId="14096" xr:uid="{17917C8D-0086-4247-814C-D37BA74DFAE0}"/>
    <cellStyle name="Comma 7 2 5" xfId="10336" xr:uid="{6F24B3E4-1E42-4F1D-B910-1BF662BE76EF}"/>
    <cellStyle name="Comma 7 2 5 2" xfId="10337" xr:uid="{66D0A3AB-0CA4-40D2-8086-C6B35EA6081F}"/>
    <cellStyle name="Comma 7 2 6" xfId="10338" xr:uid="{9EBB3E21-2E28-4FA2-A6AC-D21597F7E7D0}"/>
    <cellStyle name="Comma 7 2 7" xfId="10307" xr:uid="{C19E7329-31DA-4EE1-B448-B09E3F472916}"/>
    <cellStyle name="Comma 7 2 8" xfId="2920" xr:uid="{8B04144A-440C-4331-83DC-D422E222C609}"/>
    <cellStyle name="Comma 7 2_All Incentive Q1-2010.1-JMT" xfId="10339" xr:uid="{8D586D9D-B199-496A-AF67-B835E7A1A3FF}"/>
    <cellStyle name="Comma 7 3" xfId="303" xr:uid="{F78E28A1-0CA7-425F-9CA6-E329FE11AC83}"/>
    <cellStyle name="Comma 7 3 2" xfId="443" xr:uid="{07B6A13E-A1FD-49ED-8766-D267B0584C05}"/>
    <cellStyle name="Comma 7 3 2 2" xfId="10342" xr:uid="{3295CC95-FC81-47D6-B35F-FE2F3959F9EE}"/>
    <cellStyle name="Comma 7 3 2 2 2" xfId="10343" xr:uid="{BC643C4B-071F-44BB-9620-2078667EC459}"/>
    <cellStyle name="Comma 7 3 2 2 2 2" xfId="10344" xr:uid="{4527AA20-316C-4545-8B46-746B1B125DE5}"/>
    <cellStyle name="Comma 7 3 2 2 3" xfId="10345" xr:uid="{733954C7-E2C6-48CB-BCB6-29A3BE7747C6}"/>
    <cellStyle name="Comma 7 3 2 3" xfId="10346" xr:uid="{0775D723-CF07-4492-AC07-8EBA8B16518B}"/>
    <cellStyle name="Comma 7 3 2 3 2" xfId="10347" xr:uid="{8F25F671-0027-4096-9F43-E5B30E5A8C47}"/>
    <cellStyle name="Comma 7 3 2 4" xfId="10348" xr:uid="{533C761E-04F2-44A2-837F-D5BBA2B99E49}"/>
    <cellStyle name="Comma 7 3 2 5" xfId="10341" xr:uid="{0C6FD13D-3AFF-4898-8BEB-F0340A12FD38}"/>
    <cellStyle name="Comma 7 3 2 6" xfId="14239" xr:uid="{A4876BBD-5696-4B95-845C-2D6DF5A89356}"/>
    <cellStyle name="Comma 7 3 3" xfId="10349" xr:uid="{C1043696-B6E4-402B-9FEC-0BF0D09C28B9}"/>
    <cellStyle name="Comma 7 3 3 2" xfId="10350" xr:uid="{B5C6682B-F953-48CD-A659-D38A5E68B1EF}"/>
    <cellStyle name="Comma 7 3 3 2 2" xfId="10351" xr:uid="{D6331C48-13A0-4328-B36E-ADAE5D1DEDAD}"/>
    <cellStyle name="Comma 7 3 3 3" xfId="10352" xr:uid="{752601C8-83B5-4E25-A59C-6C95CC6CEBE9}"/>
    <cellStyle name="Comma 7 3 4" xfId="10353" xr:uid="{B20BBF37-DB22-40F6-A4BE-3C45C9D64AAC}"/>
    <cellStyle name="Comma 7 3 4 2" xfId="10354" xr:uid="{148FEFB5-98DE-4308-A3E0-AB0765A6EC1C}"/>
    <cellStyle name="Comma 7 3 5" xfId="10355" xr:uid="{900DA1B7-D2FC-4715-8BA2-4073F2996F3F}"/>
    <cellStyle name="Comma 7 3 6" xfId="10340" xr:uid="{D59009B0-50E8-41E6-A513-EE598EC4CE4E}"/>
    <cellStyle name="Comma 7 3 7" xfId="2921" xr:uid="{2AFF94EB-7FFD-4E49-A114-AA2B1517E4C8}"/>
    <cellStyle name="Comma 7 3 8" xfId="14125" xr:uid="{AABDAD0E-A4FC-4CA4-8A4C-798599ACC1AB}"/>
    <cellStyle name="Comma 7 4" xfId="375" xr:uid="{621DAD1D-3CF3-4C98-9B5D-6AFDE7155DBD}"/>
    <cellStyle name="Comma 7 4 2" xfId="10357" xr:uid="{182ECF39-1E03-4F2B-A59C-8587A5658EBB}"/>
    <cellStyle name="Comma 7 4 2 2" xfId="10358" xr:uid="{BDBB11B8-5506-430C-9039-8343B908AF2E}"/>
    <cellStyle name="Comma 7 4 2 2 2" xfId="10359" xr:uid="{0AA922B3-9D8E-4D40-900B-E838973EBC70}"/>
    <cellStyle name="Comma 7 4 2 3" xfId="10360" xr:uid="{6BFA7F45-CD1C-418C-B358-549798A26642}"/>
    <cellStyle name="Comma 7 4 3" xfId="10361" xr:uid="{6A6137BF-4723-4880-B13A-1D2085CCE942}"/>
    <cellStyle name="Comma 7 4 3 2" xfId="10362" xr:uid="{A7A5BBB5-FB6E-4D1A-94D9-99CBA65F1995}"/>
    <cellStyle name="Comma 7 4 4" xfId="10363" xr:uid="{2AC5436F-9C05-46B4-9BD9-BA37F45852B9}"/>
    <cellStyle name="Comma 7 4 5" xfId="10356" xr:uid="{82E66041-01D9-4024-B0BC-56047BED2F74}"/>
    <cellStyle name="Comma 7 4 6" xfId="3159" xr:uid="{87CB36C4-27AA-4497-B57E-C504CB0ED398}"/>
    <cellStyle name="Comma 7 4 7" xfId="14192" xr:uid="{52286885-CE43-4FBB-8202-AAA33D06436F}"/>
    <cellStyle name="Comma 7 5" xfId="225" xr:uid="{50842047-93E3-42DE-86F2-42BC3CE94876}"/>
    <cellStyle name="Comma 7 5 2" xfId="10365" xr:uid="{EE9E33C1-C2DC-47FE-AEBA-3DADF73A1643}"/>
    <cellStyle name="Comma 7 5 2 2" xfId="10366" xr:uid="{81179C86-138B-4170-8AC2-2309D4573BA4}"/>
    <cellStyle name="Comma 7 5 3" xfId="10367" xr:uid="{533094BA-7EAE-4F19-9FCF-85D0EEE66DBB}"/>
    <cellStyle name="Comma 7 5 4" xfId="10364" xr:uid="{F5F096E7-4914-480C-807D-F28926AF7555}"/>
    <cellStyle name="Comma 7 5 5" xfId="14063" xr:uid="{5B56EB7F-88A7-4DD3-988A-FC6984AF24B5}"/>
    <cellStyle name="Comma 7 6" xfId="10368" xr:uid="{BAE00509-8072-4C3D-BA86-CFA5F921A48B}"/>
    <cellStyle name="Comma 7 6 2" xfId="10369" xr:uid="{02854306-C0ED-40EE-A2F6-4A9A90AABB06}"/>
    <cellStyle name="Comma 7 7" xfId="10370" xr:uid="{58D0AA4E-C90C-470B-9340-F516B8616474}"/>
    <cellStyle name="Comma 7 8" xfId="10306" xr:uid="{31E40FEE-EE52-4611-AB1C-1FC4AB7D0222}"/>
    <cellStyle name="Comma 7 9" xfId="13764" xr:uid="{DF06C73A-D850-4A99-915F-EC7BE61BB900}"/>
    <cellStyle name="Comma 7_All Incentive Q1-2010.1-JMT" xfId="10371" xr:uid="{0228CE12-4C96-4FB1-82B0-CB2179342336}"/>
    <cellStyle name="Comma 70" xfId="10372" xr:uid="{6128036C-9F87-4D3C-966B-F3E49E62FAE1}"/>
    <cellStyle name="Comma 70 2" xfId="10373" xr:uid="{15060F21-BF5E-4E48-B128-59A602C5D417}"/>
    <cellStyle name="Comma 71" xfId="10374" xr:uid="{D8A5B893-2C52-4239-AB05-137D9EE934D9}"/>
    <cellStyle name="Comma 71 2" xfId="10375" xr:uid="{7602EDF9-B8B0-4DD7-BC7A-EBE57D9D444E}"/>
    <cellStyle name="Comma 72" xfId="10376" xr:uid="{4F4EAA47-75A5-4447-8487-0FB0203E398C}"/>
    <cellStyle name="Comma 72 2" xfId="15997" xr:uid="{11DC3515-D2A8-47E9-8A20-09652475AFDC}"/>
    <cellStyle name="Comma 73" xfId="10377" xr:uid="{A3C63D9F-115E-406B-8302-43781B9EF763}"/>
    <cellStyle name="Comma 73 2" xfId="15998" xr:uid="{1837B88D-8A58-4AD5-96BC-4F1E3CD24D9E}"/>
    <cellStyle name="Comma 74" xfId="10378" xr:uid="{5CED1636-8524-4DAD-B119-84D203A3137E}"/>
    <cellStyle name="Comma 74 2" xfId="15999" xr:uid="{9ED2185B-FD4C-4E47-9F12-98133566C43D}"/>
    <cellStyle name="Comma 75" xfId="10379" xr:uid="{0B4B9C96-1D4F-49F0-A447-0AD80660F633}"/>
    <cellStyle name="Comma 75 2" xfId="16000" xr:uid="{303FE3F7-0991-4B63-AC6B-CDD79510D2CA}"/>
    <cellStyle name="Comma 76" xfId="10380" xr:uid="{3E5232B0-FF1C-4758-A0C8-9E5B39D0CB63}"/>
    <cellStyle name="Comma 76 2" xfId="16001" xr:uid="{4202F39E-7E36-4747-9898-FD377E56B299}"/>
    <cellStyle name="Comma 77" xfId="10381" xr:uid="{FFE35A3E-AB54-4960-9AF7-B534356154C8}"/>
    <cellStyle name="Comma 77 2" xfId="16002" xr:uid="{BAEDE18B-31B5-4264-856D-460672464B46}"/>
    <cellStyle name="Comma 78" xfId="10382" xr:uid="{4CC9ADD2-EEC8-4CC9-9BCB-D8C45D68C3AB}"/>
    <cellStyle name="Comma 78 2" xfId="16003" xr:uid="{E34D7AC8-58B2-4192-A422-61DD85923DA9}"/>
    <cellStyle name="Comma 79" xfId="10383" xr:uid="{B35106DE-FEEC-473C-A627-BD39BED06E26}"/>
    <cellStyle name="Comma 79 2" xfId="16004" xr:uid="{452D26EA-7433-4CC0-8DA8-FF47C6AB4C64}"/>
    <cellStyle name="Comma 8" xfId="89" xr:uid="{C82986CF-9D8A-49F3-B016-7235AA65059F}"/>
    <cellStyle name="Comma 8 2" xfId="271" xr:uid="{0D3B18A2-08A8-4E50-8069-ABB8C86433C8}"/>
    <cellStyle name="Comma 8 2 2" xfId="342" xr:uid="{614E8B4F-F242-4CEE-9464-8DEEA7E13126}"/>
    <cellStyle name="Comma 8 2 2 2" xfId="482" xr:uid="{7B222AEF-1CDE-4A28-B84A-B4042CA87E1F}"/>
    <cellStyle name="Comma 8 2 2 2 2" xfId="10387" xr:uid="{A383772F-6F78-4244-AA4C-8823E052FC3A}"/>
    <cellStyle name="Comma 8 2 2 2 3" xfId="14254" xr:uid="{C9BBF290-CB41-4E03-B62F-0E1B7E4C3553}"/>
    <cellStyle name="Comma 8 2 2 3" xfId="10386" xr:uid="{569A6270-B74F-47A5-9F1C-8CDCAD736426}"/>
    <cellStyle name="Comma 8 2 2 4" xfId="3152" xr:uid="{6A947153-5265-4E32-9CCD-1FDB01081620}"/>
    <cellStyle name="Comma 8 2 2 5" xfId="14163" xr:uid="{35076AE9-4EB5-42D2-B2E6-F4EF4576A3CB}"/>
    <cellStyle name="Comma 8 2 3" xfId="414" xr:uid="{4043B6F6-BD1D-4968-AD4A-840B94CE83CB}"/>
    <cellStyle name="Comma 8 2 3 2" xfId="10388" xr:uid="{5BD9D3B0-C8E4-4D42-B8E4-A8FB67926C76}"/>
    <cellStyle name="Comma 8 2 3 3" xfId="14223" xr:uid="{08C2EE7C-DB88-4CA9-B41C-6F3B7CB86ABF}"/>
    <cellStyle name="Comma 8 2 4" xfId="13755" xr:uid="{FB2B30A1-20FD-4E6D-AC7E-FAA40B3127A7}"/>
    <cellStyle name="Comma 8 2 5" xfId="10385" xr:uid="{C4F3AD99-10EE-4BF6-9663-71A3CE11C7A8}"/>
    <cellStyle name="Comma 8 2 6" xfId="2922" xr:uid="{2E79F376-068E-4349-968A-83597C72D052}"/>
    <cellStyle name="Comma 8 2 7" xfId="14100" xr:uid="{E76DCAF4-5EE8-4A69-8575-610FE6111A89}"/>
    <cellStyle name="Comma 8 3" xfId="308" xr:uid="{15DFA807-1472-4730-862A-5394EB982D0D}"/>
    <cellStyle name="Comma 8 3 2" xfId="448" xr:uid="{5AC703A9-E235-4AB1-B31F-7BDA624550EF}"/>
    <cellStyle name="Comma 8 3 2 2" xfId="10390" xr:uid="{0B029303-AEC8-4A61-9B0C-2DE6801C676D}"/>
    <cellStyle name="Comma 8 3 2 3" xfId="14243" xr:uid="{8D176534-CF12-439F-AB73-56BAE827C867}"/>
    <cellStyle name="Comma 8 3 3" xfId="10389" xr:uid="{448EC497-A0E3-4092-B201-3C824778AA41}"/>
    <cellStyle name="Comma 8 3 4" xfId="2923" xr:uid="{99A646BA-43B3-43AE-B7E6-57C41FC5A5F2}"/>
    <cellStyle name="Comma 8 3 5" xfId="14130" xr:uid="{DF1C5389-C095-470A-A49A-C522BFA51CB9}"/>
    <cellStyle name="Comma 8 4" xfId="380" xr:uid="{37F983CF-B63F-4647-8D01-46D2E6F66071}"/>
    <cellStyle name="Comma 8 4 2" xfId="10391" xr:uid="{30370F7D-2E1F-42AD-A3C2-78465A46FB41}"/>
    <cellStyle name="Comma 8 4 3" xfId="3078" xr:uid="{34AFE181-DFC3-4897-A55A-1DF125FFFE8B}"/>
    <cellStyle name="Comma 8 4 4" xfId="14197" xr:uid="{5E640485-D76D-4C5D-A07D-98666ACAD151}"/>
    <cellStyle name="Comma 8 5" xfId="231" xr:uid="{DE163780-41F5-455A-AFE0-DE111A042FBE}"/>
    <cellStyle name="Comma 8 5 2" xfId="10384" xr:uid="{A89B86D0-23AD-423A-9AEC-086E455E5039}"/>
    <cellStyle name="Comma 8 5 3" xfId="3147" xr:uid="{99375E62-AFC7-4743-A38E-A84B71362465}"/>
    <cellStyle name="Comma 8 5 4" xfId="14069" xr:uid="{8F31615F-45A5-4221-B5B3-3C3BB27CDAFF}"/>
    <cellStyle name="Comma 8 6" xfId="1902" xr:uid="{A791A26D-7725-4063-B948-0607D88F579F}"/>
    <cellStyle name="Comma 8 7" xfId="13959" xr:uid="{5ABC7BB7-27AC-4FE2-9C4C-25085CA236A5}"/>
    <cellStyle name="Comma 8_Budget 2009-2012จากพี่โอ๋2" xfId="10392" xr:uid="{BA5E48B6-D134-4557-B2B7-4A68C2E74D8D}"/>
    <cellStyle name="Comma 80" xfId="10393" xr:uid="{4AB52E7A-0EDD-4BB9-AFC7-1A9C7A904E4B}"/>
    <cellStyle name="Comma 80 2" xfId="16005" xr:uid="{2A63B5B6-AD97-4074-A9B9-F3B450C6921A}"/>
    <cellStyle name="Comma 81" xfId="10394" xr:uid="{C6743676-9481-4954-8080-3BE45C371747}"/>
    <cellStyle name="Comma 81 2" xfId="16006" xr:uid="{85AC1906-55BB-4FCD-9519-84FCB78FECBB}"/>
    <cellStyle name="Comma 82" xfId="10395" xr:uid="{76E79330-ABA6-470F-AC8B-230BD06BA4F6}"/>
    <cellStyle name="Comma 82 2" xfId="16007" xr:uid="{98E56BA9-4F6E-4B8C-8941-70DE6C2F782C}"/>
    <cellStyle name="Comma 83" xfId="10396" xr:uid="{54130663-A380-4FB1-AF17-DD9B6B688EF4}"/>
    <cellStyle name="Comma 83 2" xfId="16008" xr:uid="{272C9DD8-309D-4385-B419-C248BDBF98BB}"/>
    <cellStyle name="Comma 84" xfId="10397" xr:uid="{AB48FFCA-84BC-444D-B155-9EE0F19D4091}"/>
    <cellStyle name="Comma 84 2" xfId="16009" xr:uid="{81F77660-87D8-40D4-8F26-9DF273EFFFF8}"/>
    <cellStyle name="Comma 85" xfId="10398" xr:uid="{56939191-104D-489B-831C-8FEC281D425B}"/>
    <cellStyle name="Comma 86" xfId="3231" xr:uid="{50979975-4CD2-4805-9C68-17842ACA25DE}"/>
    <cellStyle name="Comma 87" xfId="11524" xr:uid="{F6DDEF67-355A-43E2-BAD0-58DFFC0C0852}"/>
    <cellStyle name="Comma 88" xfId="13742" xr:uid="{CC64D4E7-5AD4-4340-BB10-CC2A120E4F58}"/>
    <cellStyle name="Comma 88 2" xfId="16171" xr:uid="{F6200638-7D51-479A-9C0F-C082CED0DA84}"/>
    <cellStyle name="Comma 89" xfId="13744" xr:uid="{2927CB63-414D-4C88-B927-9AD04196A016}"/>
    <cellStyle name="Comma 89 2" xfId="16173" xr:uid="{993E8582-8EF1-4638-ABD4-200A36C8D08B}"/>
    <cellStyle name="Comma 9" xfId="127" xr:uid="{BF1FB57C-7422-415D-B8C4-7B3835EBC42C}"/>
    <cellStyle name="Comma 9 2" xfId="234" xr:uid="{571523DA-8293-4B40-ACEA-6B9A33E4C454}"/>
    <cellStyle name="Comma 9 2 2" xfId="274" xr:uid="{3D6EA4AC-AB9C-4D94-8980-06E6B5F8A4B2}"/>
    <cellStyle name="Comma 9 2 2 2" xfId="345" xr:uid="{90804FBD-D7BA-4F07-96E5-EBA90DF24870}"/>
    <cellStyle name="Comma 9 2 2 2 2" xfId="485" xr:uid="{38A78D98-6210-47D3-AEA6-ACA59E299100}"/>
    <cellStyle name="Comma 9 2 2 2 3" xfId="10402" xr:uid="{F0EAA075-3060-42C0-AEB6-47ACA77ACF49}"/>
    <cellStyle name="Comma 9 2 2 2 4" xfId="14166" xr:uid="{9FC85128-C204-40D5-A304-229DA32AB1A7}"/>
    <cellStyle name="Comma 9 2 2 3" xfId="417" xr:uid="{C4B6B406-A15B-4E9D-805F-240676D8310C}"/>
    <cellStyle name="Comma 9 2 2 4" xfId="10401" xr:uid="{C08A3C6D-D932-4DBE-9CC7-546BB7155B30}"/>
    <cellStyle name="Comma 9 2 2 5" xfId="14102" xr:uid="{C9C79018-01EC-4F53-8BA8-08E4E6B73327}"/>
    <cellStyle name="Comma 9 2 3" xfId="311" xr:uid="{5E4EBAD4-F83B-414C-89E8-DCFE303189D6}"/>
    <cellStyle name="Comma 9 2 3 2" xfId="451" xr:uid="{211EDEF0-49FF-47F8-9E9B-4B968F2A6BE5}"/>
    <cellStyle name="Comma 9 2 3 3" xfId="10403" xr:uid="{1AEF8352-FE22-483F-91A4-08586C897D95}"/>
    <cellStyle name="Comma 9 2 3 4" xfId="14133" xr:uid="{AD60FF20-1DCC-48E9-BD10-9B12E86F23A2}"/>
    <cellStyle name="Comma 9 2 4" xfId="383" xr:uid="{25691595-1ABF-4DC7-9F2E-9DC21067F8E6}"/>
    <cellStyle name="Comma 9 2 4 2" xfId="10400" xr:uid="{67D2CC36-29E7-4FA5-BCC7-6321B6EACED2}"/>
    <cellStyle name="Comma 9 2 4 3" xfId="14199" xr:uid="{17480943-92C7-4F3F-9B72-13C613DCCD95}"/>
    <cellStyle name="Comma 9 2 5" xfId="2924" xr:uid="{E8794155-BAD5-4F10-B78F-29B12AA2F496}"/>
    <cellStyle name="Comma 9 2 6" xfId="14070" xr:uid="{F1895B14-7CA6-4619-A1E3-EF1CE2D2C326}"/>
    <cellStyle name="Comma 9 3" xfId="255" xr:uid="{03A425E4-6B00-4E66-A62E-22310D745788}"/>
    <cellStyle name="Comma 9 3 2" xfId="328" xr:uid="{74A25CD1-9B6C-4BB9-A5B7-8A2037032D66}"/>
    <cellStyle name="Comma 9 3 2 2" xfId="468" xr:uid="{C620B687-42D7-4499-BF36-CEBC82A7A69E}"/>
    <cellStyle name="Comma 9 3 2 3" xfId="10405" xr:uid="{97BDAA99-2DCB-479A-A31E-E35D968615DF}"/>
    <cellStyle name="Comma 9 3 2 4" xfId="14149" xr:uid="{151A8C8F-150A-4DBA-B9CD-1C54CFE561BD}"/>
    <cellStyle name="Comma 9 3 3" xfId="400" xr:uid="{EC1CAE6F-7F32-4757-8C61-70A39611A0CF}"/>
    <cellStyle name="Comma 9 3 3 2" xfId="10404" xr:uid="{0E2EAF88-7250-4C43-9ED9-0D30FC758498}"/>
    <cellStyle name="Comma 9 3 3 3" xfId="14212" xr:uid="{D7947A1C-1A50-4D1D-B239-5523CFAAF9E7}"/>
    <cellStyle name="Comma 9 3 4" xfId="2925" xr:uid="{6AF518F3-1997-44A3-946F-4955D981B70B}"/>
    <cellStyle name="Comma 9 3 5" xfId="14086" xr:uid="{FA26FA3E-4DDF-48BE-9ACF-7FF42A024963}"/>
    <cellStyle name="Comma 9 4" xfId="283" xr:uid="{3F187728-CF1A-4AA7-9E90-D1313F0FB7FD}"/>
    <cellStyle name="Comma 9 4 2" xfId="353" xr:uid="{1B18B5B4-9D1B-42EC-B21F-77A08294C4BF}"/>
    <cellStyle name="Comma 9 4 2 2" xfId="493" xr:uid="{53853FCB-F967-4F45-9614-2B19BE537F31}"/>
    <cellStyle name="Comma 9 4 3" xfId="425" xr:uid="{CB53E732-2BBC-4B17-A752-5A0B36C10CA7}"/>
    <cellStyle name="Comma 9 4 4" xfId="3160" xr:uid="{20D58E5B-E06E-48E7-94C8-9B6C7CB82C76}"/>
    <cellStyle name="Comma 9 5" xfId="294" xr:uid="{33172E4C-70E1-4113-881B-7800B0F71E0C}"/>
    <cellStyle name="Comma 9 5 2" xfId="434" xr:uid="{86EF731D-C9AE-4345-B007-53E3E625A19C}"/>
    <cellStyle name="Comma 9 5 3" xfId="10399" xr:uid="{29C0CCB5-2FC1-42EF-87F6-B858F356ECAC}"/>
    <cellStyle name="Comma 9 5 4" xfId="14117" xr:uid="{F9428CAA-5C1A-41C0-965C-856B454A6F03}"/>
    <cellStyle name="Comma 9 6" xfId="366" xr:uid="{93756897-512F-4C06-887F-DCE1A914EDD0}"/>
    <cellStyle name="Comma 9 7" xfId="200" xr:uid="{506FE25D-B226-4B2A-8BD2-FF8F44811969}"/>
    <cellStyle name="Comma 9 8" xfId="1903" xr:uid="{B0A254EE-8AB8-4522-AAD3-8CF116A8B22D}"/>
    <cellStyle name="Comma 9 9" xfId="13995" xr:uid="{1B252B51-AB0F-48EE-9DC9-AA53CF7AE178}"/>
    <cellStyle name="Comma 90" xfId="13760" xr:uid="{81B4CA6F-7B7D-4F9A-92A3-185CAE58AA7A}"/>
    <cellStyle name="Comma 90 2" xfId="16182" xr:uid="{DC6ED78E-87E5-4964-8ABC-28519A9F276B}"/>
    <cellStyle name="Comma 91" xfId="13843" xr:uid="{B832C792-F761-4179-A970-7509242DAD0E}"/>
    <cellStyle name="Comma 91 2" xfId="16217" xr:uid="{B99488D7-DB29-4382-A612-045FE762AFCC}"/>
    <cellStyle name="Comma 92" xfId="13835" xr:uid="{68EF0278-43D6-42BC-A445-A5D1C47E918D}"/>
    <cellStyle name="Comma 92 2" xfId="16210" xr:uid="{6E2D2665-C821-414D-8D3B-170B07690CAC}"/>
    <cellStyle name="Comma 93" xfId="13763" xr:uid="{96478264-57C7-4E79-AC88-E29D57A82667}"/>
    <cellStyle name="Comma 93 2" xfId="16185" xr:uid="{6A1EFEF6-BBCA-47B8-8499-311A7C3BC875}"/>
    <cellStyle name="Comma 94" xfId="13830" xr:uid="{DFEB217A-1AEE-49F0-A67E-220A97DF5AC2}"/>
    <cellStyle name="Comma 94 2" xfId="16206" xr:uid="{63422784-D743-4016-A08A-BF5956035922}"/>
    <cellStyle name="Comma 95" xfId="13748" xr:uid="{8F8AD01D-9E27-45EC-B1E4-94CB0B4D2403}"/>
    <cellStyle name="Comma 95 2" xfId="16176" xr:uid="{0A4E72F1-AAAB-4C1A-9CBF-F4303A2D626A}"/>
    <cellStyle name="Comma 96" xfId="13827" xr:uid="{CCCD904A-495B-4625-94D3-B0DA3AE0B5F9}"/>
    <cellStyle name="Comma 96 2" xfId="16204" xr:uid="{F9C114C7-7B1A-45D1-A7D6-2A555B7CF15D}"/>
    <cellStyle name="Comma 97" xfId="13840" xr:uid="{359B6E13-3528-45D9-B508-E64AC7B5FE66}"/>
    <cellStyle name="Comma 97 2" xfId="16214" xr:uid="{C173EF1C-D5BD-431A-8D2C-08D64F269768}"/>
    <cellStyle name="Comma 98" xfId="13850" xr:uid="{DB13CDD7-62D2-4B72-B9C8-74B18C4EB7B6}"/>
    <cellStyle name="Comma 98 2" xfId="16223" xr:uid="{55B724F7-642C-4C88-9480-C2FF5024BC74}"/>
    <cellStyle name="Comma 99" xfId="13832" xr:uid="{C20E78E5-63FF-4EB7-BB56-7A9BB3C43C2C}"/>
    <cellStyle name="Comma 99 2" xfId="16208" xr:uid="{D4ADE566-9132-43BA-B957-600181D5E9AE}"/>
    <cellStyle name="Comma Ton" xfId="1904" xr:uid="{75935F17-820F-47DC-B872-80FAB6CEC562}"/>
    <cellStyle name="comma zerodec" xfId="3" xr:uid="{00000000-0005-0000-0000-000002000000}"/>
    <cellStyle name="comma zerodec 2" xfId="10406" xr:uid="{6613D098-1E0D-4A7D-B32D-02E03F24F3D8}"/>
    <cellStyle name="comma zerodec 3" xfId="1905" xr:uid="{2675BA32-9222-4FCE-A812-DFC289B1E1FC}"/>
    <cellStyle name="Comma พันบาท" xfId="1906" xr:uid="{CC57A887-B742-4BE2-9F05-4318ABCCF1F2}"/>
    <cellStyle name="Comma ล้านบาท" xfId="1907" xr:uid="{CFF9510B-AF08-4AD6-86DE-EC53C7F53EE4}"/>
    <cellStyle name="Comma0" xfId="1908" xr:uid="{F0255F3B-3E4A-4A9F-BC43-E12B81B93DC3}"/>
    <cellStyle name="Comma0 - Modelo1" xfId="1909" xr:uid="{C0F5774B-9982-431C-B8EC-38B7AA301C28}"/>
    <cellStyle name="Comma0 - Style1" xfId="1910" xr:uid="{24CFC15B-B461-4619-93A5-9A176F1C8376}"/>
    <cellStyle name="Comma0_Inventory and cost TAK08" xfId="1911" xr:uid="{7A655A2F-A873-4B0E-AE13-74372A3319FD}"/>
    <cellStyle name="Comma1 - Modelo2" xfId="1912" xr:uid="{A6F00784-73FE-45E1-A8DD-38D2350BEC8C}"/>
    <cellStyle name="Comma1 - Style2" xfId="1913" xr:uid="{2A4C73AC-51F7-47C4-800F-215078936233}"/>
    <cellStyle name="Company Name" xfId="1914" xr:uid="{174953C8-9520-496E-9239-CB045F38E9F6}"/>
    <cellStyle name="company_title" xfId="1915" xr:uid="{6A617250-E490-47F0-80CD-CC77375B3355}"/>
    <cellStyle name="Copied" xfId="1916" xr:uid="{E54EF224-1E87-46D1-B581-D5B3C15E4441}"/>
    <cellStyle name="Cover Date" xfId="1917" xr:uid="{BD82AE80-D3D0-4018-9003-454A3738758B}"/>
    <cellStyle name="Cover Subtitle" xfId="1918" xr:uid="{976C6B68-CAE4-4273-A263-1DD1919524C6}"/>
    <cellStyle name="Cover Title" xfId="1919" xr:uid="{BABE48EE-FD09-4BEF-8F8B-CE85DC5D9633}"/>
    <cellStyle name="Credit" xfId="1920" xr:uid="{3829F256-DFCE-4902-B4CE-E05D01B43CAB}"/>
    <cellStyle name="Credit subtotal" xfId="1921" xr:uid="{D2F7BD19-6F38-4D73-8697-FEA8DB864049}"/>
    <cellStyle name="Credit Total" xfId="1922" xr:uid="{6AF63770-166E-40B6-AF24-8C6D9A394CB4}"/>
    <cellStyle name="Curpency_FGCOST-1_TCC-LCASH" xfId="2926" xr:uid="{D506CC39-3B82-400B-8FB8-36773CAF40A0}"/>
    <cellStyle name="Curren - Style3" xfId="1923" xr:uid="{4A43BD1C-B0D3-42A6-A8FD-AFA420B03AF3}"/>
    <cellStyle name="Curren - Style4" xfId="1924" xr:uid="{63999E22-4789-4CA7-BED7-FB120F1C7D88}"/>
    <cellStyle name="Currency" xfId="17" builtinId="4"/>
    <cellStyle name="Currency [฿0]" xfId="1925" xr:uid="{6DF4B3D9-F0FE-4E17-B162-9C9CEFE1B804}"/>
    <cellStyle name="Currency [0] 2" xfId="1926" xr:uid="{A12DA718-F5DE-48B1-9BC2-4AFDC2666DAB}"/>
    <cellStyle name="Currency [0]b" xfId="1927" xr:uid="{B53D2C08-2A70-4937-B070-BF3BE797E0CA}"/>
    <cellStyle name="Currency [00]" xfId="1928" xr:uid="{FC0C3D34-413E-439D-82F3-7411BF290287}"/>
    <cellStyle name="Currency _x001b_0]_laroux_MATERAL2_REINT98" xfId="1929" xr:uid="{0CBDD4F8-1A6D-47F2-BD40-C4BB386811D9}"/>
    <cellStyle name="Currency 2" xfId="1930" xr:uid="{195C65B5-1272-4547-A7FE-08670D432D14}"/>
    <cellStyle name="Currency 2 2" xfId="2927" xr:uid="{85ACBD93-4BF2-4A55-917E-1E8DA4142B40}"/>
    <cellStyle name="Currency 2 3" xfId="2928" xr:uid="{2A4F38FA-CC98-445D-BCE7-31F614268ED0}"/>
    <cellStyle name="Currency 2 4" xfId="10407" xr:uid="{251EDFCF-45F0-460E-B3EB-9EC77C8FC24E}"/>
    <cellStyle name="Currency 3" xfId="1931" xr:uid="{169B63CD-DEC2-44A4-BD63-D0C42A7CECBE}"/>
    <cellStyle name="Currency 3 2" xfId="10408" xr:uid="{5D01C17B-1809-4D7C-B281-E94799D75840}"/>
    <cellStyle name="Currency 4" xfId="13893" xr:uid="{906B3C31-5316-4425-9E30-B81E0FC1BDCF}"/>
    <cellStyle name="Currency 5" xfId="14290" xr:uid="{2DA4DA2F-800E-4796-8D9A-237AA08F1161}"/>
    <cellStyle name="Currency 6" xfId="16016" xr:uid="{D02D0471-5A06-4CA3-959B-C9D019D317C6}"/>
    <cellStyle name="currency(2)" xfId="1932" xr:uid="{E784E3D6-2AE5-4095-A29D-FC33A95F6617}"/>
    <cellStyle name="Currency0" xfId="1933" xr:uid="{31B1214B-65DF-499A-B07E-9847DE8BC589}"/>
    <cellStyle name="Currency0 2" xfId="1934" xr:uid="{7D3002ED-8152-44D9-AE59-456D0B6CC3DE}"/>
    <cellStyle name="Currency0 3" xfId="2929" xr:uid="{5244CD1B-A633-472F-9E02-DA062A38583E}"/>
    <cellStyle name="Currency1" xfId="4" xr:uid="{00000000-0005-0000-0000-000003000000}"/>
    <cellStyle name="Currency1 2" xfId="10409" xr:uid="{B546DA74-D630-4197-925D-C40CCC98D572}"/>
    <cellStyle name="Currency1 3" xfId="1935" xr:uid="{46D66141-A26D-4E8E-AD4A-50B0DE1AD28F}"/>
    <cellStyle name="Currency2" xfId="1936" xr:uid="{D205ECAB-680D-444B-B06D-61981E0ED6D1}"/>
    <cellStyle name="custom" xfId="1937" xr:uid="{29A166EE-0800-41C3-B19F-D159658AE310}"/>
    <cellStyle name="Custom - Style8" xfId="1938" xr:uid="{C038760C-2227-4FB7-A5FC-04E87F7F6716}"/>
    <cellStyle name="Dan" xfId="1939" xr:uid="{38238528-4BA0-45B4-90E7-C78BEF3E5191}"/>
    <cellStyle name="DarkBlueOutline" xfId="1940" xr:uid="{838CA094-942A-4286-BEFF-40C2DA5A5AC5}"/>
    <cellStyle name="DarkBlueOutlineYellow" xfId="1941" xr:uid="{5CC874B7-1736-4D89-BE95-278C97416303}"/>
    <cellStyle name="Dash" xfId="1942" xr:uid="{D3C9AF26-312D-4D6A-ACC2-560E7D64B54C}"/>
    <cellStyle name="Data   - Style2" xfId="1943" xr:uid="{565960D7-39E0-4491-A9AB-AA9702B60AF5}"/>
    <cellStyle name="DataPilot Value" xfId="10410" xr:uid="{CC080CDF-69D2-4D64-A905-FE46DA2B36A8}"/>
    <cellStyle name="Date" xfId="1944" xr:uid="{9CC91B7D-D180-4366-A706-E68F1AE46E23}"/>
    <cellStyle name="Date 2" xfId="2930" xr:uid="{F2706912-6E21-4535-88D8-5F23D02E0133}"/>
    <cellStyle name="Date 3" xfId="2931" xr:uid="{BE469D41-BBD1-493B-8262-288D6B116743}"/>
    <cellStyle name="Date Short" xfId="1945" xr:uid="{32C73944-28A7-4C54-9C30-EAD939FAD872}"/>
    <cellStyle name="Date_01. Net Revenue &amp; Accessories Jan'10" xfId="1946" xr:uid="{81A11EBA-A608-4417-88E4-37475A7CE2F9}"/>
    <cellStyle name="day of the month before or after" xfId="1947" xr:uid="{AF12CE50-036E-4C54-A940-2BAF2C12B88E}"/>
    <cellStyle name="Debit" xfId="1948" xr:uid="{D91CB8E1-D4F4-46AC-A30A-51CE14ACEE29}"/>
    <cellStyle name="Debit subtotal" xfId="1949" xr:uid="{1CB92668-9854-47BA-9079-B83EB8FA474A}"/>
    <cellStyle name="Debit Total" xfId="1950" xr:uid="{E3B39EED-1072-4922-B512-5A136A1C3F04}"/>
    <cellStyle name="DELTA" xfId="1951" xr:uid="{81981C37-A8ED-458A-9FDE-4A15A86088F7}"/>
    <cellStyle name="Deviant" xfId="1952" xr:uid="{A729BF29-BFED-48A4-81D1-58A38EBD3E9C}"/>
    <cellStyle name="Dezimal [0]_35ERI8T2gbIEMixb4v26icuOo" xfId="1953" xr:uid="{DBE1BEA5-0E59-4763-8F0A-29790FE182B9}"/>
    <cellStyle name="Dezimal_35ERI8T2gbIEMixb4v26icuOo" xfId="1954" xr:uid="{C554BE51-52CB-4166-8B3B-76FA222B369C}"/>
    <cellStyle name="Dia" xfId="1955" xr:uid="{CB2C2BFA-DBBF-4172-8DC6-7426622336DA}"/>
    <cellStyle name="Dollar (zero dec)" xfId="5" xr:uid="{00000000-0005-0000-0000-000004000000}"/>
    <cellStyle name="Dollar (zero dec) 2" xfId="10411" xr:uid="{A8C2EDD8-F1FB-4F09-BC16-70A7CD1AA76A}"/>
    <cellStyle name="E&amp;Y House" xfId="1956" xr:uid="{08918E98-8CA7-4910-A7B6-9DAE49999032}"/>
    <cellStyle name="Encabez1" xfId="1957" xr:uid="{510FB5C0-6FAE-45A4-B4A8-B1B965715E63}"/>
    <cellStyle name="Encabez2" xfId="1958" xr:uid="{E1A409E8-F775-4A8E-9603-DDA51F8E0341}"/>
    <cellStyle name="Enter Currency (0)" xfId="1959" xr:uid="{0E91E291-E87A-4C28-87DC-5149CA1B4CB8}"/>
    <cellStyle name="Enter Currency (2)" xfId="1960" xr:uid="{6158DD81-FDA6-45D7-ABC4-E06591F3FDB5}"/>
    <cellStyle name="Enter Units (0)" xfId="1961" xr:uid="{49FD628C-ADE3-4B81-B620-FBB234D9ECE3}"/>
    <cellStyle name="Enter Units (1)" xfId="1962" xr:uid="{B6AB8CC9-6719-49CE-9957-A1EF12ED3AE9}"/>
    <cellStyle name="Enter Units (2)" xfId="1963" xr:uid="{DD722F1C-82C6-4CE7-8D77-CEFB6953C1F1}"/>
    <cellStyle name="Entered" xfId="1964" xr:uid="{DEDD8DAF-6DAF-4140-B2FF-193B145843DC}"/>
    <cellStyle name="entry" xfId="1965" xr:uid="{CF60648F-5F94-4DA9-814A-8185D718A6E0}"/>
    <cellStyle name="Euro" xfId="1966" xr:uid="{7D5D6C69-8FA5-4EC2-A264-9ECA5A31AB21}"/>
    <cellStyle name="Euro 2" xfId="10412" xr:uid="{876FA94B-4F55-4AE4-8C9A-7313D8D4911A}"/>
    <cellStyle name="Excel.Chart" xfId="1967" xr:uid="{3379A8AD-091A-443E-93BE-7FA58B4BD6B0}"/>
    <cellStyle name="Excel_BuiltIn_Comma" xfId="10413" xr:uid="{8293F083-E4C6-4D50-B653-6397579EAEF4}"/>
    <cellStyle name="Explanatory Text 10" xfId="1968" xr:uid="{1F8C38CF-3640-41AD-A483-C051DE295BE0}"/>
    <cellStyle name="Explanatory Text 10 2" xfId="10414" xr:uid="{76A5BAD4-F536-4217-9EFF-3F9CD6E34700}"/>
    <cellStyle name="Explanatory Text 11" xfId="3102" xr:uid="{F6991413-9875-458F-9BD9-834B687636D4}"/>
    <cellStyle name="Explanatory Text 11 2" xfId="10415" xr:uid="{41D07E8C-2FA2-4D99-AA53-8D268A4C722E}"/>
    <cellStyle name="Explanatory Text 12" xfId="10416" xr:uid="{88E69B20-317E-4108-A1E0-7BB287C5C88E}"/>
    <cellStyle name="Explanatory Text 13" xfId="10417" xr:uid="{BF20C781-D7A9-4413-BC08-30990F2B246B}"/>
    <cellStyle name="Explanatory Text 14" xfId="10418" xr:uid="{0C741132-2F31-4AC1-8277-9C14CEB15BC4}"/>
    <cellStyle name="Explanatory Text 15" xfId="10419" xr:uid="{A0B6DB70-D40F-404C-8BB9-A4723072932D}"/>
    <cellStyle name="Explanatory Text 16" xfId="10420" xr:uid="{A97582C9-010A-45AC-8DF5-4989D5EBD937}"/>
    <cellStyle name="Explanatory Text 17" xfId="10421" xr:uid="{587BA008-F1A3-4A70-8166-C6DEB1ABB825}"/>
    <cellStyle name="Explanatory Text 18" xfId="10422" xr:uid="{6D6C7726-94B7-41CB-A2B0-F02FD16806BD}"/>
    <cellStyle name="Explanatory Text 19" xfId="10423" xr:uid="{32B5A7CA-F7CB-4FC8-864E-A8B6BF54E0DB}"/>
    <cellStyle name="Explanatory Text 2" xfId="183" xr:uid="{0FFBE45B-7CA0-494E-882B-B965222DE90D}"/>
    <cellStyle name="Explanatory Text 2 2" xfId="2932" xr:uid="{9239BF7E-67A6-4E9F-B928-E43729052CC1}"/>
    <cellStyle name="Explanatory Text 2 2 2" xfId="10425" xr:uid="{09AFFF2F-7742-47EA-8F71-9999D8122D1F}"/>
    <cellStyle name="Explanatory Text 2 3" xfId="2933" xr:uid="{8DFAA457-5B64-4CCE-BF00-82807F717C60}"/>
    <cellStyle name="Explanatory Text 2 3 2" xfId="13801" xr:uid="{23A511A0-0C86-476B-9183-B8B7F9EF9D78}"/>
    <cellStyle name="Explanatory Text 2 4" xfId="3192" xr:uid="{775CE9F9-F99C-4CA0-8A4F-32CEB86433D9}"/>
    <cellStyle name="Explanatory Text 2 4 2" xfId="10424" xr:uid="{2F335D5D-4114-4C42-A494-97AFEC86141B}"/>
    <cellStyle name="Explanatory Text 2 5" xfId="1969" xr:uid="{6EDB8F80-66B9-4042-902F-DAF8DDB9F3CE}"/>
    <cellStyle name="Explanatory Text 20" xfId="10426" xr:uid="{CF3C2A42-2C77-4232-ADE7-A8C6464867D3}"/>
    <cellStyle name="Explanatory Text 21" xfId="10427" xr:uid="{9FD1AD5F-8CB4-486A-B161-809CAED7B9B2}"/>
    <cellStyle name="Explanatory Text 22" xfId="10428" xr:uid="{AA8EEFF7-B419-4054-8309-DFD2B6140F38}"/>
    <cellStyle name="Explanatory Text 23" xfId="10429" xr:uid="{305F8E56-4C03-4188-9529-A8638DAC6625}"/>
    <cellStyle name="Explanatory Text 24" xfId="10430" xr:uid="{79047C6A-712B-42E3-8636-B62A9AAA0055}"/>
    <cellStyle name="Explanatory Text 25" xfId="10431" xr:uid="{2D0E05CE-023F-4079-9ACF-40E13258B8A6}"/>
    <cellStyle name="Explanatory Text 26" xfId="10432" xr:uid="{B8C03D2F-08CE-4F11-A69A-541079606C44}"/>
    <cellStyle name="Explanatory Text 27" xfId="10433" xr:uid="{9EDEC80E-BE4F-4FA9-A999-99BA834F8656}"/>
    <cellStyle name="Explanatory Text 28" xfId="10434" xr:uid="{9DFB75DC-0201-4919-AC37-3F99CE4DE99A}"/>
    <cellStyle name="Explanatory Text 29" xfId="10435" xr:uid="{3A96D13E-DCA3-4F59-A714-AF8F32B7AC9B}"/>
    <cellStyle name="Explanatory Text 3" xfId="40" xr:uid="{0CA05E15-C1D3-431C-A932-02E2F4AB9610}"/>
    <cellStyle name="Explanatory Text 3 2" xfId="2934" xr:uid="{69A2EB78-308E-4E71-B3CD-4ACB9D08EF95}"/>
    <cellStyle name="Explanatory Text 3 2 2" xfId="10437" xr:uid="{BAF75439-450C-4A28-A9BB-DFF525C8CA1F}"/>
    <cellStyle name="Explanatory Text 3 3" xfId="2935" xr:uid="{865DDC7D-243C-4B63-BD52-66CCA8942167}"/>
    <cellStyle name="Explanatory Text 3 4" xfId="10436" xr:uid="{01F97C20-F9D7-46DB-8947-EB89CB493CE0}"/>
    <cellStyle name="Explanatory Text 3 5" xfId="1970" xr:uid="{2D0F40BE-5E2F-4134-B1B6-D7D143C9FC5C}"/>
    <cellStyle name="Explanatory Text 3 6" xfId="13914" xr:uid="{D24976E7-7749-47EA-B5DD-6BD0A13CB3BD}"/>
    <cellStyle name="Explanatory Text 30" xfId="10438" xr:uid="{1A12C507-DDD7-4E3B-92C4-8B0071980FC5}"/>
    <cellStyle name="Explanatory Text 31" xfId="10439" xr:uid="{48FFA078-4324-421A-8509-CB5FD5472C55}"/>
    <cellStyle name="Explanatory Text 32" xfId="10440" xr:uid="{5DE89A45-15EB-4824-A626-B91624D6C2F1}"/>
    <cellStyle name="Explanatory Text 33" xfId="10441" xr:uid="{BAC5B4D1-9ECC-4C80-A02E-B212AD56A702}"/>
    <cellStyle name="Explanatory Text 34" xfId="10442" xr:uid="{BFAFBF41-24C9-4B87-9042-4866FB632696}"/>
    <cellStyle name="Explanatory Text 35" xfId="10443" xr:uid="{6FA27461-B7AC-47BC-8004-BEB5FF432E1D}"/>
    <cellStyle name="Explanatory Text 36" xfId="10444" xr:uid="{E49C855F-3D7B-49B5-B7AA-436DD5548F05}"/>
    <cellStyle name="Explanatory Text 37" xfId="10445" xr:uid="{43FF9969-8FBE-41A5-9C45-86ADA87752A9}"/>
    <cellStyle name="Explanatory Text 38" xfId="10446" xr:uid="{7B5267AD-5963-4A54-B49A-BF389EB9CCFE}"/>
    <cellStyle name="Explanatory Text 39" xfId="10447" xr:uid="{FA98F412-7FD0-45F1-AF94-AF278C087966}"/>
    <cellStyle name="Explanatory Text 4" xfId="1971" xr:uid="{478F5D45-E56E-4E0D-A47D-9573C44E3010}"/>
    <cellStyle name="Explanatory Text 4 2" xfId="2936" xr:uid="{514EF4CE-3151-42BD-90B9-0B711CC0C1AD}"/>
    <cellStyle name="Explanatory Text 4 2 2" xfId="10449" xr:uid="{B7D082B2-411A-49B3-9466-1D97714BC982}"/>
    <cellStyle name="Explanatory Text 4 3" xfId="2937" xr:uid="{418A57E0-C720-450C-958A-47AA9CD6BA2B}"/>
    <cellStyle name="Explanatory Text 4 4" xfId="10448" xr:uid="{2E56AB80-7DE2-4A24-9C1A-7C1B724D2FFB}"/>
    <cellStyle name="Explanatory Text 40" xfId="10450" xr:uid="{A6F3BA7D-8B89-47CB-9AED-7925F4634582}"/>
    <cellStyle name="Explanatory Text 41" xfId="10451" xr:uid="{CC5B105C-EF6C-467D-A991-DADE3C9A467F}"/>
    <cellStyle name="Explanatory Text 42" xfId="10452" xr:uid="{29B09728-6833-4B37-AD66-4426762CE745}"/>
    <cellStyle name="Explanatory Text 43" xfId="10453" xr:uid="{9677AB4A-6E7C-4B21-97D6-1A9027D03CCB}"/>
    <cellStyle name="Explanatory Text 44" xfId="10454" xr:uid="{41C49A2C-7BF7-4D5B-9F08-B801C464AEB0}"/>
    <cellStyle name="Explanatory Text 45" xfId="10455" xr:uid="{A17688AE-7FF9-42E7-97F0-E960160E055B}"/>
    <cellStyle name="Explanatory Text 46" xfId="10456" xr:uid="{7EDE3061-AE86-494D-9282-99F33F2F2418}"/>
    <cellStyle name="Explanatory Text 47" xfId="10457" xr:uid="{D37B7BFA-5366-4463-B9C0-CB90C58F4C79}"/>
    <cellStyle name="Explanatory Text 48" xfId="10458" xr:uid="{9BE35371-D8CD-4AAB-9C19-59EC85F03A9A}"/>
    <cellStyle name="Explanatory Text 49" xfId="10459" xr:uid="{8934A380-67E0-45E9-BBAD-5D7ADB0C95DC}"/>
    <cellStyle name="Explanatory Text 5" xfId="1972" xr:uid="{76A13579-A4DA-403F-B77E-4E19ED3616C2}"/>
    <cellStyle name="Explanatory Text 5 2" xfId="2938" xr:uid="{01CAA74E-395B-4A39-9542-3D7A37DA120C}"/>
    <cellStyle name="Explanatory Text 5 2 2" xfId="10461" xr:uid="{EEC53997-4259-4F0B-94A0-A35EE6A90372}"/>
    <cellStyle name="Explanatory Text 5 3" xfId="2939" xr:uid="{0065A019-CAA7-4351-8AEA-B10E2054291E}"/>
    <cellStyle name="Explanatory Text 5 4" xfId="10460" xr:uid="{99485161-BCF1-4A02-8E9E-7D57F7DB9FB8}"/>
    <cellStyle name="Explanatory Text 50" xfId="10462" xr:uid="{173FE8CD-8B10-4111-BF3E-8CCE2A9C9D02}"/>
    <cellStyle name="Explanatory Text 51" xfId="10463" xr:uid="{25D12A19-B122-4BAE-90E8-02586A6D9C40}"/>
    <cellStyle name="Explanatory Text 52" xfId="10464" xr:uid="{E54DE74B-CEC3-494A-BCAC-5BFBC5771B8B}"/>
    <cellStyle name="Explanatory Text 53" xfId="10465" xr:uid="{7620B2C3-EBF3-4568-8861-3436D9611CC8}"/>
    <cellStyle name="Explanatory Text 54" xfId="10466" xr:uid="{5831D207-2E3A-436E-BCB6-BF01DB8EFA02}"/>
    <cellStyle name="Explanatory Text 55" xfId="10467" xr:uid="{B15DE7A1-AECE-41DD-A44A-3D5D07EF8A5D}"/>
    <cellStyle name="Explanatory Text 56" xfId="10468" xr:uid="{9214EBB4-E707-4764-B0A9-C4A8FA705F4E}"/>
    <cellStyle name="Explanatory Text 57" xfId="10469" xr:uid="{66CE1D75-BD70-4623-B58F-97A79B572054}"/>
    <cellStyle name="Explanatory Text 58" xfId="10470" xr:uid="{56A9B173-5072-4C98-A289-26CF91B606E8}"/>
    <cellStyle name="Explanatory Text 59" xfId="3247" xr:uid="{5C9E6EFF-E855-42ED-A765-617754684C7D}"/>
    <cellStyle name="Explanatory Text 6" xfId="1973" xr:uid="{09263E68-FF2A-48B3-A45B-3EC62A0732E1}"/>
    <cellStyle name="Explanatory Text 6 2" xfId="10472" xr:uid="{AAF7DE98-7DD5-4E67-A75F-8433B2B16CCF}"/>
    <cellStyle name="Explanatory Text 6 3" xfId="10471" xr:uid="{25922903-5B97-4D84-98F7-772CB124DFD7}"/>
    <cellStyle name="Explanatory Text 7" xfId="1974" xr:uid="{9C572C38-BEA8-44EC-B3A2-29CED5519A18}"/>
    <cellStyle name="Explanatory Text 7 2" xfId="10474" xr:uid="{55A41C8D-3311-42FD-AAF1-1BD06B04FCFF}"/>
    <cellStyle name="Explanatory Text 7 3" xfId="10473" xr:uid="{15299443-94FA-418B-9CD3-13909F63B102}"/>
    <cellStyle name="Explanatory Text 8" xfId="1975" xr:uid="{C3E55FA0-7806-48C7-9C8A-54EFDF8CFA95}"/>
    <cellStyle name="Explanatory Text 8 2" xfId="10476" xr:uid="{8664662A-C895-4080-A139-90B892307403}"/>
    <cellStyle name="Explanatory Text 8 3" xfId="10475" xr:uid="{E23ED59E-910C-492A-88A7-7052F22E864A}"/>
    <cellStyle name="Explanatory Text 9" xfId="1976" xr:uid="{6C5170F8-277D-4B40-A1FF-CDE45E280388}"/>
    <cellStyle name="Explanatory Text 9 2" xfId="10477" xr:uid="{B0DF964D-8E02-410E-9C2E-67998F4781C7}"/>
    <cellStyle name="F2" xfId="1977" xr:uid="{B9B3B2BA-F8A0-403D-AF4F-3C72944DA6E6}"/>
    <cellStyle name="F3" xfId="1978" xr:uid="{5DA0913F-F7B7-4823-AEDF-A56DD0A8E887}"/>
    <cellStyle name="F4" xfId="1979" xr:uid="{D85C54FE-562D-43C6-805E-65D56D640EF8}"/>
    <cellStyle name="F5" xfId="1980" xr:uid="{83B167B3-6CDC-47AD-BF3F-0F827A6F62B4}"/>
    <cellStyle name="F6" xfId="1981" xr:uid="{8B30D666-A491-42E3-8416-E59641B0DB6B}"/>
    <cellStyle name="F7" xfId="1982" xr:uid="{D24EB9F8-428F-437D-A1B6-F9A5D92D4509}"/>
    <cellStyle name="F8" xfId="1983" xr:uid="{A710ED3D-662C-418F-BF8C-190E531A0978}"/>
    <cellStyle name="Factor" xfId="1984" xr:uid="{D5982D1C-416B-4D45-AB09-F6713FE0878E}"/>
    <cellStyle name="Fijo" xfId="1985" xr:uid="{A5F77C7B-B4AC-4F7E-B955-4056218CED1A}"/>
    <cellStyle name="Financiero" xfId="1986" xr:uid="{2B021A9E-6906-497A-86BC-6F9D2A6AD0B6}"/>
    <cellStyle name="Fixed" xfId="1987" xr:uid="{7CBA1B47-4D26-4352-AD7B-61E7C8978835}"/>
    <cellStyle name="ƒnƒCƒp[ƒŠƒ“ƒN" xfId="1988" xr:uid="{2180ECA0-FA45-49E6-8707-425C325A486B}"/>
    <cellStyle name="Footer SBILogo1" xfId="1989" xr:uid="{D753A77A-633B-4492-AD5D-2E337A77C9B8}"/>
    <cellStyle name="Footer SBILogo2" xfId="1990" xr:uid="{A436E82A-8598-4A67-A794-D247921ECC25}"/>
    <cellStyle name="Footnote" xfId="1991" xr:uid="{597EF08E-4F8B-46B0-A2B6-86BDD473AC69}"/>
    <cellStyle name="Footnote Reference" xfId="1992" xr:uid="{492B2A23-876F-465F-B5B4-2563C02203F8}"/>
    <cellStyle name="Footnote_2005_1st Draft_Tax computation_Valspar_011906" xfId="1993" xr:uid="{B0E1BE33-2E38-45F3-9209-8752D3F8CF14}"/>
    <cellStyle name="Format Number Column" xfId="1994" xr:uid="{5DEFAC04-036E-4E3A-8624-B00469A1F4F3}"/>
    <cellStyle name="gar" xfId="1995" xr:uid="{A283069F-53AD-4BBC-A584-B17BC43D1D12}"/>
    <cellStyle name="Good 10" xfId="1996" xr:uid="{392986AF-5152-4C29-B2AF-0EAB7DFC178F}"/>
    <cellStyle name="Good 10 2" xfId="10478" xr:uid="{9D8484C6-6816-4C74-A680-58749EF8EA3F}"/>
    <cellStyle name="Good 11" xfId="3092" xr:uid="{C7BC2BE9-10B9-4E5E-854B-9A30812118EA}"/>
    <cellStyle name="Good 11 2" xfId="10479" xr:uid="{CF4C08EA-E173-4B8E-B4C1-4BD69B8C9CFD}"/>
    <cellStyle name="Good 12" xfId="10480" xr:uid="{9C56D4C7-DD40-4E51-996F-7317E7905417}"/>
    <cellStyle name="Good 13" xfId="10481" xr:uid="{899B5147-9A02-47C0-8D64-47493547C34F}"/>
    <cellStyle name="Good 14" xfId="10482" xr:uid="{AD6790FA-D479-4546-8452-8A9A298CF8D9}"/>
    <cellStyle name="Good 15" xfId="10483" xr:uid="{A4E65F04-447B-4463-8DC5-8FAD746A34B5}"/>
    <cellStyle name="Good 16" xfId="10484" xr:uid="{0CAD4CA3-E2AB-40D6-909C-E1DA276116A8}"/>
    <cellStyle name="Good 17" xfId="10485" xr:uid="{90F78077-6EA1-41FD-BCC4-0F54C43EE799}"/>
    <cellStyle name="Good 18" xfId="10486" xr:uid="{69EC544B-950C-4308-845C-607F7464A6BA}"/>
    <cellStyle name="Good 19" xfId="10487" xr:uid="{60960DAE-04A7-48F6-AF02-2F256ED1188A}"/>
    <cellStyle name="Good 2" xfId="184" xr:uid="{5A1F6D4D-DD49-4191-8DFE-0BCE075FB133}"/>
    <cellStyle name="Good 2 2" xfId="2940" xr:uid="{DC9304B7-DA0F-4D9F-9297-6E225B03C039}"/>
    <cellStyle name="Good 2 2 2" xfId="10489" xr:uid="{A11C1659-DE52-4A5C-ADC7-ED98B17F36DA}"/>
    <cellStyle name="Good 2 3" xfId="2941" xr:uid="{C2538580-322D-46AF-958C-8E88FC8F5700}"/>
    <cellStyle name="Good 2 3 2" xfId="13802" xr:uid="{63ECCF8B-E518-464F-8182-3F4BB9B4F855}"/>
    <cellStyle name="Good 2 4" xfId="3193" xr:uid="{A08AC8AB-4172-4BC8-B9A6-FA522DC0975F}"/>
    <cellStyle name="Good 2 4 2" xfId="10488" xr:uid="{D6B6B67A-8A0E-45E4-8A18-D377EF8DF9B0}"/>
    <cellStyle name="Good 2 5" xfId="1997" xr:uid="{4E521293-11C3-4A26-961C-221428A9A338}"/>
    <cellStyle name="Good 20" xfId="10490" xr:uid="{C512271B-CB85-4643-85A4-67BE312E4965}"/>
    <cellStyle name="Good 21" xfId="10491" xr:uid="{9EC9F675-4694-4312-887F-4D84B79A9ADF}"/>
    <cellStyle name="Good 22" xfId="10492" xr:uid="{282E9A7A-7D70-48A5-B8AD-862A5D241399}"/>
    <cellStyle name="Good 23" xfId="10493" xr:uid="{627C8FE8-87B8-4322-968F-5BC09C2DE10E}"/>
    <cellStyle name="Good 24" xfId="10494" xr:uid="{E9476742-EA14-4C94-BE47-2681D33A25B6}"/>
    <cellStyle name="Good 25" xfId="10495" xr:uid="{DC138F39-04F0-4322-AE56-4C2A8B4C4DD2}"/>
    <cellStyle name="Good 26" xfId="10496" xr:uid="{0D70B009-D26D-49BC-BEDB-84F62DF802F6}"/>
    <cellStyle name="Good 27" xfId="10497" xr:uid="{0B13F6C9-76B5-4362-9077-694BE40830BD}"/>
    <cellStyle name="Good 28" xfId="10498" xr:uid="{46CC1950-D609-4E77-AB62-9BA68CB226A9}"/>
    <cellStyle name="Good 29" xfId="10499" xr:uid="{53D189F3-C746-4410-BB56-FFAF2B4A7D98}"/>
    <cellStyle name="Good 3" xfId="31" xr:uid="{9CEAB641-AF71-4FB2-A381-9F5E59364084}"/>
    <cellStyle name="Good 3 2" xfId="2942" xr:uid="{ECE14EAE-B86D-46DD-A9ED-F36004A12EC1}"/>
    <cellStyle name="Good 3 2 2" xfId="10501" xr:uid="{2CC6583A-A0B0-4B65-A3AA-226AD821F9E2}"/>
    <cellStyle name="Good 3 3" xfId="2943" xr:uid="{3691066B-7F76-475B-97A3-82982324959E}"/>
    <cellStyle name="Good 3 4" xfId="10500" xr:uid="{C702059C-EBC9-437B-8F09-25CB4D17EEC2}"/>
    <cellStyle name="Good 3 5" xfId="1998" xr:uid="{6A6E41C1-EE33-404E-AF64-0A5C89D41122}"/>
    <cellStyle name="Good 3 6" xfId="13905" xr:uid="{6182DEFD-A510-424D-ABA8-CA1D0A336D19}"/>
    <cellStyle name="Good 30" xfId="10502" xr:uid="{BABDF710-B7D8-4328-97EE-5BDDA7F2CB29}"/>
    <cellStyle name="Good 31" xfId="10503" xr:uid="{7FBF0936-D531-4742-B004-DA49D67ED36A}"/>
    <cellStyle name="Good 32" xfId="10504" xr:uid="{C1D62AC2-1FDD-4978-BC2D-EB8AB6AB3C03}"/>
    <cellStyle name="Good 33" xfId="10505" xr:uid="{F1F20B1E-BA27-430F-B9ED-19485481F883}"/>
    <cellStyle name="Good 34" xfId="10506" xr:uid="{76A775C1-6139-416B-9DBE-90337C965C46}"/>
    <cellStyle name="Good 35" xfId="10507" xr:uid="{8E0CC266-9206-49DD-AE24-0813152B0245}"/>
    <cellStyle name="Good 36" xfId="10508" xr:uid="{9B1A35CD-BDE1-4190-AAB7-C95D1A824099}"/>
    <cellStyle name="Good 37" xfId="10509" xr:uid="{23D718F6-782D-4A9D-B0C0-18A3E243904B}"/>
    <cellStyle name="Good 38" xfId="10510" xr:uid="{2AF9B1FC-0C02-4955-AAC3-3005BDA70312}"/>
    <cellStyle name="Good 39" xfId="10511" xr:uid="{0CF25B2B-6ACB-4300-8B75-FA4E850DDD2C}"/>
    <cellStyle name="Good 4" xfId="1999" xr:uid="{E09F3209-0CB9-46AC-B00B-4136FD8E0E1F}"/>
    <cellStyle name="Good 4 2" xfId="2944" xr:uid="{4C075D88-A68F-4F1C-B9AC-18FE5701A271}"/>
    <cellStyle name="Good 4 2 2" xfId="10513" xr:uid="{D674F6FB-3A71-4EFF-A840-3D5E024723A8}"/>
    <cellStyle name="Good 4 3" xfId="2945" xr:uid="{06E8633E-2A3E-4055-9C41-543AD04CE002}"/>
    <cellStyle name="Good 4 4" xfId="10512" xr:uid="{9AFBBA78-D368-482E-A66E-6F02465662D6}"/>
    <cellStyle name="Good 40" xfId="10514" xr:uid="{DE20D195-63C0-40B9-9156-449411E83AFD}"/>
    <cellStyle name="Good 41" xfId="10515" xr:uid="{5CE97C68-8CC7-4C9E-AF9D-F6461D6266D0}"/>
    <cellStyle name="Good 42" xfId="10516" xr:uid="{897EADF3-47D5-4DCA-8A62-46CBF2B05E99}"/>
    <cellStyle name="Good 43" xfId="10517" xr:uid="{9DDBFE72-9D0F-4C6E-A7F5-B4A421EC57AC}"/>
    <cellStyle name="Good 44" xfId="10518" xr:uid="{7643CD4D-4D49-47D1-873B-972B94618030}"/>
    <cellStyle name="Good 45" xfId="10519" xr:uid="{8B905A8B-B1A3-47F5-B1B8-0F2781448820}"/>
    <cellStyle name="Good 46" xfId="10520" xr:uid="{1BEE9BCF-53A8-4977-B88E-4485A02FFC83}"/>
    <cellStyle name="Good 47" xfId="10521" xr:uid="{B946EFB9-719A-4728-B543-F44460DFE20D}"/>
    <cellStyle name="Good 48" xfId="10522" xr:uid="{78F56BEB-9410-4B63-BDF3-00061C5BE773}"/>
    <cellStyle name="Good 49" xfId="10523" xr:uid="{E0B1CA30-5865-4FA0-9A73-585B232382ED}"/>
    <cellStyle name="Good 5" xfId="2000" xr:uid="{59101DBA-2462-47BA-880E-6E4657562A7F}"/>
    <cellStyle name="Good 5 2" xfId="2946" xr:uid="{F4329E4B-45DA-4844-8EB3-9C137D5D8A96}"/>
    <cellStyle name="Good 5 2 2" xfId="10525" xr:uid="{8B07DD99-16C7-4426-BED9-C8CC827E7CBD}"/>
    <cellStyle name="Good 5 3" xfId="2947" xr:uid="{D049B889-8473-4284-B603-345505337B93}"/>
    <cellStyle name="Good 5 4" xfId="10524" xr:uid="{D1578969-4FD9-4BBF-AD6D-8451149353D3}"/>
    <cellStyle name="Good 50" xfId="10526" xr:uid="{7337A208-821B-4DE3-A2C4-B197D35E980E}"/>
    <cellStyle name="Good 51" xfId="10527" xr:uid="{B6C0F43E-C006-4749-A7AC-F137E1CCEAC6}"/>
    <cellStyle name="Good 52" xfId="10528" xr:uid="{69723AD3-F4D7-4226-AEC7-5EECF8AE0739}"/>
    <cellStyle name="Good 53" xfId="10529" xr:uid="{EBD24B9D-D690-4990-A4AB-2996F1051583}"/>
    <cellStyle name="Good 54" xfId="10530" xr:uid="{548A26EB-1FF4-479F-9C76-3FE6E23862E3}"/>
    <cellStyle name="Good 55" xfId="10531" xr:uid="{394BD165-0A14-426D-89E9-7D3B766D9B16}"/>
    <cellStyle name="Good 56" xfId="10532" xr:uid="{A01749D2-168B-4F97-AD03-54B8F4D155B5}"/>
    <cellStyle name="Good 57" xfId="10533" xr:uid="{1F40EB25-0FD6-4FC3-A5E8-7FC6A96B037E}"/>
    <cellStyle name="Good 58" xfId="10534" xr:uid="{A6B1F68E-E805-4BAF-87A7-2AE7A400E595}"/>
    <cellStyle name="Good 59" xfId="3237" xr:uid="{BA60CB02-EB9F-40EE-A048-5F7C07FA6861}"/>
    <cellStyle name="Good 6" xfId="2001" xr:uid="{9CD6D772-B585-4A71-8E79-35E645E3B388}"/>
    <cellStyle name="Good 6 2" xfId="10536" xr:uid="{F71B2797-5D13-462A-A129-509F4DEEB694}"/>
    <cellStyle name="Good 6 3" xfId="10535" xr:uid="{943669D9-B9E5-4635-92F4-639F087727F5}"/>
    <cellStyle name="Good 7" xfId="2002" xr:uid="{03CC84A8-E03A-4DD1-929B-CF40B2BEF709}"/>
    <cellStyle name="Good 7 2" xfId="10538" xr:uid="{66F87967-8307-4B43-A54A-BFE031DC3C8F}"/>
    <cellStyle name="Good 7 3" xfId="10537" xr:uid="{D1D836E6-4E84-4461-B7DC-0356BAAA7AF3}"/>
    <cellStyle name="Good 8" xfId="2003" xr:uid="{226AF615-6308-4672-A4BC-C043DDB5A471}"/>
    <cellStyle name="Good 8 2" xfId="10540" xr:uid="{262DBE38-3323-4D17-AA71-DB68D0923FAA}"/>
    <cellStyle name="Good 8 3" xfId="10539" xr:uid="{52D7872F-B3E6-464E-A238-02CE2D5BA340}"/>
    <cellStyle name="Good 9" xfId="2004" xr:uid="{55807C81-AFA4-4F22-B90F-BDFD3628C58B}"/>
    <cellStyle name="Good 9 2" xfId="10541" xr:uid="{5EDECBED-151D-40D6-86D6-03F8594D1C16}"/>
    <cellStyle name="GRAY" xfId="2005" xr:uid="{D8BEDB60-D773-47AC-AAA5-A55ADAFB6AE8}"/>
    <cellStyle name="Grey" xfId="6" xr:uid="{00000000-0005-0000-0000-000005000000}"/>
    <cellStyle name="Grey 2" xfId="2007" xr:uid="{128A7AE6-5CE5-4B50-AE8A-CE7D69C9A08A}"/>
    <cellStyle name="Grey 3" xfId="2948" xr:uid="{8BC91B03-9117-4C54-BE27-13E9C614FB80}"/>
    <cellStyle name="Grey 4" xfId="2006" xr:uid="{E048D0F6-4F79-41EB-B930-D3C843855988}"/>
    <cellStyle name="Gross Margin" xfId="2008" xr:uid="{19FBDD43-0364-4079-B23E-DB4A718743B9}"/>
    <cellStyle name="Gross Margin 2" xfId="3139" xr:uid="{06C35CB5-8E56-4FD5-9D99-11CB4BEA48DD}"/>
    <cellStyle name="gs]_x000d__x000a_Window=23,56,584,348, , ,1_x000d__x000a_dir1=0,0,491,191,-1,-1,1,30,201,1905,245,H:\WINDOWS\*.*_x000d__x000a_dir10=44,44,544,323," xfId="2009" xr:uid="{05F7F833-AE88-4B3F-B985-C2DA46045F01}"/>
    <cellStyle name="Head 1" xfId="2010" xr:uid="{7D1AA2CD-25AD-4FC6-87E0-682D557B9CE4}"/>
    <cellStyle name="header" xfId="2011" xr:uid="{CD00735E-5B36-45DC-8D3A-784E285499DB}"/>
    <cellStyle name="HEADER 2" xfId="2012" xr:uid="{7E35A419-EFC6-45AD-B606-AB97620A2FD4}"/>
    <cellStyle name="HEADER 3" xfId="2949" xr:uid="{7D7C7C2E-213E-4DE6-886B-CA5424893634}"/>
    <cellStyle name="Header Draft Stamp" xfId="2013" xr:uid="{E0DE0745-A19B-4335-B2E3-CF4E1D2C1428}"/>
    <cellStyle name="Header Total" xfId="2014" xr:uid="{248C752B-693F-482A-BBEE-BDB5805DCE78}"/>
    <cellStyle name="header_01. Net Revenue &amp; Accessories Jan'10" xfId="2015" xr:uid="{81248B08-B2A8-4787-903C-999690531BE5}"/>
    <cellStyle name="Header1" xfId="2016" xr:uid="{9BBC1DE8-B937-4100-A2EE-D01D5523EF7B}"/>
    <cellStyle name="Header2" xfId="2017" xr:uid="{52850634-8F52-4115-8DAE-D1BC0141D68C}"/>
    <cellStyle name="Header2 2" xfId="10542" xr:uid="{095AC3E9-48B3-4C6E-82A8-CE4744D6DA0C}"/>
    <cellStyle name="Header2 2 2" xfId="10543" xr:uid="{A46415A2-8EFE-4927-93FD-8FCE0ACA320A}"/>
    <cellStyle name="Header2 2 2 2" xfId="10544" xr:uid="{72DC8CB6-DDB8-426A-ACF1-BD3F23713C0C}"/>
    <cellStyle name="Header2 2 2 2 2" xfId="10545" xr:uid="{FDE22C46-8E5B-47C5-AFBB-701160A20D3F}"/>
    <cellStyle name="Header2 2 2 2 2 2" xfId="10546" xr:uid="{B4505999-A37B-4200-99B8-A60ECB125C04}"/>
    <cellStyle name="Header2 2 2 2 2 2 2" xfId="10547" xr:uid="{AF034F0E-9482-4D15-AF93-E6CC5DF36AC2}"/>
    <cellStyle name="Header2 2 2 2 2 2 2 2" xfId="10548" xr:uid="{DE8248BD-0EB2-4F62-A37A-9D97FA0D4EC2}"/>
    <cellStyle name="Header2 2 2 2 2 2 2 2 2" xfId="10549" xr:uid="{022778C3-7DBF-4CD0-A112-A72B2B217917}"/>
    <cellStyle name="Header2 2 2 2 2 2 2 2 2 2" xfId="10550" xr:uid="{22575C25-9F02-4DCF-8A97-3E119EB001D6}"/>
    <cellStyle name="Header3" xfId="2018" xr:uid="{7FE71BFD-65D7-4F57-A577-01B7434BFAB5}"/>
    <cellStyle name="Heading" xfId="2019" xr:uid="{BCC201BC-D1AE-4A0B-A5E4-F226E3583E81}"/>
    <cellStyle name="Heading 1 10" xfId="2020" xr:uid="{53759288-EE90-4A62-B39C-C0F31CC70E10}"/>
    <cellStyle name="Heading 1 10 2" xfId="10551" xr:uid="{B4A073AE-49E9-47C8-B845-9572544958F6}"/>
    <cellStyle name="Heading 1 11" xfId="3088" xr:uid="{21E5236B-B783-4B5C-AF73-993672CFB839}"/>
    <cellStyle name="Heading 1 11 2" xfId="10552" xr:uid="{9FE1323C-8CBF-464D-876A-19828148F367}"/>
    <cellStyle name="Heading 1 12" xfId="10553" xr:uid="{9E5B247C-1044-45BA-9527-3AC8259CFB96}"/>
    <cellStyle name="Heading 1 13" xfId="10554" xr:uid="{81429B33-8127-4C30-80A1-34B5A4E24A9A}"/>
    <cellStyle name="Heading 1 14" xfId="10555" xr:uid="{5D82988A-9C96-49FA-9989-D300A1EC338F}"/>
    <cellStyle name="Heading 1 15" xfId="10556" xr:uid="{309C2AC3-471A-4F7F-982F-73C75DCA3CFD}"/>
    <cellStyle name="Heading 1 16" xfId="10557" xr:uid="{D59C9CFC-8DFA-4836-96BD-C8D78F895C44}"/>
    <cellStyle name="Heading 1 17" xfId="10558" xr:uid="{C7CF6B93-565B-42BA-A2CC-6FFD578AFEED}"/>
    <cellStyle name="Heading 1 18" xfId="10559" xr:uid="{12A4B2E6-AEEA-484F-96B4-50D98F1182AD}"/>
    <cellStyle name="Heading 1 19" xfId="10560" xr:uid="{53C9437B-9F63-4AE1-9389-7973B52741D6}"/>
    <cellStyle name="Heading 1 2" xfId="185" xr:uid="{47430290-7EA5-4703-B259-0065A2AFF14E}"/>
    <cellStyle name="Heading 1 2 2" xfId="2950" xr:uid="{37084B1B-35D0-4884-9CFE-6028168BB6D6}"/>
    <cellStyle name="Heading 1 2 2 2" xfId="10562" xr:uid="{F24F35C3-32B2-4248-898D-459B1246AB35}"/>
    <cellStyle name="Heading 1 2 3" xfId="2951" xr:uid="{F18D5F4E-11BF-4EA6-B2DC-6FAC333E6D8B}"/>
    <cellStyle name="Heading 1 2 3 2" xfId="13803" xr:uid="{7D75C9AD-620F-4CF8-81DC-9F840D8FE969}"/>
    <cellStyle name="Heading 1 2 4" xfId="3194" xr:uid="{AB255596-ECAF-4A7C-BE89-B99E5B8A1A4E}"/>
    <cellStyle name="Heading 1 2 4 2" xfId="10561" xr:uid="{99957066-D9F1-4BE9-B7BB-9AA437B366D6}"/>
    <cellStyle name="Heading 1 2 5" xfId="2021" xr:uid="{3A47E9D5-7462-4E9F-A128-A7CE31AB6C42}"/>
    <cellStyle name="Heading 1 20" xfId="10563" xr:uid="{02132499-3F89-4AEE-A4B8-8485B2D03BF2}"/>
    <cellStyle name="Heading 1 21" xfId="10564" xr:uid="{8256860D-952B-4ACE-AFEE-508FEE17E938}"/>
    <cellStyle name="Heading 1 22" xfId="10565" xr:uid="{45132F51-18E0-4F7C-9D8C-C9BFF02CCB68}"/>
    <cellStyle name="Heading 1 23" xfId="10566" xr:uid="{A94D5653-EF8E-4D15-92D5-FFF95D964A9A}"/>
    <cellStyle name="Heading 1 24" xfId="10567" xr:uid="{D7F42523-DDB3-44E7-B13E-0861B96A4C30}"/>
    <cellStyle name="Heading 1 25" xfId="10568" xr:uid="{AC151D51-5DE1-4439-822C-17CC42B7DA35}"/>
    <cellStyle name="Heading 1 26" xfId="10569" xr:uid="{8935F6CE-54BD-4BB2-BC35-F4C0BB654D43}"/>
    <cellStyle name="Heading 1 27" xfId="10570" xr:uid="{97390FA3-80A3-4B63-ACE9-B98FE1D6A3F4}"/>
    <cellStyle name="Heading 1 28" xfId="10571" xr:uid="{6CF8971D-B2AA-44E0-BBDA-2BA1CFC166B0}"/>
    <cellStyle name="Heading 1 29" xfId="10572" xr:uid="{86F0A7F4-1BD8-4555-9CBD-716534004785}"/>
    <cellStyle name="Heading 1 3" xfId="27" xr:uid="{A88C5632-25EB-4636-90AC-64272A977C94}"/>
    <cellStyle name="Heading 1 3 2" xfId="2952" xr:uid="{F3F3867E-23CC-476D-9E6A-D1C9BBB7FD11}"/>
    <cellStyle name="Heading 1 3 2 2" xfId="10574" xr:uid="{EDDA55B4-FA68-4E02-9874-21C3E38A5A76}"/>
    <cellStyle name="Heading 1 3 3" xfId="2953" xr:uid="{C14DBA90-65DF-42D4-8539-8F2BFEF47CB9}"/>
    <cellStyle name="Heading 1 3 4" xfId="10573" xr:uid="{183C1742-29CD-4729-BC57-2419647AEE6A}"/>
    <cellStyle name="Heading 1 3 5" xfId="2022" xr:uid="{F91AE622-8A08-4D41-A219-782BB094236B}"/>
    <cellStyle name="Heading 1 3 6" xfId="13901" xr:uid="{C96F721B-D5A3-4ECA-8D38-E0F4C20BC8C6}"/>
    <cellStyle name="Heading 1 30" xfId="10575" xr:uid="{63D244A3-4A0F-4F36-BEC9-18D1FE7005D4}"/>
    <cellStyle name="Heading 1 31" xfId="10576" xr:uid="{16059E42-35F5-4958-8EC3-6333F12B042A}"/>
    <cellStyle name="Heading 1 32" xfId="10577" xr:uid="{DC4271CC-2C6F-4700-A3C2-E54739952C74}"/>
    <cellStyle name="Heading 1 33" xfId="10578" xr:uid="{621C3F12-83CB-4DEE-9E99-6ADFD4944D56}"/>
    <cellStyle name="Heading 1 34" xfId="10579" xr:uid="{646F189B-1238-4924-A883-B6F2B8C668E1}"/>
    <cellStyle name="Heading 1 35" xfId="10580" xr:uid="{19A56237-10A5-48B0-98C4-AAE644772BEF}"/>
    <cellStyle name="Heading 1 36" xfId="10581" xr:uid="{5912BBAD-F45E-4EC0-90D5-231F7B14BB9A}"/>
    <cellStyle name="Heading 1 37" xfId="10582" xr:uid="{265BEAED-8F88-485A-82B6-DBA06A442C01}"/>
    <cellStyle name="Heading 1 38" xfId="10583" xr:uid="{2E977F0E-9A2A-47A6-8410-E1293129C8B2}"/>
    <cellStyle name="Heading 1 39" xfId="10584" xr:uid="{AF804931-97AB-4431-A255-2866301AB6CF}"/>
    <cellStyle name="Heading 1 4" xfId="2023" xr:uid="{3C92EA54-7F01-42F5-BF3A-96DFD3DC6DEF}"/>
    <cellStyle name="Heading 1 4 2" xfId="2954" xr:uid="{15CC8106-45DE-4E62-870D-7A8C992A395E}"/>
    <cellStyle name="Heading 1 4 2 2" xfId="10586" xr:uid="{D02901A2-A03A-470F-9041-FA8077D1DEDC}"/>
    <cellStyle name="Heading 1 4 3" xfId="2955" xr:uid="{305A4B40-D733-410E-B24B-185B20D27530}"/>
    <cellStyle name="Heading 1 4 4" xfId="10585" xr:uid="{ED02D414-B226-4D96-85E7-CA6A2B17D4FE}"/>
    <cellStyle name="Heading 1 40" xfId="10587" xr:uid="{00049C96-3A5B-4A9D-AEB8-FCD8AA2249E0}"/>
    <cellStyle name="Heading 1 41" xfId="10588" xr:uid="{BFC74B99-3F3F-480A-AF2B-9B67C770C53F}"/>
    <cellStyle name="Heading 1 42" xfId="10589" xr:uid="{6003325C-58C0-4C78-8060-D1B9AB9F7AC2}"/>
    <cellStyle name="Heading 1 43" xfId="10590" xr:uid="{A750ADB7-173D-431F-8666-59D19250165A}"/>
    <cellStyle name="Heading 1 44" xfId="10591" xr:uid="{57C82A48-CC95-4EE8-B6FE-DA98F3706C5F}"/>
    <cellStyle name="Heading 1 45" xfId="10592" xr:uid="{0C484133-FB50-4985-AC0F-8A7C1BB823BE}"/>
    <cellStyle name="Heading 1 46" xfId="10593" xr:uid="{9EEE9911-3884-4645-8680-CFD02C2476F0}"/>
    <cellStyle name="Heading 1 47" xfId="10594" xr:uid="{D0D1BC04-2741-4FC2-B843-6F9BFF7DBC84}"/>
    <cellStyle name="Heading 1 48" xfId="10595" xr:uid="{AFB6937F-D2CC-4901-BAE6-FECD5FCC40BB}"/>
    <cellStyle name="Heading 1 49" xfId="10596" xr:uid="{F7A58D21-E40E-472B-9DA7-DD70A2CD2F2F}"/>
    <cellStyle name="Heading 1 5" xfId="2024" xr:uid="{63167C93-8B84-40B7-9372-A5C922E44380}"/>
    <cellStyle name="Heading 1 5 2" xfId="2956" xr:uid="{9D8B9D3E-0EC2-42C9-ACF7-647852D81062}"/>
    <cellStyle name="Heading 1 5 2 2" xfId="10598" xr:uid="{08C15A2F-1E9E-414E-93F0-B1C750007058}"/>
    <cellStyle name="Heading 1 5 3" xfId="2957" xr:uid="{59CA51C3-A726-4513-9278-C39D5A226AD4}"/>
    <cellStyle name="Heading 1 5 4" xfId="10597" xr:uid="{CB682DAC-93B4-48E7-813D-1BEB2C766F1A}"/>
    <cellStyle name="Heading 1 50" xfId="10599" xr:uid="{E69EFF42-3831-45F4-AEF2-B27305ED6D4E}"/>
    <cellStyle name="Heading 1 51" xfId="10600" xr:uid="{CD53D070-5B11-4EF3-97A3-7D5036193D38}"/>
    <cellStyle name="Heading 1 52" xfId="10601" xr:uid="{4460DB84-05EC-44AE-B511-CD8478BD98F7}"/>
    <cellStyle name="Heading 1 53" xfId="10602" xr:uid="{B877D03B-BFFF-4625-ABBC-7B8CB8409D16}"/>
    <cellStyle name="Heading 1 54" xfId="10603" xr:uid="{23347290-6805-4180-B3C9-BC92F84DEB9B}"/>
    <cellStyle name="Heading 1 55" xfId="10604" xr:uid="{8EA178B4-D222-4207-8031-4882BDEF1067}"/>
    <cellStyle name="Heading 1 56" xfId="10605" xr:uid="{8C8D29AA-5CCC-4B72-BB84-9BA6DDA68EDC}"/>
    <cellStyle name="Heading 1 57" xfId="10606" xr:uid="{FDAF8D68-F2E0-4B8D-9726-C5B315E09791}"/>
    <cellStyle name="Heading 1 58" xfId="10607" xr:uid="{E4A1CCB8-1E8F-41C9-A5E5-030DAE63A95E}"/>
    <cellStyle name="Heading 1 59" xfId="3233" xr:uid="{19224563-CFD9-489D-BACD-B2FCFD75D1F6}"/>
    <cellStyle name="Heading 1 6" xfId="2025" xr:uid="{ACF8429F-F480-406B-B81F-314B0EFE97E1}"/>
    <cellStyle name="Heading 1 6 2" xfId="10609" xr:uid="{9C3D9A22-0700-45AE-87C8-594F98B14CF6}"/>
    <cellStyle name="Heading 1 6 3" xfId="10608" xr:uid="{E762F2BF-26F6-42C8-A120-2F205D80B167}"/>
    <cellStyle name="Heading 1 7" xfId="2026" xr:uid="{F92CB310-27F3-4941-93F6-D83050549F8C}"/>
    <cellStyle name="Heading 1 7 2" xfId="10611" xr:uid="{F2BF9048-2656-4DBE-A53D-975B429D2319}"/>
    <cellStyle name="Heading 1 7 3" xfId="10610" xr:uid="{3E7F04CA-20B6-453D-80B2-26AB75785E12}"/>
    <cellStyle name="Heading 1 8" xfId="2027" xr:uid="{3E0D4A11-C5FD-424F-8B8E-14CFAE060E57}"/>
    <cellStyle name="Heading 1 8 2" xfId="10613" xr:uid="{68DA5005-09C3-442C-A689-49C5AD41C2D7}"/>
    <cellStyle name="Heading 1 8 3" xfId="10612" xr:uid="{A0B2F9DA-D10D-4614-AA75-E151C7AAB25E}"/>
    <cellStyle name="Heading 1 9" xfId="2028" xr:uid="{0101A5BF-1BAF-4AF6-9DDC-33EE26D67DF9}"/>
    <cellStyle name="Heading 1 9 2" xfId="10614" xr:uid="{D18841B3-87D2-4910-8B0F-315BDF4C6344}"/>
    <cellStyle name="Heading 1 Above" xfId="2029" xr:uid="{20D9FF17-BC93-4356-B7A4-C7041BA64212}"/>
    <cellStyle name="Heading 1+" xfId="2030" xr:uid="{BB87B8C8-E9C5-46E5-BABE-9DE7126B3F20}"/>
    <cellStyle name="Heading 2 10" xfId="2031" xr:uid="{11645D85-E4E1-4C11-8AB2-455A25B7B3E9}"/>
    <cellStyle name="Heading 2 10 2" xfId="10615" xr:uid="{321A1AB8-7C09-4789-BBE9-B31455B31165}"/>
    <cellStyle name="Heading 2 11" xfId="3089" xr:uid="{023D2C33-DE06-4CB2-97A0-792D40DB7DFC}"/>
    <cellStyle name="Heading 2 11 2" xfId="10616" xr:uid="{7DB411C1-E334-452C-A265-CDF716A917DA}"/>
    <cellStyle name="Heading 2 12" xfId="10617" xr:uid="{1005360F-3DBC-49C0-A348-AB13B05F3612}"/>
    <cellStyle name="Heading 2 13" xfId="10618" xr:uid="{919CB9EB-68A8-49E6-9E81-3DAB752CEA3E}"/>
    <cellStyle name="Heading 2 14" xfId="10619" xr:uid="{C0481FE2-A3DF-4F3F-B32D-94CB31F4A814}"/>
    <cellStyle name="Heading 2 15" xfId="10620" xr:uid="{F35A40F1-D510-49D3-9CAE-C232B011265A}"/>
    <cellStyle name="Heading 2 16" xfId="10621" xr:uid="{096CEB7C-5405-457A-B52A-1985BEC1F3F8}"/>
    <cellStyle name="Heading 2 17" xfId="10622" xr:uid="{8DD91914-9F53-437C-B231-BD0BCEAAC979}"/>
    <cellStyle name="Heading 2 18" xfId="10623" xr:uid="{43A2DF39-014B-4C68-9DC4-F41FDC3EDB54}"/>
    <cellStyle name="Heading 2 19" xfId="10624" xr:uid="{B80EFFA8-2056-4094-8188-7500B5DD7AA2}"/>
    <cellStyle name="Heading 2 2" xfId="186" xr:uid="{CF074B59-AF20-41C9-B6EF-6E3B6AA0CC98}"/>
    <cellStyle name="Heading 2 2 2" xfId="2958" xr:uid="{357C5A3A-57F0-4FEE-901F-25D35FCF258A}"/>
    <cellStyle name="Heading 2 2 2 2" xfId="10626" xr:uid="{69F16DBC-9F43-4840-B9B8-54D29A9EA60D}"/>
    <cellStyle name="Heading 2 2 3" xfId="2959" xr:uid="{9046E2B9-8BDB-49B9-82B9-2BD2DF154CE4}"/>
    <cellStyle name="Heading 2 2 3 2" xfId="13804" xr:uid="{06F5761C-A5CF-40B2-A211-17EE103EAAD2}"/>
    <cellStyle name="Heading 2 2 4" xfId="3195" xr:uid="{CB182C9C-6C15-469E-A94F-4B4BFCDAE39A}"/>
    <cellStyle name="Heading 2 2 4 2" xfId="10625" xr:uid="{5D07D1D8-65DE-436D-81E9-0CACA198ABE8}"/>
    <cellStyle name="Heading 2 2 5" xfId="2032" xr:uid="{98051CDA-6F0E-4ADB-B02A-AC121C431E3D}"/>
    <cellStyle name="Heading 2 20" xfId="10627" xr:uid="{5AD84369-2066-4BAD-87E7-CD3BAAD02026}"/>
    <cellStyle name="Heading 2 21" xfId="10628" xr:uid="{507A997D-299A-4F42-AFFE-9C4A830A5975}"/>
    <cellStyle name="Heading 2 22" xfId="10629" xr:uid="{050C4F67-0604-4BD1-9477-78F82298308E}"/>
    <cellStyle name="Heading 2 23" xfId="10630" xr:uid="{8984348B-8C3D-4012-9D00-8009CA7B544F}"/>
    <cellStyle name="Heading 2 24" xfId="10631" xr:uid="{9A5123E9-95A4-4F40-8B46-B57769491663}"/>
    <cellStyle name="Heading 2 25" xfId="10632" xr:uid="{F6393E41-AC6B-4D9C-9007-F66E8599F322}"/>
    <cellStyle name="Heading 2 26" xfId="10633" xr:uid="{728932B2-445E-4E4D-B155-772C1D8166D2}"/>
    <cellStyle name="Heading 2 27" xfId="10634" xr:uid="{ED2A7568-AB08-4F19-906A-727E9B3D5E92}"/>
    <cellStyle name="Heading 2 28" xfId="10635" xr:uid="{9B1A68D7-B9B2-4D54-8A99-23FD4227DB31}"/>
    <cellStyle name="Heading 2 29" xfId="10636" xr:uid="{CEFEF3AE-2C86-4C8C-B919-C669D5A8A94B}"/>
    <cellStyle name="Heading 2 3" xfId="28" xr:uid="{2B381AEB-A2C0-4ABA-BEE1-229448E957D1}"/>
    <cellStyle name="Heading 2 3 2" xfId="2960" xr:uid="{7B78621B-3176-4B58-9321-973F0D4D4609}"/>
    <cellStyle name="Heading 2 3 2 2" xfId="10638" xr:uid="{301277A1-D96A-463D-918B-FD7D7EB86157}"/>
    <cellStyle name="Heading 2 3 3" xfId="2961" xr:uid="{70E08E6A-CE51-453D-A1D6-6D5B53C8DD01}"/>
    <cellStyle name="Heading 2 3 4" xfId="10637" xr:uid="{3C86DE96-9AB6-4D78-9734-47A0E06E2EE4}"/>
    <cellStyle name="Heading 2 3 5" xfId="2033" xr:uid="{90437A99-26B4-4BFD-8811-26ACF81CD0D6}"/>
    <cellStyle name="Heading 2 3 6" xfId="13902" xr:uid="{82D7F80E-9268-47B9-B6ED-641A7123ED6F}"/>
    <cellStyle name="Heading 2 30" xfId="10639" xr:uid="{EEB29436-87E8-4449-9AEE-8C6DACA11055}"/>
    <cellStyle name="Heading 2 31" xfId="10640" xr:uid="{A8A7907F-AE80-4972-A0D8-662C2102AFC7}"/>
    <cellStyle name="Heading 2 32" xfId="10641" xr:uid="{A1656589-4979-4377-883C-FE8E5DD02CAA}"/>
    <cellStyle name="Heading 2 33" xfId="10642" xr:uid="{05EA5AF5-ECB7-4475-8F4A-94C44DF65775}"/>
    <cellStyle name="Heading 2 34" xfId="10643" xr:uid="{A3123013-49F0-49EE-B0AA-C5A28FBC98FD}"/>
    <cellStyle name="Heading 2 35" xfId="10644" xr:uid="{77748C1C-520B-4630-B658-9E31FE49C514}"/>
    <cellStyle name="Heading 2 36" xfId="10645" xr:uid="{8055817D-AE97-43CB-98BD-3667FD92D3AF}"/>
    <cellStyle name="Heading 2 37" xfId="10646" xr:uid="{6AA60BD6-A08F-487A-8D8B-EFFA9A676612}"/>
    <cellStyle name="Heading 2 38" xfId="10647" xr:uid="{979BC43A-F91D-4156-89FD-D5D3B30D93C9}"/>
    <cellStyle name="Heading 2 39" xfId="10648" xr:uid="{19A847D3-0415-4DEE-82D4-9232826C22AB}"/>
    <cellStyle name="Heading 2 4" xfId="2034" xr:uid="{9C43D8CF-449E-4A83-A981-A4C991874F52}"/>
    <cellStyle name="Heading 2 4 2" xfId="2962" xr:uid="{A3DA4EA9-59BF-4C04-BB77-3854F9BF94F5}"/>
    <cellStyle name="Heading 2 4 2 2" xfId="10650" xr:uid="{C545580E-32FB-4B84-8306-4E2D7C33B495}"/>
    <cellStyle name="Heading 2 4 3" xfId="2963" xr:uid="{A84C6BD7-9724-4F54-9E33-0EE084A5DE82}"/>
    <cellStyle name="Heading 2 4 4" xfId="10649" xr:uid="{02ECC585-2187-4CA6-AFEE-7913509830F7}"/>
    <cellStyle name="Heading 2 40" xfId="10651" xr:uid="{6A0B8901-25EC-473C-BDEB-124DB00E7E4B}"/>
    <cellStyle name="Heading 2 41" xfId="10652" xr:uid="{9D2DE908-CCB0-4439-B0BD-7347F68D58D7}"/>
    <cellStyle name="Heading 2 42" xfId="10653" xr:uid="{878A783C-886E-46EF-978A-6A18E63D6B0A}"/>
    <cellStyle name="Heading 2 43" xfId="10654" xr:uid="{2D7C8F32-C4DA-4AA8-AABA-530E564B9C40}"/>
    <cellStyle name="Heading 2 44" xfId="10655" xr:uid="{4D4C5FA2-AF18-42F0-83BA-BD32FE0356C9}"/>
    <cellStyle name="Heading 2 45" xfId="10656" xr:uid="{4C599420-9AE1-401A-A69F-596512C22C05}"/>
    <cellStyle name="Heading 2 46" xfId="10657" xr:uid="{E27CE1E0-E23E-4B11-914E-5E7562926087}"/>
    <cellStyle name="Heading 2 47" xfId="10658" xr:uid="{0376E096-0251-4A4F-8602-EBE6DE95F7B9}"/>
    <cellStyle name="Heading 2 48" xfId="10659" xr:uid="{93306ECA-C900-4698-9108-B0517209F3A1}"/>
    <cellStyle name="Heading 2 49" xfId="10660" xr:uid="{B2ACEA54-6AB0-4F6A-B789-4D4B16C7EAAB}"/>
    <cellStyle name="Heading 2 5" xfId="2035" xr:uid="{551A3B9C-99B0-43DF-A466-FC5BEE5CBD85}"/>
    <cellStyle name="Heading 2 5 2" xfId="2964" xr:uid="{18439734-DA56-47B7-8200-B38D4C1B9C9C}"/>
    <cellStyle name="Heading 2 5 2 2" xfId="10662" xr:uid="{25E36E7F-850B-4674-A0E5-15FD7B8BE66A}"/>
    <cellStyle name="Heading 2 5 3" xfId="2965" xr:uid="{4AAA1ABF-EADE-419C-9A05-8AD369801CD3}"/>
    <cellStyle name="Heading 2 5 4" xfId="10661" xr:uid="{B398953F-9668-42F0-84D6-7E7C9144F78C}"/>
    <cellStyle name="Heading 2 50" xfId="10663" xr:uid="{5469C3D2-1DD3-4B03-A035-D02993BF9AA5}"/>
    <cellStyle name="Heading 2 51" xfId="10664" xr:uid="{CF8C6B95-516D-4DE9-B4B9-EEF05CF0A428}"/>
    <cellStyle name="Heading 2 52" xfId="10665" xr:uid="{94496CAE-6845-4BB7-8BA5-0E376CFFAB62}"/>
    <cellStyle name="Heading 2 53" xfId="10666" xr:uid="{EDF2EF63-C698-4E60-813C-FF46736E7B73}"/>
    <cellStyle name="Heading 2 54" xfId="10667" xr:uid="{69DA3669-938E-4815-8CA1-DA4BCC5AD18F}"/>
    <cellStyle name="Heading 2 55" xfId="10668" xr:uid="{CFB25083-A504-468B-8D72-3BD7DACCD7FD}"/>
    <cellStyle name="Heading 2 56" xfId="10669" xr:uid="{DE9773BF-42E9-4822-9253-2519E2E6E71F}"/>
    <cellStyle name="Heading 2 57" xfId="10670" xr:uid="{277098C4-D1D7-4E90-BCDE-D2A3C62A53F6}"/>
    <cellStyle name="Heading 2 58" xfId="10671" xr:uid="{E71572EE-1D1B-4089-9E60-95CF45665504}"/>
    <cellStyle name="Heading 2 59" xfId="3234" xr:uid="{030ED2F7-6411-4EA5-91AC-8C52A4D817CC}"/>
    <cellStyle name="Heading 2 6" xfId="2036" xr:uid="{9B07AAC8-A57F-4334-97CD-66B32C5B840A}"/>
    <cellStyle name="Heading 2 6 2" xfId="10673" xr:uid="{5C441699-9C64-4378-B54C-8942902A3631}"/>
    <cellStyle name="Heading 2 6 3" xfId="10672" xr:uid="{444D86E1-744A-4A8C-AC54-A848A8B4D42B}"/>
    <cellStyle name="Heading 2 7" xfId="2037" xr:uid="{5816F7CD-6436-49DF-B04B-A37228403464}"/>
    <cellStyle name="Heading 2 7 2" xfId="10675" xr:uid="{DE31D0E3-63E0-4E2E-9A6E-AE8D6E559BD8}"/>
    <cellStyle name="Heading 2 7 3" xfId="10674" xr:uid="{99FDF83E-1CE1-4CC2-9366-AAC99287B32C}"/>
    <cellStyle name="Heading 2 8" xfId="2038" xr:uid="{08DF2F0E-EB7D-472A-839D-B02CE2943C31}"/>
    <cellStyle name="Heading 2 8 2" xfId="10677" xr:uid="{C2CB53B3-2B16-4DAB-86FF-ED165213787D}"/>
    <cellStyle name="Heading 2 8 3" xfId="10676" xr:uid="{616D469E-E881-41CA-A1B3-0B8089FFF3DC}"/>
    <cellStyle name="Heading 2 9" xfId="2039" xr:uid="{D07EE3F5-3B9F-4635-9EF9-08C5BCC5C6EF}"/>
    <cellStyle name="Heading 2 9 2" xfId="10678" xr:uid="{8FD91420-196C-45B1-8DE3-E9C60809A692}"/>
    <cellStyle name="Heading 2 Below" xfId="2040" xr:uid="{49E2587B-C5E2-4EB7-84B9-79E7A7687535}"/>
    <cellStyle name="Heading 2+" xfId="2041" xr:uid="{6579D70C-66B5-442F-950B-A630AFCFAF08}"/>
    <cellStyle name="Heading 3 10" xfId="2042" xr:uid="{489C56A2-8760-45A1-83BA-99590ACDADE5}"/>
    <cellStyle name="Heading 3 10 2" xfId="10679" xr:uid="{98A6C81F-A150-4457-BD8C-16FDFC641BEE}"/>
    <cellStyle name="Heading 3 11" xfId="3090" xr:uid="{8AE9866A-6720-4439-9F3D-2F74ADD96DB8}"/>
    <cellStyle name="Heading 3 11 2" xfId="10680" xr:uid="{8FBCB037-E8F4-4064-BFE4-1DAD593CB976}"/>
    <cellStyle name="Heading 3 12" xfId="10681" xr:uid="{7FF55094-9EA5-4A55-A8EA-A315853F6EF8}"/>
    <cellStyle name="Heading 3 13" xfId="10682" xr:uid="{6767C296-4F12-4A94-8178-A4B464E07F2A}"/>
    <cellStyle name="Heading 3 14" xfId="10683" xr:uid="{176ECC56-D71C-47D1-8F5C-27A5FA93AAED}"/>
    <cellStyle name="Heading 3 15" xfId="10684" xr:uid="{CBC579C1-5CD0-464C-8DA7-FDE0F04D497E}"/>
    <cellStyle name="Heading 3 16" xfId="10685" xr:uid="{6E715875-5384-4E52-B0AF-7C4FE3CF44CD}"/>
    <cellStyle name="Heading 3 17" xfId="10686" xr:uid="{ABF71F9C-7E6E-40BF-8BA7-0EAD3D587188}"/>
    <cellStyle name="Heading 3 18" xfId="10687" xr:uid="{AC8AFE35-42B1-4F8A-8502-D5C1FC6A9524}"/>
    <cellStyle name="Heading 3 19" xfId="10688" xr:uid="{019B06FD-4E64-406A-86A4-6F84792C02FD}"/>
    <cellStyle name="Heading 3 2" xfId="187" xr:uid="{67B8FF57-E6E1-4D73-8BE5-504BF392ECD5}"/>
    <cellStyle name="Heading 3 2 2" xfId="2966" xr:uid="{CAD5A086-8429-4C33-92A9-883AC48BC810}"/>
    <cellStyle name="Heading 3 2 2 2" xfId="10690" xr:uid="{4EDC5B1A-08A6-4AE2-8C62-7F16EDFBEE4A}"/>
    <cellStyle name="Heading 3 2 3" xfId="2967" xr:uid="{1A489DE3-6C53-4ED9-8D30-A1B610DD034D}"/>
    <cellStyle name="Heading 3 2 3 2" xfId="13805" xr:uid="{1DD357CE-EE23-4AB3-A6A4-B32450D168B3}"/>
    <cellStyle name="Heading 3 2 4" xfId="3196" xr:uid="{C30A4095-3B66-4A2E-B502-7EEEE680DF27}"/>
    <cellStyle name="Heading 3 2 4 2" xfId="10689" xr:uid="{DDAC5AB8-9BBA-4A5B-A112-C318EA33757C}"/>
    <cellStyle name="Heading 3 2 5" xfId="2043" xr:uid="{E49AEFAD-71D2-48B7-84BD-ABBC99DD1BD4}"/>
    <cellStyle name="Heading 3 20" xfId="10691" xr:uid="{7BA125F5-A563-450A-9562-6D7898C7BBA6}"/>
    <cellStyle name="Heading 3 21" xfId="10692" xr:uid="{34A36AB0-4512-480A-8DCF-0E3A8D04F7E3}"/>
    <cellStyle name="Heading 3 22" xfId="10693" xr:uid="{C99D16F2-6C4F-4FB3-A600-90AE843A1141}"/>
    <cellStyle name="Heading 3 23" xfId="10694" xr:uid="{AA3B836F-30C4-4F2E-BEFB-78225CD1824D}"/>
    <cellStyle name="Heading 3 24" xfId="10695" xr:uid="{D2216106-A890-4BF7-AE3E-F1C5CE6A24F8}"/>
    <cellStyle name="Heading 3 25" xfId="10696" xr:uid="{616830E7-52AB-4328-8DE4-A89AE0C3AC38}"/>
    <cellStyle name="Heading 3 26" xfId="10697" xr:uid="{77F8EFED-C168-4F25-AB9D-FFBD6CB0C4EA}"/>
    <cellStyle name="Heading 3 27" xfId="10698" xr:uid="{A5B0A0DC-02A3-4191-99C6-5A097B939E30}"/>
    <cellStyle name="Heading 3 28" xfId="10699" xr:uid="{4044E8CD-3A1B-45D6-A117-0613CBB2ABDC}"/>
    <cellStyle name="Heading 3 29" xfId="10700" xr:uid="{F32AA481-B928-41FA-8345-3B34CF840D32}"/>
    <cellStyle name="Heading 3 3" xfId="29" xr:uid="{9CA99D88-8DB5-47DD-82F3-B87F14F5CA1C}"/>
    <cellStyle name="Heading 3 3 2" xfId="2968" xr:uid="{5419316D-C14C-4A85-AE2D-B2AA056BFE39}"/>
    <cellStyle name="Heading 3 3 2 2" xfId="10702" xr:uid="{AF4B4B10-D346-41E2-9FCD-C93EFB4A86E5}"/>
    <cellStyle name="Heading 3 3 3" xfId="2969" xr:uid="{9F7961EB-1014-428F-A82D-9ADE2B516277}"/>
    <cellStyle name="Heading 3 3 4" xfId="10701" xr:uid="{49789B4F-95EA-4F78-88BC-4FBF30885CB3}"/>
    <cellStyle name="Heading 3 3 5" xfId="2044" xr:uid="{BD8DF499-5C61-42A2-B025-2BCC179D669A}"/>
    <cellStyle name="Heading 3 3 6" xfId="13903" xr:uid="{F41331E6-28D6-42AD-875C-AF89AA5B6C92}"/>
    <cellStyle name="Heading 3 30" xfId="10703" xr:uid="{649BEBAC-4150-4D44-B5EF-C392BC72DD04}"/>
    <cellStyle name="Heading 3 31" xfId="10704" xr:uid="{25900E0E-10A1-4CE6-B435-ECA238847617}"/>
    <cellStyle name="Heading 3 32" xfId="10705" xr:uid="{D898CD31-CDB6-4C71-8562-6C491A588D23}"/>
    <cellStyle name="Heading 3 33" xfId="10706" xr:uid="{424E9FD7-CB86-4B10-A6AB-396262F0896C}"/>
    <cellStyle name="Heading 3 34" xfId="10707" xr:uid="{F72E3691-BD69-40AE-9BFB-789E7A613EE8}"/>
    <cellStyle name="Heading 3 35" xfId="10708" xr:uid="{78221819-917B-4D1C-8BEC-0BD076A8142D}"/>
    <cellStyle name="Heading 3 36" xfId="10709" xr:uid="{5151119C-AEAB-4F2F-8FAF-5E874C107CB0}"/>
    <cellStyle name="Heading 3 37" xfId="10710" xr:uid="{F782A33B-D567-40D7-B046-1E74F2902BAB}"/>
    <cellStyle name="Heading 3 38" xfId="10711" xr:uid="{F0650CE2-A258-4890-BEFD-4425C6AD6754}"/>
    <cellStyle name="Heading 3 39" xfId="10712" xr:uid="{DA27B0ED-991F-41BF-AC41-B6FD57D81E8C}"/>
    <cellStyle name="Heading 3 4" xfId="2045" xr:uid="{20C9A542-342C-4905-AE93-7D3A5FEBE2BB}"/>
    <cellStyle name="Heading 3 4 2" xfId="2970" xr:uid="{BBE8A7BC-96F2-4DC8-8DA7-D252F4C3FD5D}"/>
    <cellStyle name="Heading 3 4 2 2" xfId="10714" xr:uid="{ED3D1D2B-6120-41A2-9966-33BCA104DCFB}"/>
    <cellStyle name="Heading 3 4 3" xfId="2971" xr:uid="{17B30363-0BAA-479C-8565-89C696CA9F6E}"/>
    <cellStyle name="Heading 3 4 4" xfId="10713" xr:uid="{5968CFA6-4AC3-4C86-BFE3-A1E2EA268162}"/>
    <cellStyle name="Heading 3 40" xfId="10715" xr:uid="{2247AF9A-CD2E-4481-8DFA-131CE3EABE36}"/>
    <cellStyle name="Heading 3 41" xfId="10716" xr:uid="{3AA01856-86C3-476D-AB80-346B58E1E373}"/>
    <cellStyle name="Heading 3 42" xfId="10717" xr:uid="{36E4F2B4-99DB-48BD-8D22-46C79547BB89}"/>
    <cellStyle name="Heading 3 43" xfId="10718" xr:uid="{6E9EC2CC-EB09-4C9D-8672-AE14D2EA0435}"/>
    <cellStyle name="Heading 3 44" xfId="10719" xr:uid="{7166C7B0-D65F-4F05-8C96-592FF681B3A6}"/>
    <cellStyle name="Heading 3 45" xfId="10720" xr:uid="{50CF9148-F048-4917-8045-05C274720184}"/>
    <cellStyle name="Heading 3 46" xfId="10721" xr:uid="{CEF51631-5D77-4A1B-A424-F219A3F1A482}"/>
    <cellStyle name="Heading 3 47" xfId="10722" xr:uid="{5FD7F8CB-0027-42E5-9959-E35E5022E9A6}"/>
    <cellStyle name="Heading 3 48" xfId="10723" xr:uid="{3097FFAC-2BFD-4489-B3FB-9C2E563161DD}"/>
    <cellStyle name="Heading 3 49" xfId="10724" xr:uid="{BA5054E8-DE46-491A-86E7-1ACB5EF2CCB1}"/>
    <cellStyle name="Heading 3 5" xfId="2046" xr:uid="{1BFE95E5-0C42-4D2A-BB46-C0BA284093A5}"/>
    <cellStyle name="Heading 3 5 2" xfId="2972" xr:uid="{AFF1040A-9162-4D30-95AF-53D829A10292}"/>
    <cellStyle name="Heading 3 5 2 2" xfId="10726" xr:uid="{F639CDB0-3FA1-4801-9ECD-68A54BB1AE69}"/>
    <cellStyle name="Heading 3 5 3" xfId="2973" xr:uid="{90CBFCB2-0F3D-456A-9EB5-CECA0444127C}"/>
    <cellStyle name="Heading 3 5 4" xfId="10725" xr:uid="{E4650928-6BAA-48AC-8217-91530435F06F}"/>
    <cellStyle name="Heading 3 50" xfId="10727" xr:uid="{04D9562B-601D-434A-9DA4-95DDA5ABB19B}"/>
    <cellStyle name="Heading 3 51" xfId="10728" xr:uid="{ED4297BE-0C0F-406C-B914-F453B52B6A8F}"/>
    <cellStyle name="Heading 3 52" xfId="10729" xr:uid="{E1EC3B6D-6768-4BD7-8C72-34FE37FA31CE}"/>
    <cellStyle name="Heading 3 53" xfId="10730" xr:uid="{5AC41FA8-511F-4ED7-B097-9FC5AF544DA0}"/>
    <cellStyle name="Heading 3 54" xfId="10731" xr:uid="{46ACDA60-64A6-429B-97A9-4A73FE249603}"/>
    <cellStyle name="Heading 3 55" xfId="10732" xr:uid="{8D229068-0741-426E-A6DF-DFEE519B5B0A}"/>
    <cellStyle name="Heading 3 56" xfId="10733" xr:uid="{89734960-181B-46D6-AE80-6C6C578A10F4}"/>
    <cellStyle name="Heading 3 57" xfId="10734" xr:uid="{367DFCD8-CB8F-4923-8093-02F81EA09269}"/>
    <cellStyle name="Heading 3 58" xfId="10735" xr:uid="{CD97F637-DDC9-43CA-A825-3AE8ED425DC4}"/>
    <cellStyle name="Heading 3 59" xfId="3235" xr:uid="{D929255A-2AFA-4F1E-9878-EB981DF8E338}"/>
    <cellStyle name="Heading 3 6" xfId="2047" xr:uid="{7E986011-7A26-4A5F-8A1E-099B69E48FD9}"/>
    <cellStyle name="Heading 3 6 2" xfId="10737" xr:uid="{3F1B9F2E-BECD-422C-AB93-FC765A7B9F2D}"/>
    <cellStyle name="Heading 3 6 3" xfId="10736" xr:uid="{75543A67-3F2D-457D-9167-131E9AB49715}"/>
    <cellStyle name="Heading 3 7" xfId="2048" xr:uid="{6BEB29FC-B5EB-4586-A960-162C4C175503}"/>
    <cellStyle name="Heading 3 7 2" xfId="10739" xr:uid="{A4710B67-E739-4DEF-9C97-1C923806B319}"/>
    <cellStyle name="Heading 3 7 3" xfId="10738" xr:uid="{096DE333-CDE0-4678-B669-B970B9BACB2E}"/>
    <cellStyle name="Heading 3 8" xfId="2049" xr:uid="{7AFB1168-534B-40C7-A449-44FEB28D7519}"/>
    <cellStyle name="Heading 3 8 2" xfId="10741" xr:uid="{1B304CEB-38BA-440B-90EE-DE5473541DE7}"/>
    <cellStyle name="Heading 3 8 3" xfId="10740" xr:uid="{36366298-CE4F-4C23-A43E-7CC911F72E34}"/>
    <cellStyle name="Heading 3 9" xfId="2050" xr:uid="{53F798F1-4D65-4953-9C9D-83409883362A}"/>
    <cellStyle name="Heading 3 9 2" xfId="10742" xr:uid="{AA57CC05-42D7-4FC1-AAE6-012982724D52}"/>
    <cellStyle name="Heading 3+" xfId="2051" xr:uid="{091FD866-7534-4ACA-8A0E-92DA6E32E868}"/>
    <cellStyle name="Heading 4 10" xfId="2052" xr:uid="{1B419607-33D0-45DD-8F49-A160F6CB72A3}"/>
    <cellStyle name="Heading 4 10 2" xfId="10743" xr:uid="{2C0D001C-290D-40DB-934A-42197DBF0571}"/>
    <cellStyle name="Heading 4 11" xfId="3091" xr:uid="{9B6C5069-DC20-45B2-8AA3-CDE572785A46}"/>
    <cellStyle name="Heading 4 11 2" xfId="10744" xr:uid="{669D1EE8-5FC9-46E2-B347-AC011F7DE0B2}"/>
    <cellStyle name="Heading 4 12" xfId="10745" xr:uid="{17FC09E7-494A-41E3-9E4E-AA2CCF349D98}"/>
    <cellStyle name="Heading 4 13" xfId="10746" xr:uid="{8255C171-8340-491E-B40E-301583EB5541}"/>
    <cellStyle name="Heading 4 14" xfId="10747" xr:uid="{4D22E036-EAEA-46FF-838C-F647DE40EDC7}"/>
    <cellStyle name="Heading 4 15" xfId="10748" xr:uid="{1F7037C5-C517-45ED-BE78-6E59F89C9A50}"/>
    <cellStyle name="Heading 4 16" xfId="10749" xr:uid="{760BC221-2386-418F-BF9F-4BCC481F287D}"/>
    <cellStyle name="Heading 4 17" xfId="10750" xr:uid="{077FFD36-AD98-4530-BDBE-CAF671148991}"/>
    <cellStyle name="Heading 4 18" xfId="10751" xr:uid="{E5EDADE9-2869-4154-9916-5DD83C64EF37}"/>
    <cellStyle name="Heading 4 19" xfId="10752" xr:uid="{D27534C8-0F96-4748-921A-B5941D565281}"/>
    <cellStyle name="Heading 4 2" xfId="188" xr:uid="{265D3D23-3F78-4C78-B063-6F3BDAC6A774}"/>
    <cellStyle name="Heading 4 2 2" xfId="2974" xr:uid="{98D88F8F-D160-4255-AACD-545608E7AF24}"/>
    <cellStyle name="Heading 4 2 2 2" xfId="10754" xr:uid="{4818A77E-E586-4283-BCE2-E8AFF13AEAEC}"/>
    <cellStyle name="Heading 4 2 3" xfId="2975" xr:uid="{6F145EFF-8551-4DF2-AEFF-9E5D3F67D62E}"/>
    <cellStyle name="Heading 4 2 3 2" xfId="13806" xr:uid="{5268B46B-B0F8-44F4-829E-822B7D1AB665}"/>
    <cellStyle name="Heading 4 2 4" xfId="3197" xr:uid="{4A55C929-91FE-4076-BD19-671C9FE0B910}"/>
    <cellStyle name="Heading 4 2 4 2" xfId="10753" xr:uid="{503B748D-09C3-4E6D-B6BC-AC727F28939B}"/>
    <cellStyle name="Heading 4 2 5" xfId="2053" xr:uid="{B100764E-81FC-429E-9717-D8918B766015}"/>
    <cellStyle name="Heading 4 20" xfId="10755" xr:uid="{FC36ABCC-57A2-44C3-A15D-159AA97ECCD6}"/>
    <cellStyle name="Heading 4 21" xfId="10756" xr:uid="{7E500869-1011-4934-AD92-22714B2A9470}"/>
    <cellStyle name="Heading 4 22" xfId="10757" xr:uid="{256E1445-4317-46FF-9230-641D7616BB12}"/>
    <cellStyle name="Heading 4 23" xfId="10758" xr:uid="{5AEA94DE-5E48-4231-B79D-E105A3B3A490}"/>
    <cellStyle name="Heading 4 24" xfId="10759" xr:uid="{9AB0BED3-686E-4D27-82CC-436012562486}"/>
    <cellStyle name="Heading 4 25" xfId="10760" xr:uid="{9543C1C5-3DB2-43DD-9517-0D7A65FA929F}"/>
    <cellStyle name="Heading 4 26" xfId="10761" xr:uid="{09C82D66-46E1-498A-A574-C6E3EF1A0936}"/>
    <cellStyle name="Heading 4 27" xfId="10762" xr:uid="{A5C42523-A5AB-420F-9FF4-20A1E151F5A5}"/>
    <cellStyle name="Heading 4 28" xfId="10763" xr:uid="{69F6F1D1-D8C7-449C-86FF-9C208EE8F6AF}"/>
    <cellStyle name="Heading 4 29" xfId="10764" xr:uid="{442F2FFD-B83F-4A36-A85F-E714D7095A3E}"/>
    <cellStyle name="Heading 4 3" xfId="30" xr:uid="{36270FE1-0B51-4B6F-B425-661FD7851DB1}"/>
    <cellStyle name="Heading 4 3 2" xfId="2976" xr:uid="{884DD575-389A-46E4-8B7F-07648F1915C4}"/>
    <cellStyle name="Heading 4 3 2 2" xfId="10766" xr:uid="{C5DB1D4A-6994-43E8-BBC5-D558DD145528}"/>
    <cellStyle name="Heading 4 3 3" xfId="2977" xr:uid="{FE96C8E3-F4CE-48E0-8B5A-59A0291D246F}"/>
    <cellStyle name="Heading 4 3 4" xfId="10765" xr:uid="{CC5644AF-8896-4DD5-812F-5A61E0904A1A}"/>
    <cellStyle name="Heading 4 3 5" xfId="2054" xr:uid="{0DFC643B-DBC5-4E71-A18F-18453241483F}"/>
    <cellStyle name="Heading 4 3 6" xfId="13904" xr:uid="{133C0F14-944A-4836-B337-A566964BAC24}"/>
    <cellStyle name="Heading 4 30" xfId="10767" xr:uid="{F287425A-6D01-4563-9D1B-69C0CF099732}"/>
    <cellStyle name="Heading 4 31" xfId="10768" xr:uid="{A2BB1BC1-0667-4A49-8EB1-65AE7661835A}"/>
    <cellStyle name="Heading 4 32" xfId="10769" xr:uid="{E0679DDD-A736-43CC-8826-94CE1151F498}"/>
    <cellStyle name="Heading 4 33" xfId="10770" xr:uid="{CCA82754-2064-479B-AC11-2067C1FE736E}"/>
    <cellStyle name="Heading 4 34" xfId="10771" xr:uid="{8762B9A7-06F7-4B6D-A7A4-6AEC24492946}"/>
    <cellStyle name="Heading 4 35" xfId="10772" xr:uid="{98BB139D-E5A7-482B-9274-0C10F845E8FE}"/>
    <cellStyle name="Heading 4 36" xfId="10773" xr:uid="{2C286E3D-B82E-44B4-ACF3-3F8803C4ACB5}"/>
    <cellStyle name="Heading 4 37" xfId="10774" xr:uid="{5032CB62-F51B-408F-9409-DC694561AE2C}"/>
    <cellStyle name="Heading 4 38" xfId="10775" xr:uid="{61A328D4-FBFE-4BC0-962A-6E89D964174A}"/>
    <cellStyle name="Heading 4 39" xfId="10776" xr:uid="{05D4563D-5C4A-4D2E-850D-89CD109C4DE6}"/>
    <cellStyle name="Heading 4 4" xfId="2055" xr:uid="{F1681FCE-B7C4-4F4B-881B-66A022BC7799}"/>
    <cellStyle name="Heading 4 4 2" xfId="2978" xr:uid="{02927BA2-A624-41FE-B20C-59EBEEF6618D}"/>
    <cellStyle name="Heading 4 4 2 2" xfId="10778" xr:uid="{707F8DB8-8B7E-42B5-9EC6-2ADBD2A2C1D5}"/>
    <cellStyle name="Heading 4 4 3" xfId="2979" xr:uid="{2727D6DE-777F-44A3-A54C-2D2DB2D3B288}"/>
    <cellStyle name="Heading 4 4 4" xfId="10777" xr:uid="{737288B6-6A78-44C7-8240-21B1366818EB}"/>
    <cellStyle name="Heading 4 40" xfId="10779" xr:uid="{7B2F80FE-B2DD-4732-8A41-AAA05CA44226}"/>
    <cellStyle name="Heading 4 41" xfId="10780" xr:uid="{3FAF444A-CFF2-4FE0-9964-FC51EDB3793E}"/>
    <cellStyle name="Heading 4 42" xfId="10781" xr:uid="{9B9CDC48-EF1F-4174-8E14-AEE4297BEE21}"/>
    <cellStyle name="Heading 4 43" xfId="10782" xr:uid="{17807485-99D5-4877-A0E3-76E8CACA0F93}"/>
    <cellStyle name="Heading 4 44" xfId="10783" xr:uid="{F0C4AA14-7955-4B5F-B053-B71347F03A1C}"/>
    <cellStyle name="Heading 4 45" xfId="10784" xr:uid="{DCB5FAFC-BFDD-488B-BC0F-B6B7DC104A86}"/>
    <cellStyle name="Heading 4 46" xfId="10785" xr:uid="{09E7F439-8AC5-4721-83FF-424BD037CA87}"/>
    <cellStyle name="Heading 4 47" xfId="10786" xr:uid="{04F54B8D-F5F2-44EF-B49E-7BC2AB842781}"/>
    <cellStyle name="Heading 4 48" xfId="10787" xr:uid="{24FB3329-13E4-49C7-9C4A-21848C6F17F7}"/>
    <cellStyle name="Heading 4 49" xfId="10788" xr:uid="{7CAF0322-221F-4579-917F-6035176D3D6F}"/>
    <cellStyle name="Heading 4 5" xfId="2056" xr:uid="{ADA9D601-60D6-42F5-A90F-C202A989057A}"/>
    <cellStyle name="Heading 4 5 2" xfId="2980" xr:uid="{9A6FAB46-A49F-4B80-BE3F-297659E9D983}"/>
    <cellStyle name="Heading 4 5 2 2" xfId="10790" xr:uid="{E7544C90-235F-43A9-96CA-BAD8A5C47101}"/>
    <cellStyle name="Heading 4 5 3" xfId="2981" xr:uid="{AB69F745-9EED-4732-B680-DF84A7407162}"/>
    <cellStyle name="Heading 4 5 4" xfId="10789" xr:uid="{9E418EBA-C2D2-4640-9D86-569EAABBEC09}"/>
    <cellStyle name="Heading 4 50" xfId="10791" xr:uid="{2FE95977-B3E6-4F39-B6F7-76581386E553}"/>
    <cellStyle name="Heading 4 51" xfId="10792" xr:uid="{FA0D5608-48A7-47B7-A869-5E9C58293ACC}"/>
    <cellStyle name="Heading 4 52" xfId="10793" xr:uid="{39941BCD-7A72-4DB2-B064-7B68A59303E7}"/>
    <cellStyle name="Heading 4 53" xfId="10794" xr:uid="{47165660-AC0B-4FEB-B863-ECB5E09AC74F}"/>
    <cellStyle name="Heading 4 54" xfId="10795" xr:uid="{BC0CCEC2-30F2-4F7A-86C8-B6BD9E646E1A}"/>
    <cellStyle name="Heading 4 55" xfId="10796" xr:uid="{DA33B246-D431-4B3D-9965-61CCE1666C1C}"/>
    <cellStyle name="Heading 4 56" xfId="10797" xr:uid="{4EFA972A-968A-49EF-93BD-5F8683CF18EB}"/>
    <cellStyle name="Heading 4 57" xfId="10798" xr:uid="{05E9A542-9FA2-4F75-B17A-B55BEAC7EAA4}"/>
    <cellStyle name="Heading 4 58" xfId="10799" xr:uid="{5597A4C3-7941-4A49-93D1-583E8E4DF4F0}"/>
    <cellStyle name="Heading 4 59" xfId="3236" xr:uid="{EB7388FF-BD13-4E9C-8751-507FA1066D2F}"/>
    <cellStyle name="Heading 4 6" xfId="2057" xr:uid="{7D3E5B3C-88F1-4C27-8EEA-60999B0AF060}"/>
    <cellStyle name="Heading 4 6 2" xfId="10801" xr:uid="{D5A94E1F-A3DE-4B76-A8AA-5DBAF75220D6}"/>
    <cellStyle name="Heading 4 6 3" xfId="10800" xr:uid="{B098C0D5-D63C-4F9D-BE9D-AD7045412FBF}"/>
    <cellStyle name="Heading 4 7" xfId="2058" xr:uid="{87638AD7-158E-4DC7-9DB2-908517D73E18}"/>
    <cellStyle name="Heading 4 7 2" xfId="10803" xr:uid="{E65055C5-35AF-4485-A894-00F7A763C8F4}"/>
    <cellStyle name="Heading 4 7 3" xfId="10802" xr:uid="{A3497362-2F92-4502-B70A-C193862521AD}"/>
    <cellStyle name="Heading 4 8" xfId="2059" xr:uid="{4F9E872A-CE61-4538-82EB-7D538F596D24}"/>
    <cellStyle name="Heading 4 8 2" xfId="10805" xr:uid="{33B6085F-AD5C-482A-84C9-E3F638CD1CCD}"/>
    <cellStyle name="Heading 4 8 3" xfId="10804" xr:uid="{F9B6D0A1-A4CE-4C86-815D-8F3C21055D7E}"/>
    <cellStyle name="Heading 4 9" xfId="2060" xr:uid="{1A7AE5F0-1F4E-4003-B7C7-C50754ED1F72}"/>
    <cellStyle name="Heading 4 9 2" xfId="10806" xr:uid="{6A5EBF7B-7DC1-4ADB-AA47-B8F0DD4164B1}"/>
    <cellStyle name="Heading 5" xfId="2061" xr:uid="{CC43C69B-981E-4334-A91E-E189796E4A3F}"/>
    <cellStyle name="Heading 6" xfId="2062" xr:uid="{7BA96628-912B-412E-A27A-04FC209054F1}"/>
    <cellStyle name="Heading 7" xfId="2063" xr:uid="{ACDDA149-3736-42A3-9759-FC8AFE05A359}"/>
    <cellStyle name="HEADING, MAJOR" xfId="2064" xr:uid="{A0067F4A-497C-4497-A952-E3AF3F619224}"/>
    <cellStyle name="HEADING, MINOR" xfId="2065" xr:uid="{AE81E706-39B1-44F2-AC8A-8967D8510FDB}"/>
    <cellStyle name="HEADING, RIGHT" xfId="2066" xr:uid="{5D9FA18B-1AED-4506-9D15-1AFE7D9589F6}"/>
    <cellStyle name="HEADING,MAJOR" xfId="2067" xr:uid="{FCAC9474-8777-4209-A54F-1796FD7E01FD}"/>
    <cellStyle name="HEADING1" xfId="2068" xr:uid="{A333F83B-7D2D-43E8-AEE8-59C565DB9D6C}"/>
    <cellStyle name="HEADING2" xfId="2069" xr:uid="{CB351F85-4CE3-4610-BF01-D0A2FEF86BFF}"/>
    <cellStyle name="HEADINGS" xfId="2070" xr:uid="{698D4BA6-AEF7-43D8-8580-53CA1E857ADF}"/>
    <cellStyle name="HEADINGSTOP" xfId="2071" xr:uid="{50F447A6-AE84-46DE-8706-BD1C8B116EAB}"/>
    <cellStyle name="hidden" xfId="2072" xr:uid="{18398792-4A0C-4217-9862-C01FAF7EC7FB}"/>
    <cellStyle name="HMRCalculated" xfId="2073" xr:uid="{20A6EF9B-DE48-4A5E-B153-C3E7F2DEE5F9}"/>
    <cellStyle name="Hyperlink 2" xfId="2074" xr:uid="{74A49AE9-8E90-4543-8C2F-F535E67C3C65}"/>
    <cellStyle name="Hyperlink 2 2" xfId="3156" xr:uid="{323878B0-BD7C-45B4-ABC3-8D5E5E1B19D8}"/>
    <cellStyle name="Hyperlink 2 3" xfId="10807" xr:uid="{6D38AE0C-E3AA-41CA-96A5-C2788FE0BE97}"/>
    <cellStyle name="Hyperlink 3" xfId="3131" xr:uid="{38C7255E-A5B8-4AEA-91F2-BF119A920BD0}"/>
    <cellStyle name="Hyperlink 4" xfId="10808" xr:uid="{7F04A066-21BF-4E7C-9F02-DC4B9AF791EC}"/>
    <cellStyle name="Hyperlink 5" xfId="3213" xr:uid="{9B06F1E1-CC2C-4005-B9A4-FB7723073ECF}"/>
    <cellStyle name="Indent" xfId="2075" xr:uid="{392D0CCA-1374-49CF-8D7D-275890E3D8A6}"/>
    <cellStyle name="Info_Main" xfId="2076" xr:uid="{258F098F-A04D-4B0B-9852-C7B1AF0A726A}"/>
    <cellStyle name="Input [yellow]" xfId="7" xr:uid="{00000000-0005-0000-0000-000006000000}"/>
    <cellStyle name="Input [yellow] 2" xfId="2078" xr:uid="{65C9DDD6-1D23-4BB5-A48E-38B23E207610}"/>
    <cellStyle name="Input [yellow] 2 2" xfId="10809" xr:uid="{4690200C-9BF5-4B6E-9B35-D0ECD90AE2D3}"/>
    <cellStyle name="Input [yellow] 3" xfId="2982" xr:uid="{300D1692-5FAB-42D9-862C-607D928706F3}"/>
    <cellStyle name="Input [yellow] 4" xfId="2077" xr:uid="{E3CCF417-40A2-4101-9484-8F7FFDE21F2A}"/>
    <cellStyle name="Input 10" xfId="2079" xr:uid="{B136D778-3E09-40F6-94B8-36406CAC3A77}"/>
    <cellStyle name="Input 10 2" xfId="10810" xr:uid="{BDA46F56-01D0-455A-A7A6-E2981C469701}"/>
    <cellStyle name="Input 11" xfId="3095" xr:uid="{249C3DAA-1909-4287-84A0-1B124A9D9459}"/>
    <cellStyle name="Input 11 2" xfId="10811" xr:uid="{82ADD2C9-B048-4B61-99E4-CD4F1D388FAA}"/>
    <cellStyle name="Input 12" xfId="10812" xr:uid="{D8AE7C4C-239F-486E-B551-5060F85385D2}"/>
    <cellStyle name="Input 13" xfId="10813" xr:uid="{188B65D4-1C21-4865-B794-906C33375F2A}"/>
    <cellStyle name="Input 14" xfId="10814" xr:uid="{22A430D4-53C8-4760-9037-58AF075CDA76}"/>
    <cellStyle name="Input 15" xfId="10815" xr:uid="{2207DBB7-BC19-4E8E-943A-98AC2CEF7BDE}"/>
    <cellStyle name="Input 16" xfId="10816" xr:uid="{C778C61A-BCF9-4D98-8B53-E28A414772F4}"/>
    <cellStyle name="Input 17" xfId="10817" xr:uid="{81D08A3A-8977-42E8-B231-40E2547BB417}"/>
    <cellStyle name="Input 18" xfId="10818" xr:uid="{4F72AD0A-3F99-4661-B0FF-F7F4618BD788}"/>
    <cellStyle name="Input 19" xfId="10819" xr:uid="{95E814FC-DEA4-43F3-A932-6863A551F7AD}"/>
    <cellStyle name="Input 2" xfId="189" xr:uid="{66C21DEC-D5D0-4B0D-BEA8-4CFFFF08E6C1}"/>
    <cellStyle name="Input 2 2" xfId="2983" xr:uid="{8F3BA390-80EF-48DE-B382-095B0BB30374}"/>
    <cellStyle name="Input 2 2 2" xfId="10821" xr:uid="{E606106D-5180-40D6-921D-4948A8DAB95E}"/>
    <cellStyle name="Input 2 3" xfId="2984" xr:uid="{3C90A00C-E6DC-4E00-AAF0-F006D843EF1D}"/>
    <cellStyle name="Input 2 3 2" xfId="10822" xr:uid="{18379976-EA61-4B42-8C90-0B8F46AA32BD}"/>
    <cellStyle name="Input 2 4" xfId="3198" xr:uid="{5CB9CCC2-A271-4154-942A-CD87A50FD9F8}"/>
    <cellStyle name="Input 2 4 2" xfId="10823" xr:uid="{C525A8E8-E9CA-47EE-B672-ECBA84A030CA}"/>
    <cellStyle name="Input 2 5" xfId="13807" xr:uid="{805EA46F-746E-43C2-B586-A3856589258E}"/>
    <cellStyle name="Input 2 6" xfId="10820" xr:uid="{794D7EC9-C790-429B-A1E4-8642753AD1E9}"/>
    <cellStyle name="Input 2 7" xfId="2080" xr:uid="{C83F979F-B28E-44A3-A609-12215D0D2A8D}"/>
    <cellStyle name="Input 20" xfId="10824" xr:uid="{0A13ECAC-35CA-47DF-ACB7-09055CD5CD6A}"/>
    <cellStyle name="Input 21" xfId="10825" xr:uid="{2FC2FB53-196F-45ED-BED5-97F5BB0EDFCC}"/>
    <cellStyle name="Input 22" xfId="10826" xr:uid="{58864CC9-4854-4FEF-BB5A-3BA4D50C5F88}"/>
    <cellStyle name="Input 23" xfId="10827" xr:uid="{70912421-E03C-42DE-ACFF-8BC259E60D22}"/>
    <cellStyle name="Input 24" xfId="10828" xr:uid="{BB75A86B-A513-4E4C-A029-586C11353AEE}"/>
    <cellStyle name="Input 25" xfId="10829" xr:uid="{4225AC19-B221-4D90-9459-1AF02AE3D885}"/>
    <cellStyle name="Input 26" xfId="10830" xr:uid="{8D63A738-BE74-4ABD-B4FA-79285C6C97C7}"/>
    <cellStyle name="Input 27" xfId="10831" xr:uid="{1EAFE0C1-E4EE-4898-BDAC-7AB9F9D87B19}"/>
    <cellStyle name="Input 28" xfId="10832" xr:uid="{9678F30D-6957-41F1-A867-34AB77DC3A7D}"/>
    <cellStyle name="Input 29" xfId="10833" xr:uid="{A9033A0D-241E-4C94-97EB-8C0960269024}"/>
    <cellStyle name="Input 3" xfId="34" xr:uid="{52051D2C-82D5-4F96-9D3F-2FE12F20E836}"/>
    <cellStyle name="Input 3 2" xfId="2985" xr:uid="{F6D55A23-D909-47EE-ADED-0AE319942CEF}"/>
    <cellStyle name="Input 3 2 2" xfId="10835" xr:uid="{A0B47326-415A-44F7-A07B-A9A9611EF327}"/>
    <cellStyle name="Input 3 3" xfId="2986" xr:uid="{51BEF90E-C1C3-443B-BF8B-D86CC5CAA222}"/>
    <cellStyle name="Input 3 3 2" xfId="10836" xr:uid="{05F0258F-BCE9-4469-838E-421F34E3C054}"/>
    <cellStyle name="Input 3 4" xfId="10837" xr:uid="{D14A874F-3ABF-42AF-A539-9C94E99004F5}"/>
    <cellStyle name="Input 3 5" xfId="10834" xr:uid="{D055FC9A-00CA-443E-B510-0DAF53BE8200}"/>
    <cellStyle name="Input 3 6" xfId="2081" xr:uid="{27DCC126-C32C-4530-8E59-166290F52FCE}"/>
    <cellStyle name="Input 3 7" xfId="13908" xr:uid="{EA711A6A-720E-45F6-A067-7852D62B2645}"/>
    <cellStyle name="Input 30" xfId="10838" xr:uid="{25307470-B62C-4F83-A3C4-61ED86116BE9}"/>
    <cellStyle name="Input 31" xfId="10839" xr:uid="{72970A05-F80B-4338-861C-E49D8ECE2D95}"/>
    <cellStyle name="Input 32" xfId="10840" xr:uid="{14D64AFF-50DF-4073-ACE9-B858224FE210}"/>
    <cellStyle name="Input 33" xfId="10841" xr:uid="{A8BC4D50-E37E-41BB-9AB2-2DEC6ADB7569}"/>
    <cellStyle name="Input 34" xfId="10842" xr:uid="{18AF3521-5D9E-4E42-84EB-1CC6824B2D2C}"/>
    <cellStyle name="Input 35" xfId="10843" xr:uid="{C961A8D3-D1B0-42B1-B616-49B2764C51E4}"/>
    <cellStyle name="Input 36" xfId="10844" xr:uid="{90FFE771-CB68-43F7-AF71-EFAA0C678CC9}"/>
    <cellStyle name="Input 37" xfId="10845" xr:uid="{0E4CEEAE-39EB-4C4A-94BD-DB7A67391DBC}"/>
    <cellStyle name="Input 38" xfId="10846" xr:uid="{E5BAEF11-A82C-44FD-A49B-5C9C94BA3FE7}"/>
    <cellStyle name="Input 39" xfId="10847" xr:uid="{97A74712-659B-4BAF-9158-99F768654E35}"/>
    <cellStyle name="Input 4" xfId="2082" xr:uid="{56BFA8FD-EC4F-4A0A-AA77-E2C2647F14C7}"/>
    <cellStyle name="Input 4 2" xfId="2987" xr:uid="{BB4A17B7-ECDD-46D9-A8F3-ED0EB02DFF85}"/>
    <cellStyle name="Input 4 2 2" xfId="10849" xr:uid="{97B61204-879D-45AB-8559-3EE3A1A439C3}"/>
    <cellStyle name="Input 4 3" xfId="2988" xr:uid="{2B7FA6D1-3719-4124-BC97-EF16D91D7B96}"/>
    <cellStyle name="Input 4 3 2" xfId="10850" xr:uid="{BFFFC8FA-2DB8-449A-BE91-14DCA601FC6D}"/>
    <cellStyle name="Input 4 4" xfId="10851" xr:uid="{075712B9-2A52-41B1-B765-6FCB36CDEA73}"/>
    <cellStyle name="Input 4 5" xfId="10848" xr:uid="{051FD3D3-DA29-4D51-AF2F-3E7AC46D1E9C}"/>
    <cellStyle name="Input 40" xfId="10852" xr:uid="{836705CB-07BA-4012-BE7D-8059012D0DC1}"/>
    <cellStyle name="Input 41" xfId="10853" xr:uid="{4BAF8D88-9C07-4594-BFB3-EA3F78379796}"/>
    <cellStyle name="Input 42" xfId="10854" xr:uid="{C59B5AC5-EBCD-4AD1-B185-B3F7D8400207}"/>
    <cellStyle name="Input 43" xfId="10855" xr:uid="{B003DD8D-5D3F-45B3-BDB1-381BAEABDA19}"/>
    <cellStyle name="Input 44" xfId="10856" xr:uid="{0157E3AF-6B71-4DF0-9488-484924538D3F}"/>
    <cellStyle name="Input 45" xfId="10857" xr:uid="{42F719C2-D7E2-4D2E-8EC8-17AE7AFC0962}"/>
    <cellStyle name="Input 46" xfId="10858" xr:uid="{D53807AB-8D3B-498D-8622-0520CD648CBE}"/>
    <cellStyle name="Input 47" xfId="10859" xr:uid="{7E800B36-4338-4593-B8D2-C77962CBE800}"/>
    <cellStyle name="Input 48" xfId="10860" xr:uid="{A27483D7-4243-48C7-9519-2DECBD0878FB}"/>
    <cellStyle name="Input 49" xfId="10861" xr:uid="{BBBC4B7C-059F-41A0-9DFD-B47B1A7CACDC}"/>
    <cellStyle name="Input 5" xfId="2083" xr:uid="{0CC8E631-0FD6-44E2-B183-A9FA68327FB1}"/>
    <cellStyle name="Input 5 2" xfId="2989" xr:uid="{AB689349-3C60-4FA3-9C43-FBEAB04AB2DD}"/>
    <cellStyle name="Input 5 2 2" xfId="10863" xr:uid="{C8E76C04-8919-47FF-A563-6A7220E47F94}"/>
    <cellStyle name="Input 5 3" xfId="2990" xr:uid="{433E3E4E-2E10-4FE9-9DAB-EB446E8C5822}"/>
    <cellStyle name="Input 5 3 2" xfId="10864" xr:uid="{1A4419EA-11E5-4845-A3D4-AE49F724EF67}"/>
    <cellStyle name="Input 5 4" xfId="10865" xr:uid="{98C1C6D7-F70A-468D-AC67-32B5CFC85F03}"/>
    <cellStyle name="Input 5 5" xfId="10862" xr:uid="{79AB561E-53D2-4668-94F8-E036AEE138B0}"/>
    <cellStyle name="Input 50" xfId="10866" xr:uid="{9973E3C5-3764-4A4C-AAC4-40601B6FDD0E}"/>
    <cellStyle name="Input 51" xfId="10867" xr:uid="{8BA7DDEC-7942-4759-997D-7C1B947A6CC1}"/>
    <cellStyle name="Input 52" xfId="10868" xr:uid="{3A0D0F55-0D5E-4FB6-84F7-DBD4F165D8C3}"/>
    <cellStyle name="Input 53" xfId="10869" xr:uid="{B557ABBF-DB3F-472E-B44E-0C00FFA6D7F6}"/>
    <cellStyle name="Input 54" xfId="10870" xr:uid="{A3BDB0E4-2765-4C40-A58D-AB2555FAE0DC}"/>
    <cellStyle name="Input 55" xfId="10871" xr:uid="{546B43BF-47B1-4A33-987C-DFA8DA0CAA69}"/>
    <cellStyle name="Input 56" xfId="10872" xr:uid="{63410A5A-6B9D-4DFC-9F17-10518DACDE1D}"/>
    <cellStyle name="Input 57" xfId="10873" xr:uid="{19A699F4-5251-4537-B1A7-0246BB70FCB7}"/>
    <cellStyle name="Input 58" xfId="10874" xr:uid="{2817B253-D5D2-47E3-8357-1C3EC5C1BBF3}"/>
    <cellStyle name="Input 59" xfId="3240" xr:uid="{273AFD69-D20C-45A1-B5DF-958D46EA0992}"/>
    <cellStyle name="Input 6" xfId="2084" xr:uid="{5EB9DD4F-8654-443E-A3BC-39C791FF26AC}"/>
    <cellStyle name="Input 6 2" xfId="10876" xr:uid="{28719E92-7B61-46D5-84F2-F5642CC7F23D}"/>
    <cellStyle name="Input 6 3" xfId="10877" xr:uid="{5D94043B-CADC-4664-A6DD-11DFF77002DA}"/>
    <cellStyle name="Input 6 4" xfId="10878" xr:uid="{DE435CA1-16CB-4A39-B1C0-40009EF0C37D}"/>
    <cellStyle name="Input 6 5" xfId="10875" xr:uid="{609A7C15-39C3-4F34-A419-0DC529D83A2D}"/>
    <cellStyle name="Input 60" xfId="13739" xr:uid="{8BC5146D-2E28-4963-A57C-B09F62C83718}"/>
    <cellStyle name="Input 61" xfId="13860" xr:uid="{7B41E3D3-529A-4C93-85AE-E0CA98E3D2D5}"/>
    <cellStyle name="Input 62" xfId="13855" xr:uid="{3F29FF3B-0AAC-4534-8115-248B4F578F2E}"/>
    <cellStyle name="Input 63" xfId="13863" xr:uid="{51E6697A-3765-4F92-9797-CE4497B11C9B}"/>
    <cellStyle name="Input 64" xfId="13867" xr:uid="{26E4B461-358F-4BF3-A328-C131907ACCAE}"/>
    <cellStyle name="Input 7" xfId="2085" xr:uid="{2824EB6D-8835-4464-83D3-ACCFC3ADD3A8}"/>
    <cellStyle name="Input 7 2" xfId="10880" xr:uid="{D3E48DFF-3203-4F67-9215-E9134D7FB51D}"/>
    <cellStyle name="Input 7 3" xfId="10881" xr:uid="{668A59F1-73CC-4D65-AE8A-AF9259570670}"/>
    <cellStyle name="Input 7 4" xfId="10882" xr:uid="{40D7A244-1442-4DD3-BE78-FB681329982B}"/>
    <cellStyle name="Input 7 5" xfId="10879" xr:uid="{B6A04E97-F2FA-4318-A7DB-7D278B4AB8CA}"/>
    <cellStyle name="Input 8" xfId="2086" xr:uid="{7867CA2F-B89A-453E-9EC0-0374A14B2DE1}"/>
    <cellStyle name="Input 8 2" xfId="10884" xr:uid="{43D12A66-0967-457F-852C-1D7315B6C2B9}"/>
    <cellStyle name="Input 8 3" xfId="10885" xr:uid="{4CE5FDEC-3A17-408B-A2EB-964C6B0AB416}"/>
    <cellStyle name="Input 8 4" xfId="10886" xr:uid="{C5BFCBB2-ACCB-462C-A306-15E7BB1FBBD4}"/>
    <cellStyle name="Input 8 5" xfId="10883" xr:uid="{BCE385BB-0D40-4B47-B8A4-B61D3F04E66E}"/>
    <cellStyle name="Input 9" xfId="2087" xr:uid="{E3BEFA43-0AE5-4F1E-9DD4-7B681DF81E02}"/>
    <cellStyle name="Input 9 2" xfId="10887" xr:uid="{638830D7-8D63-499C-A8B0-B4917B876950}"/>
    <cellStyle name="Input-%" xfId="2088" xr:uid="{D877D011-1CB9-47A0-A160-9B6F8D7853FB}"/>
    <cellStyle name="InputBlueFont" xfId="2089" xr:uid="{B2B6DE35-20EC-4AC0-86F9-CEA072963AD7}"/>
    <cellStyle name="InputCurrency" xfId="2090" xr:uid="{9B4EAAF1-5238-47E8-B9F4-B425CB0A69E4}"/>
    <cellStyle name="InputPercent1" xfId="2091" xr:uid="{1AF6A119-C09E-40C7-A036-863E51652B81}"/>
    <cellStyle name="Integer" xfId="2092" xr:uid="{E87FFB9E-E051-495A-A7EF-01FE496D1A3F}"/>
    <cellStyle name="Jahreszahl_BizPlan_e" xfId="2093" xr:uid="{79305142-BFE7-4F0A-A1CE-9A81D191F2AC}"/>
    <cellStyle name="Komma [0]_form8Q" xfId="10888" xr:uid="{F802E2BF-4C65-4625-A7EA-710F5909EEE3}"/>
    <cellStyle name="Komma_form8Q" xfId="10889" xr:uid="{8B5A05E2-1989-48E5-9BB8-EBB301E3DDAA}"/>
    <cellStyle name="KPMG Heading 1" xfId="2094" xr:uid="{27ACB475-A6D8-4065-93E2-0B482BDE5D8D}"/>
    <cellStyle name="KPMG Heading 2" xfId="2095" xr:uid="{06563F04-67FD-40A1-8E90-58751709E25F}"/>
    <cellStyle name="KPMG Heading 3" xfId="2096" xr:uid="{76237F65-73F0-40D2-B689-F5694F823EF8}"/>
    <cellStyle name="KPMG Heading 4" xfId="2097" xr:uid="{171D496C-04C4-433F-83D5-657EA8F284F5}"/>
    <cellStyle name="KPMG Normal" xfId="2098" xr:uid="{FFE8B32D-85B8-47FA-9BAF-45D7EE7E35B3}"/>
    <cellStyle name="KPMG Normal Text" xfId="2099" xr:uid="{72EA53B0-40D3-4876-9025-0BEC20189E8E}"/>
    <cellStyle name="KPMG Normal_10" xfId="2100" xr:uid="{EEE9FAB7-BDA8-4367-8835-88924E63AA90}"/>
    <cellStyle name="KWE標準" xfId="2101" xr:uid="{DB2E362D-08A7-4D29-A389-2429DD6A1AD1}"/>
    <cellStyle name="Labels - Style3" xfId="2102" xr:uid="{A24F45C0-0BA6-494B-8C91-CF26CB3F920F}"/>
    <cellStyle name="laroux_1" xfId="2103" xr:uid="{F8E99D83-41A8-48A5-BFDE-DEBBEA2CA360}"/>
    <cellStyle name="Leadsheet" xfId="2104" xr:uid="{DFD271BB-E55E-4E59-B072-085CBC010FFF}"/>
    <cellStyle name="left" xfId="2105" xr:uid="{B7E4908C-B28C-4023-B8C4-5BDF2D24A8D7}"/>
    <cellStyle name="Level 2 Total" xfId="2106" xr:uid="{B9ABA872-03B6-4820-B9B2-04A6B6E980BD}"/>
    <cellStyle name="Link Currency (0)" xfId="2107" xr:uid="{9054D9CE-130E-4137-9887-C08E3CF02A98}"/>
    <cellStyle name="Link Currency (2)" xfId="2108" xr:uid="{148129E9-8A5A-4BDD-BE5B-5CD68C6E220E}"/>
    <cellStyle name="Link Units (0)" xfId="2109" xr:uid="{FAE4AE80-6AAF-4CD1-B8EA-AF329A73F910}"/>
    <cellStyle name="Link Units (1)" xfId="2110" xr:uid="{E459F5ED-4391-4A2F-A17B-5047F0D75449}"/>
    <cellStyle name="Link Units (2)" xfId="2111" xr:uid="{A94C9073-A48A-4B06-AAF6-AE72028C8E6C}"/>
    <cellStyle name="Linked Cell 10" xfId="2112" xr:uid="{9B833722-E0A4-42BC-8B85-166553003300}"/>
    <cellStyle name="Linked Cell 10 2" xfId="10890" xr:uid="{FA9E91AB-2D3A-4F70-82E9-7F4ED31D33DE}"/>
    <cellStyle name="Linked Cell 11" xfId="3098" xr:uid="{CE83D389-0A39-47A4-AAEB-0F620BE4A810}"/>
    <cellStyle name="Linked Cell 11 2" xfId="10891" xr:uid="{69F5734F-9DAA-4615-8DA1-1A2F2EFB01C9}"/>
    <cellStyle name="Linked Cell 12" xfId="10892" xr:uid="{1F882120-F20B-490F-A569-8188D7751E11}"/>
    <cellStyle name="Linked Cell 13" xfId="10893" xr:uid="{0278DA11-3F6D-412A-B6F1-A67BCBF12A40}"/>
    <cellStyle name="Linked Cell 14" xfId="10894" xr:uid="{1CE1253F-160D-46A2-98B7-876B044B41BE}"/>
    <cellStyle name="Linked Cell 15" xfId="10895" xr:uid="{20B4DE46-5089-4354-A8AD-AF611EA553F3}"/>
    <cellStyle name="Linked Cell 16" xfId="10896" xr:uid="{9750E6BF-2311-487B-A9C4-1570D287330D}"/>
    <cellStyle name="Linked Cell 17" xfId="10897" xr:uid="{3B796E95-C3BC-4C36-B4AF-F484F4C415E1}"/>
    <cellStyle name="Linked Cell 18" xfId="10898" xr:uid="{94C331EC-C0A0-4D7D-BADD-392329B8E33C}"/>
    <cellStyle name="Linked Cell 19" xfId="10899" xr:uid="{0195627D-9EC5-47A1-AC8C-23D0D8E20739}"/>
    <cellStyle name="Linked Cell 2" xfId="190" xr:uid="{BC7B9D06-6616-44F4-89C9-EFD9E3AE756D}"/>
    <cellStyle name="Linked Cell 2 2" xfId="2991" xr:uid="{3B7BFBE2-5C2C-4F59-80C8-C231545D06AA}"/>
    <cellStyle name="Linked Cell 2 2 2" xfId="10901" xr:uid="{1A245FC4-3694-4028-ACC4-33A90DD249AB}"/>
    <cellStyle name="Linked Cell 2 3" xfId="2992" xr:uid="{BF338143-4BC9-49F9-9C18-551836C64A05}"/>
    <cellStyle name="Linked Cell 2 3 2" xfId="13808" xr:uid="{FD5D8D15-C051-4C43-BD16-D9EC91E949A9}"/>
    <cellStyle name="Linked Cell 2 4" xfId="3199" xr:uid="{0146CEF2-6052-4859-AB20-BE089A24DE86}"/>
    <cellStyle name="Linked Cell 2 4 2" xfId="10900" xr:uid="{BF4F4332-071C-4247-BC89-25766055AD87}"/>
    <cellStyle name="Linked Cell 2 5" xfId="2113" xr:uid="{F43B2C22-1D18-45D2-A685-3048029D2CBD}"/>
    <cellStyle name="Linked Cell 20" xfId="10902" xr:uid="{223334C3-EAAC-45FB-90CB-164C5F18FCD2}"/>
    <cellStyle name="Linked Cell 21" xfId="10903" xr:uid="{AAF21F7B-AF9D-46CD-BD4D-EB846621C840}"/>
    <cellStyle name="Linked Cell 22" xfId="10904" xr:uid="{D2C82BC4-6B42-465F-BD9B-7B918CE29D01}"/>
    <cellStyle name="Linked Cell 23" xfId="10905" xr:uid="{3311822D-7FE7-481D-8AAC-4956940FC217}"/>
    <cellStyle name="Linked Cell 24" xfId="10906" xr:uid="{908CB24F-662E-45FC-A19A-5D6EBA949893}"/>
    <cellStyle name="Linked Cell 25" xfId="10907" xr:uid="{C24E67E3-DE2C-41A5-8006-8FD7E974B652}"/>
    <cellStyle name="Linked Cell 26" xfId="10908" xr:uid="{898DDF1F-DB1D-4242-8872-D2DBA37ADBCC}"/>
    <cellStyle name="Linked Cell 27" xfId="10909" xr:uid="{2CD418E0-B0FB-4EC1-A81F-5430FB334A0A}"/>
    <cellStyle name="Linked Cell 28" xfId="10910" xr:uid="{4500A31A-E94C-4E2B-BE62-3FC2002E8C64}"/>
    <cellStyle name="Linked Cell 29" xfId="10911" xr:uid="{41AA215A-75C2-4BDA-B0CD-D24BECA37DA2}"/>
    <cellStyle name="Linked Cell 3" xfId="37" xr:uid="{203A7F5F-D951-46E5-8521-F141B61C00C6}"/>
    <cellStyle name="Linked Cell 3 2" xfId="2993" xr:uid="{F4820258-3ED8-44FA-88D5-1B7B0C83E6EC}"/>
    <cellStyle name="Linked Cell 3 2 2" xfId="10913" xr:uid="{DA127DC3-0C30-4242-BD82-3DCAD99C8D30}"/>
    <cellStyle name="Linked Cell 3 3" xfId="2994" xr:uid="{FFBAE96A-3840-4A35-B615-0CCF2E1333A1}"/>
    <cellStyle name="Linked Cell 3 4" xfId="10912" xr:uid="{B00D995F-F826-49EB-9E51-4AD0BC7C60CA}"/>
    <cellStyle name="Linked Cell 3 5" xfId="2114" xr:uid="{FCDFB594-E481-4A00-9AA9-D1BEF9484F7E}"/>
    <cellStyle name="Linked Cell 3 6" xfId="13911" xr:uid="{97699903-7AF6-4A17-81E9-1E597BB68E41}"/>
    <cellStyle name="Linked Cell 30" xfId="10914" xr:uid="{0D2B8DC3-4599-46C4-A22D-1CA980F4FFF5}"/>
    <cellStyle name="Linked Cell 31" xfId="10915" xr:uid="{F73219B7-1AE6-4319-A68A-7933E14CA417}"/>
    <cellStyle name="Linked Cell 32" xfId="10916" xr:uid="{27EEE843-2021-414B-A250-9ED60ABA02EE}"/>
    <cellStyle name="Linked Cell 33" xfId="10917" xr:uid="{60B800AF-A078-4645-817B-2B4685FEB7FC}"/>
    <cellStyle name="Linked Cell 34" xfId="10918" xr:uid="{C9EC2AAD-26C3-425F-9A25-2DF01B8E3A18}"/>
    <cellStyle name="Linked Cell 35" xfId="10919" xr:uid="{C4E97E4F-D575-478A-B2A4-56261D0B59CE}"/>
    <cellStyle name="Linked Cell 36" xfId="10920" xr:uid="{5A8B5145-81F5-41AE-B279-E4CD40B36F57}"/>
    <cellStyle name="Linked Cell 37" xfId="10921" xr:uid="{A68DC17A-53AD-4422-BBF7-4E180C7642E4}"/>
    <cellStyle name="Linked Cell 38" xfId="10922" xr:uid="{2718801F-7422-4A10-AA90-16E89762232B}"/>
    <cellStyle name="Linked Cell 39" xfId="10923" xr:uid="{CAF65237-3061-4116-810E-06C4F315DFF8}"/>
    <cellStyle name="Linked Cell 4" xfId="2115" xr:uid="{4EA11380-ABB2-445D-A57A-C3AE6CB1B9E5}"/>
    <cellStyle name="Linked Cell 4 2" xfId="2995" xr:uid="{D18CA358-0DCA-4C0A-8957-9BC70A26DE15}"/>
    <cellStyle name="Linked Cell 4 2 2" xfId="10925" xr:uid="{4556ECEB-D66D-48A3-B438-274227BFBD94}"/>
    <cellStyle name="Linked Cell 4 3" xfId="2996" xr:uid="{DC88B6C1-6A1D-4F8B-B35B-77284E235311}"/>
    <cellStyle name="Linked Cell 4 4" xfId="10924" xr:uid="{9D78984F-2706-4DC6-AD89-1432835C1873}"/>
    <cellStyle name="Linked Cell 40" xfId="10926" xr:uid="{CA722A7F-B239-438D-BFF4-6BE6AFC96FC8}"/>
    <cellStyle name="Linked Cell 41" xfId="10927" xr:uid="{9D7A21C7-9A23-4B81-960F-451097EE8632}"/>
    <cellStyle name="Linked Cell 42" xfId="10928" xr:uid="{EFFFEE59-ADAE-4F90-A54B-6469CCD2F6A6}"/>
    <cellStyle name="Linked Cell 43" xfId="10929" xr:uid="{F47A012E-FD75-4F3C-BCD5-95872CCEAB91}"/>
    <cellStyle name="Linked Cell 44" xfId="10930" xr:uid="{BFE13508-ED41-47FB-83B5-C65F1C1DC487}"/>
    <cellStyle name="Linked Cell 45" xfId="10931" xr:uid="{62ABCA73-014C-4AEA-AA6A-BD1DBAB236A4}"/>
    <cellStyle name="Linked Cell 46" xfId="10932" xr:uid="{304960F0-6344-49DD-BA89-7E6B73215287}"/>
    <cellStyle name="Linked Cell 47" xfId="10933" xr:uid="{50A9F2F7-F244-4EDE-8F4C-35E884F3B7FB}"/>
    <cellStyle name="Linked Cell 48" xfId="10934" xr:uid="{5E73329F-A376-41C2-8F89-3E2CB90FB2BE}"/>
    <cellStyle name="Linked Cell 49" xfId="10935" xr:uid="{6D81B109-9F61-4671-B7E5-9DE064BE0395}"/>
    <cellStyle name="Linked Cell 5" xfId="2116" xr:uid="{685D3A0E-3BC0-456E-A911-8F82428B9CA7}"/>
    <cellStyle name="Linked Cell 5 2" xfId="2997" xr:uid="{2C9ECAED-E17D-4FC2-BDE2-17CB45E34861}"/>
    <cellStyle name="Linked Cell 5 2 2" xfId="10937" xr:uid="{6E279564-B6D3-430B-BE39-74C6F54366E1}"/>
    <cellStyle name="Linked Cell 5 3" xfId="2998" xr:uid="{9C894FFD-BF35-4F8A-BC15-D22FB8967D5D}"/>
    <cellStyle name="Linked Cell 5 4" xfId="10936" xr:uid="{6B070F74-D375-44C1-8B15-0ECBE1831F69}"/>
    <cellStyle name="Linked Cell 50" xfId="10938" xr:uid="{B91576CF-485E-42E1-BED1-1F4BD96A8699}"/>
    <cellStyle name="Linked Cell 51" xfId="10939" xr:uid="{69B8CF2E-AAE7-48CF-84FA-272A4D2822F9}"/>
    <cellStyle name="Linked Cell 52" xfId="10940" xr:uid="{ECA6469F-762B-4C2D-A4DA-2C5D89F9E586}"/>
    <cellStyle name="Linked Cell 53" xfId="10941" xr:uid="{5BACE1A5-4E96-441E-AA83-1277C03D3C77}"/>
    <cellStyle name="Linked Cell 54" xfId="10942" xr:uid="{AD0B10CF-69FC-4DC6-AD32-E267FA689939}"/>
    <cellStyle name="Linked Cell 55" xfId="10943" xr:uid="{A9546036-6041-42C2-9C8E-6E862DA7F6E7}"/>
    <cellStyle name="Linked Cell 56" xfId="10944" xr:uid="{CCE414D4-672A-4F75-B552-A9637159AC73}"/>
    <cellStyle name="Linked Cell 57" xfId="10945" xr:uid="{BBE446F3-1DC9-4F17-BAF4-F2E5DD317EF2}"/>
    <cellStyle name="Linked Cell 58" xfId="10946" xr:uid="{81F2C4AD-E858-464E-8FE2-706409E04DF4}"/>
    <cellStyle name="Linked Cell 59" xfId="3243" xr:uid="{9CEB075E-4ED1-4101-B7EF-6C012643BF8F}"/>
    <cellStyle name="Linked Cell 6" xfId="2117" xr:uid="{9846A314-FAC9-490D-870F-5508366FD07A}"/>
    <cellStyle name="Linked Cell 6 2" xfId="10948" xr:uid="{1E9420A3-C685-49B9-9061-8E198AEC893D}"/>
    <cellStyle name="Linked Cell 6 3" xfId="10947" xr:uid="{F0E1E0BF-D9F4-4417-9A31-067D3402D53D}"/>
    <cellStyle name="Linked Cell 7" xfId="2118" xr:uid="{95538197-6FE0-4660-9C2C-884E48E5130F}"/>
    <cellStyle name="Linked Cell 7 2" xfId="10950" xr:uid="{230F7216-DB46-4240-B56C-24B62CB2A41C}"/>
    <cellStyle name="Linked Cell 7 3" xfId="10949" xr:uid="{A8D9E793-144F-4BA8-8FB9-8A777165BC7A}"/>
    <cellStyle name="Linked Cell 8" xfId="2119" xr:uid="{B388FC1A-7BF5-47DD-AFAF-EEFB3BE3D996}"/>
    <cellStyle name="Linked Cell 8 2" xfId="10952" xr:uid="{A5F2B811-4052-4762-A97B-99E4DC2EC93C}"/>
    <cellStyle name="Linked Cell 8 3" xfId="10951" xr:uid="{692E5921-4352-4C54-B09F-568EF78CCBB3}"/>
    <cellStyle name="Linked Cell 9" xfId="2120" xr:uid="{0F62CBA5-0A13-4F15-BB1C-14A7872CDCA3}"/>
    <cellStyle name="Linked Cell 9 2" xfId="10953" xr:uid="{CF6DC064-D348-4736-9C29-68516ABA694D}"/>
    <cellStyle name="M" xfId="2121" xr:uid="{A6E61239-241B-4FE1-B4E6-1D7545C85CA7}"/>
    <cellStyle name="M_DAT_31.12.09_L-AR&amp;Sale" xfId="2122" xr:uid="{31AD168F-4F22-411D-8768-2EE84FF01F26}"/>
    <cellStyle name="Major Total" xfId="2123" xr:uid="{199F85D7-7505-4F92-AD27-033B94963AA1}"/>
    <cellStyle name="Miglia - Stile1" xfId="2124" xr:uid="{A6FF4354-027C-4A3D-BE49-71CA69F88CFD}"/>
    <cellStyle name="Miglia - Stile2" xfId="2125" xr:uid="{56127B98-1E7B-420A-82BE-CFB5E05AF4EC}"/>
    <cellStyle name="Miglia - Stile3" xfId="2126" xr:uid="{954A6922-452F-46CC-B410-B5E8C18E90F2}"/>
    <cellStyle name="Miglia - Stile4" xfId="2127" xr:uid="{EF16D8CF-70FE-44FA-A280-E0286FBB4826}"/>
    <cellStyle name="Miglia - Stile5" xfId="2128" xr:uid="{1D5BD29F-0DD2-40C4-B09A-D36C25E32AB4}"/>
    <cellStyle name="Migliaia (0)" xfId="2129" xr:uid="{CB533498-A2CB-45DB-85EC-12C074DC4526}"/>
    <cellStyle name="Migliaia_00 Magazzini (PdR)" xfId="2130" xr:uid="{C70FDA02-93EC-412A-A04F-40FDD359BB18}"/>
    <cellStyle name="Millares [0]_~ME00005" xfId="2131" xr:uid="{A77A523D-5087-4029-B1C2-9E8BC48054B0}"/>
    <cellStyle name="Millares_~ME00005" xfId="2132" xr:uid="{FB48D1C7-41F5-4AD8-BBDD-70D0425DF600}"/>
    <cellStyle name="Milliers [0]_!!!GO" xfId="2133" xr:uid="{11266B3A-3714-497C-A583-06A9103A259E}"/>
    <cellStyle name="Milliers_!!!GO" xfId="2134" xr:uid="{E0019A89-5C49-4436-A9D5-F1143D6854C5}"/>
    <cellStyle name="MLComma0" xfId="2135" xr:uid="{8B740782-B185-4F64-A279-8A6ACB7E5DBE}"/>
    <cellStyle name="MLPercent0" xfId="10954" xr:uid="{785733D7-3418-4582-BB60-F0D07F677F34}"/>
    <cellStyle name="Model" xfId="2136" xr:uid="{7AAF4BD2-970E-447D-8485-9749AFE28650}"/>
    <cellStyle name="Model 2" xfId="2137" xr:uid="{9FB6F558-4758-4534-B645-6FFFDFF9A5DF}"/>
    <cellStyle name="Model 3" xfId="2999" xr:uid="{01DB4041-0FB3-4500-BE14-4913FF68D8F3}"/>
    <cellStyle name="Moeda [0]_aola" xfId="3000" xr:uid="{96AA30D2-6BDB-4EA9-8F67-3B8FD071C5C9}"/>
    <cellStyle name="Moeda_aola" xfId="3001" xr:uid="{B440D7E6-2D7A-462A-9007-0F629893D816}"/>
    <cellStyle name="Mon?taire [0]_AR1194" xfId="2138" xr:uid="{9A71C589-3450-4097-9514-A246265A8BA8}"/>
    <cellStyle name="Mon?taire_AR1194" xfId="2139" xr:uid="{9AE89E1A-12F0-4992-BE65-34A15E463EB9}"/>
    <cellStyle name="Moneda [0]_~ME00005" xfId="2140" xr:uid="{C5763368-9AE8-4DA6-88F6-B747D250D26B}"/>
    <cellStyle name="Moneda_~ME00005" xfId="2141" xr:uid="{2F776BA1-4D53-4B33-A546-9C06540DDE81}"/>
    <cellStyle name="Monétaire [0]_AR1194" xfId="2142" xr:uid="{92B468C5-37AF-4C4C-8803-67CBFAE1EC4F}"/>
    <cellStyle name="Monétaire_AR1194" xfId="2143" xr:uid="{A48EE892-10B2-4AC0-8F0C-2AD21EECE145}"/>
    <cellStyle name="Monetario" xfId="2144" xr:uid="{1FDFFCA3-5375-4D99-B27C-E10147090C69}"/>
    <cellStyle name="Mon้taire [0]_!!!GO" xfId="2145" xr:uid="{7DD032B6-B8E7-41CD-A705-ADDFEAE81FC6}"/>
    <cellStyle name="Mon้taire_!!!GO" xfId="2146" xr:uid="{67039112-3956-41FB-8F6D-071D0B1E932F}"/>
    <cellStyle name="Mon騁aire [0]_AR1194" xfId="2147" xr:uid="{A77A0544-8998-412A-BABA-7D6B14FAB9D9}"/>
    <cellStyle name="Mon騁aire_AR1194" xfId="2148" xr:uid="{457376DA-7E22-429B-A692-192941360C67}"/>
    <cellStyle name="Multiple" xfId="2149" xr:uid="{36790546-383B-4A10-977A-EBD01D643BB2}"/>
    <cellStyle name="NEE" xfId="2150" xr:uid="{B14E0718-B360-441A-ABDC-548C69D14A1F}"/>
    <cellStyle name="Neutral 10" xfId="2151" xr:uid="{F5F26C7C-A4A8-4327-9AF1-9C3897494E9D}"/>
    <cellStyle name="Neutral 10 2" xfId="10955" xr:uid="{5F62CE63-1C6C-413C-B0BE-6FBA003E027E}"/>
    <cellStyle name="Neutral 11" xfId="3094" xr:uid="{4A89FD9C-8941-4232-AE10-D2DC4F9CDF12}"/>
    <cellStyle name="Neutral 11 2" xfId="10956" xr:uid="{AF3E790D-E503-425A-8946-44A3E4562870}"/>
    <cellStyle name="Neutral 12" xfId="10957" xr:uid="{F9A7073B-138B-4815-9B81-9948162016E4}"/>
    <cellStyle name="Neutral 13" xfId="10958" xr:uid="{1CAFF68B-94B0-4D04-8149-48DCF48C903E}"/>
    <cellStyle name="Neutral 14" xfId="10959" xr:uid="{B4D75C13-E09A-4992-AB13-2D7901133761}"/>
    <cellStyle name="Neutral 15" xfId="10960" xr:uid="{2CA920B7-ED47-4E91-9ED7-BA9EF881E908}"/>
    <cellStyle name="Neutral 16" xfId="10961" xr:uid="{1556B8B8-864A-4E26-9B61-DF9E9ECFEB85}"/>
    <cellStyle name="Neutral 17" xfId="10962" xr:uid="{D4CB18E7-236F-4752-8621-1DD3F3E95886}"/>
    <cellStyle name="Neutral 18" xfId="10963" xr:uid="{64B418DF-4F79-41F6-9817-CAE61653DC7C}"/>
    <cellStyle name="Neutral 19" xfId="10964" xr:uid="{558B736B-F153-4678-A6CB-971924DA4F9C}"/>
    <cellStyle name="Neutral 2" xfId="191" xr:uid="{02CB06E9-0142-4399-BFAF-5A58E7732D95}"/>
    <cellStyle name="Neutral 2 2" xfId="3002" xr:uid="{382659E3-488C-4A62-ADD7-099B9CBA1576}"/>
    <cellStyle name="Neutral 2 2 2" xfId="10966" xr:uid="{EB3316AB-3BD4-4654-9738-0C6229A41432}"/>
    <cellStyle name="Neutral 2 3" xfId="3003" xr:uid="{2095C0A7-D259-4A5A-97B5-361722FD7F7B}"/>
    <cellStyle name="Neutral 2 3 2" xfId="13809" xr:uid="{5DA25394-F4BB-4315-BF11-33C4E5776E16}"/>
    <cellStyle name="Neutral 2 4" xfId="3200" xr:uid="{73EA6189-C2FD-4A75-860A-B85E0279EE6E}"/>
    <cellStyle name="Neutral 2 4 2" xfId="10965" xr:uid="{161A9A7E-063F-41A4-9D42-8FE2E1559614}"/>
    <cellStyle name="Neutral 2 5" xfId="2152" xr:uid="{E6496607-1BED-4724-A107-2A61A8E2EBBA}"/>
    <cellStyle name="Neutral 20" xfId="10967" xr:uid="{FAA0EB81-62EE-4621-B50C-11662E9E54E2}"/>
    <cellStyle name="Neutral 21" xfId="10968" xr:uid="{34715957-9539-4507-9045-7EB0F1E8EEE8}"/>
    <cellStyle name="Neutral 22" xfId="10969" xr:uid="{7715B5A9-9760-4E9E-B358-2430D67629F3}"/>
    <cellStyle name="Neutral 23" xfId="10970" xr:uid="{55B1429A-4629-4611-8FBA-76E2BF1CCBE6}"/>
    <cellStyle name="Neutral 24" xfId="10971" xr:uid="{B5DB04A7-1AFB-49A4-8FDA-8CA22EC3D363}"/>
    <cellStyle name="Neutral 25" xfId="10972" xr:uid="{B8F6CF97-FF8F-4797-956A-D81C7E287107}"/>
    <cellStyle name="Neutral 26" xfId="10973" xr:uid="{BC4DECD8-C572-429B-A6E8-067600DBE084}"/>
    <cellStyle name="Neutral 27" xfId="10974" xr:uid="{F97F6A16-614E-4D2E-84EC-6AE13BAFAB9F}"/>
    <cellStyle name="Neutral 28" xfId="10975" xr:uid="{2AB45127-D755-4E8E-9D17-C9EF64BFBA30}"/>
    <cellStyle name="Neutral 29" xfId="10976" xr:uid="{D5CB51AA-E1A8-4C1E-8040-45CBB59496E4}"/>
    <cellStyle name="Neutral 3" xfId="33" xr:uid="{512D2408-DD73-4DB3-BB8D-1EB3872E371B}"/>
    <cellStyle name="Neutral 3 2" xfId="3004" xr:uid="{FB1C72E6-CC52-4C0A-B488-99144C4ADE5C}"/>
    <cellStyle name="Neutral 3 2 2" xfId="10978" xr:uid="{C2E6ACD2-F4C1-4A3E-BFB2-076795261599}"/>
    <cellStyle name="Neutral 3 3" xfId="3005" xr:uid="{C87611DF-6381-4126-B8CD-8F8963F7F9F9}"/>
    <cellStyle name="Neutral 3 4" xfId="10977" xr:uid="{835F28CD-5032-4DDD-B11B-DD0E3A5CF9D8}"/>
    <cellStyle name="Neutral 3 5" xfId="2153" xr:uid="{141B1D62-EE20-4FC0-9EF8-029D9686E2D7}"/>
    <cellStyle name="Neutral 3 6" xfId="13907" xr:uid="{32B397EA-CF33-4F56-8795-3F33D9329F51}"/>
    <cellStyle name="Neutral 30" xfId="10979" xr:uid="{48A1A8B0-601B-4F27-A481-6C5868FB15C2}"/>
    <cellStyle name="Neutral 31" xfId="10980" xr:uid="{E3C11408-1AA8-41F2-9D27-AD7CAAF63317}"/>
    <cellStyle name="Neutral 32" xfId="10981" xr:uid="{AE5763B7-3873-4D72-BF2E-BAE06E4FD330}"/>
    <cellStyle name="Neutral 33" xfId="10982" xr:uid="{20D11C6E-73BC-4DA2-852B-EAD7CF7D28F9}"/>
    <cellStyle name="Neutral 34" xfId="10983" xr:uid="{A6262667-D453-4335-964C-B29E10851179}"/>
    <cellStyle name="Neutral 35" xfId="10984" xr:uid="{8514A8DE-F1D3-42B7-8B7D-4E1B2CA80827}"/>
    <cellStyle name="Neutral 36" xfId="10985" xr:uid="{5DCD24BB-2241-4663-A97E-19E622FB7D05}"/>
    <cellStyle name="Neutral 37" xfId="10986" xr:uid="{31C5AC4D-DA17-475F-AE3F-3014D5D1C8F1}"/>
    <cellStyle name="Neutral 38" xfId="10987" xr:uid="{C68CBD90-3F04-4648-8F20-C74A4B6A04BF}"/>
    <cellStyle name="Neutral 39" xfId="10988" xr:uid="{94DE1177-FC30-4FFC-8318-C617BAB2D084}"/>
    <cellStyle name="Neutral 4" xfId="2154" xr:uid="{5E4E14BA-C2D7-4B30-81A4-F9CC88966FE3}"/>
    <cellStyle name="Neutral 4 2" xfId="3006" xr:uid="{67274274-14AF-4840-9E47-C910706A947E}"/>
    <cellStyle name="Neutral 4 2 2" xfId="10990" xr:uid="{73479F57-C849-4F61-8417-4B32BDDC95FC}"/>
    <cellStyle name="Neutral 4 3" xfId="3007" xr:uid="{87F0C6AB-B41A-4FDA-A28F-ED3409C9D21C}"/>
    <cellStyle name="Neutral 4 4" xfId="10989" xr:uid="{ED42C79D-3AB8-44CF-808F-3A42E6F7E4C6}"/>
    <cellStyle name="Neutral 40" xfId="10991" xr:uid="{0EEC3D5E-20E8-4511-AD32-2198E46CFED4}"/>
    <cellStyle name="Neutral 41" xfId="10992" xr:uid="{1BC9BBAC-0340-4DD7-AAE6-C0684DCB1B3F}"/>
    <cellStyle name="Neutral 42" xfId="10993" xr:uid="{47D26D69-4395-4F3E-AAB3-80D00F0B7CE9}"/>
    <cellStyle name="Neutral 43" xfId="10994" xr:uid="{EBEFD48E-E10C-40E3-BF3C-208210DF08A6}"/>
    <cellStyle name="Neutral 44" xfId="10995" xr:uid="{660D9893-4C05-46A3-8183-56FE12671ACC}"/>
    <cellStyle name="Neutral 45" xfId="10996" xr:uid="{907703AA-DD38-467B-8AFC-B00B118F812D}"/>
    <cellStyle name="Neutral 46" xfId="10997" xr:uid="{21F7EB4D-197D-4660-A383-80A3749AB5BF}"/>
    <cellStyle name="Neutral 47" xfId="10998" xr:uid="{7F3B1D38-AACA-4242-B7E7-0E78177F6C5A}"/>
    <cellStyle name="Neutral 48" xfId="10999" xr:uid="{DB9514BD-8480-4896-88EB-EFD1FE413635}"/>
    <cellStyle name="Neutral 49" xfId="11000" xr:uid="{E974A1C4-CBCB-4E59-80F8-2B3DF43E7EC1}"/>
    <cellStyle name="Neutral 5" xfId="2155" xr:uid="{3AA8BA07-307A-4A77-A48F-70F85CAF99EF}"/>
    <cellStyle name="Neutral 5 2" xfId="3008" xr:uid="{4BE4CB13-4082-4481-8E67-3A097EFA984D}"/>
    <cellStyle name="Neutral 5 2 2" xfId="11002" xr:uid="{EAD7AC1F-BABB-491A-BC01-288C8681DD83}"/>
    <cellStyle name="Neutral 5 3" xfId="3009" xr:uid="{A8068EA2-77CB-4BF5-B935-048274D084F9}"/>
    <cellStyle name="Neutral 5 4" xfId="11001" xr:uid="{ABDA1CD6-53E7-4CC8-B3D3-262F5AED71D0}"/>
    <cellStyle name="Neutral 50" xfId="11003" xr:uid="{713F2149-3FEF-4A85-8490-4FAB5B51831F}"/>
    <cellStyle name="Neutral 51" xfId="11004" xr:uid="{549DEBAB-683F-48C5-9540-FC5CC9617046}"/>
    <cellStyle name="Neutral 52" xfId="11005" xr:uid="{9F3CE430-1C36-426F-AE32-7D49DBEF7143}"/>
    <cellStyle name="Neutral 53" xfId="11006" xr:uid="{1D1A4BDB-6981-45AB-A82F-E457EA2240D3}"/>
    <cellStyle name="Neutral 54" xfId="11007" xr:uid="{1286C368-A7FF-4D8E-B3C6-E66B673E965E}"/>
    <cellStyle name="Neutral 55" xfId="11008" xr:uid="{8155D0D1-CCD4-4988-AE2F-7D8366B87650}"/>
    <cellStyle name="Neutral 56" xfId="11009" xr:uid="{F7A64759-073D-4714-8DF9-3A8B653F8343}"/>
    <cellStyle name="Neutral 57" xfId="11010" xr:uid="{CBC5E6A0-3A89-465B-AD32-DA83E11BF802}"/>
    <cellStyle name="Neutral 58" xfId="11011" xr:uid="{FF799967-DC09-48BE-B8DC-EF72AC1478C3}"/>
    <cellStyle name="Neutral 59" xfId="3239" xr:uid="{833B622F-3025-4E3E-9623-BE7B37CBB307}"/>
    <cellStyle name="Neutral 6" xfId="2156" xr:uid="{0A97EC58-8ACC-47AF-8676-4F48E5BBE9F9}"/>
    <cellStyle name="Neutral 6 2" xfId="11013" xr:uid="{1E9B35F0-E9B9-49AC-8BB9-DE2BC14ECE03}"/>
    <cellStyle name="Neutral 6 3" xfId="11012" xr:uid="{6458D31C-410D-4D35-A9A2-0D0D172CA8AF}"/>
    <cellStyle name="Neutral 7" xfId="2157" xr:uid="{0F1203AC-D29B-4BBA-B59C-27B27BC3F802}"/>
    <cellStyle name="Neutral 7 2" xfId="11015" xr:uid="{C1220F16-DDDB-4D57-A6DB-20A62AE7480B}"/>
    <cellStyle name="Neutral 7 3" xfId="11014" xr:uid="{39CFBB8F-3D50-422B-9844-54644F70E140}"/>
    <cellStyle name="Neutral 8" xfId="2158" xr:uid="{45A76537-2BE4-4770-AC3F-1C277F9BBFEF}"/>
    <cellStyle name="Neutral 8 2" xfId="11017" xr:uid="{9EDFC368-60CA-44CA-92FB-944115BE7B00}"/>
    <cellStyle name="Neutral 8 3" xfId="11016" xr:uid="{9E4543C8-1B9E-4F08-890F-D45909B6DF2A}"/>
    <cellStyle name="Neutral 9" xfId="2159" xr:uid="{CCC87D61-B9FF-4BF9-97BC-EE033D99214A}"/>
    <cellStyle name="Neutral 9 2" xfId="11018" xr:uid="{F90BC5AD-2704-4467-AA92-55BAD40968FD}"/>
    <cellStyle name="New Times Roman" xfId="2160" xr:uid="{CC8E3312-631A-44F2-99E3-E4F3A30A4BF2}"/>
    <cellStyle name="no dec" xfId="8" xr:uid="{00000000-0005-0000-0000-000007000000}"/>
    <cellStyle name="NonPrint_Heading" xfId="2161" xr:uid="{59B300E2-46E5-47F1-A703-3C0EFD3B7D37}"/>
    <cellStyle name="ÑONVÒ" xfId="2162" xr:uid="{2F0FC358-ECB5-467D-B5CC-BAD09F9050FC}"/>
    <cellStyle name="Nor}al" xfId="2163" xr:uid="{065AE200-02B7-4D1A-B7B7-7CEFAC04410F}"/>
    <cellStyle name="Nor}al 2" xfId="11019" xr:uid="{FB04F7C9-7CA6-4C5F-AF1F-5E305B618B92}"/>
    <cellStyle name="Norm੎੎" xfId="2164" xr:uid="{2FE0276F-01AE-41EC-BF6C-B54BD1FB1711}"/>
    <cellStyle name="Normal" xfId="0" builtinId="0"/>
    <cellStyle name="Normal - Stile6" xfId="2165" xr:uid="{352D30E3-DAAF-4939-9158-4317C8E2DA71}"/>
    <cellStyle name="Normal - Stile7" xfId="2166" xr:uid="{49B85A67-5D26-44FB-A802-81C1EE27A9B5}"/>
    <cellStyle name="Normal - Stile8" xfId="2167" xr:uid="{655C8E6D-6CA4-41B8-A73E-08430650E913}"/>
    <cellStyle name="Normal - Style1" xfId="9" xr:uid="{00000000-0005-0000-0000-000009000000}"/>
    <cellStyle name="Normal - Style1 2" xfId="2168" xr:uid="{2B9A1C18-17E9-42E2-BB44-DEB357958CF9}"/>
    <cellStyle name="Normal - Style1 3" xfId="2169" xr:uid="{FE4E17DB-EE57-4BAD-B934-4D818ADA7A35}"/>
    <cellStyle name="Normal - Style2" xfId="2170" xr:uid="{D12A67B0-A0FD-41E0-85F4-64087F99289A}"/>
    <cellStyle name="Normal - Style2 2" xfId="13887" xr:uid="{F3DC9526-92D6-436F-A994-7BC3A14B4786}"/>
    <cellStyle name="Normal - Style3" xfId="2171" xr:uid="{16C3B9D2-3583-4EC5-A687-F1BE6CEA430D}"/>
    <cellStyle name="Normal - Style4" xfId="2172" xr:uid="{E4E88313-9CA2-4A4E-AF8A-DEAE56D0EB79}"/>
    <cellStyle name="Normal - Style5" xfId="2173" xr:uid="{A8E0EEEF-3244-4FD0-9818-64D19FA38360}"/>
    <cellStyle name="Normal - Style6" xfId="2174" xr:uid="{CEA043DD-1AB8-4CDE-A7A2-8B923E0741E6}"/>
    <cellStyle name="Normal - Style7" xfId="2175" xr:uid="{90FAA513-8BE1-4323-8B55-B689A653B5C4}"/>
    <cellStyle name="Normal - Style8" xfId="2176" xr:uid="{1A22708F-9C0F-42D3-9666-5D94F9CE2D06}"/>
    <cellStyle name="Normal - ｵ鮖蘯ｺ1" xfId="3010" xr:uid="{CB22FD50-FE83-4E0B-BE16-5F4123F5155E}"/>
    <cellStyle name="Normal 10" xfId="69" xr:uid="{9AC87021-509C-4B9C-908D-F01B49ECA778}"/>
    <cellStyle name="Normal 10 10" xfId="3221" xr:uid="{71C78B0A-45B8-42A0-B913-EA27CE27FA64}"/>
    <cellStyle name="Normal 10 11" xfId="2177" xr:uid="{AA5C3AFB-F702-4788-848F-7FA386D2D966}"/>
    <cellStyle name="Normal 10 12" xfId="13943" xr:uid="{D6FE5351-57D4-4C90-95C2-C8E81D30578C}"/>
    <cellStyle name="Normal 10 2" xfId="2178" xr:uid="{2B24FAFB-6012-44E0-B0A7-2AFCA94DE70B}"/>
    <cellStyle name="Normal 10 2 2" xfId="11022" xr:uid="{EDAEC458-EA3B-4353-9D4C-BCEC34629658}"/>
    <cellStyle name="Normal 10 2 2 2" xfId="11023" xr:uid="{20CF9ADD-FB3C-41B8-AD6E-76FBCF925AC7}"/>
    <cellStyle name="Normal 10 2 2 2 2" xfId="11024" xr:uid="{8D8C05EA-D569-4329-9888-6180D0978920}"/>
    <cellStyle name="Normal 10 2 2 2 2 2" xfId="11025" xr:uid="{E72A4F8C-E98F-46E2-8DC1-37C5B8C4DA61}"/>
    <cellStyle name="Normal 10 2 2 2 2 2 2" xfId="11026" xr:uid="{0E4FDFA3-A9EE-4FAD-91AC-75E5461033B6}"/>
    <cellStyle name="Normal 10 2 2 2 2 3" xfId="11027" xr:uid="{388D7EFF-874B-4BF9-8333-309850467A37}"/>
    <cellStyle name="Normal 10 2 2 2 3" xfId="11028" xr:uid="{5AE3ED87-DAE1-42EB-96BF-140A0E9631FC}"/>
    <cellStyle name="Normal 10 2 2 2 3 2" xfId="11029" xr:uid="{E0EF044E-6F08-49B8-A604-6A143CB677BB}"/>
    <cellStyle name="Normal 10 2 2 2 4" xfId="11030" xr:uid="{D59E9449-2EA0-43CB-BE86-60E600116401}"/>
    <cellStyle name="Normal 10 2 2 3" xfId="11031" xr:uid="{0D044355-AD8D-44CB-8857-5A24407CFE1F}"/>
    <cellStyle name="Normal 10 2 2 3 2" xfId="11032" xr:uid="{47EBEE40-2B2A-4C8F-BEE8-05763960695E}"/>
    <cellStyle name="Normal 10 2 2 3 2 2" xfId="11033" xr:uid="{EDF46715-F830-4D28-883C-9176047FC1EC}"/>
    <cellStyle name="Normal 10 2 2 3 3" xfId="11034" xr:uid="{18EB02E5-DB7E-4750-856A-D2CCE9DFF7EE}"/>
    <cellStyle name="Normal 10 2 2 4" xfId="11035" xr:uid="{4FDCBEFD-52A6-4834-B5CC-220CD7D75FF5}"/>
    <cellStyle name="Normal 10 2 2 4 2" xfId="11036" xr:uid="{60D7FB14-E9E5-4D4D-9E59-C263C34DB7A3}"/>
    <cellStyle name="Normal 10 2 2 5" xfId="11037" xr:uid="{E8299044-EA91-4626-AE50-91D6D7A7D391}"/>
    <cellStyle name="Normal 10 2 3" xfId="11038" xr:uid="{632EDD42-69AA-4C2C-A205-7A7FFB78A3F5}"/>
    <cellStyle name="Normal 10 2 3 2" xfId="11039" xr:uid="{E478597B-ED33-41ED-8837-3DC5EB08CD75}"/>
    <cellStyle name="Normal 10 2 3 2 2" xfId="11040" xr:uid="{6A107370-619B-4371-BC98-C372319B4039}"/>
    <cellStyle name="Normal 10 2 3 2 2 2" xfId="11041" xr:uid="{BC72091D-D485-4CB5-901A-1E21ACB3AA60}"/>
    <cellStyle name="Normal 10 2 3 2 3" xfId="11042" xr:uid="{FE861970-FE30-4312-BD1F-23719D6C4DBA}"/>
    <cellStyle name="Normal 10 2 3 3" xfId="11043" xr:uid="{78B03F8A-CBDE-4E54-98F1-44E9398C0A4C}"/>
    <cellStyle name="Normal 10 2 3 3 2" xfId="11044" xr:uid="{B46A2276-328B-4A1B-A4ED-5A4F196D327C}"/>
    <cellStyle name="Normal 10 2 3 4" xfId="11045" xr:uid="{DEC850D6-9DCF-4EA8-8748-2B6F3428B2DA}"/>
    <cellStyle name="Normal 10 2 4" xfId="11046" xr:uid="{2B9E3FAC-FD7C-4317-9B0B-F39195FC4901}"/>
    <cellStyle name="Normal 10 2 4 2" xfId="11047" xr:uid="{17D426C1-1370-4D5B-A670-D9D6776DA55F}"/>
    <cellStyle name="Normal 10 2 4 2 2" xfId="11048" xr:uid="{463CB548-CDCE-45CE-8F32-A040F2751410}"/>
    <cellStyle name="Normal 10 2 4 3" xfId="11049" xr:uid="{E2BC33A4-896F-4B7E-8AE0-49B7B165E201}"/>
    <cellStyle name="Normal 10 2 5" xfId="11050" xr:uid="{76E68F9A-87BE-487F-8B94-3EA5D0D59C14}"/>
    <cellStyle name="Normal 10 2 5 2" xfId="11051" xr:uid="{8D27843C-A8D5-40CA-89D4-DC628CD6E242}"/>
    <cellStyle name="Normal 10 2 6" xfId="11052" xr:uid="{5A9F946F-F6E3-4544-81C8-0211A28A8538}"/>
    <cellStyle name="Normal 10 2 7" xfId="11021" xr:uid="{9AC6A91C-4109-4239-A2EF-E39B5B676181}"/>
    <cellStyle name="Normal 10 2 8" xfId="14279" xr:uid="{C780B4E2-9195-4207-BF17-224C63AA8297}"/>
    <cellStyle name="Normal 10 3" xfId="3162" xr:uid="{2635771F-1FCF-4F16-9283-DFD005EF1E1E}"/>
    <cellStyle name="Normal 10 3 2" xfId="11054" xr:uid="{76EC4C2E-1C9A-4310-A159-FB52DBA8722A}"/>
    <cellStyle name="Normal 10 3 2 2" xfId="11055" xr:uid="{6DA75D7A-2543-4CF3-A0F3-98914BE750F7}"/>
    <cellStyle name="Normal 10 3 2 2 2" xfId="11056" xr:uid="{31D55FD8-0644-418E-9D8B-A2B89463CB75}"/>
    <cellStyle name="Normal 10 3 2 2 2 2" xfId="11057" xr:uid="{5CD0A3CA-7179-4478-A351-A208FCA2B513}"/>
    <cellStyle name="Normal 10 3 2 2 3" xfId="11058" xr:uid="{2557B3AA-7907-4F99-89A6-89A10ADE72BF}"/>
    <cellStyle name="Normal 10 3 2 3" xfId="11059" xr:uid="{F73D3655-23A2-41A0-8983-351C0EFACC4E}"/>
    <cellStyle name="Normal 10 3 2 3 2" xfId="11060" xr:uid="{00884E80-CE4C-4F43-B83D-488BC9249158}"/>
    <cellStyle name="Normal 10 3 2 4" xfId="11061" xr:uid="{5EDC11A8-38FA-4F0C-B84F-EAEB693AF4C5}"/>
    <cellStyle name="Normal 10 3 3" xfId="11062" xr:uid="{93CB4EBA-967D-4307-824A-E10C9FF49CD2}"/>
    <cellStyle name="Normal 10 3 3 2" xfId="11063" xr:uid="{B2157F1F-A6CF-407C-9FFD-D426F9A66450}"/>
    <cellStyle name="Normal 10 3 3 2 2" xfId="11064" xr:uid="{76C2DBA9-4083-4D89-B086-CDE54219C8F3}"/>
    <cellStyle name="Normal 10 3 3 3" xfId="11065" xr:uid="{5D47CEF3-E40C-4EE8-8CBA-3CF547721E17}"/>
    <cellStyle name="Normal 10 3 4" xfId="11066" xr:uid="{A1AF6D0F-FBA3-40B9-A81A-B50F0621D300}"/>
    <cellStyle name="Normal 10 3 4 2" xfId="11067" xr:uid="{6A66AC59-BB0D-4E48-AC49-6586671703E0}"/>
    <cellStyle name="Normal 10 3 5" xfId="11068" xr:uid="{EE6ECBD6-A63C-4008-9AD6-370D7AF3F35D}"/>
    <cellStyle name="Normal 10 3 6" xfId="11053" xr:uid="{312B06C1-6B49-4DD7-80FF-4DF6AFE7BFD2}"/>
    <cellStyle name="Normal 10 4" xfId="11069" xr:uid="{A392771E-5EC1-49DB-8D4B-83B79AED68D4}"/>
    <cellStyle name="Normal 10 4 2" xfId="11070" xr:uid="{22269885-DCA7-4502-8531-7189E437548C}"/>
    <cellStyle name="Normal 10 4 2 2" xfId="11071" xr:uid="{5FD747FE-F2CE-4D58-9C37-41721B60A966}"/>
    <cellStyle name="Normal 10 4 2 2 2" xfId="11072" xr:uid="{7F0186AE-8A4C-4E2B-A8AF-7FDB48CE5321}"/>
    <cellStyle name="Normal 10 4 2 3" xfId="11073" xr:uid="{10C074A4-7E2A-4780-81E5-846D74F5507A}"/>
    <cellStyle name="Normal 10 4 3" xfId="11074" xr:uid="{10A97902-0DFB-44E9-B4BF-772C3BEFAD15}"/>
    <cellStyle name="Normal 10 4 3 2" xfId="11075" xr:uid="{13A8B161-94CF-4897-BC23-0F76018BB382}"/>
    <cellStyle name="Normal 10 4 4" xfId="11076" xr:uid="{1242B770-2393-4FE9-BCB1-D1F5004B7CD1}"/>
    <cellStyle name="Normal 10 5" xfId="11077" xr:uid="{26A961C6-D647-4A1C-81C6-30ED40E608E4}"/>
    <cellStyle name="Normal 10 5 2" xfId="11078" xr:uid="{8FDF36F3-ECF9-43FC-9CAC-B5FC905D0A62}"/>
    <cellStyle name="Normal 10 5 2 2" xfId="11079" xr:uid="{C0AC20DE-D7F8-4946-A06B-B5FC289E9634}"/>
    <cellStyle name="Normal 10 5 3" xfId="11080" xr:uid="{40A30430-5021-45CC-8F83-A95EAA64289C}"/>
    <cellStyle name="Normal 10 6" xfId="11081" xr:uid="{FDC2E86F-3871-4A00-A2B0-58236219422C}"/>
    <cellStyle name="Normal 10 6 2" xfId="11082" xr:uid="{4352A1A2-8811-4E73-950A-D8168CF505D0}"/>
    <cellStyle name="Normal 10 7" xfId="11083" xr:uid="{08FEEBD7-ECFC-4B4F-BAE8-EE10C5BAE3A6}"/>
    <cellStyle name="Normal 10 8" xfId="11020" xr:uid="{AAEAA00C-166B-4DFF-8875-A51DC3D7B6F8}"/>
    <cellStyle name="Normal 10 9" xfId="13769" xr:uid="{155EBD12-CA23-45F7-A43F-489234657B94}"/>
    <cellStyle name="Normal 10_AgBr_100731" xfId="11084" xr:uid="{8EF2CD1C-8409-406D-8B4B-3CDB8562C4B8}"/>
    <cellStyle name="Normal 100" xfId="11085" xr:uid="{90B14A9C-46E8-48E9-94C8-8A5364210CD7}"/>
    <cellStyle name="Normal 101" xfId="11086" xr:uid="{6C491A2D-F2B5-4422-9ED8-3BDEA0839D46}"/>
    <cellStyle name="Normal 102" xfId="11087" xr:uid="{4074D37A-E45E-4FB4-A702-8F893D3DA76D}"/>
    <cellStyle name="Normal 103" xfId="11088" xr:uid="{429CAC5E-88A0-4095-9477-FD874A780ED5}"/>
    <cellStyle name="Normal 104" xfId="11089" xr:uid="{B6E4E094-EBD8-43BC-A927-94DC162CD5E5}"/>
    <cellStyle name="Normal 105" xfId="11090" xr:uid="{55EDCEAB-5DE3-4A1A-BB0A-275A1AECE1A6}"/>
    <cellStyle name="Normal 106" xfId="11091" xr:uid="{885E7500-2DC3-48A7-B041-8C3EDC8BDE9F}"/>
    <cellStyle name="Normal 107" xfId="11092" xr:uid="{DD7B9F4E-DB90-4D2B-9E3F-C8BA64CF67C7}"/>
    <cellStyle name="Normal 108" xfId="11093" xr:uid="{D9DEA11B-97E5-4095-B637-A32E60BB2699}"/>
    <cellStyle name="Normal 109" xfId="11094" xr:uid="{5C8BF306-9498-4739-A24E-DF20ACF66ED3}"/>
    <cellStyle name="Normal 11" xfId="25" xr:uid="{5565DC33-753B-4B52-AD20-E913ADED1E7F}"/>
    <cellStyle name="Normal 11 2" xfId="2180" xr:uid="{6E9C0D01-17AD-44E2-BE84-D36946B16B54}"/>
    <cellStyle name="Normal 11 2 2" xfId="2181" xr:uid="{C34BEC5D-72F1-4E7C-9F11-D04C2FD9748F}"/>
    <cellStyle name="Normal 11 2 2 2" xfId="11098" xr:uid="{7DBAEA97-76CB-4C5C-B309-1A0148C7EF41}"/>
    <cellStyle name="Normal 11 2 2 3" xfId="11097" xr:uid="{AB898B22-4C2F-46B6-8A29-F5E082F288CD}"/>
    <cellStyle name="Normal 11 2 3" xfId="11099" xr:uid="{E6020B23-F360-4423-BA28-E75290D695E7}"/>
    <cellStyle name="Normal 11 2 3 2" xfId="3128" xr:uid="{AA3373FC-2F72-4A43-B7AA-C7275FB65347}"/>
    <cellStyle name="Normal 11 2 3 2 2" xfId="3212" xr:uid="{77A066F6-C4F0-400D-A895-3FBDD523212C}"/>
    <cellStyle name="Normal 11 2 3 2 2 2" xfId="13826" xr:uid="{856B7ABA-7C6D-4A71-B671-B74AB918FB38}"/>
    <cellStyle name="Normal 11 2 3 2 2 2 2" xfId="16203" xr:uid="{181E1DB8-1A09-4D38-9884-2D05248FF01B}"/>
    <cellStyle name="Normal 11 2 3 2 2 3" xfId="14301" xr:uid="{B1B61704-6464-4FB9-8E62-F17EC0C6F2E7}"/>
    <cellStyle name="Normal 11 2 3 2 3" xfId="13745" xr:uid="{E3A1B396-03CE-4542-A1AA-CEA68925A27F}"/>
    <cellStyle name="Normal 11 2 3 2 3 2" xfId="16174" xr:uid="{AA16D3DF-DF0F-42B7-A574-0ACC498DB57A}"/>
    <cellStyle name="Normal 11 2 3 2 4" xfId="14294" xr:uid="{FF96152A-D3AC-4FF2-93AA-2313240230DA}"/>
    <cellStyle name="Normal 11 2 4" xfId="11096" xr:uid="{6850EC9E-4393-44D8-BA84-9A80744B1461}"/>
    <cellStyle name="Normal 11 2 5" xfId="14280" xr:uid="{A0BE7A63-C8E0-453B-95B6-D58EDE60B21E}"/>
    <cellStyle name="Normal 11 3" xfId="2182" xr:uid="{25673095-E0B9-47F1-837F-2823D7642721}"/>
    <cellStyle name="Normal 11 3 2" xfId="11100" xr:uid="{658DF6A7-8420-4545-8AA9-5C92EAB66984}"/>
    <cellStyle name="Normal 11 4" xfId="3077" xr:uid="{9E576756-A77D-4D46-8461-FDF4B3F2F9EF}"/>
    <cellStyle name="Normal 11 4 2" xfId="11102" xr:uid="{A8C9C602-5554-4B59-9101-44B8325B167A}"/>
    <cellStyle name="Normal 11 4 2 2" xfId="11103" xr:uid="{80279AE8-CB38-4938-BF89-047AAFF1D2C3}"/>
    <cellStyle name="Normal 11 4 3" xfId="11104" xr:uid="{4E75CD37-3CB3-4E12-B457-24688E1D97C7}"/>
    <cellStyle name="Normal 11 4 4" xfId="11101" xr:uid="{7F382A1F-A2C6-4329-AB48-4B3B5DDFA1CB}"/>
    <cellStyle name="Normal 11 5" xfId="11095" xr:uid="{9913A6A0-E825-4646-B93D-E9FB58B5BCF1}"/>
    <cellStyle name="Normal 11 6" xfId="13771" xr:uid="{50A4347C-800A-4EFB-82AA-5C8DB09D48A1}"/>
    <cellStyle name="Normal 11 6 2" xfId="16190" xr:uid="{A8E24481-7573-4575-A9F7-1BE3ECAD12D0}"/>
    <cellStyle name="Normal 11 7" xfId="2179" xr:uid="{D698F821-DFD6-4161-BE7B-3B62823E2A9D}"/>
    <cellStyle name="Normal 11_BGN Q2'10 eye" xfId="2183" xr:uid="{349B3E29-A43D-422F-A0B6-E9DA8E32F2D7}"/>
    <cellStyle name="Normal 110" xfId="11105" xr:uid="{3BBEC1E6-C701-4D3A-8CAF-86D5BCFC263D}"/>
    <cellStyle name="Normal 111" xfId="11106" xr:uid="{616269AB-1981-4633-B517-661611A1A2C9}"/>
    <cellStyle name="Normal 112" xfId="11107" xr:uid="{71CF5EB2-69E0-44F5-85D1-9B2EFDF6B1E8}"/>
    <cellStyle name="Normal 113" xfId="11108" xr:uid="{3CE52CE8-FF60-493C-837D-CABF2B777209}"/>
    <cellStyle name="Normal 114" xfId="11109" xr:uid="{13830C07-E776-475A-A1E5-B20AB3D2D0E1}"/>
    <cellStyle name="Normal 115" xfId="11110" xr:uid="{7F72AD73-7426-4411-966F-434FC979058A}"/>
    <cellStyle name="Normal 116" xfId="11111" xr:uid="{3BA246FC-D3AB-4FD0-B834-DFCCC49690B2}"/>
    <cellStyle name="Normal 117" xfId="11112" xr:uid="{DB76A122-26E1-48DF-9CFC-67A4E0F5F9AB}"/>
    <cellStyle name="Normal 118" xfId="11113" xr:uid="{3C137DC0-6526-454A-91A7-F9624A050F6D}"/>
    <cellStyle name="Normal 119" xfId="11114" xr:uid="{B2CDD51D-C7A6-4597-83EA-B8994CCDEBFC}"/>
    <cellStyle name="Normal 12" xfId="19" xr:uid="{58E99DC5-8084-452F-97C1-BF31F1DF91B7}"/>
    <cellStyle name="Normal 12 2" xfId="2185" xr:uid="{11EE80E8-E992-4DDA-B58D-5ECF0FA39AFA}"/>
    <cellStyle name="Normal 12 2 2" xfId="11116" xr:uid="{220C58C8-883D-43E0-9E20-27FC818563C4}"/>
    <cellStyle name="Normal 12 2 2 2" xfId="16010" xr:uid="{19968258-C1AE-4233-89F3-D023B2A925AD}"/>
    <cellStyle name="Normal 12 2 3" xfId="13817" xr:uid="{8008F697-134F-4AC2-8285-D70C4BB0B598}"/>
    <cellStyle name="Normal 12 2 3 2" xfId="16194" xr:uid="{955A8032-CA3E-4C5C-9041-7EBAB64E364D}"/>
    <cellStyle name="Normal 12 2 4" xfId="14281" xr:uid="{70CD4F00-7DBF-478C-A100-290F3CD39341}"/>
    <cellStyle name="Normal 12 26" xfId="11117" xr:uid="{D69A6506-B477-4539-B352-491AFBB0E3E9}"/>
    <cellStyle name="Normal 12 3" xfId="11115" xr:uid="{D7AF1802-9941-4B6E-AA10-69B72ACA076F}"/>
    <cellStyle name="Normal 12 4" xfId="13818" xr:uid="{B5D27CFB-744A-4B45-BCD7-56CD4CDE218C}"/>
    <cellStyle name="Normal 12 4 2" xfId="16195" xr:uid="{AA73472F-3768-4F44-AC49-43B0ED1150F8}"/>
    <cellStyle name="Normal 12 5" xfId="3227" xr:uid="{707E00BD-1F1D-4037-9922-C449471BFAED}"/>
    <cellStyle name="Normal 12 6" xfId="2184" xr:uid="{AD5351DA-DAEC-4A40-BF17-80CC21D1632B}"/>
    <cellStyle name="Normal 12 7" xfId="13895" xr:uid="{7D82A19B-73C2-47EA-AEB9-1A06EE8605FA}"/>
    <cellStyle name="Normal 120" xfId="11118" xr:uid="{58A2FD6C-BC89-4859-AC0B-668E79D50DDF}"/>
    <cellStyle name="Normal 121" xfId="11119" xr:uid="{6BAF93FD-8A69-49DE-94F4-32D5DF0DB823}"/>
    <cellStyle name="Normal 122" xfId="11120" xr:uid="{493C10A3-DB71-455C-B563-28AAA214067D}"/>
    <cellStyle name="Normal 123" xfId="11121" xr:uid="{03B958E0-6756-4595-AB02-86AC8A7B4BBA}"/>
    <cellStyle name="Normal 124" xfId="11122" xr:uid="{2455CEB9-7A4F-4E0E-86BC-9CAB97DD90D5}"/>
    <cellStyle name="Normal 125" xfId="11123" xr:uid="{C3C8BBDE-3903-4BA1-86D1-8BDB760272B8}"/>
    <cellStyle name="Normal 126" xfId="11124" xr:uid="{D8BD3927-CF88-4AB3-B57E-A4B98A8A24F5}"/>
    <cellStyle name="Normal 127" xfId="11125" xr:uid="{EBF4BA18-0A2A-4C58-AEAC-B9376FB59F5F}"/>
    <cellStyle name="Normal 128" xfId="11126" xr:uid="{C6AB23F6-4B22-4A1C-94B0-8323BD0A7A5C}"/>
    <cellStyle name="Normal 129" xfId="11127" xr:uid="{6ED0AF2D-E4BE-46D4-9D00-6F2CFE2FBD36}"/>
    <cellStyle name="Normal 13" xfId="2186" xr:uid="{7624EF01-BC01-4E4E-BB2F-18C8D75F87E6}"/>
    <cellStyle name="Normal 13 2" xfId="11129" xr:uid="{4BE9303E-B803-4EE3-BEBB-4FDE47E2FC67}"/>
    <cellStyle name="Normal 13 2 2" xfId="11130" xr:uid="{E697A671-64BA-4438-A9F5-F735DC018C79}"/>
    <cellStyle name="Normal 13 2 2 2" xfId="11131" xr:uid="{E629AC32-3659-4B63-A3B8-CCFB2CCE5FF2}"/>
    <cellStyle name="Normal 13 2 3" xfId="11132" xr:uid="{056A15B9-8F40-4720-9B56-C11D284F0B13}"/>
    <cellStyle name="Normal 13 3" xfId="11133" xr:uid="{4FF8DC9D-2DF1-487C-887A-55ABA35E893E}"/>
    <cellStyle name="Normal 13 3 2" xfId="16011" xr:uid="{71D6F162-9832-42CA-BA44-4CD8F2E390EE}"/>
    <cellStyle name="Normal 13 4" xfId="13819" xr:uid="{56E1F0BB-533A-4DA0-81E5-3FC91DA3322F}"/>
    <cellStyle name="Normal 13 4 2" xfId="16196" xr:uid="{C5A874A5-2EFF-4FEE-BD16-4EB506E07A98}"/>
    <cellStyle name="Normal 13 5" xfId="11128" xr:uid="{D9521D5E-AA80-4418-B261-A3DEADA12483}"/>
    <cellStyle name="Normal 13 6" xfId="14282" xr:uid="{D8B30C10-637E-4A01-8415-8C10DC853A03}"/>
    <cellStyle name="Normal 130" xfId="11134" xr:uid="{ED6E9350-626A-4CFA-A174-C245907097DD}"/>
    <cellStyle name="Normal 131" xfId="11135" xr:uid="{6C3AE5C0-F812-4ADE-BA60-BF1755D44BD0}"/>
    <cellStyle name="Normal 132" xfId="11136" xr:uid="{B56B7DFB-2A4E-4D04-A85B-B7A619379DF1}"/>
    <cellStyle name="Normal 133" xfId="11137" xr:uid="{0B00630E-5EDC-4EEC-92E5-D12F8B4EC7BA}"/>
    <cellStyle name="Normal 134" xfId="11138" xr:uid="{7E09BA55-411B-42F4-A3FD-E523DBF79C96}"/>
    <cellStyle name="Normal 135" xfId="11139" xr:uid="{911CAC8A-9E82-41D6-8B8D-4CFE888E8F01}"/>
    <cellStyle name="Normal 136" xfId="11140" xr:uid="{68605F73-07CD-4150-BDEB-339595656B83}"/>
    <cellStyle name="Normal 137" xfId="11141" xr:uid="{4FF2F051-C544-4072-8F17-747F0F7AEEA1}"/>
    <cellStyle name="Normal 137 2" xfId="11142" xr:uid="{09DB83D7-6039-4A74-86E8-B7A54AA570B0}"/>
    <cellStyle name="Normal 138" xfId="11143" xr:uid="{1B039A1B-91E6-4ECD-854C-EF34C55E3773}"/>
    <cellStyle name="Normal 139" xfId="11144" xr:uid="{5FBDD06A-3671-4C9B-BFDA-3558565B408E}"/>
    <cellStyle name="Normal 14" xfId="153" xr:uid="{070507C3-F4A8-49DB-987E-ECBB4A442FDB}"/>
    <cellStyle name="Normal 14 2" xfId="11145" xr:uid="{FCBFCF2D-CB5D-498E-8612-252BC6B458F7}"/>
    <cellStyle name="Normal 14 3" xfId="13821" xr:uid="{70836290-E847-4D6A-B0FC-04738D1679AE}"/>
    <cellStyle name="Normal 14 3 2" xfId="16198" xr:uid="{086F211F-F820-4238-88B6-F8811051F8A4}"/>
    <cellStyle name="Normal 14 4" xfId="2187" xr:uid="{D67BD20D-92D3-4457-9B64-365C8672748B}"/>
    <cellStyle name="Normal 14 5" xfId="14020" xr:uid="{F5A5CFF3-4F73-4AD0-BAD2-00E585D8F338}"/>
    <cellStyle name="Normal 140" xfId="11146" xr:uid="{7F0B3D64-6279-49A3-85C1-487D42C4C2FA}"/>
    <cellStyle name="Normal 141" xfId="11147" xr:uid="{055E6076-BE8E-4141-BEF2-E8899C604527}"/>
    <cellStyle name="Normal 142" xfId="11148" xr:uid="{3FC03718-22D6-4E03-9DB8-EC492DA54C95}"/>
    <cellStyle name="Normal 143" xfId="11149" xr:uid="{5249ACB9-8ED4-4D69-A259-577EC157B5E3}"/>
    <cellStyle name="Normal 144" xfId="11150" xr:uid="{26395A4E-2925-457B-9C51-4833EBB142CE}"/>
    <cellStyle name="Normal 144 2" xfId="11151" xr:uid="{18C2D827-2AC6-4F10-8C2A-9EA676DEF6E3}"/>
    <cellStyle name="Normal 145" xfId="11152" xr:uid="{7BD2E9DC-4D9E-4299-9073-10ACB1D0C6A7}"/>
    <cellStyle name="Normal 146" xfId="11153" xr:uid="{9BB23697-C0A3-43B1-A191-08F924190114}"/>
    <cellStyle name="Normal 147" xfId="11154" xr:uid="{A42294AC-2BD1-4F51-A6CD-BDB01E9ED441}"/>
    <cellStyle name="Normal 148" xfId="11155" xr:uid="{98309B8C-12A8-4180-8DBC-192446DA4E09}"/>
    <cellStyle name="Normal 149" xfId="11156" xr:uid="{D8E27B04-45BA-4199-BD84-FF130A81F313}"/>
    <cellStyle name="Normal 15" xfId="2188" xr:uid="{CE016369-5522-464F-B6ED-222549F24CAF}"/>
    <cellStyle name="Normal 15 2" xfId="2189" xr:uid="{86F8CC15-427D-4353-80C5-CEB512C3BEEA}"/>
    <cellStyle name="Normal 15 2 2" xfId="11159" xr:uid="{A82D1211-E6FB-4494-887C-3BF644D521DC}"/>
    <cellStyle name="Normal 15 2 2 2" xfId="11160" xr:uid="{5E958672-354D-4DDA-92A4-B958873922F6}"/>
    <cellStyle name="Normal 15 2 2 2 2" xfId="11161" xr:uid="{E3E722B8-96AE-4825-82C2-299087D23762}"/>
    <cellStyle name="Normal 15 2 2 3" xfId="11162" xr:uid="{A921A53E-5C6C-4D8C-BA06-F527554176A5}"/>
    <cellStyle name="Normal 15 2 3" xfId="11163" xr:uid="{6C60DFA8-1E44-47F6-A10E-FD209B04E01B}"/>
    <cellStyle name="Normal 15 2 3 2" xfId="11164" xr:uid="{72BDD12B-94CE-4EA0-B249-5507563C9EC2}"/>
    <cellStyle name="Normal 15 2 4" xfId="11165" xr:uid="{37118AF1-5448-4706-9532-0AAE339DFEA0}"/>
    <cellStyle name="Normal 15 2 5" xfId="11158" xr:uid="{01586D24-A525-4E69-83EA-34664A5E7234}"/>
    <cellStyle name="Normal 15 3" xfId="11166" xr:uid="{3EEE5C29-137A-44DE-B4B2-DD35DF4054B9}"/>
    <cellStyle name="Normal 15 3 2" xfId="11167" xr:uid="{7BA1D87E-4F39-4D7A-830D-749C995B8FC2}"/>
    <cellStyle name="Normal 15 3 2 2" xfId="11168" xr:uid="{2DB69F54-1808-43AF-963E-96FB64F0E9A6}"/>
    <cellStyle name="Normal 15 3 3" xfId="11169" xr:uid="{1D1E3673-B26C-4925-9B19-8A288302512C}"/>
    <cellStyle name="Normal 15 4" xfId="11170" xr:uid="{23ECEF24-C6EC-4509-ABA4-0A4F8FB71E28}"/>
    <cellStyle name="Normal 15 4 2" xfId="11171" xr:uid="{838C5F8A-6A8F-498A-8FD0-8F5130E99988}"/>
    <cellStyle name="Normal 15 5" xfId="11172" xr:uid="{83769F6F-451E-4510-941B-3DE7A455EC63}"/>
    <cellStyle name="Normal 15 6" xfId="13824" xr:uid="{0691B6AE-E6F6-4E40-81FF-DB56302E0F1B}"/>
    <cellStyle name="Normal 15 6 2" xfId="16201" xr:uid="{28C2CB67-F271-4F8D-B428-5F72447F8096}"/>
    <cellStyle name="Normal 15 7" xfId="11157" xr:uid="{C1E9C9A4-B159-4913-A971-5191092E30AC}"/>
    <cellStyle name="Normal 15 8" xfId="14283" xr:uid="{B8C158CF-F88B-431B-B785-670FADDDDD08}"/>
    <cellStyle name="Normal 150" xfId="11173" xr:uid="{C5673F32-B9FA-4A59-A6A8-CF0C8DDDA919}"/>
    <cellStyle name="Normal 151" xfId="11174" xr:uid="{01B565E0-E763-4A78-B3F0-34263BE455FD}"/>
    <cellStyle name="Normal 152" xfId="11175" xr:uid="{258A400D-1496-4A55-8E06-6DA91819F72A}"/>
    <cellStyle name="Normal 152 2" xfId="11176" xr:uid="{1ED20DDA-6F36-41AE-AC48-74023613CEAE}"/>
    <cellStyle name="Normal 153" xfId="11177" xr:uid="{76DD3E4A-C3BB-46D4-82B2-CE3CFB009BA4}"/>
    <cellStyle name="Normal 153 2" xfId="11178" xr:uid="{015ADD69-F528-4311-B8E4-A677662F4E9E}"/>
    <cellStyle name="Normal 154" xfId="11179" xr:uid="{61F7F11D-FA61-47DE-9DCA-638F7278FA18}"/>
    <cellStyle name="Normal 154 2" xfId="11180" xr:uid="{F3F3A498-D525-4CE3-B24D-1CA7FEAA0017}"/>
    <cellStyle name="Normal 155" xfId="11181" xr:uid="{4335285E-8A83-4617-A93C-F074F1C1C116}"/>
    <cellStyle name="Normal 156" xfId="11182" xr:uid="{456C18EC-73F7-4A20-848B-363DB550D32A}"/>
    <cellStyle name="Normal 157" xfId="11183" xr:uid="{97F1F5C9-2093-4E62-89F9-E30B20AB4E70}"/>
    <cellStyle name="Normal 158" xfId="11184" xr:uid="{7ACD4DEB-E083-4C1C-9A7C-09BB456C2959}"/>
    <cellStyle name="Normal 159" xfId="11185" xr:uid="{BC6F730C-50BF-4B29-ADC5-08F1BF3C4203}"/>
    <cellStyle name="Normal 16" xfId="282" xr:uid="{AC6F48D0-0501-44D1-9D88-B9CBBD24D823}"/>
    <cellStyle name="Normal 16 2" xfId="3145" xr:uid="{510C84F8-C875-4DB5-B247-CD036FBB78A0}"/>
    <cellStyle name="Normal 16 2 2" xfId="11188" xr:uid="{D39F8F9A-2EA0-4825-9F1E-826E5C93B409}"/>
    <cellStyle name="Normal 16 2 2 2" xfId="11189" xr:uid="{0AD81416-7F4A-4677-8AEC-924B83A78619}"/>
    <cellStyle name="Normal 16 2 2 2 2" xfId="11190" xr:uid="{B307F570-CB5E-45A6-B830-C32A3105BC81}"/>
    <cellStyle name="Normal 16 2 2 3" xfId="11191" xr:uid="{90F900C6-EC5F-4390-8A41-D06167FDACE0}"/>
    <cellStyle name="Normal 16 2 3" xfId="11192" xr:uid="{5BD30E35-F6E9-406B-AE3D-F94FF1DA96DE}"/>
    <cellStyle name="Normal 16 2 3 2" xfId="11193" xr:uid="{3AB67DB7-59B4-4637-96FA-A754DC1B86D1}"/>
    <cellStyle name="Normal 16 2 4" xfId="11194" xr:uid="{DFF7EB08-3CF3-469D-BC8C-F459E3CDC04E}"/>
    <cellStyle name="Normal 16 2 5" xfId="11187" xr:uid="{A33D7FA6-A510-4555-A422-F4E554D7A0CB}"/>
    <cellStyle name="Normal 16 3" xfId="11195" xr:uid="{39516887-574E-4C47-B72E-064D6A50B609}"/>
    <cellStyle name="Normal 16 3 2" xfId="11196" xr:uid="{3CC10DF2-D2E0-4A16-B9B0-E4C6BDDAD925}"/>
    <cellStyle name="Normal 16 3 2 2" xfId="11197" xr:uid="{8803C5DF-B8F7-48F1-83E0-EE8C493F5496}"/>
    <cellStyle name="Normal 16 3 3" xfId="11198" xr:uid="{7BD11D1F-B4FB-4D70-9781-1F6AABF4BC9A}"/>
    <cellStyle name="Normal 16 4" xfId="11199" xr:uid="{041F694E-55BD-44B2-B2FA-D92FA3711C87}"/>
    <cellStyle name="Normal 16 4 2" xfId="11200" xr:uid="{57E23260-EDD3-4C14-B34A-82F8B9544830}"/>
    <cellStyle name="Normal 16 5" xfId="11201" xr:uid="{ECBFF54A-E709-4DE6-8959-CD671BACF899}"/>
    <cellStyle name="Normal 16 6" xfId="13746" xr:uid="{2477AD7B-2C15-410C-8767-235962F6945C}"/>
    <cellStyle name="Normal 16 7" xfId="11186" xr:uid="{94445FAB-45EB-4859-83F5-8F19FB9FC5E0}"/>
    <cellStyle name="Normal 16 8" xfId="2190" xr:uid="{1BA37674-5E3A-43D6-A141-A3938FC40E28}"/>
    <cellStyle name="Normal 160" xfId="11202" xr:uid="{6FB8F4CA-6E15-48D5-BFC9-4FF3832285D1}"/>
    <cellStyle name="Normal 161" xfId="11203" xr:uid="{F3A86186-BBFE-40B0-80B4-0BBE5AE628EE}"/>
    <cellStyle name="Normal 162" xfId="11204" xr:uid="{416B1528-374A-421D-94CD-7BD38EECAA8B}"/>
    <cellStyle name="Normal 163" xfId="11205" xr:uid="{0C8CD46B-BC40-4E32-BECB-7FA58D7E6CA0}"/>
    <cellStyle name="Normal 164" xfId="11206" xr:uid="{31AC3AF2-0D5F-4CD2-9A15-9D6DF1F2AA74}"/>
    <cellStyle name="Normal 165" xfId="11207" xr:uid="{554CB3A3-D1E0-4806-B1F7-BD53E6883E51}"/>
    <cellStyle name="Normal 166" xfId="11208" xr:uid="{AD83AE9C-5894-48FD-A566-A32A8ECA3D79}"/>
    <cellStyle name="Normal 167" xfId="11209" xr:uid="{68A94389-8B28-49D8-9D28-A5C937F66523}"/>
    <cellStyle name="Normal 168" xfId="11210" xr:uid="{1A9657D6-2799-4F07-AE09-D23841F9777F}"/>
    <cellStyle name="Normal 169" xfId="11211" xr:uid="{296C2389-576F-4776-88E9-8FE5B8025B84}"/>
    <cellStyle name="Normal 17" xfId="2191" xr:uid="{67DC180B-04D5-4045-B449-D99996F8EC78}"/>
    <cellStyle name="Normal 17 2" xfId="11213" xr:uid="{AC79F7EF-51EC-4EE4-BEF9-104ECA92E979}"/>
    <cellStyle name="Normal 17 2 2" xfId="11214" xr:uid="{A07A325A-6DEB-4CEA-A5E9-1DD4A32D8E42}"/>
    <cellStyle name="Normal 17 2 2 2" xfId="11215" xr:uid="{ED1AFE67-6091-4649-97B2-084BF4E61696}"/>
    <cellStyle name="Normal 17 2 2 2 2" xfId="11216" xr:uid="{E1DDFAA3-E9C8-4DB6-9D52-F7FFC20753CF}"/>
    <cellStyle name="Normal 17 2 2 3" xfId="11217" xr:uid="{17D7E363-E1A8-4F96-8C3E-DC040BFE6135}"/>
    <cellStyle name="Normal 17 2 3" xfId="11218" xr:uid="{4464E13E-D47F-40CE-8ACF-7975C3C320C8}"/>
    <cellStyle name="Normal 17 2 3 2" xfId="11219" xr:uid="{707506D6-8B4C-4500-B024-8954C322DDAF}"/>
    <cellStyle name="Normal 17 2 4" xfId="11220" xr:uid="{CBE7C466-5F95-4E33-9F2D-471ED0DC8BD7}"/>
    <cellStyle name="Normal 17 3" xfId="11221" xr:uid="{91088D94-4104-4803-AF45-DD47F1F0A505}"/>
    <cellStyle name="Normal 17 3 2" xfId="11222" xr:uid="{ECD152E9-1C6F-4DC9-B483-47FDF7AD7F0B}"/>
    <cellStyle name="Normal 17 3 2 2" xfId="11223" xr:uid="{B14714D7-C900-4C6E-AFCF-A398090DD8FB}"/>
    <cellStyle name="Normal 17 3 3" xfId="11224" xr:uid="{BE7E5D6D-1E3B-41E6-B51E-8583A35B3140}"/>
    <cellStyle name="Normal 17 4" xfId="11225" xr:uid="{DC8F31E8-5341-4D29-9B96-18288C93D2C5}"/>
    <cellStyle name="Normal 17 4 2" xfId="11226" xr:uid="{1E4CA0C3-A905-453A-A88B-89C082D0F410}"/>
    <cellStyle name="Normal 17 5" xfId="11227" xr:uid="{7F1B4E1E-0192-49BB-BECB-8D63E2117CB1}"/>
    <cellStyle name="Normal 17 6" xfId="11212" xr:uid="{91BF6E63-C96D-4C3E-A824-776705B20A5A}"/>
    <cellStyle name="Normal 17_AgBr_100731" xfId="11228" xr:uid="{DD7289CA-C311-4041-B842-7841EA1D37DE}"/>
    <cellStyle name="Normal 170" xfId="11229" xr:uid="{003A1DAC-7D5C-4811-9D56-4C0D3DAD1171}"/>
    <cellStyle name="Normal 171" xfId="11230" xr:uid="{1F0E811E-1701-45FA-B67E-A452B24DD2C8}"/>
    <cellStyle name="Normal 172" xfId="11231" xr:uid="{C67B3E45-3B3C-42B9-BC24-469C7B21D2CF}"/>
    <cellStyle name="Normal 173" xfId="11232" xr:uid="{86819E28-C19C-4F5E-98FD-9B31279E731F}"/>
    <cellStyle name="Normal 174" xfId="11233" xr:uid="{502AB51F-3D8D-4134-B673-34029E6FB800}"/>
    <cellStyle name="Normal 175" xfId="11234" xr:uid="{46313642-A8D3-44F7-879F-F75A66B572E3}"/>
    <cellStyle name="Normal 176" xfId="11235" xr:uid="{269A7A0A-7AEA-4BD6-B145-18E844B8CE01}"/>
    <cellStyle name="Normal 177" xfId="11236" xr:uid="{A806A04B-17B6-41F9-BAFA-9E8F11C98F7E}"/>
    <cellStyle name="Normal 178" xfId="11237" xr:uid="{0C00E0C8-44A6-4927-89D7-006E1E6C5EC6}"/>
    <cellStyle name="Normal 179" xfId="11238" xr:uid="{83E91550-78D4-492F-AF3F-124B3BFB4050}"/>
    <cellStyle name="Normal 18" xfId="198" xr:uid="{33751558-4494-469A-A50A-D8339BD98FB3}"/>
    <cellStyle name="Normal 18 2" xfId="11240" xr:uid="{2B09C72B-09CD-482D-B846-906E3D88B214}"/>
    <cellStyle name="Normal 18 2 2" xfId="11241" xr:uid="{58647B3C-30EA-434F-A3C1-2A13C4A1BC6B}"/>
    <cellStyle name="Normal 18 2 2 2" xfId="11242" xr:uid="{3FD438B1-D5FD-4950-8BC8-537E8F1B39C0}"/>
    <cellStyle name="Normal 18 2 2 2 2" xfId="11243" xr:uid="{9CC3D460-A777-4262-A23B-0C023834BE6F}"/>
    <cellStyle name="Normal 18 2 2 2 3" xfId="13872" xr:uid="{FB253464-EA42-47EA-A43E-3345035F92D3}"/>
    <cellStyle name="Normal 18 2 2 3" xfId="11244" xr:uid="{EF99EF47-C689-48ED-A735-BF360496D075}"/>
    <cellStyle name="Normal 18 2 3" xfId="11245" xr:uid="{71C9C6E0-F576-40D5-A2DE-F2450AAAC505}"/>
    <cellStyle name="Normal 18 2 3 2" xfId="11246" xr:uid="{A8568134-6563-4452-A956-F28A19E2C678}"/>
    <cellStyle name="Normal 18 2 4" xfId="11247" xr:uid="{94BE9F78-2F95-4C51-91B4-F79DCDB275A9}"/>
    <cellStyle name="Normal 18 3" xfId="11248" xr:uid="{EA9F4B5F-57DA-4FD3-8BDE-2BB0F8FB908B}"/>
    <cellStyle name="Normal 18 3 2" xfId="11249" xr:uid="{600BAB23-36F1-4B94-9E8A-BAAC33001483}"/>
    <cellStyle name="Normal 18 3 2 2" xfId="11250" xr:uid="{006D2DB4-6FDC-4EA7-95DC-0CF8BA55E7FA}"/>
    <cellStyle name="Normal 18 3 3" xfId="11251" xr:uid="{17765389-8955-4EF2-9073-E9A7D3417075}"/>
    <cellStyle name="Normal 18 3 8" xfId="13882" xr:uid="{D66AB23C-8798-4E3A-A8D5-F5D55E983FA0}"/>
    <cellStyle name="Normal 18 4" xfId="11252" xr:uid="{2A39B657-E6F0-4A79-BA32-61AAE6E7F8FB}"/>
    <cellStyle name="Normal 18 4 2" xfId="11253" xr:uid="{7869C513-DCAF-42CE-B679-29489EAF8EF3}"/>
    <cellStyle name="Normal 18 5" xfId="11254" xr:uid="{B46A2F7F-C114-41F9-9B5C-6E48BF50CD17}"/>
    <cellStyle name="Normal 18 6" xfId="11239" xr:uid="{88025820-9158-488A-9C08-238ABE7104F8}"/>
    <cellStyle name="Normal 18 7" xfId="2192" xr:uid="{11BECC1B-93A2-45BB-AA5E-5AAEB3E50F3C}"/>
    <cellStyle name="Normal 18_AgBr_100731" xfId="11255" xr:uid="{B79FDA76-D71A-4124-A880-BAD7D4CE1B50}"/>
    <cellStyle name="Normal 180" xfId="11256" xr:uid="{A4EE5B61-0450-4B0E-9192-D0BD648EE22A}"/>
    <cellStyle name="Normal 181" xfId="11257" xr:uid="{C91A5488-1B2F-45DA-97F9-C2FED5E508F1}"/>
    <cellStyle name="Normal 182" xfId="11258" xr:uid="{4C916FF1-326B-40F3-BB51-575CD34AEBA9}"/>
    <cellStyle name="Normal 183" xfId="11259" xr:uid="{5D170662-DCA0-4527-9323-4A0D6E484AD3}"/>
    <cellStyle name="Normal 184" xfId="11260" xr:uid="{95562AED-4AAF-4BF0-A59E-BD205887EAA0}"/>
    <cellStyle name="Normal 185" xfId="11261" xr:uid="{DF4C54C8-12B4-4372-A85F-684DBE8B051A}"/>
    <cellStyle name="Normal 186" xfId="11262" xr:uid="{3D5D44B4-0C47-4AA6-A3ED-4313098DA521}"/>
    <cellStyle name="Normal 187" xfId="11263" xr:uid="{AF78A969-835B-41EF-B5A4-7AA49787DE4E}"/>
    <cellStyle name="Normal 188" xfId="11264" xr:uid="{7D9F93E3-EC2E-4F93-A507-C8BFF0E73056}"/>
    <cellStyle name="Normal 189" xfId="11265" xr:uid="{A3991051-EED1-4EF6-8A3B-C4CE9E463E82}"/>
    <cellStyle name="Normal 19" xfId="3075" xr:uid="{9859E1C0-2ECF-4088-BC03-86ED91B27514}"/>
    <cellStyle name="Normal 19 2" xfId="11267" xr:uid="{12DF4F6D-F024-43C4-8F93-CB0D7785F7FD}"/>
    <cellStyle name="Normal 19 2 2" xfId="11268" xr:uid="{C2836279-6046-41F9-8AFB-004111EE1768}"/>
    <cellStyle name="Normal 19 2 2 2" xfId="11269" xr:uid="{4CF8C74C-088B-4361-8428-C3A0958C9BC8}"/>
    <cellStyle name="Normal 19 2 2 2 2" xfId="11270" xr:uid="{EBDBE216-5F81-495E-A61B-316914C69D6C}"/>
    <cellStyle name="Normal 19 2 2 3" xfId="11271" xr:uid="{940EC562-4CF9-4275-AE1B-AB1E8B7A518F}"/>
    <cellStyle name="Normal 19 2 3" xfId="11272" xr:uid="{8B01AEAF-4C14-4742-B9DF-E9CB03A141D5}"/>
    <cellStyle name="Normal 19 2 3 2" xfId="11273" xr:uid="{2445460E-46FE-4D60-A458-E85164354F00}"/>
    <cellStyle name="Normal 19 2 4" xfId="11274" xr:uid="{9AF0BF8B-E208-4B86-A793-EF38A61B05AA}"/>
    <cellStyle name="Normal 19 3" xfId="11275" xr:uid="{0E72A66E-A4C5-4E1D-ABEB-6F70F8AA06AE}"/>
    <cellStyle name="Normal 19 3 2" xfId="11276" xr:uid="{C5814BDC-AE94-4F96-AFE7-0A264C0EC8D4}"/>
    <cellStyle name="Normal 19 3 2 2" xfId="11277" xr:uid="{E88EE4E1-3DB3-4D2A-9C4C-93576E047085}"/>
    <cellStyle name="Normal 19 3 3" xfId="11278" xr:uid="{257D2CC3-B092-441D-A595-C8239D1B40C3}"/>
    <cellStyle name="Normal 19 4" xfId="11279" xr:uid="{FA203362-492F-4C5D-8092-9A86D459D5B1}"/>
    <cellStyle name="Normal 19 4 2" xfId="11280" xr:uid="{FE61C7F3-88DA-473B-B1E0-6E2117A70774}"/>
    <cellStyle name="Normal 19 5" xfId="11281" xr:uid="{7B608B9C-1792-42ED-93BA-3DBCA5FB7F4C}"/>
    <cellStyle name="Normal 19 6" xfId="11266" xr:uid="{616653E6-656D-413B-94D4-A95C31427E35}"/>
    <cellStyle name="Normal 190" xfId="11282" xr:uid="{08814F09-4739-4A2D-BD78-359A9F4BECE9}"/>
    <cellStyle name="Normal 191" xfId="11283" xr:uid="{0213A5CF-F2EE-483E-9538-554C693F22C4}"/>
    <cellStyle name="Normal 192" xfId="11284" xr:uid="{79648B75-996B-42BB-B280-DBCA5277DF1D}"/>
    <cellStyle name="Normal 193" xfId="11285" xr:uid="{4FF85E8A-62C0-4905-A136-762A428BEDF0}"/>
    <cellStyle name="Normal 194" xfId="11286" xr:uid="{1191D9FB-2D24-481D-BFF1-9D4EF3D3DED9}"/>
    <cellStyle name="Normal 195" xfId="11287" xr:uid="{C5E472FD-CC72-4582-944E-E66C0A540EB5}"/>
    <cellStyle name="Normal 196" xfId="11288" xr:uid="{B1E543CD-E826-4175-9D2E-66D95AECA5BC}"/>
    <cellStyle name="Normal 197" xfId="11289" xr:uid="{05AD344C-EAC1-4C53-A03B-0AAB1A0B2CB9}"/>
    <cellStyle name="Normal 198" xfId="11290" xr:uid="{95206FE2-21EC-46DC-ADFD-904410F9B348}"/>
    <cellStyle name="Normal 199" xfId="11291" xr:uid="{5A12B748-7BCF-4028-B658-58EB58578D1F}"/>
    <cellStyle name="Normal 2" xfId="12" xr:uid="{02B9ECE2-F8CC-4801-A4BD-F9A85270F0F2}"/>
    <cellStyle name="Normal 2 10" xfId="2193" xr:uid="{F7D595D1-1E6E-4052-BE6D-ED1F5E075FA1}"/>
    <cellStyle name="Normal 2 10 2" xfId="2194" xr:uid="{766A2AFD-E40C-4315-B975-59DD53D361BE}"/>
    <cellStyle name="Normal 2 10 2 2" xfId="11293" xr:uid="{6ADA89AA-3B46-438E-B46A-EBE3BCAB000D}"/>
    <cellStyle name="Normal 2 10 3" xfId="11292" xr:uid="{087DECBF-2353-49D2-A61E-794931374E64}"/>
    <cellStyle name="Normal 2 11" xfId="2195" xr:uid="{07C784CD-39B6-42CD-9068-A8847B15CB9E}"/>
    <cellStyle name="Normal 2 11 2" xfId="11294" xr:uid="{8BAC4FA0-AF2D-4573-8060-7DEC31FD31C5}"/>
    <cellStyle name="Normal 2 11 3" xfId="14284" xr:uid="{AE230639-6572-4D89-945F-6964F9EDB4BB}"/>
    <cellStyle name="Normal 2 12" xfId="2196" xr:uid="{DACAAAB2-0921-43E3-B95E-23D3F945C154}"/>
    <cellStyle name="Normal 2 12 2" xfId="11295" xr:uid="{6E20E5A3-E0AA-4724-AAFF-70126DB26FB7}"/>
    <cellStyle name="Normal 2 13" xfId="2197" xr:uid="{D2769F04-6587-4D79-81E2-962876446747}"/>
    <cellStyle name="Normal 2 13 2" xfId="11296" xr:uid="{6F504B57-AB70-428B-B50B-440EA3FA164D}"/>
    <cellStyle name="Normal 2 14" xfId="2198" xr:uid="{423998C8-4113-4DCB-8FC8-E9E5650A1878}"/>
    <cellStyle name="Normal 2 14 2" xfId="11297" xr:uid="{32C696DB-CFD9-42CD-9A63-CC4AAFF25BC9}"/>
    <cellStyle name="Normal 2 15" xfId="2199" xr:uid="{DF60D3B0-F37B-493C-BD39-1CD4DDCD2D49}"/>
    <cellStyle name="Normal 2 15 2" xfId="11298" xr:uid="{710CCB62-6551-4CD0-BA5F-CF2D557C5357}"/>
    <cellStyle name="Normal 2 16" xfId="2200" xr:uid="{DFEC6875-8014-4A1E-8D41-6199503564E0}"/>
    <cellStyle name="Normal 2 16 2" xfId="11299" xr:uid="{9205DDE5-49E1-4B1F-9549-87F948A427F2}"/>
    <cellStyle name="Normal 2 17" xfId="2201" xr:uid="{24451F6E-A434-444E-B3EC-6E85E8EFF4CB}"/>
    <cellStyle name="Normal 2 17 2" xfId="11300" xr:uid="{7078309E-523E-48BF-8C3A-2347718E274C}"/>
    <cellStyle name="Normal 2 18" xfId="2202" xr:uid="{F23D6BDF-637F-4B4C-9055-401826CF2BD7}"/>
    <cellStyle name="Normal 2 18 2" xfId="11301" xr:uid="{EF60E860-60A8-4E4B-A8C5-146F3735EA8F}"/>
    <cellStyle name="Normal 2 19" xfId="3148" xr:uid="{4E30289D-5384-4405-9134-961563671E17}"/>
    <cellStyle name="Normal 2 19 2" xfId="11302" xr:uid="{54C26770-878E-4900-95C6-B66061DF8647}"/>
    <cellStyle name="Normal 2 2" xfId="68" xr:uid="{EA695F4A-23B4-42A0-971A-8A7560C7B3B8}"/>
    <cellStyle name="Normal 2 2 2" xfId="221" xr:uid="{AF0506B1-FD63-41A5-8DDC-8ECDC4F88FC9}"/>
    <cellStyle name="Normal 2 2 2 2" xfId="11305" xr:uid="{4729E49E-C312-4FDD-B8A7-A9D11B494080}"/>
    <cellStyle name="Normal 2 2 2 3" xfId="11304" xr:uid="{18FE3EAF-158D-4577-95D7-121CAE44409E}"/>
    <cellStyle name="Normal 2 2 2 4" xfId="2203" xr:uid="{2560F89B-CBB4-4AA5-B045-E65EE8645BCF}"/>
    <cellStyle name="Normal 2 2 2 5" xfId="14060" xr:uid="{3066AD45-BBFA-4711-8BF8-31278D07E923}"/>
    <cellStyle name="Normal 2 2 3" xfId="227" xr:uid="{877A9621-919E-4286-94D1-DF21816320A5}"/>
    <cellStyle name="Normal 2 2 3 2" xfId="11306" xr:uid="{B802AE3C-12CB-4C33-928A-011E3AC7F35A}"/>
    <cellStyle name="Normal 2 2 3 3" xfId="2204" xr:uid="{E4051661-9132-485B-8212-CBF7568EBDA9}"/>
    <cellStyle name="Normal 2 2 3 4" xfId="14065" xr:uid="{4517155E-181F-49BA-892F-64E43B842FE0}"/>
    <cellStyle name="Normal 2 2 4" xfId="238" xr:uid="{4C0D2E99-55F4-4979-B32E-E6A00F795AA9}"/>
    <cellStyle name="Normal 2 2 4 2" xfId="11303" xr:uid="{EF232EB9-62BD-43DB-8586-1676DA591CD2}"/>
    <cellStyle name="Normal 2 2 4 3" xfId="14073" xr:uid="{6DAA450F-924B-441C-8C9C-939AEAB40021}"/>
    <cellStyle name="Normal 2 2 5" xfId="206" xr:uid="{74E32A8F-FE71-439B-BD14-8F735D236547}"/>
    <cellStyle name="Normal 2 2 6" xfId="13942" xr:uid="{E3FD34C0-A1C9-4A9E-B676-A15CEA274ACE}"/>
    <cellStyle name="Normal 2 2_Portfolio 2010#Jan(original)" xfId="11307" xr:uid="{1BB62C5B-A522-4B79-9C0D-468E556CB940}"/>
    <cellStyle name="Normal 2 20" xfId="11308" xr:uid="{B5B4FA2B-0B1E-4098-BA6A-1248E76BD01B}"/>
    <cellStyle name="Normal 2 21" xfId="11309" xr:uid="{D8281877-5BA8-4B82-BCC2-F38D17920B91}"/>
    <cellStyle name="Normal 2 22" xfId="11310" xr:uid="{F1356DBD-78A0-46AA-97BC-51408B413E8E}"/>
    <cellStyle name="Normal 2 23" xfId="11311" xr:uid="{E4CF1325-BA16-493A-90AC-C38FBF736587}"/>
    <cellStyle name="Normal 2 24" xfId="11312" xr:uid="{1383ACD5-8117-4F53-8EAE-1D6FBAF520DC}"/>
    <cellStyle name="Normal 2 25" xfId="11313" xr:uid="{E4AEB6A6-3EC5-4E8F-AF5C-6C6923AB5605}"/>
    <cellStyle name="Normal 2 26" xfId="11314" xr:uid="{3CB41346-18F3-4F72-9B48-062FF39CE69A}"/>
    <cellStyle name="Normal 2 27" xfId="2205" xr:uid="{5FE3F2E5-428C-4A2D-A60E-B84860C3AE94}"/>
    <cellStyle name="Normal 2 27 2" xfId="11315" xr:uid="{0F9DDE7D-32FB-4422-838F-5AA9EAAE7F7D}"/>
    <cellStyle name="Normal 2 28" xfId="11316" xr:uid="{D979E9F2-95AF-4506-9716-82294FC5B1E4}"/>
    <cellStyle name="Normal 2 29" xfId="11317" xr:uid="{66C32CDF-F7B3-4B80-BAED-C40B1AB78ACF}"/>
    <cellStyle name="Normal 2 3" xfId="80" xr:uid="{48AA255F-DEF6-4F63-80C4-55ADEE78705B}"/>
    <cellStyle name="Normal 2 3 2" xfId="120" xr:uid="{467CECD3-12D0-4719-B87A-0540C85C93F1}"/>
    <cellStyle name="Normal 2 3 2 2" xfId="125" xr:uid="{4020DD07-759D-4169-9752-9CD3DCEB922C}"/>
    <cellStyle name="Normal 2 3 2 2 2" xfId="11320" xr:uid="{23CDA6E4-8DA6-4948-9AF8-28A00AB663AD}"/>
    <cellStyle name="Normal 2 3 2 2 3" xfId="13993" xr:uid="{2EC5C493-F154-4BD2-9ABE-633056775ECF}"/>
    <cellStyle name="Normal 2 3 2 3" xfId="504" xr:uid="{3DAF7BD4-833D-438C-BF1D-F5C039EBE6D6}"/>
    <cellStyle name="Normal 2 3 2 3 2" xfId="11319" xr:uid="{F10E3433-93BB-45D2-9F5F-65758AB7B7FC}"/>
    <cellStyle name="Normal 2 3 2 3 3" xfId="14265" xr:uid="{8C24CB2D-97C0-4716-AD0E-2A765E23B6E9}"/>
    <cellStyle name="Normal 2 3 2 4" xfId="2207" xr:uid="{C712FEC8-0E1D-4F16-B2AF-6F6700C7B0B4}"/>
    <cellStyle name="Normal 2 3 2 5" xfId="13988" xr:uid="{8C11FC94-EC42-42BF-9BEE-146EC5559EF8}"/>
    <cellStyle name="Normal 2 3 3" xfId="215" xr:uid="{F30D1978-6447-4C75-B813-958BA3862644}"/>
    <cellStyle name="Normal 2 3 3 2" xfId="14055" xr:uid="{90DB84CF-7A0E-4813-BCF3-E292F459CBA5}"/>
    <cellStyle name="Normal 2 3 4" xfId="513" xr:uid="{E8419CDF-8C78-486F-96E2-30C39D4AC002}"/>
    <cellStyle name="Normal 2 3 4 2" xfId="11318" xr:uid="{75B8A47F-D8E9-4EF3-A3CB-6735EFD87BB6}"/>
    <cellStyle name="Normal 2 3 4 3" xfId="14274" xr:uid="{9F882F41-28B1-409F-8F2D-E423044FCE0C}"/>
    <cellStyle name="Normal 2 3 5" xfId="2206" xr:uid="{AC172250-AC73-42B8-BBCD-ABC8AC947A06}"/>
    <cellStyle name="Normal 2 3 6" xfId="13952" xr:uid="{0C8EFB58-64BD-4FD1-8406-3C4D2B52BA05}"/>
    <cellStyle name="Normal 2 3_All Incentive Q1-2010.1-JMT" xfId="11321" xr:uid="{315642FC-9DF5-431A-8707-1D25F7CB2A26}"/>
    <cellStyle name="Normal 2 30" xfId="11322" xr:uid="{5DF92CEE-9F08-45B6-BC96-DA3AD7C644EE}"/>
    <cellStyle name="Normal 2 31" xfId="11323" xr:uid="{EB894AD7-6576-448D-BD5D-68CE423822F1}"/>
    <cellStyle name="Normal 2 32" xfId="11324" xr:uid="{AD7F1964-8D56-4C84-968D-B8FE30D1451B}"/>
    <cellStyle name="Normal 2 33" xfId="11325" xr:uid="{7A715E51-3429-4DDD-AAB4-2625093EE2B9}"/>
    <cellStyle name="Normal 2 34" xfId="11326" xr:uid="{9857F87E-4A27-4912-B137-4382D5C5F678}"/>
    <cellStyle name="Normal 2 35" xfId="11327" xr:uid="{C80D747D-4F7A-4AFF-B584-8AB9C7F1BD7D}"/>
    <cellStyle name="Normal 2 36" xfId="11328" xr:uid="{2F81F84F-549E-400E-9AE7-87D2998DC283}"/>
    <cellStyle name="Normal 2 37" xfId="11329" xr:uid="{77723D1F-E2C3-47CC-8FFD-057627AEF1F4}"/>
    <cellStyle name="Normal 2 38" xfId="11330" xr:uid="{F4CFE3D4-9551-4336-BE33-53C8F98ACF38}"/>
    <cellStyle name="Normal 2 39" xfId="11331" xr:uid="{45EC2B6D-8F11-41C4-956A-D1884089860F}"/>
    <cellStyle name="Normal 2 4" xfId="192" xr:uid="{DEA1D869-062F-4745-83D4-3E593C6CD265}"/>
    <cellStyle name="Normal 2 4 2" xfId="2209" xr:uid="{BE03E064-95D6-449F-A533-ABEF0B3866E0}"/>
    <cellStyle name="Normal 2 4 2 2" xfId="11332" xr:uid="{120EBBEA-9844-4739-8E31-C78A165B2BD1}"/>
    <cellStyle name="Normal 2 4 3" xfId="2208" xr:uid="{57EA78DB-C269-4A35-8269-7191AC7820F6}"/>
    <cellStyle name="Normal 2 40" xfId="11333" xr:uid="{DBC47864-4162-48E1-B704-E1A0E891757C}"/>
    <cellStyle name="Normal 2 41" xfId="11334" xr:uid="{8232880A-B35F-4312-9E73-32F005DDA135}"/>
    <cellStyle name="Normal 2 42" xfId="3132" xr:uid="{A56AC781-34C0-4021-8467-E5A2F925C3E0}"/>
    <cellStyle name="Normal 2 42 2" xfId="3273" xr:uid="{251B1345-0784-4C9A-B97D-65DE1B7B46BA}"/>
    <cellStyle name="Normal 2 42 2 2" xfId="14305" xr:uid="{DE94E8A7-669B-40CA-B7CD-46DD9A53DE2A}"/>
    <cellStyle name="Normal 2 43" xfId="13740" xr:uid="{36F2522C-6EB8-4D29-AD0F-EAFF5F8C4733}"/>
    <cellStyle name="Normal 2 43 2" xfId="16169" xr:uid="{8795E651-ACA3-4E7C-B353-40CDA14E3AC2}"/>
    <cellStyle name="Normal 2 44" xfId="13871" xr:uid="{FD877C2E-F35A-4A79-A583-CD0E73792F3F}"/>
    <cellStyle name="Normal 2 45" xfId="13892" xr:uid="{1370DE51-2A1A-4189-A65A-CB6A649B8A21}"/>
    <cellStyle name="Normal 2 46" xfId="16167" xr:uid="{6B44F907-D210-4C2D-B920-D874E9D7157F}"/>
    <cellStyle name="Normal 2 47" xfId="16229" xr:uid="{EF96250E-C635-4CCB-BC61-3FF5B897D903}"/>
    <cellStyle name="Normal 2 5" xfId="284" xr:uid="{6374AC0A-FE24-4EBB-92CF-AC7125FB33B5}"/>
    <cellStyle name="Normal 2 5 2" xfId="2211" xr:uid="{D45B1845-CABC-41F9-B8A5-B4F27A62B6DC}"/>
    <cellStyle name="Normal 2 5 3" xfId="2210" xr:uid="{7B64EE7B-DF3F-40A1-9CAF-0300B6D782D3}"/>
    <cellStyle name="Normal 2 5 4" xfId="14109" xr:uid="{462D6E5E-B38F-42E6-97BE-AD8CB75789E8}"/>
    <cellStyle name="Normal 2 6" xfId="150" xr:uid="{F352445E-B0A7-4168-BA7F-A746E09B7DC3}"/>
    <cellStyle name="Normal 2 6 2" xfId="2213" xr:uid="{42E57CE0-4C47-4DE7-A5E4-F4704A0416A2}"/>
    <cellStyle name="Normal 2 6 3" xfId="11335" xr:uid="{55BD8F04-9DA0-4797-A169-96F8132347A4}"/>
    <cellStyle name="Normal 2 6 4" xfId="2212" xr:uid="{16CF72F8-A5FF-405C-A33A-A09B8420AEC3}"/>
    <cellStyle name="Normal 2 6 5" xfId="14018" xr:uid="{4A2B9476-2ED6-4746-BABF-D7893C6303B7}"/>
    <cellStyle name="Normal 2 7" xfId="506" xr:uid="{02A26F9E-669E-46D8-8D66-D5A31A3EA320}"/>
    <cellStyle name="Normal 2 7 2" xfId="2215" xr:uid="{57C719CB-3785-45CC-9A1F-FFEF3630943F}"/>
    <cellStyle name="Normal 2 7 3" xfId="11336" xr:uid="{328F05F8-188A-4DCF-9780-D0043B6D0325}"/>
    <cellStyle name="Normal 2 7 4" xfId="2214" xr:uid="{4141BD38-0590-4645-8D16-B9D3AB6AE267}"/>
    <cellStyle name="Normal 2 7 5" xfId="14267" xr:uid="{F96D2E64-439B-4BF9-AD78-CAB0A76F5467}"/>
    <cellStyle name="Normal 2 8" xfId="21" xr:uid="{005BA4A7-799E-4844-A681-5D68589E914F}"/>
    <cellStyle name="Normal 2 8 2" xfId="2217" xr:uid="{F2A9EF63-A64B-4787-9BD7-52E76E60584B}"/>
    <cellStyle name="Normal 2 8 3" xfId="11337" xr:uid="{6C0368DB-7341-4B33-BB72-94963D2036D9}"/>
    <cellStyle name="Normal 2 8 4" xfId="2216" xr:uid="{4980BC4E-26DA-4465-9AED-1020966EA508}"/>
    <cellStyle name="Normal 2 8 5" xfId="13897" xr:uid="{0BE027F3-3705-4DD7-A3F5-BBB8A5E2F1C5}"/>
    <cellStyle name="Normal 2 9" xfId="2218" xr:uid="{0B50D3B4-87B0-48AB-8A35-DFEA0C5CDAEC}"/>
    <cellStyle name="Normal 2 9 2" xfId="2219" xr:uid="{54E2E628-C756-4763-A15C-53DEAA15D37D}"/>
    <cellStyle name="Normal 2 9 3" xfId="11338" xr:uid="{0338F7A8-6A7C-4D1E-8415-1449DC8E7A87}"/>
    <cellStyle name="Normal 2_______ ITJ" xfId="11339" xr:uid="{018C510D-EC2E-4185-9B4C-748F0560F701}"/>
    <cellStyle name="Normal 20" xfId="3079" xr:uid="{7D8701F1-26AF-44B8-A10B-ABB57C413A04}"/>
    <cellStyle name="Normal 20 2" xfId="3081" xr:uid="{9D0CC671-9D35-4BAF-A949-0A6BCEAF0DFC}"/>
    <cellStyle name="Normal 20 2 2" xfId="11340" xr:uid="{C6E408F7-34DB-421D-9FE0-ADBBFCC7B31C}"/>
    <cellStyle name="Normal 20 2 2 2" xfId="11341" xr:uid="{CD257B8F-2C82-4D7D-AFA7-E2F7859B2FB5}"/>
    <cellStyle name="Normal 20 2 2 2 2" xfId="11342" xr:uid="{31E27760-AA48-4C89-9CFE-C9666448DAD0}"/>
    <cellStyle name="Normal 20 2 2 3" xfId="11343" xr:uid="{76803BC2-E966-4C73-93B7-2542DCE03063}"/>
    <cellStyle name="Normal 20 2 3" xfId="11344" xr:uid="{7902C9EC-ED2B-418E-A235-72494FC2AF5C}"/>
    <cellStyle name="Normal 20 2 3 2" xfId="11345" xr:uid="{9D078B19-D576-498E-B8FA-1313AB3936AB}"/>
    <cellStyle name="Normal 20 2 4" xfId="11346" xr:uid="{CAA85649-6931-47D5-A6DE-86DA6F63C234}"/>
    <cellStyle name="Normal 20 3" xfId="11347" xr:uid="{1DF060AE-562F-48C3-8814-E3DE29033716}"/>
    <cellStyle name="Normal 20 3 2" xfId="11348" xr:uid="{301E0260-A120-49F9-9132-934CBB5E8191}"/>
    <cellStyle name="Normal 20 3 2 2" xfId="11349" xr:uid="{054D0F17-771C-4BEA-87FD-DAC5ABE42460}"/>
    <cellStyle name="Normal 20 3 3" xfId="11350" xr:uid="{2154DF23-8239-4371-91C0-7708BCA6154D}"/>
    <cellStyle name="Normal 20 4" xfId="11351" xr:uid="{329A2EF4-899A-4B26-83BB-AE19140A82B6}"/>
    <cellStyle name="Normal 20 4 2" xfId="11352" xr:uid="{D8E8A224-EB56-4595-A755-0DB2C84BBCF6}"/>
    <cellStyle name="Normal 20 5" xfId="11353" xr:uid="{964A9929-DD9F-4CA9-9CE3-0612FFD24616}"/>
    <cellStyle name="Normal 200" xfId="11354" xr:uid="{0355C971-E899-4869-86C5-A04DE76996D6}"/>
    <cellStyle name="Normal 201" xfId="11355" xr:uid="{4C68EA7B-2870-47B2-A4AF-C295AEBBA6F1}"/>
    <cellStyle name="Normal 202" xfId="11356" xr:uid="{8DE41B4B-562F-43E2-BE63-4389AA8F292E}"/>
    <cellStyle name="Normal 203" xfId="11357" xr:uid="{A2E64FD7-5095-4243-A7CB-BFF6A00E5AF4}"/>
    <cellStyle name="Normal 204" xfId="11358" xr:uid="{48E4CB52-F6E1-44FE-B852-C844FEA9EA85}"/>
    <cellStyle name="Normal 205" xfId="11359" xr:uid="{E4CEC6EB-BE8B-4E1D-A029-35BF1973F675}"/>
    <cellStyle name="Normal 206" xfId="11360" xr:uid="{66A34EF3-6A87-41E5-8843-DCFCB7DD5583}"/>
    <cellStyle name="Normal 207" xfId="11361" xr:uid="{62D394A8-0A72-4297-92EF-31C0B967FB65}"/>
    <cellStyle name="Normal 208" xfId="11362" xr:uid="{7E957AC6-277C-4345-A701-68B9779DC5D5}"/>
    <cellStyle name="Normal 209" xfId="11363" xr:uid="{35BB1947-A95A-4DD1-B416-3DDF5C0E7912}"/>
    <cellStyle name="Normal 21" xfId="3086" xr:uid="{79682CF4-E999-4996-AF0D-56CDDCDBD3D8}"/>
    <cellStyle name="Normal 21 2" xfId="11364" xr:uid="{03E4011A-2FB9-4F1D-9DCA-6B105306AFAD}"/>
    <cellStyle name="Normal 21 2 2" xfId="11365" xr:uid="{D5EEFB18-90AE-43D3-AC02-583F275FA42E}"/>
    <cellStyle name="Normal 21 2 2 2" xfId="11366" xr:uid="{7D2A7544-D8E5-4FFC-908E-88BEDFBC3BFB}"/>
    <cellStyle name="Normal 21 2 2 2 2" xfId="11367" xr:uid="{334C839F-7962-4A47-A8F6-C30CFA8968E4}"/>
    <cellStyle name="Normal 21 2 2 3" xfId="11368" xr:uid="{AC894A43-5724-4752-82EC-E65A77C3821D}"/>
    <cellStyle name="Normal 21 2 3" xfId="11369" xr:uid="{7AF5D299-B3F9-46FB-805B-14347631AA39}"/>
    <cellStyle name="Normal 21 2 3 2" xfId="11370" xr:uid="{18353335-732D-4818-8FF9-520EB83694EF}"/>
    <cellStyle name="Normal 21 2 4" xfId="11371" xr:uid="{CE19B698-3165-4BB1-8319-428CA8047D8C}"/>
    <cellStyle name="Normal 21 3" xfId="11372" xr:uid="{51603863-A6A7-4B48-BEF3-7EEC08CFBAEF}"/>
    <cellStyle name="Normal 21 3 2" xfId="11373" xr:uid="{E69D979F-C659-46C6-9BCC-48222FAEF473}"/>
    <cellStyle name="Normal 21 3 2 2" xfId="11374" xr:uid="{2DFFB122-E3AD-497F-B1EA-6576064BEDB9}"/>
    <cellStyle name="Normal 21 3 3" xfId="11375" xr:uid="{D28DE5BB-DA08-469A-9BB0-B80533B0ACC5}"/>
    <cellStyle name="Normal 21 4" xfId="11376" xr:uid="{5F2D2C9F-08DC-4CAE-B628-BAA6E7E4DE48}"/>
    <cellStyle name="Normal 21 4 2" xfId="11377" xr:uid="{29CCB070-01F9-4330-9B20-79A91CFA62D1}"/>
    <cellStyle name="Normal 21 5" xfId="11378" xr:uid="{708A0361-26BB-4D6B-9928-E66F83A67377}"/>
    <cellStyle name="Normal 21 6" xfId="13878" xr:uid="{97617F74-0F37-4B63-BF83-33B0B8B69C33}"/>
    <cellStyle name="Normal 21 6 2" xfId="16225" xr:uid="{6380F9DC-C1F6-4C5A-BC7A-E114FB44B43F}"/>
    <cellStyle name="Normal 210" xfId="11379" xr:uid="{45965595-1F64-41DE-8969-D834360342C2}"/>
    <cellStyle name="Normal 211" xfId="11380" xr:uid="{F1250C93-832D-4678-9EF9-410FB313659B}"/>
    <cellStyle name="Normal 212" xfId="11381" xr:uid="{C31CC630-49A7-4051-A46B-04475DFFE92F}"/>
    <cellStyle name="Normal 213" xfId="11382" xr:uid="{43000CE7-311A-4405-BD4D-79CD3E8AA344}"/>
    <cellStyle name="Normal 214" xfId="11383" xr:uid="{2917B448-C66E-41FB-B22D-60F870B5D510}"/>
    <cellStyle name="Normal 215" xfId="11384" xr:uid="{734B8DDB-BCAD-4B46-A7F3-B4D81FAFECBC}"/>
    <cellStyle name="Normal 216" xfId="11385" xr:uid="{0BE5FC16-4CE7-446D-B9AE-435854FF310D}"/>
    <cellStyle name="Normal 217" xfId="11386" xr:uid="{EBB53320-7FD4-4D0C-9F6F-478EE03F6372}"/>
    <cellStyle name="Normal 218" xfId="11387" xr:uid="{46AF6B0F-D4DF-4678-AB1C-6C020107A5D9}"/>
    <cellStyle name="Normal 219" xfId="11388" xr:uid="{465836C0-73E1-49B9-84E3-A3277B8491EE}"/>
    <cellStyle name="Normal 22" xfId="3130" xr:uid="{D362A9B5-AB1E-4850-8E63-6C3DEE241983}"/>
    <cellStyle name="Normal 22 2" xfId="3144" xr:uid="{1691D4EF-1C10-429E-963B-336D5B4D84F8}"/>
    <cellStyle name="Normal 22 3" xfId="11389" xr:uid="{92A61E9E-D274-4C08-B398-CFC7E7362AE6}"/>
    <cellStyle name="Normal 22 3 2" xfId="16013" xr:uid="{BFE0C854-1C24-43EA-91D3-8AF04D5A6C80}"/>
    <cellStyle name="Normal 220" xfId="11390" xr:uid="{81E71812-D843-42E1-8A3F-5B532D477B3C}"/>
    <cellStyle name="Normal 221" xfId="11391" xr:uid="{D713255A-9A84-4473-967B-828ECE2EB2A8}"/>
    <cellStyle name="Normal 222" xfId="11392" xr:uid="{6932C037-302C-4728-B26A-CFF7DA642827}"/>
    <cellStyle name="Normal 223" xfId="11393" xr:uid="{3BCD9783-5504-40C8-BBF0-DC1AA5975ECD}"/>
    <cellStyle name="Normal 224" xfId="11394" xr:uid="{3A822782-1CFD-42AC-8117-248749BB3BDF}"/>
    <cellStyle name="Normal 225" xfId="11395" xr:uid="{5E552B99-D3DD-4B27-9A3E-9922D47AA12A}"/>
    <cellStyle name="Normal 226" xfId="11396" xr:uid="{6D629CFF-6D39-4E3C-8441-ECF8D8143067}"/>
    <cellStyle name="Normal 227" xfId="11397" xr:uid="{32C334AB-F78E-4ACA-BA81-F584AF236985}"/>
    <cellStyle name="Normal 228" xfId="11398" xr:uid="{F7F0B950-A0D7-4518-898F-7C93F0304772}"/>
    <cellStyle name="Normal 229" xfId="11399" xr:uid="{E8467D60-93B2-4830-94F2-4D6EB9420448}"/>
    <cellStyle name="Normal 23" xfId="11400" xr:uid="{C71518C7-16F4-4445-B36E-D7CBBA96D464}"/>
    <cellStyle name="Normal 23 2" xfId="11401" xr:uid="{BA8ADE63-D997-494A-88C0-9CA651C99446}"/>
    <cellStyle name="Normal 23 2 2" xfId="11402" xr:uid="{40B34D65-2D5D-4058-B695-76D8ED04A8AF}"/>
    <cellStyle name="Normal 23 2 2 2" xfId="11403" xr:uid="{9A8769EE-5B01-4F01-9456-F41E7D1FA7DB}"/>
    <cellStyle name="Normal 23 2 3" xfId="11404" xr:uid="{E2A2A64F-A0D9-428C-B6FE-BF6F894CD264}"/>
    <cellStyle name="Normal 23 3" xfId="11405" xr:uid="{B767DF7E-B66F-4570-8AF6-C7EB1EBCC854}"/>
    <cellStyle name="Normal 23 3 2" xfId="11406" xr:uid="{F40DFD3F-7ABC-443B-A9B5-A925A02452D8}"/>
    <cellStyle name="Normal 23 4" xfId="11407" xr:uid="{D0DBC2E5-16FD-4082-AB54-F2B61D856CB3}"/>
    <cellStyle name="Normal 23_Actual JM JMT JAS JMP" xfId="11408" xr:uid="{8678A9B0-2402-4387-82A2-08C69CECC75E}"/>
    <cellStyle name="Normal 230" xfId="11409" xr:uid="{3925BBF1-0C8E-485E-ADD8-CA415DFF0774}"/>
    <cellStyle name="Normal 231" xfId="11410" xr:uid="{6D8681D0-9F50-48F0-B4D1-991343B11BE2}"/>
    <cellStyle name="Normal 232" xfId="11411" xr:uid="{53B19AB0-1B62-4AFA-976E-8DFC6B5FB11B}"/>
    <cellStyle name="Normal 233" xfId="11412" xr:uid="{C4E90F61-DF2F-4827-89D2-5B5EFDAAD70D}"/>
    <cellStyle name="Normal 234" xfId="11413" xr:uid="{729682C9-FF4A-46D8-8215-0F9C494DF854}"/>
    <cellStyle name="Normal 235" xfId="11414" xr:uid="{382847DB-F009-443A-B412-058983141E4D}"/>
    <cellStyle name="Normal 236" xfId="11415" xr:uid="{4F5F53EB-214A-4C55-AF5E-9001EEC267D3}"/>
    <cellStyle name="Normal 237" xfId="11416" xr:uid="{CC83B721-73C9-41B8-8E83-84F62D4943DB}"/>
    <cellStyle name="Normal 238" xfId="11417" xr:uid="{E855A4AE-679B-4DB5-881C-5DA4785AD5B4}"/>
    <cellStyle name="Normal 239" xfId="11418" xr:uid="{09A728BA-FE09-4E29-A620-6B3DE71C4687}"/>
    <cellStyle name="Normal 24" xfId="11419" xr:uid="{24CD5C2B-C7DA-40E6-BF48-73BE5B25F110}"/>
    <cellStyle name="Normal 24 2" xfId="11420" xr:uid="{0E83E529-ECE9-48ED-B48C-316394E2A0AB}"/>
    <cellStyle name="Normal 24 3" xfId="13888" xr:uid="{0B4BD481-8EE3-4A57-9EF1-C934A8006ABF}"/>
    <cellStyle name="Normal 24 4" xfId="16014" xr:uid="{9B7A4FAB-6A9C-4E61-AF68-077CF11B2F70}"/>
    <cellStyle name="Normal 240" xfId="11421" xr:uid="{C7789DAE-39AE-4D77-98CC-24D6E41975CD}"/>
    <cellStyle name="Normal 241" xfId="11422" xr:uid="{202DB673-6D55-4FC7-A7B2-41868E6FDE34}"/>
    <cellStyle name="Normal 242" xfId="11423" xr:uid="{8B55242C-C855-4344-9695-110113F5C4B7}"/>
    <cellStyle name="Normal 243" xfId="11424" xr:uid="{3FD4B491-8F51-4A93-B655-464357AACC1C}"/>
    <cellStyle name="Normal 244" xfId="11425" xr:uid="{567D2D9B-916C-4F0E-B48F-B2B82A8F8BE4}"/>
    <cellStyle name="Normal 245" xfId="11426" xr:uid="{D9090E64-C7E0-4BD0-8F28-8F03A2013F9B}"/>
    <cellStyle name="Normal 246" xfId="11427" xr:uid="{970F0A3C-A902-42C2-80FD-C783CB724848}"/>
    <cellStyle name="Normal 247" xfId="11428" xr:uid="{2A2B75FE-7531-4F0C-BFF0-FCDEFD6F11C2}"/>
    <cellStyle name="Normal 248" xfId="11429" xr:uid="{9B9624C5-E669-4CB0-BAD2-100240D2275F}"/>
    <cellStyle name="Normal 249" xfId="11430" xr:uid="{C0573F3A-3875-4AA7-9978-AB849631B009}"/>
    <cellStyle name="Normal 25" xfId="11431" xr:uid="{E0326389-B093-4528-B959-EB70ADCA7FDD}"/>
    <cellStyle name="Normal 25 2" xfId="11432" xr:uid="{E0C41895-CE3C-4004-BE98-A2A21153EEC4}"/>
    <cellStyle name="Normal 25 2 2" xfId="11433" xr:uid="{B2508C03-74D1-4713-AF63-A1102DA1608C}"/>
    <cellStyle name="Normal 25 3" xfId="11434" xr:uid="{D3C3D744-621B-47C9-8272-3F479E5662CF}"/>
    <cellStyle name="Normal 250" xfId="11435" xr:uid="{0C70A758-0C85-4F59-A615-7A837F7D4AB6}"/>
    <cellStyle name="Normal 251" xfId="11436" xr:uid="{252F4753-DB23-498B-A8CE-AEB16C7D082F}"/>
    <cellStyle name="Normal 252" xfId="11437" xr:uid="{D849FC9F-337C-4168-9923-18BF514B7558}"/>
    <cellStyle name="Normal 253" xfId="11438" xr:uid="{15EC8628-31B3-4C6C-9794-0A3B058FE566}"/>
    <cellStyle name="Normal 254" xfId="11439" xr:uid="{BF637AB6-88A4-4D4B-9AC9-5E7139B3259E}"/>
    <cellStyle name="Normal 255" xfId="11440" xr:uid="{FF735790-2F45-4E52-8990-5DFC3C61BD74}"/>
    <cellStyle name="Normal 256" xfId="11441" xr:uid="{717C3BB4-DC53-4225-B1E5-31A5879F953A}"/>
    <cellStyle name="Normal 257" xfId="11442" xr:uid="{7B3B974D-92E5-48EB-AD63-545E002D7256}"/>
    <cellStyle name="Normal 258" xfId="11443" xr:uid="{79322CD1-3309-40D5-80F0-F53E33B63400}"/>
    <cellStyle name="Normal 258 2" xfId="11444" xr:uid="{E25F047A-9596-43D2-B49D-B52AB4D2CF28}"/>
    <cellStyle name="Normal 258 2 2" xfId="11445" xr:uid="{71FA04C5-2FE6-4175-8B37-ABB01FD82532}"/>
    <cellStyle name="Normal 258 3" xfId="11446" xr:uid="{4B012263-6344-4310-B80A-528054B675F8}"/>
    <cellStyle name="Normal 259" xfId="11447" xr:uid="{9C200EAB-6427-4E22-AC8A-CD7F6067436E}"/>
    <cellStyle name="Normal 26" xfId="11448" xr:uid="{BC2F52E4-1E5D-4BEA-AA6A-CE083088BAC1}"/>
    <cellStyle name="Normal 26 2" xfId="11449" xr:uid="{219BFCDB-8B7A-4B5A-A8E3-C94164ECE360}"/>
    <cellStyle name="Normal 26 2 2" xfId="11450" xr:uid="{85E2C64D-24FF-4045-9CBE-C5942250396E}"/>
    <cellStyle name="Normal 26 3" xfId="11451" xr:uid="{F2573AD1-57C0-4FA5-A394-4DA4FCEECF98}"/>
    <cellStyle name="Normal 260" xfId="11452" xr:uid="{3DC34678-A277-4817-84D5-C8180EB85E2A}"/>
    <cellStyle name="Normal 261" xfId="11453" xr:uid="{B7F436D8-1E4D-49AA-88AF-6EEBC22F4BE0}"/>
    <cellStyle name="Normal 261 2" xfId="11454" xr:uid="{2F53244F-F43B-417E-A4BA-36A17FDCCA6C}"/>
    <cellStyle name="Normal 262" xfId="11455" xr:uid="{8EF5659F-8834-4147-AD8F-4C27C2B6A25B}"/>
    <cellStyle name="Normal 262 2" xfId="11456" xr:uid="{D68D9961-5AE9-46F2-AAB9-E9774DED9FBB}"/>
    <cellStyle name="Normal 263" xfId="11457" xr:uid="{19E56641-B70A-41F7-9AB7-3E9913455776}"/>
    <cellStyle name="Normal 263 2" xfId="11458" xr:uid="{167FDC65-2FDF-4351-B3FE-746AF64B6729}"/>
    <cellStyle name="Normal 264" xfId="11459" xr:uid="{11E021AC-3163-4EB1-9E7D-2926F15EDE13}"/>
    <cellStyle name="Normal 264 2" xfId="16015" xr:uid="{C67507EA-DA56-440F-BA38-CB5D65D8E5FF}"/>
    <cellStyle name="Normal 265" xfId="11460" xr:uid="{5A027D8C-E940-44BD-BDF1-15D60E646432}"/>
    <cellStyle name="Normal 265 2" xfId="11461" xr:uid="{E00C64A4-9249-4F86-8134-AE2172E6BC71}"/>
    <cellStyle name="Normal 266" xfId="11462" xr:uid="{76D9C5BE-9B8C-4B6C-81E7-5E25F2F2E1A6}"/>
    <cellStyle name="Normal 266 2" xfId="11463" xr:uid="{52664B77-EC3D-4378-8A92-2D0AFF81ADCC}"/>
    <cellStyle name="Normal 267" xfId="11464" xr:uid="{5390F9D8-DC5C-41D2-8287-0E01EE3C9173}"/>
    <cellStyle name="Normal 268" xfId="11465" xr:uid="{A0E4EFDE-22F9-465F-A733-F275AB9BEE59}"/>
    <cellStyle name="Normal 269" xfId="11466" xr:uid="{AA1EB115-A6D7-4F7A-81E2-39A370EEFABA}"/>
    <cellStyle name="Normal 27" xfId="11467" xr:uid="{F6B38C4E-46FC-46CE-AFDD-B49CEE852B7A}"/>
    <cellStyle name="Normal 27 2" xfId="11468" xr:uid="{61F80BB3-C3B7-4669-8D30-E643B0265B7D}"/>
    <cellStyle name="Normal 27 2 2" xfId="16018" xr:uid="{ED612043-CA59-4F8A-9FD1-09795591C159}"/>
    <cellStyle name="Normal 27 3" xfId="11469" xr:uid="{4D67A2C0-5DDF-45D4-85F0-52A1F64367CD}"/>
    <cellStyle name="Normal 27 3 3" xfId="13873" xr:uid="{66D10AFC-22EC-4A3D-8475-6C6738605F12}"/>
    <cellStyle name="Normal 270" xfId="11470" xr:uid="{B70CCC6D-3A83-4EC6-94AA-83DF29CE2808}"/>
    <cellStyle name="Normal 271" xfId="11471" xr:uid="{B673069C-C637-41C3-9410-A6A91D2F2B7E}"/>
    <cellStyle name="Normal 272" xfId="11472" xr:uid="{F215C60E-78C0-4BBB-AE75-3930E5A33BDB}"/>
    <cellStyle name="Normal 273" xfId="11473" xr:uid="{86ED4252-0F51-4AC1-A75B-04FA30CC8602}"/>
    <cellStyle name="Normal 274" xfId="11474" xr:uid="{1714177B-CA9C-47F4-9921-7B31C6EAD6BE}"/>
    <cellStyle name="Normal 275" xfId="11475" xr:uid="{B0896B42-66F8-45FB-ACF1-E296F44C6519}"/>
    <cellStyle name="Normal 276" xfId="11476" xr:uid="{63D1DAFB-9851-43E4-95F6-02391E7A3BDC}"/>
    <cellStyle name="Normal 277" xfId="11587" xr:uid="{61422DEF-E01D-455C-99A5-CB11073F02D8}"/>
    <cellStyle name="Normal 278" xfId="13741" xr:uid="{7C932C6E-976F-47C6-85E2-1807826384AC}"/>
    <cellStyle name="Normal 278 2" xfId="16170" xr:uid="{1E7802B9-E56D-4320-9A3A-F0F091E61904}"/>
    <cellStyle name="Normal 279" xfId="13743" xr:uid="{B850E3BE-8261-4760-9335-9F65F04FA78C}"/>
    <cellStyle name="Normal 279 2" xfId="16172" xr:uid="{6D49BC51-F410-4995-9E50-DBCF802A18CE}"/>
    <cellStyle name="Normal 28" xfId="11477" xr:uid="{D5894123-C3A0-4154-8E4C-D9E8A7E8AC3B}"/>
    <cellStyle name="Normal 280" xfId="13751" xr:uid="{FA0EFCD5-BA8A-4F0E-AE7F-3D42C09D83A7}"/>
    <cellStyle name="Normal 280 2" xfId="16178" xr:uid="{E2C26DAC-C560-4024-821C-7D51A5FFA290}"/>
    <cellStyle name="Normal 281" xfId="13844" xr:uid="{34697953-C590-4CF5-AAFF-274EB15DB78E}"/>
    <cellStyle name="Normal 281 2" xfId="16218" xr:uid="{BDAC118B-0D01-499E-AF5C-8B04992A242C}"/>
    <cellStyle name="Normal 282" xfId="13834" xr:uid="{455EB674-092B-4CF6-B507-C19D9C8D8929}"/>
    <cellStyle name="Normal 282 2" xfId="16209" xr:uid="{61785349-7EA9-432D-8A38-BB58063C6E64}"/>
    <cellStyle name="Normal 283" xfId="13828" xr:uid="{0FAA951B-5D68-4AE5-8221-D0B96CD5D9F8}"/>
    <cellStyle name="Normal 283 2" xfId="16205" xr:uid="{F14B25A8-E64C-490C-8E19-68621C103E1A}"/>
    <cellStyle name="Normal 284" xfId="13750" xr:uid="{1D142B50-BCEE-4B69-A302-A5B401F6BA65}"/>
    <cellStyle name="Normal 284 2" xfId="16177" xr:uid="{60A013DE-86EC-41EB-97D2-2DB0D03216DE}"/>
    <cellStyle name="Normal 285" xfId="13762" xr:uid="{13702CB8-E25A-4CA5-9A8A-DE2C04C1A23D}"/>
    <cellStyle name="Normal 285 2" xfId="16184" xr:uid="{DFCDC5CC-3CBC-49BA-9B71-DFEB1FA56859}"/>
    <cellStyle name="Normal 286" xfId="13747" xr:uid="{64220AAF-E48C-4ADB-B702-9FE32CE51F82}"/>
    <cellStyle name="Normal 286 2" xfId="16175" xr:uid="{9CE9B592-D869-4756-8DB1-BBDDE72F55C1}"/>
    <cellStyle name="Normal 287" xfId="13848" xr:uid="{AD590D66-E8F4-4A32-A689-6A270B033698}"/>
    <cellStyle name="Normal 287 2" xfId="16221" xr:uid="{F30D435B-9BF0-497D-BE49-12E53C09251F}"/>
    <cellStyle name="Normal 288" xfId="13842" xr:uid="{991E903E-D244-41F0-8B26-83CC0C607ED0}"/>
    <cellStyle name="Normal 288 2" xfId="16216" xr:uid="{E57DE455-FCA0-4E3C-AC75-622B36B7418C}"/>
    <cellStyle name="Normal 289" xfId="13847" xr:uid="{2C0AFDDD-187A-4F87-909C-FDAEEFA74005}"/>
    <cellStyle name="Normal 289 2" xfId="16220" xr:uid="{017189CE-AB17-4728-8813-F96AAD8C0C1C}"/>
    <cellStyle name="Normal 29" xfId="11478" xr:uid="{770B18F6-D236-4EFB-8C55-BCE7273B89DA}"/>
    <cellStyle name="Normal 290" xfId="13758" xr:uid="{66AD16BB-C2F5-4F0D-B8BB-C4E247C2CCA6}"/>
    <cellStyle name="Normal 290 2" xfId="16181" xr:uid="{A3B6C677-DAB8-4D0E-8143-F5E66348823B}"/>
    <cellStyle name="Normal 291" xfId="13841" xr:uid="{5A626295-E24F-4DE5-A2E5-FF35B729531E}"/>
    <cellStyle name="Normal 291 2" xfId="16215" xr:uid="{7D9C3C28-2131-4161-8F49-23FCA8205BEF}"/>
    <cellStyle name="Normal 292" xfId="13849" xr:uid="{321F2703-74D8-4076-836E-60F95059E592}"/>
    <cellStyle name="Normal 292 2" xfId="16222" xr:uid="{2135D2DC-2993-4E27-BD69-681B2D5C3BF9}"/>
    <cellStyle name="Normal 293" xfId="13831" xr:uid="{D1DCEB04-254B-4CF4-8A66-0E5812298B29}"/>
    <cellStyle name="Normal 293 2" xfId="16207" xr:uid="{00C94471-6F17-4413-97FF-12F3B40C62CD}"/>
    <cellStyle name="Normal 294" xfId="13836" xr:uid="{E2AD596F-A8DE-4160-A5CE-F71A99F26D02}"/>
    <cellStyle name="Normal 294 2" xfId="16211" xr:uid="{C95A1396-2018-4DB5-B2D9-373CA042AF5C}"/>
    <cellStyle name="Normal 295" xfId="13852" xr:uid="{3242A25B-76AA-41E7-8219-310485056079}"/>
    <cellStyle name="Normal 296" xfId="13862" xr:uid="{ACC6CBA8-F2B0-4B12-91D5-1D0479FAA195}"/>
    <cellStyle name="Normal 297" xfId="13859" xr:uid="{3E945E89-1FF5-47CA-B32B-5800A80EA398}"/>
    <cellStyle name="Normal 298" xfId="13856" xr:uid="{215B1DC1-DED2-4001-8BF2-48744EFB47DD}"/>
    <cellStyle name="Normal 299" xfId="13868" xr:uid="{FE2D0CB8-DDA6-4823-B08F-3F3A24C22461}"/>
    <cellStyle name="Normal 3" xfId="66" xr:uid="{EA800517-4C88-48B9-A3D8-BDC4617D05CD}"/>
    <cellStyle name="Normal 3 10" xfId="11480" xr:uid="{B23AB714-5648-4647-9844-F59BA39DFC6C}"/>
    <cellStyle name="Normal 3 11" xfId="11481" xr:uid="{CBEC39FF-AB1D-42BA-B361-A11DAADE1D39}"/>
    <cellStyle name="Normal 3 12" xfId="11482" xr:uid="{3E4871E4-53BC-4261-8402-6E4A25FCA9B6}"/>
    <cellStyle name="Normal 3 13" xfId="11483" xr:uid="{720C6DBB-445A-436F-959F-FF47E5844A9C}"/>
    <cellStyle name="Normal 3 14" xfId="11484" xr:uid="{CD312C0C-D61E-47C3-979F-145F0AB68B33}"/>
    <cellStyle name="Normal 3 14 2" xfId="11485" xr:uid="{95206CF9-F794-4119-9704-BB77EDDC5BE8}"/>
    <cellStyle name="Normal 3 14 3" xfId="11486" xr:uid="{10C84A3C-6A07-43CF-8843-D76533549A26}"/>
    <cellStyle name="Normal 3 14 3 2" xfId="11487" xr:uid="{C614D723-5007-4633-95A7-A75890BCBAAB}"/>
    <cellStyle name="Normal 3 14 4" xfId="11488" xr:uid="{FF94B9DC-A8C4-47C7-A9BA-1C09519EED21}"/>
    <cellStyle name="Normal 3 14 5" xfId="11489" xr:uid="{48CFF584-F250-4FA9-A2F5-CACE3B4DCDBC}"/>
    <cellStyle name="Normal 3 14 6" xfId="11490" xr:uid="{FC6EDB4B-22E4-44CD-BA79-24156F94C9A5}"/>
    <cellStyle name="Normal 3 14 7" xfId="11491" xr:uid="{0346C411-813C-4AE2-957C-0CC563D35684}"/>
    <cellStyle name="Normal 3 15" xfId="11479" xr:uid="{754E068F-DD85-4FB5-9F7E-A43820179948}"/>
    <cellStyle name="Normal 3 16" xfId="2220" xr:uid="{6D57D0B8-0189-446E-BCE8-F0F6C360F3BD}"/>
    <cellStyle name="Normal 3 17" xfId="13940" xr:uid="{C9DB654C-098C-4B17-8D35-23FF2AEA8CFC}"/>
    <cellStyle name="Normal 3 2" xfId="72" xr:uid="{BD71A7E0-07D6-4980-94A6-B358E828DB8B}"/>
    <cellStyle name="Normal 3 2 2" xfId="88" xr:uid="{79D74807-0105-44BC-B18B-745B8C69A0DF}"/>
    <cellStyle name="Normal 3 2 2 2" xfId="2223" xr:uid="{544DED03-D7B4-460F-810C-A0AB74473D94}"/>
    <cellStyle name="Normal 3 2 2 2 2" xfId="11494" xr:uid="{DC21BED2-20D1-4BAA-A6F8-37B2DFFB347D}"/>
    <cellStyle name="Normal 3 2 2 2 2 2" xfId="16020" xr:uid="{04C550FF-B1C9-42DA-9AED-6E807522A880}"/>
    <cellStyle name="Normal 3 2 2 3" xfId="11493" xr:uid="{00DA23E8-872C-4C7A-A009-ED1B6A26683E}"/>
    <cellStyle name="Normal 3 2 2 3 2" xfId="16019" xr:uid="{955B8199-A144-4D17-BB70-D562D7E3F6F8}"/>
    <cellStyle name="Normal 3 2 2 4" xfId="2222" xr:uid="{6D685D2F-7E5E-4D95-83FF-4E49B2B54979}"/>
    <cellStyle name="Normal 3 2 2 5" xfId="13958" xr:uid="{A0407D83-BF96-4FA3-81DB-1108C426287A}"/>
    <cellStyle name="Normal 3 2 3" xfId="76" xr:uid="{BC65D3F2-E77F-4534-9345-08EC25ECE093}"/>
    <cellStyle name="Normal 3 2 3 2" xfId="11495" xr:uid="{1816A8D8-6261-489C-9CC9-E371024760D5}"/>
    <cellStyle name="Normal 3 2 3 3" xfId="3153" xr:uid="{D2E3ED17-0580-42A0-B523-6DAA9421E635}"/>
    <cellStyle name="Normal 3 2 3 4" xfId="13949" xr:uid="{FEDE2439-15E1-4E70-9A7D-5D645546705D}"/>
    <cellStyle name="Normal 3 2 4" xfId="509" xr:uid="{C8E67502-6BFE-4219-84E6-C9CE93AC0EB4}"/>
    <cellStyle name="Normal 3 2 4 2" xfId="11492" xr:uid="{BB03B814-C4AC-451D-B618-0A47CE23DEE0}"/>
    <cellStyle name="Normal 3 2 4 3" xfId="14270" xr:uid="{927C00B6-5755-4752-93D2-D9EA88AECA8A}"/>
    <cellStyle name="Normal 3 2 5" xfId="2221" xr:uid="{3130FBE6-5E75-4B9D-ACD2-70165C9B4660}"/>
    <cellStyle name="Normal 3 2 6" xfId="13946" xr:uid="{7624DA91-7798-4FC4-B839-FA80196D4972}"/>
    <cellStyle name="Normal 3 26" xfId="11496" xr:uid="{FBA136D7-490A-416E-B90F-8B09B4DDF5DA}"/>
    <cellStyle name="Normal 3 3" xfId="87" xr:uid="{9637533E-EE63-4F66-9D34-142567DAEDCC}"/>
    <cellStyle name="Normal 3 3 2" xfId="115" xr:uid="{CC26C7AB-2B9B-48CD-8506-BD21AB298927}"/>
    <cellStyle name="Normal 3 3 2 2" xfId="11498" xr:uid="{D5A7E9F8-85CA-4291-AFBB-B957A3E86999}"/>
    <cellStyle name="Normal 3 3 2 3" xfId="13984" xr:uid="{FAC32288-0A60-4400-9B58-F4EFC844834B}"/>
    <cellStyle name="Normal 3 3 3" xfId="212" xr:uid="{F21C1660-96B8-43C8-AEBC-3B309932BB19}"/>
    <cellStyle name="Normal 3 3 3 2" xfId="11500" xr:uid="{37E9BD6A-C144-4745-B980-1A0E23D9E66A}"/>
    <cellStyle name="Normal 3 3 3 2 2" xfId="16021" xr:uid="{7705C3B9-DF98-4D75-B32D-77AF32762C9A}"/>
    <cellStyle name="Normal 3 3 3 3" xfId="11499" xr:uid="{A116ABE6-4C76-473A-80F6-BD0350C7226C}"/>
    <cellStyle name="Normal 3 3 3 4" xfId="14052" xr:uid="{A3E8886C-B446-4DB0-B969-C8CFBBFABEFD}"/>
    <cellStyle name="Normal 3 3 4" xfId="11497" xr:uid="{8EBF0F9E-CEF3-4819-ABF2-B93B740279D9}"/>
    <cellStyle name="Normal 3 3 5" xfId="2224" xr:uid="{770C7EB7-7772-44FF-9563-8F3D50A38236}"/>
    <cellStyle name="Normal 3 3 6" xfId="13957" xr:uid="{9EC04AF8-D981-4F9F-BAB1-F31D06B94F61}"/>
    <cellStyle name="Normal 3 3_Book2" xfId="11501" xr:uid="{404BFEFF-BBAF-4575-A532-CFE222A6BB0D}"/>
    <cellStyle name="Normal 3 4" xfId="236" xr:uid="{4F826750-9911-4239-A1BF-44343D4ECD57}"/>
    <cellStyle name="Normal 3 4 2" xfId="11503" xr:uid="{D1E2A036-6B1E-4BFB-86AA-70CE0280E582}"/>
    <cellStyle name="Normal 3 4 3" xfId="11502" xr:uid="{4C8F132A-0D99-4E75-8D66-D85A95FB4C8D}"/>
    <cellStyle name="Normal 3 4 4" xfId="3149" xr:uid="{D5202EBF-E22E-4A98-970A-D48965064883}"/>
    <cellStyle name="Normal 3 4 5" xfId="14071" xr:uid="{A36FF577-129B-4155-AFF2-A96489D4668A}"/>
    <cellStyle name="Normal 3 5" xfId="257" xr:uid="{D42AC679-D585-45B8-8EF7-F1B86C1EAD0B}"/>
    <cellStyle name="Normal 3 5 2" xfId="11504" xr:uid="{CC17B5B0-4988-4EC7-A464-CDD903BA3DCB}"/>
    <cellStyle name="Normal 3 5 3" xfId="14088" xr:uid="{EA0CB1CB-878E-49AD-B702-2E8D2E1F0858}"/>
    <cellStyle name="Normal 3 6" xfId="245" xr:uid="{7CEF5000-311F-42A5-88DB-C26A59EB38FD}"/>
    <cellStyle name="Normal 3 6 2" xfId="11505" xr:uid="{2886A812-75C9-42C8-8D6B-AEF6922B80DB}"/>
    <cellStyle name="Normal 3 6 3" xfId="14077" xr:uid="{4C48EAFF-67CE-45B5-9C3E-6ADF864849C6}"/>
    <cellStyle name="Normal 3 7" xfId="202" xr:uid="{270DC538-D05A-497D-A525-189EC1376A27}"/>
    <cellStyle name="Normal 3 7 2" xfId="11506" xr:uid="{C052AA30-CD4F-4AB1-B4F0-057E41FA5471}"/>
    <cellStyle name="Normal 3 7 3" xfId="14043" xr:uid="{EEACB32D-B673-4CD9-8710-F935C404FCEE}"/>
    <cellStyle name="Normal 3 8" xfId="507" xr:uid="{DAF1CFB1-B3FB-419A-AB77-9F87FAA3BB12}"/>
    <cellStyle name="Normal 3 8 2" xfId="11507" xr:uid="{F018A75B-3C66-4A6A-82AF-3B015E15F0E4}"/>
    <cellStyle name="Normal 3 8 3" xfId="14268" xr:uid="{02FA2604-D856-41C5-947D-3A9911A9C16B}"/>
    <cellStyle name="Normal 3 9" xfId="11508" xr:uid="{7937E79F-232C-4FC5-8C81-38D64993200E}"/>
    <cellStyle name="Normal 3_All Incentive Q1-2010.1-JMT" xfId="11509" xr:uid="{BE2AF8BD-1B14-4BB6-BC9A-F43E46577307}"/>
    <cellStyle name="Normal 30" xfId="11510" xr:uid="{59A727E2-AC40-4841-8A2E-58789EA8BE9B}"/>
    <cellStyle name="Normal 300" xfId="13875" xr:uid="{BAAC475D-20CE-4C6A-A72F-3ED31B40DBC9}"/>
    <cellStyle name="Normal 301" xfId="523" xr:uid="{FA0A82B9-805D-441D-A4CA-33FDC7721476}"/>
    <cellStyle name="Normal 301 2" xfId="14277" xr:uid="{FFDBD673-22BE-451D-BE80-A68F63A31127}"/>
    <cellStyle name="Normal 302" xfId="517" xr:uid="{0BC41524-9B68-4744-88A4-8F4DD4934DB0}"/>
    <cellStyle name="Normal 303" xfId="13890" xr:uid="{70D8FC39-F378-4E20-B072-1B931A522BD0}"/>
    <cellStyle name="Normal 304" xfId="16168" xr:uid="{FCF0A857-B747-4BEC-A37E-B8516FE72CD4}"/>
    <cellStyle name="Normal 305" xfId="16230" xr:uid="{62C86FE7-8BCA-4D39-B24C-2E3E82E50F81}"/>
    <cellStyle name="Normal 306" xfId="519" xr:uid="{D1BB3CB2-6AF6-4A0E-8731-F76B7A287E66}"/>
    <cellStyle name="Normal 31" xfId="11511" xr:uid="{C5ABF030-CEC6-4910-8A05-F649BAD863FA}"/>
    <cellStyle name="Normal 32" xfId="11512" xr:uid="{2A74801D-A7CF-4A17-868C-14D23815CB4C}"/>
    <cellStyle name="Normal 33" xfId="11513" xr:uid="{495D1A4A-17F3-4A37-89C8-613726B778F5}"/>
    <cellStyle name="Normal 33 2" xfId="11514" xr:uid="{331EBB49-BF2E-4BCB-A1E8-71E8F53C6745}"/>
    <cellStyle name="Normal 34" xfId="11515" xr:uid="{805823F2-4D9B-4F12-AE7D-F678AAD1614F}"/>
    <cellStyle name="Normal 34 2" xfId="11516" xr:uid="{D6CEA244-C98A-4FA2-B662-BCF7890AFD6A}"/>
    <cellStyle name="Normal 34 2 2" xfId="16022" xr:uid="{0FA45173-2BDE-4F85-BB67-EFEFD986B35B}"/>
    <cellStyle name="Normal 35" xfId="11517" xr:uid="{953C74CA-9BFB-4F4F-A30C-4AD91BF07783}"/>
    <cellStyle name="Normal 35 2" xfId="11518" xr:uid="{D858CB65-D09E-42F5-A9F9-277E116797B8}"/>
    <cellStyle name="Normal 35 2 2" xfId="16023" xr:uid="{EE5DB1F3-4ED9-4F0C-B3FF-6232CE3C0E93}"/>
    <cellStyle name="Normal 36" xfId="11519" xr:uid="{3D69EFC1-C408-4388-ABF3-F67D1E288163}"/>
    <cellStyle name="Normal 37" xfId="11520" xr:uid="{19308828-4DE2-477C-A799-09D9FBBD5F5B}"/>
    <cellStyle name="Normal 37 2" xfId="11521" xr:uid="{F87EE919-4D07-4224-B6B5-681D9B04C942}"/>
    <cellStyle name="Normal 37 2 2" xfId="16024" xr:uid="{05A0D5BB-84F6-4455-9678-B9C11CADB5BC}"/>
    <cellStyle name="Normal 38" xfId="11522" xr:uid="{2C956BED-00E5-4167-B3BC-78DCCB8C609C}"/>
    <cellStyle name="Normal 39" xfId="11523" xr:uid="{48DE2D4B-478B-4BA7-8A42-39404BCE0C36}"/>
    <cellStyle name="Normal 4" xfId="73" xr:uid="{3C1E6031-2C3C-4EC7-9514-A3DCBA20CE25}"/>
    <cellStyle name="Normal 4 10" xfId="13839" xr:uid="{9F2E6F26-5875-4081-8049-B24905D8A616}"/>
    <cellStyle name="Normal 4 11" xfId="3215" xr:uid="{55CEA37B-3174-4AD5-BBA7-E2C5C71AD5B3}"/>
    <cellStyle name="Normal 4 12" xfId="2225" xr:uid="{CA9D4E0A-D6F5-42D3-B980-C5D6B16B9F86}"/>
    <cellStyle name="Normal 4 13" xfId="13947" xr:uid="{4D6841A1-98CB-4A8B-9A69-88D65A7494E8}"/>
    <cellStyle name="Normal 4 2" xfId="213" xr:uid="{429C2D08-6A4C-40E2-AC16-0B730F7DA062}"/>
    <cellStyle name="Normal 4 2 2" xfId="11525" xr:uid="{9FA56FFF-BBBD-4C80-9460-0A1DE1677882}"/>
    <cellStyle name="Normal 4 2 3" xfId="11526" xr:uid="{80D94559-7C56-420A-95B7-7AD046F739C7}"/>
    <cellStyle name="Normal 4 2 3 2" xfId="11527" xr:uid="{26BDFA6E-AC54-40E3-8453-45CA1A73B1DC}"/>
    <cellStyle name="Normal 4 2 3 2 2" xfId="16026" xr:uid="{641D4634-98EB-4933-AEA9-727DA0CE4C92}"/>
    <cellStyle name="Normal 4 2 3 3" xfId="16025" xr:uid="{C439CDA7-8E9B-4CBE-A9C2-67F907F37115}"/>
    <cellStyle name="Normal 4 2 4" xfId="3222" xr:uid="{1B1142EB-2B6D-400C-BD36-FB824744B63B}"/>
    <cellStyle name="Normal 4 2 5" xfId="2226" xr:uid="{F6FE1692-ACDA-4C6F-99CF-814D058CE7FB}"/>
    <cellStyle name="Normal 4 2 6" xfId="14053" xr:uid="{9ECFAADD-BAD4-4C59-B694-60EC8A5C2F46}"/>
    <cellStyle name="Normal 4 2_P&amp;L JMT 2011" xfId="11528" xr:uid="{41E70769-A26C-480D-9C2D-F3BF6640F78D}"/>
    <cellStyle name="Normal 4 3" xfId="219" xr:uid="{0702451B-3FFF-4C64-8CEC-DFDB9A9B96E9}"/>
    <cellStyle name="Normal 4 3 2" xfId="11530" xr:uid="{0D648F55-E7A9-4F2B-970F-EF2925177D02}"/>
    <cellStyle name="Normal 4 3 2 2" xfId="11531" xr:uid="{5142A8D8-696A-4753-A121-32D6AEC4143F}"/>
    <cellStyle name="Normal 4 3 2 2 2" xfId="16028" xr:uid="{98C81FCC-DD2E-4435-BE9C-EF497EC321D4}"/>
    <cellStyle name="Normal 4 3 2 3" xfId="16027" xr:uid="{FB8BCFDE-ACCD-4416-8189-E17C90E1F08D}"/>
    <cellStyle name="Normal 4 3 3" xfId="11529" xr:uid="{4658CA49-4C14-4403-87A2-051877F6632D}"/>
    <cellStyle name="Normal 4 3 4" xfId="3011" xr:uid="{F9E333CF-18C2-4E99-806B-96773AB71669}"/>
    <cellStyle name="Normal 4 3 5" xfId="14058" xr:uid="{36857317-ED52-4632-893F-3267095D0783}"/>
    <cellStyle name="Normal 4 4" xfId="210" xr:uid="{35A18808-950E-4DA1-98CE-66F8C66C6900}"/>
    <cellStyle name="Normal 4 4 2" xfId="3151" xr:uid="{76F8036B-B225-4ABB-A9AA-9F44FB32DAFA}"/>
    <cellStyle name="Normal 4 4 3" xfId="14050" xr:uid="{F34B9139-EB2B-4DCE-81DF-5A756F5FDCF6}"/>
    <cellStyle name="Normal 4 5" xfId="511" xr:uid="{751DB861-DF7D-46CF-A3CA-CDD7892B6D58}"/>
    <cellStyle name="Normal 4 5 2" xfId="13753" xr:uid="{5A1C05E3-30FE-4ED4-9C78-2230B6C55E20}"/>
    <cellStyle name="Normal 4 5 3" xfId="14272" xr:uid="{00FCA7E9-60B3-4EDA-B111-4E737304B38D}"/>
    <cellStyle name="Normal 4 6" xfId="13749" xr:uid="{8569D56B-1406-4FC0-AB41-7F8E57CDF1E2}"/>
    <cellStyle name="Normal 4 7" xfId="13756" xr:uid="{951C3731-2D51-4A17-9E15-9D106D874683}"/>
    <cellStyle name="Normal 4 8" xfId="13845" xr:uid="{66986ACE-AF7E-4103-BCD5-7F389FA1F9C3}"/>
    <cellStyle name="Normal 4 9" xfId="13833" xr:uid="{63496EC5-9682-4A5B-A6C5-F9E0F66D0CB6}"/>
    <cellStyle name="Normal 4_Book2" xfId="11532" xr:uid="{8CFAE47A-93DE-4819-8C11-1DB641643224}"/>
    <cellStyle name="Normal 40" xfId="11533" xr:uid="{F624F292-3052-4783-8CCD-78C7548EF0AF}"/>
    <cellStyle name="Normal 41" xfId="11534" xr:uid="{1F989D6A-0732-438C-BA86-C4796E4D08F7}"/>
    <cellStyle name="Normal 42" xfId="11535" xr:uid="{7A0F664A-93E0-4E90-B1DA-1102A01E00F4}"/>
    <cellStyle name="Normal 43" xfId="11536" xr:uid="{9750E82D-F5B5-4A9C-B410-46A52E954E0F}"/>
    <cellStyle name="Normal 44" xfId="11537" xr:uid="{839C6DCF-A459-4E79-9CD0-D05CD5063BFF}"/>
    <cellStyle name="Normal 45" xfId="11538" xr:uid="{904C1469-EF86-4B4A-9AF7-1632C69DF2FE}"/>
    <cellStyle name="Normal 46" xfId="11539" xr:uid="{514A5CD3-E5E9-49B3-87A0-D98D61C7D5C6}"/>
    <cellStyle name="Normal 46 3" xfId="13874" xr:uid="{90DE3933-4C31-49C4-893F-6990DC24920C}"/>
    <cellStyle name="Normal 47" xfId="11540" xr:uid="{A0EA583E-859E-4AD5-B8E5-474D92EF7334}"/>
    <cellStyle name="Normal 48" xfId="11541" xr:uid="{CC20A93A-AFE1-4BBC-88B0-7A201918C2E0}"/>
    <cellStyle name="Normal 49" xfId="11542" xr:uid="{3465B135-7A98-4C56-8F34-D07D6CAA01F0}"/>
    <cellStyle name="Normal 5" xfId="126" xr:uid="{E136FDA8-BE4A-418E-ABDE-D4B718D5BC92}"/>
    <cellStyle name="Normal 5 10" xfId="13994" xr:uid="{7E0352FB-C7CC-4F76-95F8-FD004AB25BC1}"/>
    <cellStyle name="Normal 5 2" xfId="224" xr:uid="{D98F65DA-F57E-4A86-8AFF-695B152E8DBC}"/>
    <cellStyle name="Normal 5 2 2" xfId="11545" xr:uid="{CA534076-31D4-4304-9D2E-40C683F8355D}"/>
    <cellStyle name="Normal 5 2 2 2" xfId="11546" xr:uid="{8028EE30-5FCB-4681-901F-A360733ECA14}"/>
    <cellStyle name="Normal 5 2 2 2 2" xfId="16030" xr:uid="{A2C814DA-9A97-41C8-9EB3-729D419E2291}"/>
    <cellStyle name="Normal 5 2 2 3" xfId="16029" xr:uid="{86D905BD-62E4-42C2-95F6-956162A4D81C}"/>
    <cellStyle name="Normal 5 2 3" xfId="11547" xr:uid="{0A5A3736-9003-4562-A996-17CE462EE341}"/>
    <cellStyle name="Normal 5 2 4" xfId="11544" xr:uid="{124247DF-7CEE-4DB7-B46D-0910BEF7F38B}"/>
    <cellStyle name="Normal 5 2 5" xfId="13761" xr:uid="{EFCD6104-6B23-489C-91A4-2F126964C925}"/>
    <cellStyle name="Normal 5 2 5 2" xfId="16183" xr:uid="{051BED74-8B35-4527-9F39-71BF0E471DCF}"/>
    <cellStyle name="Normal 5 2 6" xfId="3223" xr:uid="{7A7D17D7-B9FB-419D-B45C-9A35C0C2C637}"/>
    <cellStyle name="Normal 5 2 7" xfId="2228" xr:uid="{0A7E67FA-6EEC-487C-B025-87DBC85F2B45}"/>
    <cellStyle name="Normal 5 2 8" xfId="14062" xr:uid="{A0A80020-BBC6-4326-AABD-30A60E1113F4}"/>
    <cellStyle name="Normal 5 3" xfId="510" xr:uid="{1165B396-2F3A-4DB7-ACBE-08DE6D544013}"/>
    <cellStyle name="Normal 5 3 2" xfId="11549" xr:uid="{D046895F-2478-4449-A3FA-A55BADC63F73}"/>
    <cellStyle name="Normal 5 3 2 2" xfId="11550" xr:uid="{7860303D-52C1-472D-B00F-B228FB6C9FD3}"/>
    <cellStyle name="Normal 5 3 2 2 2" xfId="16032" xr:uid="{E07573CB-2D7F-46C6-8827-2F91BE2DE0AE}"/>
    <cellStyle name="Normal 5 3 2 3" xfId="16031" xr:uid="{5E19CF92-2343-4C41-98E7-39C919AE5750}"/>
    <cellStyle name="Normal 5 3 3" xfId="11548" xr:uid="{EC337CE5-65FE-4604-A032-2B6D8AD4C26D}"/>
    <cellStyle name="Normal 5 3 4" xfId="2757" xr:uid="{2C8E38E0-4A47-42A6-AD99-71EEA451F5D1}"/>
    <cellStyle name="Normal 5 3 5" xfId="14271" xr:uid="{B173733C-57B5-43E0-9625-199FF0C9B916}"/>
    <cellStyle name="Normal 5 4" xfId="11551" xr:uid="{C4DA4DE1-6427-4FCC-A341-6CC6BB83AF7D}"/>
    <cellStyle name="Normal 5 5" xfId="11552" xr:uid="{A1031082-A022-439A-9CC4-500621E941EF}"/>
    <cellStyle name="Normal 5 5 2" xfId="11553" xr:uid="{8B403394-9279-4F2D-9D5E-A51BBE5AC8E6}"/>
    <cellStyle name="Normal 5 5 2 2" xfId="16034" xr:uid="{CD13EE86-464F-4826-AFF9-403A5F715A86}"/>
    <cellStyle name="Normal 5 5 3" xfId="16033" xr:uid="{8EC9A33D-D5BD-438F-B804-BD28C5946D18}"/>
    <cellStyle name="Normal 5 6" xfId="11543" xr:uid="{1BBE9837-E14F-44B8-97E2-79A7C8EFED0A}"/>
    <cellStyle name="Normal 5 7" xfId="13752" xr:uid="{C37B7418-31E9-483B-832F-E320EFEFAC5D}"/>
    <cellStyle name="Normal 5 7 2" xfId="16179" xr:uid="{ACE4A160-86F2-47EE-B6C8-65112A4EE1FE}"/>
    <cellStyle name="Normal 5 8" xfId="3216" xr:uid="{F0D5314C-31F5-4E9D-BC08-525980A00E38}"/>
    <cellStyle name="Normal 5 9" xfId="2227" xr:uid="{4A8F9E9C-6751-4949-897C-5AA45531A95A}"/>
    <cellStyle name="Normal 5_AgBr_100731" xfId="11554" xr:uid="{52A5B74E-90F8-4CB8-BF86-12688A7CE0A9}"/>
    <cellStyle name="Normal 50" xfId="11555" xr:uid="{2B6D72A8-27EB-4500-8248-43B3623B1E94}"/>
    <cellStyle name="Normal 51" xfId="11556" xr:uid="{F1E7B8A7-E3C1-46EA-8982-6CB10F4BEECB}"/>
    <cellStyle name="Normal 52" xfId="11557" xr:uid="{18E8B302-1F21-4948-9495-25BBF462DC0A}"/>
    <cellStyle name="Normal 53" xfId="11558" xr:uid="{AD979362-A912-4647-B9C4-75FE38128DD5}"/>
    <cellStyle name="Normal 54" xfId="11559" xr:uid="{3630A9D2-5FF5-42F9-8623-7AC56B152881}"/>
    <cellStyle name="Normal 55" xfId="11560" xr:uid="{5A57C55D-E470-4089-ADAB-E743F964ADA3}"/>
    <cellStyle name="Normal 56" xfId="11561" xr:uid="{76E51B7C-3EC8-4907-B102-0039E4F10C3A}"/>
    <cellStyle name="Normal 57" xfId="11562" xr:uid="{D62D27B2-B1FB-4AA9-8A94-772A65643B95}"/>
    <cellStyle name="Normal 58" xfId="11563" xr:uid="{757BB8CF-A3DA-43A6-9CB8-168D18EC95C5}"/>
    <cellStyle name="Normal 59" xfId="11564" xr:uid="{667BCD90-70EF-434C-98F0-E04230ED06A2}"/>
    <cellStyle name="Normal 6" xfId="148" xr:uid="{2AA113E0-0A24-45A5-9ECC-0D98E8FD8F43}"/>
    <cellStyle name="Normal 6 10" xfId="14016" xr:uid="{476F8D72-E506-4309-99E5-AE7017EB3AD2}"/>
    <cellStyle name="Normal 6 2" xfId="2230" xr:uid="{85CD4272-F34B-4542-9F43-F6D2599D7942}"/>
    <cellStyle name="Normal 6 2 2" xfId="2231" xr:uid="{6F82F3E4-FA59-4A53-AEC7-7A5D0786DBAD}"/>
    <cellStyle name="Normal 6 2 2 2" xfId="11568" xr:uid="{55C5D057-782B-4E27-BA63-FC4144B4A9CA}"/>
    <cellStyle name="Normal 6 2 2 2 2" xfId="16036" xr:uid="{4C5B73F4-ED9B-4F89-AABB-B2B17E366C15}"/>
    <cellStyle name="Normal 6 2 2 3" xfId="11567" xr:uid="{83A42F1E-5D45-4E7C-91C0-0CF13D0E9C15}"/>
    <cellStyle name="Normal 6 2 2 3 2" xfId="16035" xr:uid="{2A381B60-5BA3-4CDE-BB42-A418E9186EC1}"/>
    <cellStyle name="Normal 6 2 3" xfId="11569" xr:uid="{FD271341-1FF1-411E-A843-6D68067DEF83}"/>
    <cellStyle name="Normal 6 2 4" xfId="11566" xr:uid="{4144CA8E-852D-4981-993C-5170F4ED809F}"/>
    <cellStyle name="Normal 6 2 5" xfId="3224" xr:uid="{51A99F5F-14F3-4D31-92D7-A462AA245E02}"/>
    <cellStyle name="Normal 6 2 6" xfId="14285" xr:uid="{3CE5B6E8-A1E3-495C-A7BB-DC0818C7837A}"/>
    <cellStyle name="Normal 6 3" xfId="3012" xr:uid="{C73ADA12-0AFB-4EBC-846C-4636BAFC0215}"/>
    <cellStyle name="Normal 6 3 2" xfId="11570" xr:uid="{FC79DFFF-DE36-44F8-8439-2AC5D6244A0B}"/>
    <cellStyle name="Normal 6 4" xfId="3154" xr:uid="{DDF5CBC7-E795-4C49-949F-616B573FFD00}"/>
    <cellStyle name="Normal 6 4 2" xfId="11571" xr:uid="{FA52E3B0-482F-40B2-BAF0-632CD14A1174}"/>
    <cellStyle name="Normal 6 5" xfId="11572" xr:uid="{2D233E17-456B-4430-BBA7-90B484DBEC65}"/>
    <cellStyle name="Normal 6 6" xfId="11573" xr:uid="{F03A2788-89DB-4822-AC12-60F22B29F587}"/>
    <cellStyle name="Normal 6 7" xfId="11565" xr:uid="{7FD808CF-2AD7-4135-AB7D-AA12E2668D6B}"/>
    <cellStyle name="Normal 6 8" xfId="3217" xr:uid="{17CE3644-B023-494E-9781-3D88570337CA}"/>
    <cellStyle name="Normal 6 9" xfId="2229" xr:uid="{097BBF90-DDE4-4601-85B5-D1C82193D84C}"/>
    <cellStyle name="Normal 6_Actual JM JMT JAS JMP" xfId="11574" xr:uid="{A0704791-7834-4FDC-BFF2-CB490FAD542F}"/>
    <cellStyle name="Normal 60" xfId="11575" xr:uid="{2FEBF305-35A4-4B06-8006-3D6CED66DD7E}"/>
    <cellStyle name="Normal 61" xfId="11576" xr:uid="{E0655EC4-8F59-4822-8D57-13BB90BCC0A5}"/>
    <cellStyle name="Normal 62" xfId="11577" xr:uid="{691586C2-5F66-4CC8-8D3D-BD8ADB3FDA46}"/>
    <cellStyle name="Normal 62 2" xfId="11578" xr:uid="{349666F5-4826-45AF-99FE-D8842987EE8C}"/>
    <cellStyle name="Normal 62 2 2" xfId="11579" xr:uid="{644CF094-C7DE-4A4F-B05E-B8B8B1F8F803}"/>
    <cellStyle name="Normal 62 2 2 2" xfId="16038" xr:uid="{5029D781-15A6-4BB6-9BA6-E454B595C893}"/>
    <cellStyle name="Normal 62 2 3" xfId="16037" xr:uid="{5B2DCB5D-D9AC-4454-89BE-8221625C94FE}"/>
    <cellStyle name="Normal 63" xfId="11580" xr:uid="{4F9B95F8-3432-463E-B4E7-93AC6A38B45D}"/>
    <cellStyle name="Normal 64" xfId="11581" xr:uid="{17B25A42-3C91-4F37-AB43-0905EA60E0D9}"/>
    <cellStyle name="Normal 65" xfId="11582" xr:uid="{894D0C44-3AB0-4F1B-B4B8-BE7CFDDB7B8F}"/>
    <cellStyle name="Normal 66" xfId="11583" xr:uid="{BF432097-E7F1-4BBE-BA4B-4A8997F91774}"/>
    <cellStyle name="Normal 67" xfId="11584" xr:uid="{611A9C5D-34FF-416A-9632-051DA0900F62}"/>
    <cellStyle name="Normal 68" xfId="11585" xr:uid="{81E6AD96-C2A7-44E0-8381-EBF3B157792D}"/>
    <cellStyle name="Normal 69" xfId="11586" xr:uid="{D250C696-DC5C-496E-88E4-8B903057D8C8}"/>
    <cellStyle name="Normal 7" xfId="505" xr:uid="{FF1B2A29-1DD1-4C2F-BB10-EC10D09B8046}"/>
    <cellStyle name="Normal 7 2" xfId="2233" xr:uid="{8ECEE4B5-2050-4C2A-A4A1-32DC7523DF39}"/>
    <cellStyle name="Normal 7 2 2" xfId="2234" xr:uid="{B6B296A4-0E67-4678-AB4A-7196588851B7}"/>
    <cellStyle name="Normal 7 2 2 2" xfId="11590" xr:uid="{8CF693D2-870E-42D9-884B-436417DF6386}"/>
    <cellStyle name="Normal 7 2 2 2 2" xfId="16040" xr:uid="{F257E6A1-4B00-4DCA-920A-BDA5F613CC26}"/>
    <cellStyle name="Normal 7 2 2 3" xfId="11589" xr:uid="{EE2D3EFE-AE18-476C-8761-8FF5E18CBDC1}"/>
    <cellStyle name="Normal 7 2 2 3 2" xfId="16039" xr:uid="{0DF469B0-3D4C-4AE9-8876-331332D0C798}"/>
    <cellStyle name="Normal 7 2 3" xfId="11591" xr:uid="{34204367-A421-4A93-9F07-AF3B842749E6}"/>
    <cellStyle name="Normal 7 2 4" xfId="11588" xr:uid="{98748D1C-C1AB-48F7-8183-D24620B9ECEC}"/>
    <cellStyle name="Normal 7 2 5" xfId="3225" xr:uid="{8E3AB4B7-4B14-44A6-922F-4A1909C3D9AC}"/>
    <cellStyle name="Normal 7 2 6" xfId="14286" xr:uid="{55EEDD09-36C0-4080-81BB-C533E7D27558}"/>
    <cellStyle name="Normal 7 3" xfId="3013" xr:uid="{F366BC5E-4D50-4A0B-9AF1-90E092B4AD6B}"/>
    <cellStyle name="Normal 7 3 2" xfId="11593" xr:uid="{14C7AA17-30C5-4BDD-83C4-76811B7AAF1C}"/>
    <cellStyle name="Normal 7 3 2 2" xfId="11594" xr:uid="{2D69D4F6-9C59-4610-B84E-2754E9ECBF59}"/>
    <cellStyle name="Normal 7 3 2 2 2" xfId="16042" xr:uid="{E7D140C9-7B50-4431-9F72-DD2CE8DB6FEE}"/>
    <cellStyle name="Normal 7 3 2 3" xfId="16041" xr:uid="{F58E4D12-7775-4453-B9BC-C88AC355B5C8}"/>
    <cellStyle name="Normal 7 3 3" xfId="11592" xr:uid="{BE1E7E87-F532-46CA-B684-82ECDB3F522F}"/>
    <cellStyle name="Normal 7 4" xfId="13757" xr:uid="{25034CD3-1079-4EEE-AACD-B5EB2063187D}"/>
    <cellStyle name="Normal 7 4 2" xfId="16180" xr:uid="{1A9AC9F4-C7DD-4058-A65C-8C04B994A57D}"/>
    <cellStyle name="Normal 7 5" xfId="3218" xr:uid="{726B706C-A4F8-4BC8-96ED-27386C137828}"/>
    <cellStyle name="Normal 7 6" xfId="2232" xr:uid="{06AD4183-328E-4EA1-9B2A-6812CD2F99AA}"/>
    <cellStyle name="Normal 7 7" xfId="14266" xr:uid="{7739ABAB-B260-4CB3-88DB-9EB9F21481B0}"/>
    <cellStyle name="Normal 7_All Incentive Q1-2010.1-JMT" xfId="11595" xr:uid="{6E54FC69-D4E6-4DDF-BBE7-DDB51698D9AA}"/>
    <cellStyle name="Normal 70" xfId="11596" xr:uid="{A0BF357D-807B-4F60-B144-CD1086410990}"/>
    <cellStyle name="Normal 71" xfId="11597" xr:uid="{BED2F179-D508-4A41-90BC-13DB5A1CEDB3}"/>
    <cellStyle name="Normal 72" xfId="11598" xr:uid="{DB24A07C-5F9D-4989-B0A3-DC09DE1CCD53}"/>
    <cellStyle name="Normal 73" xfId="11599" xr:uid="{2B130D9B-663A-4C84-AA28-27794C60B3AF}"/>
    <cellStyle name="Normal 74" xfId="11600" xr:uid="{19A22C15-802C-48ED-B12D-7D48ADF85D93}"/>
    <cellStyle name="Normal 75" xfId="11601" xr:uid="{9FEF4DCE-0515-4618-900F-6EC20FA75D35}"/>
    <cellStyle name="Normal 76" xfId="11602" xr:uid="{A8FB9AB3-6E72-426B-8D2F-9F905E408295}"/>
    <cellStyle name="Normal 77" xfId="11603" xr:uid="{0A9B3CFF-3093-46FC-A09C-4CEB20BAF846}"/>
    <cellStyle name="Normal 78" xfId="11604" xr:uid="{DB271D8A-DBC7-45C2-AC4D-6EEA12C35274}"/>
    <cellStyle name="Normal 79" xfId="11605" xr:uid="{7DA16B09-0C5A-4CC5-B0C3-3A814351E59C}"/>
    <cellStyle name="Normal 8" xfId="516" xr:uid="{7562FEFB-1D33-4D6E-957D-53CE1F1D5656}"/>
    <cellStyle name="Normal 8 2" xfId="2236" xr:uid="{FFBC2B17-C874-4312-B66A-00B153DD643E}"/>
    <cellStyle name="Normal 8 2 2" xfId="11607" xr:uid="{599FF30D-1017-4DD5-A660-6F21F7D48D31}"/>
    <cellStyle name="Normal 8 2 2 2" xfId="16043" xr:uid="{42D6E6BD-F959-42A9-9D42-815BAF51AE49}"/>
    <cellStyle name="Normal 8 2 3" xfId="14287" xr:uid="{F49DE065-BF89-4044-A10F-B3C0BBDAEDB8}"/>
    <cellStyle name="Normal 8 3" xfId="11608" xr:uid="{8DFDA79E-3B61-4D81-8737-8989581AF6B6}"/>
    <cellStyle name="Normal 8 3 2" xfId="11609" xr:uid="{6FA0A6D8-C279-4261-9C0D-C1187123524C}"/>
    <cellStyle name="Normal 8 3 2 2" xfId="16045" xr:uid="{7DDDDAAC-5CE3-4342-ABEB-138BC84BD8E7}"/>
    <cellStyle name="Normal 8 3 3" xfId="16044" xr:uid="{C8DAA96D-7E95-417A-A4CF-A5BF35ADE189}"/>
    <cellStyle name="Normal 8 4" xfId="11606" xr:uid="{E9C00A4A-89BB-42DE-AC3E-90D32A38CC59}"/>
    <cellStyle name="Normal 8 5" xfId="13766" xr:uid="{C64C90AC-23CB-4857-95E6-3607039609B2}"/>
    <cellStyle name="Normal 8 5 2" xfId="16187" xr:uid="{B10C81A2-1BD8-45DD-AC41-22C878CA62FD}"/>
    <cellStyle name="Normal 8 6" xfId="2235" xr:uid="{3D189927-07F2-4CF0-A515-D221D92376BC}"/>
    <cellStyle name="Normal 8 7" xfId="14276" xr:uid="{7ACB0C6E-D364-4ED3-803B-9D85821D8D0C}"/>
    <cellStyle name="Normal 80" xfId="11610" xr:uid="{C2543C31-85DF-4E0D-A95F-9170E57D3F36}"/>
    <cellStyle name="Normal 81" xfId="11611" xr:uid="{E4992A59-5AC5-48D5-AFD0-770ECACECC66}"/>
    <cellStyle name="Normal 82" xfId="11612" xr:uid="{04210348-BA21-43A7-8A40-6B8B678C8C98}"/>
    <cellStyle name="Normal 83" xfId="11613" xr:uid="{742F0052-9D1A-4E91-86A2-BEDEDC149727}"/>
    <cellStyle name="Normal 84" xfId="11614" xr:uid="{A0933E1D-FA82-437C-80FB-CD08079AB87E}"/>
    <cellStyle name="Normal 85" xfId="11615" xr:uid="{B025FEE3-F3EA-4630-A844-2C56935FDCF8}"/>
    <cellStyle name="Normal 86" xfId="11616" xr:uid="{1EC3D5A4-B70C-4886-8790-BAC368115782}"/>
    <cellStyle name="Normal 87" xfId="11617" xr:uid="{87BD60BD-2D35-4A09-A09D-A387994A24FD}"/>
    <cellStyle name="Normal 88" xfId="11618" xr:uid="{03A50F80-8F19-4B8A-9AFA-C3A74A9DC77F}"/>
    <cellStyle name="Normal 89" xfId="11619" xr:uid="{02CF7D4F-E716-4E47-96FB-4CBBC8D9C5AE}"/>
    <cellStyle name="Normal 9" xfId="82" xr:uid="{846D4049-32FD-4925-953A-D8AC6C26F47B}"/>
    <cellStyle name="Normal 9 2" xfId="2238" xr:uid="{40799AF5-F335-422B-92BD-69740E33B5DE}"/>
    <cellStyle name="Normal 9 2 2" xfId="11621" xr:uid="{F4E28353-2DB7-45B6-A687-DB33B3A35DE1}"/>
    <cellStyle name="Normal 9 2 2 2" xfId="16046" xr:uid="{117D7C52-9235-43ED-85FA-402B96477580}"/>
    <cellStyle name="Normal 9 2 3" xfId="14288" xr:uid="{2BC561B2-E053-4B09-A613-ED6C68F34952}"/>
    <cellStyle name="Normal 9 3" xfId="11622" xr:uid="{BDCB2A8F-4284-45F4-A5BB-F25E3C0E9DA0}"/>
    <cellStyle name="Normal 9 4" xfId="11620" xr:uid="{34463A55-4157-4578-B941-BFD43532EC45}"/>
    <cellStyle name="Normal 9 5" xfId="13768" xr:uid="{B0785B49-EE69-4FF8-AF76-DCBE41A7ACA7}"/>
    <cellStyle name="Normal 9 5 2" xfId="16189" xr:uid="{3CB07778-33BC-4C8F-A01E-74D79D93258D}"/>
    <cellStyle name="Normal 9 6" xfId="3220" xr:uid="{014C9FFC-4E36-4E9F-A71E-7BD750C77842}"/>
    <cellStyle name="Normal 9 7" xfId="2237" xr:uid="{C9EE5237-1DAF-4E70-99C4-4436A08720D8}"/>
    <cellStyle name="Normal 9 8" xfId="13953" xr:uid="{1940AB9E-611C-40B4-994A-143A919ADD32}"/>
    <cellStyle name="Normal 90" xfId="11623" xr:uid="{A42608AF-4697-40F9-A179-676526D822FB}"/>
    <cellStyle name="Normal 91" xfId="11624" xr:uid="{46D1DF4E-0470-404C-A5DE-C00F9EC1F193}"/>
    <cellStyle name="Normal 92" xfId="11625" xr:uid="{72B6776C-D635-4D0D-8EB0-53A509D41E4D}"/>
    <cellStyle name="Normal 93" xfId="11626" xr:uid="{122F0ED1-059A-4E94-8E86-A4EBBB67C5A8}"/>
    <cellStyle name="Normal 94" xfId="11627" xr:uid="{0382413B-C8A6-41A5-8EF7-993E40634B7B}"/>
    <cellStyle name="Normal 95" xfId="11628" xr:uid="{01D0D46B-7564-45B1-A39D-75941C85963A}"/>
    <cellStyle name="Normal 96" xfId="11629" xr:uid="{961C70DB-4315-44BB-ABC1-05E6F1A96EBB}"/>
    <cellStyle name="Normal 97" xfId="11630" xr:uid="{6A2AEEF1-B5EB-47C6-AE2A-9909A748633B}"/>
    <cellStyle name="Normal 98" xfId="11631" xr:uid="{B13CEECA-F70B-45A5-8531-EAFEE3A0B21B}"/>
    <cellStyle name="Normal 99" xfId="11632" xr:uid="{5F4DD372-255B-4B98-8A70-1B5DAE0AFE15}"/>
    <cellStyle name="Normal_sin747a091b-06e-1 Rev 1" xfId="15" xr:uid="{82D37951-BEBA-4D74-8E8C-89D488BAD79C}"/>
    <cellStyle name="Normal_SIN747-Financial statement-Eng-Q1'10 (thousand baht)" xfId="13" xr:uid="{1CBE4ED0-C313-482B-AFF7-51B9CB8F496C}"/>
    <cellStyle name="Normal_SIN747-Financial statement-Eng-YE2010-GA-110211-2PM" xfId="16" xr:uid="{CC17694C-9891-4ED6-A748-FD0545843E9B}"/>
    <cellStyle name="Normal0" xfId="2239" xr:uid="{AC636743-E520-43B4-B625-ACB5D8B65D48}"/>
    <cellStyle name="Normal2" xfId="11633" xr:uid="{49D4FBAA-C65C-44F4-B30F-33E21492CCC8}"/>
    <cellStyle name="Normale_04" xfId="2240" xr:uid="{88401EB3-7093-403E-A19E-83B3EA6C36D4}"/>
    <cellStyle name="NormalGB" xfId="2241" xr:uid="{1E015463-FB3B-4B46-A112-6AB94176AFE2}"/>
    <cellStyle name="normální_Site#13-Bangkok" xfId="2242" xr:uid="{D0D7CAB8-C83C-4EA6-B6EE-AF8A1A799886}"/>
    <cellStyle name="NormalRed" xfId="2243" xr:uid="{9EC396ED-9B34-4B48-B728-01E2B5DC8C34}"/>
    <cellStyle name="Note 10" xfId="2244" xr:uid="{4EF5F3D7-DADC-450C-B601-1EF6F7CE986E}"/>
    <cellStyle name="Note 10 2" xfId="11635" xr:uid="{EC8D8E2E-0759-4E4C-B68E-8338809D561B}"/>
    <cellStyle name="Note 10 2 2" xfId="16048" xr:uid="{E54E4013-93A1-4487-8494-9C20AA28BAA7}"/>
    <cellStyle name="Note 10 3" xfId="11634" xr:uid="{E5CB99C1-5EFE-48A7-A34C-3FB2575CF5F2}"/>
    <cellStyle name="Note 10 3 2" xfId="16047" xr:uid="{9F52D20C-043C-4D8F-9970-16D89BDCCB04}"/>
    <cellStyle name="Note 11" xfId="3101" xr:uid="{7B977501-47D4-4D5A-840E-EE2F2461C68F}"/>
    <cellStyle name="Note 11 2" xfId="11637" xr:uid="{8FC27B1A-D653-40FB-91A7-BC6C465D8FD6}"/>
    <cellStyle name="Note 11 2 2" xfId="16050" xr:uid="{0F03364C-2637-4142-90A1-695FE81374BF}"/>
    <cellStyle name="Note 11 3" xfId="11636" xr:uid="{7D5AA893-7B51-4D8C-ABB9-532641697233}"/>
    <cellStyle name="Note 11 3 2" xfId="16049" xr:uid="{16CA75F7-6BF1-4629-B558-BC78486BB271}"/>
    <cellStyle name="Note 12" xfId="11638" xr:uid="{8060E79A-D2B6-4302-84A7-545EEE194A19}"/>
    <cellStyle name="Note 12 2" xfId="11639" xr:uid="{4ABFE0A9-8E9F-4A8E-805D-2D2E46B69F4B}"/>
    <cellStyle name="Note 12 2 2" xfId="16052" xr:uid="{C29E765B-C336-41B3-88CB-C8E9B10F8221}"/>
    <cellStyle name="Note 12 3" xfId="16051" xr:uid="{F909292C-D9D5-4D6B-A2AB-245C5895D08E}"/>
    <cellStyle name="Note 13" xfId="11640" xr:uid="{61E59480-9181-4F88-93C8-31814744B0B9}"/>
    <cellStyle name="Note 13 2" xfId="11641" xr:uid="{BE6029F3-9891-4385-B9E6-B46AFC8C4A12}"/>
    <cellStyle name="Note 13 2 2" xfId="16054" xr:uid="{3269B378-5FB6-4D59-A07C-D40C6ADD7B1B}"/>
    <cellStyle name="Note 13 3" xfId="16053" xr:uid="{78DA98BD-6360-4A89-A837-496F0F8E71B5}"/>
    <cellStyle name="Note 14" xfId="11642" xr:uid="{A8C1D45C-2184-4A6E-B3E5-5CFD932B6C33}"/>
    <cellStyle name="Note 14 2" xfId="11643" xr:uid="{EFC921F4-F177-44DC-AA9E-265DD9B50F50}"/>
    <cellStyle name="Note 14 2 2" xfId="16056" xr:uid="{1DE0041F-C0AB-4023-9443-CC4C3A7D4D9A}"/>
    <cellStyle name="Note 14 3" xfId="16055" xr:uid="{079C5B36-7518-4732-8F49-1C5D52612E47}"/>
    <cellStyle name="Note 15" xfId="11644" xr:uid="{A95A960E-2973-4AEF-B350-72CCAEC273F4}"/>
    <cellStyle name="Note 15 2" xfId="11645" xr:uid="{B0EFAC30-7639-45B2-9AAF-652B4A6239B2}"/>
    <cellStyle name="Note 15 2 2" xfId="16058" xr:uid="{AF961DA8-9734-4647-8802-237A71EFC11B}"/>
    <cellStyle name="Note 15 3" xfId="16057" xr:uid="{BCBD1A4E-540E-4714-BCAA-6C8A0E41A109}"/>
    <cellStyle name="Note 16" xfId="11646" xr:uid="{28C84188-3D08-4B14-914E-3041B12AEF72}"/>
    <cellStyle name="Note 16 2" xfId="11647" xr:uid="{6CA5EEF6-AC51-4808-ABE5-B69EBF2D1A83}"/>
    <cellStyle name="Note 16 2 2" xfId="16060" xr:uid="{558771B4-BD39-4EDE-8E7E-21309DFAD46E}"/>
    <cellStyle name="Note 16 3" xfId="16059" xr:uid="{0CB98763-D876-4260-A35B-AF8E4A87633B}"/>
    <cellStyle name="Note 17" xfId="11648" xr:uid="{AD354C48-26F4-420B-B2DC-E630CFCA2A98}"/>
    <cellStyle name="Note 17 2" xfId="11649" xr:uid="{E8BF5EC6-92A0-47F6-8668-28FDC79AEDDA}"/>
    <cellStyle name="Note 17 2 2" xfId="16062" xr:uid="{53D16B06-3988-4D8A-9B85-FE35B73EAA74}"/>
    <cellStyle name="Note 17 3" xfId="16061" xr:uid="{59E1135C-AF74-4EC3-BB50-A85E9B4430A7}"/>
    <cellStyle name="Note 18" xfId="11650" xr:uid="{4C3133E0-41D9-407F-84CB-D9759652431C}"/>
    <cellStyle name="Note 18 2" xfId="11651" xr:uid="{B5487657-B6BC-4D16-8764-2BA57AE5B07F}"/>
    <cellStyle name="Note 18 2 2" xfId="16064" xr:uid="{7C029C00-CD48-4EE3-8AC6-8673283B465E}"/>
    <cellStyle name="Note 18 3" xfId="16063" xr:uid="{7900E705-7D1A-49C1-A51A-691A861BE4BC}"/>
    <cellStyle name="Note 19" xfId="11652" xr:uid="{3057F75E-C85F-4A48-9C4D-F4C43328ED18}"/>
    <cellStyle name="Note 19 2" xfId="11653" xr:uid="{CEF47451-EE15-4D22-ABCC-42BA2BC7662B}"/>
    <cellStyle name="Note 19 2 2" xfId="16066" xr:uid="{17E4E891-1546-49EF-B1B9-95AC679DAFF1}"/>
    <cellStyle name="Note 19 3" xfId="16065" xr:uid="{55D32538-D350-4C92-8CDB-7659FFFD2C7E}"/>
    <cellStyle name="Note 2" xfId="70" xr:uid="{C9ACEA86-37D1-4348-94C2-F1FDFBC670E5}"/>
    <cellStyle name="Note 2 10" xfId="11655" xr:uid="{B52B88D8-2A36-4B45-AA78-3AE273D5839A}"/>
    <cellStyle name="Note 2 10 2" xfId="11656" xr:uid="{44F236DA-EED8-4EC0-8E22-A33EC6F16174}"/>
    <cellStyle name="Note 2 10 3" xfId="11657" xr:uid="{A830F7C9-25B0-4923-9AB5-A3F23B4D665E}"/>
    <cellStyle name="Note 2 11" xfId="11658" xr:uid="{C9DDC662-E8EE-45A7-9592-1C03B4A021E6}"/>
    <cellStyle name="Note 2 11 2" xfId="11659" xr:uid="{217BDD3C-9320-4794-936F-FA714E8667E6}"/>
    <cellStyle name="Note 2 11 3" xfId="11660" xr:uid="{98124395-9DCB-487D-B4A7-6C9AA6176BCB}"/>
    <cellStyle name="Note 2 12" xfId="11661" xr:uid="{4D6226F5-85C1-4E08-88DD-4547219D1864}"/>
    <cellStyle name="Note 2 12 2" xfId="11662" xr:uid="{B204CA10-8ED8-4FF3-A3B4-13F7B21E22A8}"/>
    <cellStyle name="Note 2 12 3" xfId="11663" xr:uid="{3B23B6AB-83B0-4CC6-8008-60250C20BBBD}"/>
    <cellStyle name="Note 2 13" xfId="11664" xr:uid="{BA215406-7B17-4321-8F7B-0AA66FF294D1}"/>
    <cellStyle name="Note 2 13 2" xfId="11665" xr:uid="{614497DD-C0A7-4E25-922D-EB0B920CCF3E}"/>
    <cellStyle name="Note 2 13 3" xfId="11666" xr:uid="{3D90ABF3-5488-46DC-8540-6EA464E399A8}"/>
    <cellStyle name="Note 2 14" xfId="11667" xr:uid="{3FACF205-AC23-4387-9A3A-C9DEE873B276}"/>
    <cellStyle name="Note 2 14 2" xfId="11668" xr:uid="{91FFD789-0046-4034-8F64-1DDE875C8A95}"/>
    <cellStyle name="Note 2 14 3" xfId="11669" xr:uid="{F0266B35-197E-4E66-86FC-8AB19E3F65B4}"/>
    <cellStyle name="Note 2 15" xfId="11670" xr:uid="{FB5625FF-7C45-4F63-AC3D-7BB56DFC160F}"/>
    <cellStyle name="Note 2 15 2" xfId="11671" xr:uid="{E502D978-A85E-4789-BB7E-98164AA55F15}"/>
    <cellStyle name="Note 2 15 3" xfId="11672" xr:uid="{0DD143EB-EB0A-4E24-B887-94BF87B29202}"/>
    <cellStyle name="Note 2 16" xfId="11673" xr:uid="{A70366D6-6C08-46B3-811E-AB8E3B253F37}"/>
    <cellStyle name="Note 2 16 2" xfId="11674" xr:uid="{124E7956-B0C3-493C-B39D-B4024BE31D2E}"/>
    <cellStyle name="Note 2 16 3" xfId="11675" xr:uid="{2211A020-8CC3-4AA3-8595-EE4CBADC6ADF}"/>
    <cellStyle name="Note 2 17" xfId="11676" xr:uid="{99F298AF-D2E2-4EC5-8273-31D000C43E86}"/>
    <cellStyle name="Note 2 17 2" xfId="11677" xr:uid="{AA7A7587-BFCF-4726-81EE-61E05AA9027C}"/>
    <cellStyle name="Note 2 17 3" xfId="11678" xr:uid="{1CEC64A8-8BF0-461C-9F64-2656899D8170}"/>
    <cellStyle name="Note 2 18" xfId="11679" xr:uid="{74137F09-7507-44C3-B85D-B0B1E6113D19}"/>
    <cellStyle name="Note 2 18 2" xfId="11680" xr:uid="{F1E739A8-8885-48E9-88C7-5C9485C50F96}"/>
    <cellStyle name="Note 2 18 3" xfId="11681" xr:uid="{0CBCA163-1E27-4930-B2B0-324FD3505890}"/>
    <cellStyle name="Note 2 19" xfId="11682" xr:uid="{F095EDE9-F60C-41BC-9E91-7257D330A03C}"/>
    <cellStyle name="Note 2 19 2" xfId="11683" xr:uid="{0CEE1639-15CE-4437-9558-C3802AC2CD56}"/>
    <cellStyle name="Note 2 19 3" xfId="11684" xr:uid="{6532ACF9-26D5-4945-BC48-E5E8A8EBCD64}"/>
    <cellStyle name="Note 2 2" xfId="117" xr:uid="{E045700E-A3A3-4C57-B776-917F3BB2DF3B}"/>
    <cellStyle name="Note 2 2 2" xfId="287" xr:uid="{AC50C3B3-9419-4BF3-947D-A5F41F170574}"/>
    <cellStyle name="Note 2 2 2 2" xfId="11686" xr:uid="{8E71BE2E-E2F2-4B15-A384-7AB563930CFC}"/>
    <cellStyle name="Note 2 2 2 3" xfId="14111" xr:uid="{30C44819-F509-4C94-B07B-CE10DBFEF990}"/>
    <cellStyle name="Note 2 2 3" xfId="11687" xr:uid="{21E2AF05-2AAB-4D93-9FD3-486FABE3EF72}"/>
    <cellStyle name="Note 2 2 4" xfId="11688" xr:uid="{3882C3C0-6F92-4603-90ED-39A67A2EDFD6}"/>
    <cellStyle name="Note 2 2 5" xfId="11689" xr:uid="{65444D73-EADF-4AB7-A693-F151CBAC7A30}"/>
    <cellStyle name="Note 2 2 5 2" xfId="16068" xr:uid="{9241EA7D-F35E-42D3-91F9-BF7EF987D632}"/>
    <cellStyle name="Note 2 2 6" xfId="11685" xr:uid="{5667D082-97D3-420A-A3C2-370A76AE05F4}"/>
    <cellStyle name="Note 2 2 6 2" xfId="16067" xr:uid="{264F8F60-0500-4BFA-9E98-B44DB4E931C4}"/>
    <cellStyle name="Note 2 2 7" xfId="3014" xr:uid="{0FD2797E-52BE-4DC2-B643-B0139C5BCECA}"/>
    <cellStyle name="Note 2 2 8" xfId="13986" xr:uid="{E7BF161F-B9A2-4DF3-ADBF-FA1023FDDDCE}"/>
    <cellStyle name="Note 2 20" xfId="11690" xr:uid="{CBF3E2B4-B2CC-4561-ABFB-499F6A9A06B0}"/>
    <cellStyle name="Note 2 20 2" xfId="11691" xr:uid="{2BF00E7F-BE14-401C-9564-73F662170A9A}"/>
    <cellStyle name="Note 2 20 3" xfId="11692" xr:uid="{32B3370F-AEBF-43AA-A90F-1D28AA389664}"/>
    <cellStyle name="Note 2 21" xfId="11693" xr:uid="{4BE1C01A-9F64-43C9-971F-89EA60583214}"/>
    <cellStyle name="Note 2 21 2" xfId="11694" xr:uid="{F795D1D3-2863-410C-BA70-25E2ABCC72B7}"/>
    <cellStyle name="Note 2 21 3" xfId="11695" xr:uid="{DB0BC165-D11E-4E58-8753-4EFCDA7FF05A}"/>
    <cellStyle name="Note 2 22" xfId="11696" xr:uid="{D311A7AA-B50C-4993-8D81-0F637FFCEF34}"/>
    <cellStyle name="Note 2 22 2" xfId="11697" xr:uid="{01BC93F1-7E16-4268-9C9A-161057266F9C}"/>
    <cellStyle name="Note 2 22 3" xfId="11698" xr:uid="{0B46547B-B3A9-4600-8172-11B96FEF7B27}"/>
    <cellStyle name="Note 2 23" xfId="11699" xr:uid="{A2B827E7-D744-40A5-A92A-69E6F1E633EE}"/>
    <cellStyle name="Note 2 23 2" xfId="11700" xr:uid="{020883C3-BC2C-43BA-81DB-4C9BBDA5E505}"/>
    <cellStyle name="Note 2 23 3" xfId="11701" xr:uid="{8748E45D-9130-46F0-81B1-F95735E8C75A}"/>
    <cellStyle name="Note 2 24" xfId="11702" xr:uid="{109E491C-0FCD-4573-B166-85C49988A47F}"/>
    <cellStyle name="Note 2 24 2" xfId="11703" xr:uid="{71457525-1BE1-4B46-9B32-550099567D9E}"/>
    <cellStyle name="Note 2 24 3" xfId="11704" xr:uid="{9F43B80C-DEDE-4458-ACFA-85F451C383BA}"/>
    <cellStyle name="Note 2 25" xfId="11705" xr:uid="{81609D5D-D75B-4B13-9D0E-C590BF1DDA34}"/>
    <cellStyle name="Note 2 25 2" xfId="11706" xr:uid="{43504C88-5B31-4834-9964-918129BA409A}"/>
    <cellStyle name="Note 2 25 3" xfId="11707" xr:uid="{CBCDFDFB-7C9B-44EE-8D1F-B5076D602301}"/>
    <cellStyle name="Note 2 26" xfId="11708" xr:uid="{3F8024C9-0572-4FA8-9B11-58FD728FC20C}"/>
    <cellStyle name="Note 2 26 2" xfId="11709" xr:uid="{A2B2053E-2F2A-4660-8868-C97C605A1FF6}"/>
    <cellStyle name="Note 2 26 3" xfId="11710" xr:uid="{E24279BC-3765-4289-BCA1-4EA10788EBBE}"/>
    <cellStyle name="Note 2 27" xfId="11711" xr:uid="{A676C381-F1E8-4F8D-9896-55291FB157A9}"/>
    <cellStyle name="Note 2 27 2" xfId="11712" xr:uid="{51D61791-19A4-4AEC-B57F-7631D00C3208}"/>
    <cellStyle name="Note 2 27 3" xfId="11713" xr:uid="{61381E04-4936-4002-B108-53A728D3746F}"/>
    <cellStyle name="Note 2 28" xfId="11714" xr:uid="{A34CB869-A712-4D03-B48E-4579E44B0BE4}"/>
    <cellStyle name="Note 2 28 2" xfId="11715" xr:uid="{70A6AF26-34DB-4779-B4CA-2E565F6F0A49}"/>
    <cellStyle name="Note 2 28 3" xfId="11716" xr:uid="{D5211280-AD67-4168-95E7-7CCCEB24B93F}"/>
    <cellStyle name="Note 2 29" xfId="11717" xr:uid="{6F0E8553-2012-4821-B5A1-B2761999E56B}"/>
    <cellStyle name="Note 2 29 2" xfId="11718" xr:uid="{DFE61961-5D8F-4B6A-A9E9-6E685E638147}"/>
    <cellStyle name="Note 2 29 3" xfId="11719" xr:uid="{98E1BF4E-F307-4F51-B871-0D10BDCE5C19}"/>
    <cellStyle name="Note 2 3" xfId="193" xr:uid="{D3C85149-E409-45D4-A49F-86EDF385CA8E}"/>
    <cellStyle name="Note 2 3 2" xfId="11721" xr:uid="{4B166133-FE38-46DC-82B0-2CF438413DDB}"/>
    <cellStyle name="Note 2 3 3" xfId="11722" xr:uid="{9A0ADE8B-0971-444C-913F-845F52A75934}"/>
    <cellStyle name="Note 2 3 4" xfId="11720" xr:uid="{28EF1B2C-0ED1-4470-A931-1D056034ADC6}"/>
    <cellStyle name="Note 2 3 5" xfId="3015" xr:uid="{4356918C-7908-47D6-9688-232A5D475F21}"/>
    <cellStyle name="Note 2 3 6" xfId="14041" xr:uid="{8A2C4D2E-C0A0-4341-B95F-FCEEEE9C7647}"/>
    <cellStyle name="Note 2 30" xfId="11723" xr:uid="{688FEA11-4469-4388-8493-FD42AC38D87E}"/>
    <cellStyle name="Note 2 31" xfId="11724" xr:uid="{35B5A842-D9E5-4852-819D-0D8554FEBFDD}"/>
    <cellStyle name="Note 2 32" xfId="11725" xr:uid="{4CE894FB-C909-4E09-8E9B-2409F4707562}"/>
    <cellStyle name="Note 2 33" xfId="13810" xr:uid="{87D9FC4C-49A3-44C4-9D26-B9DFBFD3ECDA}"/>
    <cellStyle name="Note 2 34" xfId="11654" xr:uid="{32BCCE36-D9AE-40DA-98C5-36EDDD158930}"/>
    <cellStyle name="Note 2 35" xfId="2245" xr:uid="{4C73F8EA-5111-4669-A505-0E74F4A2B1BF}"/>
    <cellStyle name="Note 2 36" xfId="13944" xr:uid="{5F91E888-E8A8-4F3E-9374-931DFC65BFE7}"/>
    <cellStyle name="Note 2 4" xfId="3201" xr:uid="{9FBB4915-3AFC-465F-A3DB-4F9B8165501D}"/>
    <cellStyle name="Note 2 4 2" xfId="11727" xr:uid="{C12659C1-99CD-4880-8FD5-DAE821784E01}"/>
    <cellStyle name="Note 2 4 3" xfId="11728" xr:uid="{9F948464-9563-4216-8161-98EEDC072A23}"/>
    <cellStyle name="Note 2 4 4" xfId="11726" xr:uid="{C46F7561-23D9-4F35-BE85-C559348F4AD4}"/>
    <cellStyle name="Note 2 5" xfId="11729" xr:uid="{71B1D11D-05CC-448B-A546-FE0109059DE3}"/>
    <cellStyle name="Note 2 5 2" xfId="11730" xr:uid="{F357A1AE-00C6-48A0-BAB3-64815575F6B3}"/>
    <cellStyle name="Note 2 5 3" xfId="11731" xr:uid="{59E354F9-0324-489A-880E-29C79EF2A821}"/>
    <cellStyle name="Note 2 6" xfId="11732" xr:uid="{0CEC2AF0-5F95-4764-B676-0E06452D874C}"/>
    <cellStyle name="Note 2 6 2" xfId="11733" xr:uid="{1851D9B5-46CD-44E2-B913-848A17F98C83}"/>
    <cellStyle name="Note 2 6 3" xfId="11734" xr:uid="{CB0E960F-D64B-45F0-A66E-07685CBD6AC0}"/>
    <cellStyle name="Note 2 7" xfId="11735" xr:uid="{E99A8F55-AC21-4656-A267-404BB74FB039}"/>
    <cellStyle name="Note 2 7 2" xfId="11736" xr:uid="{D2E76066-E787-4E3D-AA99-13646AC8109D}"/>
    <cellStyle name="Note 2 7 3" xfId="11737" xr:uid="{DD4B9AC2-06A9-4100-8ADF-A27780E936A2}"/>
    <cellStyle name="Note 2 8" xfId="11738" xr:uid="{AD0A7A72-4209-4FFC-A4F9-FCFCC5ED3A6B}"/>
    <cellStyle name="Note 2 8 2" xfId="11739" xr:uid="{ADF9B276-F555-49D9-8B48-53AE1FE240E0}"/>
    <cellStyle name="Note 2 8 3" xfId="11740" xr:uid="{36122EF7-DB1E-460F-AE26-0CA2988D9A85}"/>
    <cellStyle name="Note 2 9" xfId="11741" xr:uid="{C62EFDAF-8648-4F2A-A360-3C9D55C1DC60}"/>
    <cellStyle name="Note 2 9 2" xfId="11742" xr:uid="{B5CA6820-FB59-4986-ACEB-8A588C07D337}"/>
    <cellStyle name="Note 2 9 3" xfId="11743" xr:uid="{6E40AA95-544A-446C-A6EE-D1585508774C}"/>
    <cellStyle name="Note 20" xfId="11744" xr:uid="{2C0B4A56-79B8-4D26-BFA9-90FF2A1ACF2A}"/>
    <cellStyle name="Note 20 2" xfId="11745" xr:uid="{594F53DB-71D6-424C-AA54-6FA82ABE4A8C}"/>
    <cellStyle name="Note 20 2 2" xfId="16070" xr:uid="{3DC0C4FE-3C35-459D-8445-FC4DF028031B}"/>
    <cellStyle name="Note 20 3" xfId="16069" xr:uid="{1F456166-3BB0-4116-811D-00F40760DE91}"/>
    <cellStyle name="Note 21" xfId="11746" xr:uid="{D691E776-752A-46FE-8911-2B15821F1739}"/>
    <cellStyle name="Note 21 2" xfId="11747" xr:uid="{A9779459-A4CF-4C70-945E-D14A558D3E07}"/>
    <cellStyle name="Note 21 2 2" xfId="16072" xr:uid="{A24CB999-F644-41C0-B9E6-9B89D80F7CB7}"/>
    <cellStyle name="Note 21 3" xfId="16071" xr:uid="{9B2F8735-14AF-4A0E-89AC-D52F825A505D}"/>
    <cellStyle name="Note 22" xfId="11748" xr:uid="{EDA109A3-77A9-4E0A-9C12-76F123F89B83}"/>
    <cellStyle name="Note 22 2" xfId="11749" xr:uid="{B95D821F-7D14-4451-925D-E48B3071C522}"/>
    <cellStyle name="Note 22 2 2" xfId="16074" xr:uid="{C86F7FF0-A5E7-4CF2-A1B9-35810F78D464}"/>
    <cellStyle name="Note 22 3" xfId="16073" xr:uid="{9C59465C-63B3-469B-9BBC-A4D7A17ABE66}"/>
    <cellStyle name="Note 23" xfId="11750" xr:uid="{4182ECDF-75EC-4AA6-B232-6602E8CC834B}"/>
    <cellStyle name="Note 23 2" xfId="11751" xr:uid="{13C1070F-7FA4-488E-B520-82C0AF013576}"/>
    <cellStyle name="Note 23 2 2" xfId="16076" xr:uid="{B68A129C-4BBE-4405-AC11-942C98078FA5}"/>
    <cellStyle name="Note 23 3" xfId="16075" xr:uid="{832E574F-025E-4A14-A239-4E7B99BD006A}"/>
    <cellStyle name="Note 24" xfId="11752" xr:uid="{5514495A-E147-4372-9070-2CB8FBE127C7}"/>
    <cellStyle name="Note 24 2" xfId="11753" xr:uid="{7D91A856-154B-4E0B-BF97-06ADF24A067C}"/>
    <cellStyle name="Note 24 2 2" xfId="16078" xr:uid="{AE2E0BAE-AAFF-438D-925E-6593E42641CF}"/>
    <cellStyle name="Note 24 3" xfId="16077" xr:uid="{658E9FBD-2CA0-4B1A-BFE9-FCC31620A74A}"/>
    <cellStyle name="Note 25" xfId="11754" xr:uid="{60DEDD11-D228-4FA5-8FB4-4F198E969615}"/>
    <cellStyle name="Note 25 2" xfId="11755" xr:uid="{1E47D4B5-702E-4463-BAA6-4FA7E136ADFE}"/>
    <cellStyle name="Note 25 2 2" xfId="16080" xr:uid="{D21AC00D-841D-4F3D-9775-25CB6C01C2C0}"/>
    <cellStyle name="Note 25 3" xfId="16079" xr:uid="{7EB78A3A-6E1B-4B30-AAE8-2BCDF1A1A7EF}"/>
    <cellStyle name="Note 26" xfId="11756" xr:uid="{EACB1D7C-4310-475D-8CC6-3FD00F137631}"/>
    <cellStyle name="Note 26 2" xfId="11757" xr:uid="{CAB6DE3F-67B3-4E22-ADA7-A5C01E2B511A}"/>
    <cellStyle name="Note 26 2 2" xfId="16082" xr:uid="{08B9029F-A024-4AFA-BBDA-D64E6990243E}"/>
    <cellStyle name="Note 26 3" xfId="16081" xr:uid="{850E7266-A982-4569-81D3-E578D090706D}"/>
    <cellStyle name="Note 27" xfId="11758" xr:uid="{DD408FD2-A2AA-4811-97CC-833D0CE9BDE3}"/>
    <cellStyle name="Note 27 2" xfId="11759" xr:uid="{3EF62B12-7AA7-428C-9D80-92B2CB4E9BCC}"/>
    <cellStyle name="Note 27 2 2" xfId="16084" xr:uid="{EBE6C196-F7F8-4F93-A0E6-B710979DBA48}"/>
    <cellStyle name="Note 27 3" xfId="16083" xr:uid="{4C5D3217-2EB4-476D-A927-80729A937F39}"/>
    <cellStyle name="Note 28" xfId="11760" xr:uid="{7432A8F7-E21A-46CC-9DF9-B6FE15A7BB36}"/>
    <cellStyle name="Note 28 2" xfId="11761" xr:uid="{FF4FF252-C08E-472A-9880-546DECB4C5E0}"/>
    <cellStyle name="Note 28 2 2" xfId="16086" xr:uid="{A9272169-1C55-411B-A352-AF13B0128234}"/>
    <cellStyle name="Note 28 3" xfId="16085" xr:uid="{96577663-D897-4BF6-B491-CA41BB02F7C1}"/>
    <cellStyle name="Note 29" xfId="11762" xr:uid="{4BE0E0B2-2F32-4D70-B8AC-783AC62ACAEE}"/>
    <cellStyle name="Note 29 2" xfId="11763" xr:uid="{C4366549-E617-49E9-B402-5B0B50606DA3}"/>
    <cellStyle name="Note 29 2 2" xfId="16088" xr:uid="{FE60EE81-DEC6-4D3B-96ED-4E01757F0A3D}"/>
    <cellStyle name="Note 29 3" xfId="16087" xr:uid="{7214BF94-E8E0-46EA-A275-C7D17CFB5F15}"/>
    <cellStyle name="Note 3" xfId="149" xr:uid="{793A4EBB-4DA9-4063-8DCE-D1E1C39A0CF1}"/>
    <cellStyle name="Note 3 2" xfId="3016" xr:uid="{70EB29CD-E905-42D6-B482-DBC40866CC6D}"/>
    <cellStyle name="Note 3 2 2" xfId="11766" xr:uid="{3DC2D43D-68DA-4B00-9BE1-CB6D4C198E35}"/>
    <cellStyle name="Note 3 2 2 2" xfId="16090" xr:uid="{C1F84558-6387-4B31-AAED-8211F80B95CD}"/>
    <cellStyle name="Note 3 2 3" xfId="11765" xr:uid="{214872AC-4983-42DB-AD82-993F6DEDAE39}"/>
    <cellStyle name="Note 3 2 3 2" xfId="16089" xr:uid="{560B61F3-5EF6-46A6-A0C8-43DCACA4D261}"/>
    <cellStyle name="Note 3 3" xfId="3017" xr:uid="{91040FBF-706D-41A2-A496-AF13844AD308}"/>
    <cellStyle name="Note 3 3 2" xfId="11767" xr:uid="{4E69C024-7BC3-44A8-ABD3-CAAF4403C398}"/>
    <cellStyle name="Note 3 4" xfId="11768" xr:uid="{14879DFB-11D7-4109-9661-CABF174EF809}"/>
    <cellStyle name="Note 3 5" xfId="11764" xr:uid="{280A3CA9-3402-4B4E-AA86-88DF1F14313A}"/>
    <cellStyle name="Note 3 6" xfId="2246" xr:uid="{27DE85CA-8F4A-46ED-8A14-596821EB0351}"/>
    <cellStyle name="Note 3 7" xfId="14017" xr:uid="{B9E8708A-57EA-4CC6-9CCB-D60A790F7BD2}"/>
    <cellStyle name="Note 30" xfId="11769" xr:uid="{6D40116A-59A0-4599-9875-501306258EE3}"/>
    <cellStyle name="Note 30 2" xfId="11770" xr:uid="{8B57D490-F56E-49E4-8B3D-8E841B772B62}"/>
    <cellStyle name="Note 30 2 2" xfId="16092" xr:uid="{A9D02ADC-FC02-4F13-AF3A-2669ED4EF80B}"/>
    <cellStyle name="Note 30 3" xfId="16091" xr:uid="{A22097D4-A4D7-4FDD-931E-8E8E0FAFBC00}"/>
    <cellStyle name="Note 31" xfId="11771" xr:uid="{3D296F52-82E1-41AF-8F30-F349B15FA9AB}"/>
    <cellStyle name="Note 31 2" xfId="11772" xr:uid="{602C8003-0403-476E-8736-3345928CF6E5}"/>
    <cellStyle name="Note 31 2 2" xfId="16094" xr:uid="{8E1A59AB-551E-4241-879E-50981840C3C6}"/>
    <cellStyle name="Note 31 3" xfId="16093" xr:uid="{628051C4-0ABF-4094-BA5E-7155CB9FF30A}"/>
    <cellStyle name="Note 32" xfId="11773" xr:uid="{486D0CBA-94B5-4EE7-BA82-64791F0149CC}"/>
    <cellStyle name="Note 32 2" xfId="11774" xr:uid="{621677CA-9A28-45EE-941D-204C89B13EBF}"/>
    <cellStyle name="Note 32 2 2" xfId="16096" xr:uid="{619532CA-21BB-495B-87EB-495537A29BDC}"/>
    <cellStyle name="Note 32 3" xfId="16095" xr:uid="{5FFE443E-3D32-4545-9454-C1C60220077C}"/>
    <cellStyle name="Note 33" xfId="11775" xr:uid="{58D29209-14C7-49BE-B412-BD52F04D0A58}"/>
    <cellStyle name="Note 33 2" xfId="11776" xr:uid="{E7B01075-FE6B-423F-B34A-8EDD35E14534}"/>
    <cellStyle name="Note 33 2 2" xfId="16098" xr:uid="{7BA2213A-5F09-441F-88E3-8A56990F190E}"/>
    <cellStyle name="Note 33 3" xfId="16097" xr:uid="{7E11906E-9939-4E54-B308-03C93F837A10}"/>
    <cellStyle name="Note 34" xfId="11777" xr:uid="{0D8E30FC-6DD2-4825-BB43-7C94C9849DF8}"/>
    <cellStyle name="Note 34 2" xfId="11778" xr:uid="{755B450A-5FE4-4D2A-BADC-D503915E8A91}"/>
    <cellStyle name="Note 34 2 2" xfId="16100" xr:uid="{83501E97-24D2-422E-96A0-BEB331FE1FD4}"/>
    <cellStyle name="Note 34 3" xfId="16099" xr:uid="{8874AAA2-B1DC-4F0E-A2EB-A45991AF5B74}"/>
    <cellStyle name="Note 35" xfId="11779" xr:uid="{09EAA8A4-E848-4995-B039-8816F05D9734}"/>
    <cellStyle name="Note 35 2" xfId="11780" xr:uid="{8FA44F29-8362-495B-9407-236CF824842C}"/>
    <cellStyle name="Note 35 2 2" xfId="16102" xr:uid="{D9A025CB-EE7C-49E8-A5E1-553D880BAC8F}"/>
    <cellStyle name="Note 35 3" xfId="16101" xr:uid="{239CED9A-CBD2-4EAA-AF26-1DCC45F2243A}"/>
    <cellStyle name="Note 36" xfId="11781" xr:uid="{68196DD2-CCAD-4E7F-9A85-61FD8C206685}"/>
    <cellStyle name="Note 36 2" xfId="11782" xr:uid="{4FBCD7D2-E8FC-4947-A64E-A74D7DDD0CF2}"/>
    <cellStyle name="Note 36 2 2" xfId="16104" xr:uid="{F74CDDD6-1E18-45D4-95DE-1736C7315740}"/>
    <cellStyle name="Note 36 3" xfId="16103" xr:uid="{DAE48964-46A3-4370-B463-DF51AF3F3640}"/>
    <cellStyle name="Note 37" xfId="11783" xr:uid="{29E6B587-4D6F-4EED-93BF-A5E13EF22169}"/>
    <cellStyle name="Note 37 2" xfId="11784" xr:uid="{A2E7CCAF-7A03-43AF-B695-9CEFEAB5211F}"/>
    <cellStyle name="Note 37 2 2" xfId="16106" xr:uid="{BE0A9094-68E3-48C4-BF92-3F634683F327}"/>
    <cellStyle name="Note 37 3" xfId="16105" xr:uid="{18AB16FE-0B4D-4D18-AD04-57C9EED65FC9}"/>
    <cellStyle name="Note 38" xfId="11785" xr:uid="{D2D088DA-6146-49B4-A602-CB2E2A926A16}"/>
    <cellStyle name="Note 38 2" xfId="11786" xr:uid="{7031C3B3-5A04-4086-950F-62CAA38CA7DB}"/>
    <cellStyle name="Note 38 2 2" xfId="16108" xr:uid="{4CBFE89A-BFAD-4C7B-88F6-D262EC621672}"/>
    <cellStyle name="Note 38 3" xfId="16107" xr:uid="{B2BC58C6-D9F8-4177-B9C9-2B92A2B1C545}"/>
    <cellStyle name="Note 39" xfId="11787" xr:uid="{420F029F-49C9-4527-8878-4B6DBDCB0877}"/>
    <cellStyle name="Note 39 2" xfId="11788" xr:uid="{D609173B-AC6E-4000-9C38-BE4D015AE25A}"/>
    <cellStyle name="Note 39 2 2" xfId="16110" xr:uid="{342186E7-934E-4633-B6B2-3C55E7660D64}"/>
    <cellStyle name="Note 39 3" xfId="16109" xr:uid="{323A3E50-9F16-4E79-A890-D2FFF75404EA}"/>
    <cellStyle name="Note 4" xfId="2247" xr:uid="{3D919464-02FC-4B62-B65A-C4E80A3677B2}"/>
    <cellStyle name="Note 4 2" xfId="3018" xr:uid="{2DD4DB18-8B46-4702-9845-DCC3866E4A62}"/>
    <cellStyle name="Note 4 2 2" xfId="11791" xr:uid="{959F0BFD-44BC-4A01-9779-A5C2F79AA16D}"/>
    <cellStyle name="Note 4 2 2 2" xfId="16112" xr:uid="{952443CB-8D2D-4E2A-8D36-4215D23B3456}"/>
    <cellStyle name="Note 4 2 3" xfId="11790" xr:uid="{07318BB9-CB10-4B11-8C85-C27D06E881ED}"/>
    <cellStyle name="Note 4 2 3 2" xfId="16111" xr:uid="{E9529909-9619-4B28-8A42-89A2C4590E2D}"/>
    <cellStyle name="Note 4 3" xfId="3019" xr:uid="{AD86C423-6183-4A54-B5A1-D71796989B62}"/>
    <cellStyle name="Note 4 3 2" xfId="11792" xr:uid="{43B470C3-2B62-4977-9AEE-DBD9A61DF327}"/>
    <cellStyle name="Note 4 4" xfId="11793" xr:uid="{220F429F-200A-4A85-BCE0-854149BC08A9}"/>
    <cellStyle name="Note 4 5" xfId="11789" xr:uid="{25CA686A-3685-4A6F-9CA2-2B108A4D2F39}"/>
    <cellStyle name="Note 40" xfId="11794" xr:uid="{387148FE-0644-4A3A-9BB4-60DEAFBEFEAB}"/>
    <cellStyle name="Note 40 2" xfId="11795" xr:uid="{C42CC7BE-53DF-4B58-8DF1-92E95CE92203}"/>
    <cellStyle name="Note 40 2 2" xfId="16114" xr:uid="{BFDF33E6-D386-4B9B-9A8A-27B450347F9F}"/>
    <cellStyle name="Note 40 3" xfId="16113" xr:uid="{6ECD7CB7-8F9F-463B-B35B-DB2DDB6A10C9}"/>
    <cellStyle name="Note 41" xfId="11796" xr:uid="{CE7A9AE7-C545-49FA-A29E-63B1FB4FD241}"/>
    <cellStyle name="Note 41 2" xfId="11797" xr:uid="{A40ABBA2-95D7-47EE-B50C-F2B800DB8258}"/>
    <cellStyle name="Note 41 2 2" xfId="16116" xr:uid="{79C0EC33-79E2-4B2B-8D3C-018EAC2D3EA9}"/>
    <cellStyle name="Note 41 3" xfId="16115" xr:uid="{EFCD0C0B-D2E7-4911-8AD0-4A24340A4384}"/>
    <cellStyle name="Note 42" xfId="11798" xr:uid="{1401FF74-CDEC-4D58-80D4-FD439B7DA237}"/>
    <cellStyle name="Note 42 2" xfId="11799" xr:uid="{1A271A8B-7DC4-4E3B-A7F5-966226242BC8}"/>
    <cellStyle name="Note 42 2 2" xfId="16118" xr:uid="{44E635E9-DE08-4243-8EDD-BE231648BAED}"/>
    <cellStyle name="Note 42 3" xfId="16117" xr:uid="{2E8E4174-5408-4391-B663-7E7BA7AD1E6C}"/>
    <cellStyle name="Note 43" xfId="11800" xr:uid="{DF0B7C43-7819-4E0D-A54E-BDDA0642CAE4}"/>
    <cellStyle name="Note 43 2" xfId="11801" xr:uid="{23C9528C-9F8B-4F6B-8253-81E86F1D12A5}"/>
    <cellStyle name="Note 43 2 2" xfId="16120" xr:uid="{6070C31F-B965-4123-83BD-2302BE62AA27}"/>
    <cellStyle name="Note 43 3" xfId="16119" xr:uid="{14E0B475-2505-48C7-94B4-CCAABFEE3E81}"/>
    <cellStyle name="Note 44" xfId="11802" xr:uid="{2EDB4837-FDDD-4673-8B9A-9868FB4291B0}"/>
    <cellStyle name="Note 44 2" xfId="11803" xr:uid="{A934E143-1DDB-44B8-8BFA-A343888C40F1}"/>
    <cellStyle name="Note 44 2 2" xfId="16122" xr:uid="{E3AC9A49-CF93-4E05-B96C-9D49FC2BA2EF}"/>
    <cellStyle name="Note 44 3" xfId="16121" xr:uid="{A9B5600E-EB0E-44EC-AE03-6E5B4F5AC3BA}"/>
    <cellStyle name="Note 45" xfId="11804" xr:uid="{0E8DB509-3A2B-4987-BD41-9467C1499D6F}"/>
    <cellStyle name="Note 45 2" xfId="11805" xr:uid="{2153F17C-D252-474D-8A34-54E7B4E8086C}"/>
    <cellStyle name="Note 45 2 2" xfId="16124" xr:uid="{2861AD0B-F444-4069-89A3-0A2083FA324E}"/>
    <cellStyle name="Note 45 3" xfId="16123" xr:uid="{6D953602-8F47-4400-B577-9CD8AB5EB996}"/>
    <cellStyle name="Note 46" xfId="11806" xr:uid="{18099950-2E75-4D08-A0E6-906252E388F7}"/>
    <cellStyle name="Note 46 2" xfId="11807" xr:uid="{39C148B6-28D9-4EC5-83FD-82088A153FD5}"/>
    <cellStyle name="Note 46 2 2" xfId="16126" xr:uid="{8990415F-3561-4C30-A306-C2C80613923B}"/>
    <cellStyle name="Note 46 3" xfId="16125" xr:uid="{36203FF1-FB07-42C4-BF00-A61505382C1D}"/>
    <cellStyle name="Note 47" xfId="11808" xr:uid="{DDBEF7A8-2389-4FFD-8027-4D8049C8C788}"/>
    <cellStyle name="Note 47 2" xfId="11809" xr:uid="{90D40B23-6F80-4673-B4FA-F9D82AE25582}"/>
    <cellStyle name="Note 47 2 2" xfId="16128" xr:uid="{67F64BCE-6DD4-43E8-A1AE-D62D3B2D6945}"/>
    <cellStyle name="Note 47 3" xfId="16127" xr:uid="{2913FB5E-1A21-4875-8906-39C0477FED28}"/>
    <cellStyle name="Note 48" xfId="11810" xr:uid="{1F22ED0A-6FE2-465B-B73C-44E49518E433}"/>
    <cellStyle name="Note 48 2" xfId="11811" xr:uid="{8674F63D-3B54-4CCD-ACFB-D25B79B78E41}"/>
    <cellStyle name="Note 48 2 2" xfId="16130" xr:uid="{E46F62E5-C9D0-438B-BA74-BC6AEC8917FA}"/>
    <cellStyle name="Note 48 3" xfId="16129" xr:uid="{AC6C193B-6BEC-4A34-A04B-8EC13E8B701F}"/>
    <cellStyle name="Note 49" xfId="11812" xr:uid="{91836990-C62B-42FD-9901-1A8775C74ADF}"/>
    <cellStyle name="Note 49 2" xfId="11813" xr:uid="{211A3D9E-C209-4A71-81CF-492A33133A49}"/>
    <cellStyle name="Note 49 2 2" xfId="16132" xr:uid="{C1150472-1301-4031-ACCC-DD1078B9EC25}"/>
    <cellStyle name="Note 49 3" xfId="16131" xr:uid="{A386F3DC-C320-43AA-B2C1-D852B3231037}"/>
    <cellStyle name="Note 5" xfId="2248" xr:uid="{72AC80DD-81AE-4701-B3C5-C415EC7BF04C}"/>
    <cellStyle name="Note 5 2" xfId="3020" xr:uid="{18F10C6B-5D84-4472-904A-3DBA8A5D6376}"/>
    <cellStyle name="Note 5 2 2" xfId="11816" xr:uid="{90135B60-F3F9-4C18-8E70-FB2158E0829E}"/>
    <cellStyle name="Note 5 2 2 2" xfId="16134" xr:uid="{E19EA2DC-1692-4180-8E21-E3964CFD833D}"/>
    <cellStyle name="Note 5 2 3" xfId="11815" xr:uid="{40188088-FCA7-4AB2-99D2-B6A4C9DDFC93}"/>
    <cellStyle name="Note 5 2 3 2" xfId="16133" xr:uid="{4B8FD8AE-400A-4B9C-9E91-471CDFA68E9B}"/>
    <cellStyle name="Note 5 3" xfId="3021" xr:uid="{4D59E260-AA00-4345-8AAA-E20910404CEC}"/>
    <cellStyle name="Note 5 3 2" xfId="11817" xr:uid="{BB7C7F7E-D3A6-4226-8BC2-3E65C1FB689B}"/>
    <cellStyle name="Note 5 4" xfId="11818" xr:uid="{9C186F11-0923-4A2E-BA9B-E73F23B3EF28}"/>
    <cellStyle name="Note 5 5" xfId="11814" xr:uid="{3F258BE4-7458-462F-B190-C68624F25317}"/>
    <cellStyle name="Note 50" xfId="11819" xr:uid="{98BF9C58-BEA0-49C4-B328-F0C3B6DF5475}"/>
    <cellStyle name="Note 50 2" xfId="11820" xr:uid="{3BBE664B-C4CB-4C42-8FF6-CAA9B987AEFA}"/>
    <cellStyle name="Note 50 2 2" xfId="16136" xr:uid="{7FB3F41A-5D15-4C8D-920B-A5B323A15BA1}"/>
    <cellStyle name="Note 50 3" xfId="16135" xr:uid="{EEB98F59-3B4D-4CB3-BA7B-0F4CE97057F1}"/>
    <cellStyle name="Note 51" xfId="11821" xr:uid="{95896EBA-95D8-4D9D-A33B-587CBF956F2C}"/>
    <cellStyle name="Note 51 2" xfId="11822" xr:uid="{E2C1794B-53B9-4059-BC39-BDF95A1146B3}"/>
    <cellStyle name="Note 51 2 2" xfId="16138" xr:uid="{BCCB42F3-7DCE-440C-89BC-17C97F743676}"/>
    <cellStyle name="Note 51 3" xfId="16137" xr:uid="{5D1753C3-7AEE-4D2F-B427-AEB3E770F938}"/>
    <cellStyle name="Note 52" xfId="11823" xr:uid="{B5A742B1-CD68-4A1B-9596-72D434DB2161}"/>
    <cellStyle name="Note 52 2" xfId="11824" xr:uid="{4144D204-D920-4F47-AFDD-5477447C24F6}"/>
    <cellStyle name="Note 52 2 2" xfId="16140" xr:uid="{70B07DC1-A0A4-4B29-9042-03BFB150E067}"/>
    <cellStyle name="Note 52 3" xfId="16139" xr:uid="{B0ECFA55-D526-464D-B9C7-4EEB1D9BBCBA}"/>
    <cellStyle name="Note 53" xfId="11825" xr:uid="{F1E7F4D5-F230-4974-80F1-0777882306EA}"/>
    <cellStyle name="Note 53 2" xfId="11826" xr:uid="{789E9877-D931-4EAF-B681-AD927234D0EF}"/>
    <cellStyle name="Note 53 2 2" xfId="16142" xr:uid="{2CB11BFD-5D90-4732-BA00-2C90F21C9BB1}"/>
    <cellStyle name="Note 53 3" xfId="16141" xr:uid="{D68EBA79-BE50-4CDD-B63B-D30DDEAAFD08}"/>
    <cellStyle name="Note 54" xfId="11827" xr:uid="{FF2B7767-8904-430C-8EEC-7B48AF1EA7AB}"/>
    <cellStyle name="Note 54 2" xfId="11828" xr:uid="{D1F24214-0EE0-4927-A539-D95FCAA23DFA}"/>
    <cellStyle name="Note 54 2 2" xfId="16144" xr:uid="{096B8A80-D90F-4CBD-A22A-EBA5F1D27FDC}"/>
    <cellStyle name="Note 54 3" xfId="16143" xr:uid="{B5E31065-781A-4906-974C-B4DF25F93F12}"/>
    <cellStyle name="Note 55" xfId="11829" xr:uid="{E9CB11F7-FE03-49B6-A521-0286B1DAEFDF}"/>
    <cellStyle name="Note 55 2" xfId="11830" xr:uid="{DCDBAA14-2F95-4D7A-B2C6-194A7004A3D0}"/>
    <cellStyle name="Note 55 2 2" xfId="16146" xr:uid="{87F6F760-AA52-4F9C-B2D9-CF85830C8203}"/>
    <cellStyle name="Note 55 3" xfId="16145" xr:uid="{4566028C-C053-4480-B0C9-CBF00555FDFA}"/>
    <cellStyle name="Note 56" xfId="11831" xr:uid="{9BF68AB7-2571-4043-BBA0-7ABAA0EB1790}"/>
    <cellStyle name="Note 56 2" xfId="11832" xr:uid="{BE32B9E8-26B5-4D28-A6D8-918CC27D7BDD}"/>
    <cellStyle name="Note 56 2 2" xfId="16148" xr:uid="{969AF135-095A-42F3-BB39-54A302D5E08E}"/>
    <cellStyle name="Note 56 3" xfId="16147" xr:uid="{2AD87E60-C59A-4CA7-AF7D-E0F19447E278}"/>
    <cellStyle name="Note 57" xfId="11833" xr:uid="{F829F753-0906-47D9-A4AA-F6663F33C071}"/>
    <cellStyle name="Note 57 2" xfId="11834" xr:uid="{11D6DFD6-69AC-42E3-8B53-4C61035C6D21}"/>
    <cellStyle name="Note 57 2 2" xfId="16150" xr:uid="{CB115655-21AA-4144-955C-D32496F51558}"/>
    <cellStyle name="Note 57 3" xfId="16149" xr:uid="{F47788C9-7A9D-466E-AD27-880E894AE24E}"/>
    <cellStyle name="Note 58" xfId="11835" xr:uid="{E3B62569-84E4-4D91-B0FF-D5A859A2C0E3}"/>
    <cellStyle name="Note 58 2" xfId="11836" xr:uid="{264151BD-DD5E-4D22-BB9C-251119CF642C}"/>
    <cellStyle name="Note 58 2 2" xfId="16152" xr:uid="{FD230657-9380-4DD8-A43F-6F15F1DAEE23}"/>
    <cellStyle name="Note 58 3" xfId="16151" xr:uid="{CB46356C-2A55-4F87-BAB9-CC80AF636CA0}"/>
    <cellStyle name="Note 59" xfId="3246" xr:uid="{9812DDC8-05E4-4566-A446-A4968F06D622}"/>
    <cellStyle name="Note 6" xfId="2249" xr:uid="{265BAC9C-98D0-486B-BFDF-081D4F66E8B0}"/>
    <cellStyle name="Note 6 2" xfId="11838" xr:uid="{EEC14701-C462-4507-9CE1-4261B3AC83B7}"/>
    <cellStyle name="Note 6 2 2" xfId="11839" xr:uid="{C8F6D326-BC67-4566-8D50-82E0FD65A333}"/>
    <cellStyle name="Note 6 2 2 2" xfId="16154" xr:uid="{D4758C05-B284-4B18-AAA7-8E8E3CCBE758}"/>
    <cellStyle name="Note 6 2 3" xfId="16153" xr:uid="{A4D78E38-506E-426F-868B-95951C4ED897}"/>
    <cellStyle name="Note 6 3" xfId="11840" xr:uid="{B174DA67-26C6-4322-AA1D-AC68C2255878}"/>
    <cellStyle name="Note 6 4" xfId="11841" xr:uid="{730C442D-32BA-4041-B50C-EA324B590F3C}"/>
    <cellStyle name="Note 6 5" xfId="11837" xr:uid="{48031C91-BE3C-4C0C-836A-4EE50A9C74A0}"/>
    <cellStyle name="Note 7" xfId="2250" xr:uid="{DFFC84FF-6106-45AF-B905-D43CD7AEF3B6}"/>
    <cellStyle name="Note 7 2" xfId="11843" xr:uid="{E3B57216-F9D1-40AA-B662-C9D556B30104}"/>
    <cellStyle name="Note 7 2 2" xfId="11844" xr:uid="{74E793CE-33E8-4B8A-B135-8581153CA823}"/>
    <cellStyle name="Note 7 2 2 2" xfId="16156" xr:uid="{D7FEBDC3-B558-403B-96C4-C03D12C39EA5}"/>
    <cellStyle name="Note 7 2 3" xfId="16155" xr:uid="{7D6A19BD-7EF9-4FE6-9F59-20AAD83BA41E}"/>
    <cellStyle name="Note 7 3" xfId="11845" xr:uid="{07362C74-61A2-4FAF-823A-E91193DEEAA3}"/>
    <cellStyle name="Note 7 4" xfId="11846" xr:uid="{9C251CA0-51AE-4B50-BDFF-6F10AD517315}"/>
    <cellStyle name="Note 7 5" xfId="11842" xr:uid="{48F4B2AA-8572-406D-A82A-C87F1123FD70}"/>
    <cellStyle name="Note 8" xfId="2251" xr:uid="{2343D097-D634-4D2E-88B8-3A2DF8F3078C}"/>
    <cellStyle name="Note 8 2" xfId="11848" xr:uid="{7959C324-4962-474D-93D6-DC1623A567CD}"/>
    <cellStyle name="Note 8 2 2" xfId="11849" xr:uid="{D742D10E-5DCA-4691-B02F-449964BC22C9}"/>
    <cellStyle name="Note 8 2 2 2" xfId="16158" xr:uid="{0CF2D3CC-35EA-496A-B1FF-A19D73431C7E}"/>
    <cellStyle name="Note 8 2 3" xfId="16157" xr:uid="{3A8926EE-85F9-4A78-8BF5-A4128B31B561}"/>
    <cellStyle name="Note 8 3" xfId="11850" xr:uid="{DADD04FF-2C81-4649-ADD0-73863038FF16}"/>
    <cellStyle name="Note 8 4" xfId="11851" xr:uid="{FDC11053-794C-4FA9-8BD2-05F98A4C6B88}"/>
    <cellStyle name="Note 8 5" xfId="11847" xr:uid="{9C1B24AA-98E5-416A-8FD1-3815C0FDF6A1}"/>
    <cellStyle name="Note 9" xfId="2252" xr:uid="{165DFFB0-4F05-4A48-BB93-36A9AD7C2E91}"/>
    <cellStyle name="Note 9 2" xfId="11853" xr:uid="{5A3C56BB-F9CD-46C7-B4DB-008EAF8D1EEA}"/>
    <cellStyle name="Note 9 2 2" xfId="16160" xr:uid="{BFA49B3E-AE78-4260-9F1E-7D925BC97E79}"/>
    <cellStyle name="Note 9 3" xfId="11852" xr:uid="{F46D0202-5579-417F-A160-3607C9BB3872}"/>
    <cellStyle name="Note 9 3 2" xfId="16159" xr:uid="{E1EDF2C5-E2CB-4939-8B97-014B38E4EBFB}"/>
    <cellStyle name="Œ…?æ맖?e [0.00]_laroux" xfId="2253" xr:uid="{BE08E930-1652-4991-B5BC-66A174ECC13B}"/>
    <cellStyle name="Œ…?æ맖?e_laroux" xfId="2254" xr:uid="{CAF37A8D-2A46-4DAE-917A-99E6F54CD25D}"/>
    <cellStyle name="Œ…‹æØ‚è [0.00]_4m stock" xfId="2255" xr:uid="{818A0BC8-68B4-419E-9D11-15850BF717F5}"/>
    <cellStyle name="Œ…‹æØ‚è_4m stock" xfId="2256" xr:uid="{EE5106E3-D576-42E9-B7A0-13FD4E97FCDD}"/>
    <cellStyle name="oft Excel]_x000d__x000a_Comment=open=/f を指定すると、ユーザー定義関数を関数貼り付けの一覧に登録することができます。_x000d__x000a_Maximized" xfId="3022" xr:uid="{35D991EA-F5BB-44B2-A2EA-FDC746DE3C3B}"/>
    <cellStyle name="oft Excel]_x000d__x000a_Comment=The open=/f lines load custom functions into the Paste Function list._x000d__x000a_Maximized=3_x000d__x000a_Basics=1_x000d__x000a_A" xfId="2257" xr:uid="{49A6E1AA-594B-4A01-BFD5-CDD1BA566130}"/>
    <cellStyle name="Output 10" xfId="2258" xr:uid="{1EFF9E02-8C25-4A55-AD6B-F9C5DEEF3912}"/>
    <cellStyle name="Output 10 2" xfId="11854" xr:uid="{F9ADBEE7-39F8-4013-9CB8-DDC88593BE68}"/>
    <cellStyle name="Output 11" xfId="3096" xr:uid="{E8E4F4F0-B4D4-41E6-BD12-6563EBD47DDC}"/>
    <cellStyle name="Output 11 2" xfId="11855" xr:uid="{50817F9C-4C09-49BE-97BB-0BD393F20EFE}"/>
    <cellStyle name="Output 12" xfId="11856" xr:uid="{E20DB66C-5854-452B-889D-66B3B11B3B39}"/>
    <cellStyle name="Output 13" xfId="11857" xr:uid="{91A28EC1-E624-495A-BF6F-F8D5A06D326C}"/>
    <cellStyle name="Output 14" xfId="11858" xr:uid="{356AD30F-535B-45E4-AE92-EA37C8AE35D8}"/>
    <cellStyle name="Output 15" xfId="11859" xr:uid="{89E35215-5A25-46E5-9494-1AEB141B4CFD}"/>
    <cellStyle name="Output 16" xfId="11860" xr:uid="{5EE74D97-1932-45AD-AE85-72980CB26B62}"/>
    <cellStyle name="Output 17" xfId="11861" xr:uid="{86A5D6DB-804B-4D82-B330-D3B067DA6966}"/>
    <cellStyle name="Output 18" xfId="11862" xr:uid="{AE6B4692-3596-4637-9698-FE31A60B27D1}"/>
    <cellStyle name="Output 19" xfId="11863" xr:uid="{56A43F5C-5017-461D-98E4-434D0DBDA0C4}"/>
    <cellStyle name="Output 2" xfId="194" xr:uid="{97E3C4DB-1BB0-4082-90A6-BFC09C76E5F6}"/>
    <cellStyle name="Output 2 2" xfId="3023" xr:uid="{CAC25303-8BDF-4D70-8E08-C4299121B67D}"/>
    <cellStyle name="Output 2 2 2" xfId="11865" xr:uid="{46FBEA7A-6C6C-490F-A62E-9112F79FEA4A}"/>
    <cellStyle name="Output 2 3" xfId="3024" xr:uid="{B1182F06-58DE-46E3-90E6-B7EB4215C1DF}"/>
    <cellStyle name="Output 2 3 2" xfId="11866" xr:uid="{FA30746D-E33E-45E3-8C29-3EB726609C5C}"/>
    <cellStyle name="Output 2 4" xfId="3202" xr:uid="{88EAE6B5-3BC1-4530-8C94-B7D908DA5A36}"/>
    <cellStyle name="Output 2 4 2" xfId="11867" xr:uid="{44C937DA-21BA-4DF8-95D4-616903EC79B1}"/>
    <cellStyle name="Output 2 5" xfId="13811" xr:uid="{4CAD9D2F-EC85-40B7-B222-5F12012777B7}"/>
    <cellStyle name="Output 2 6" xfId="11864" xr:uid="{90E20880-7345-40D5-BC63-C0C20005D9BC}"/>
    <cellStyle name="Output 2 7" xfId="2259" xr:uid="{D1792E49-416C-4DA6-9E92-C844A5E8553B}"/>
    <cellStyle name="Output 20" xfId="11868" xr:uid="{CF917AC8-94F0-46B8-9D18-D03E8BCE527B}"/>
    <cellStyle name="Output 21" xfId="11869" xr:uid="{4E455D48-4C87-4D13-ADCB-E0AD3D5FD66C}"/>
    <cellStyle name="Output 22" xfId="11870" xr:uid="{CA9684DA-45AC-4D28-A606-D0A66B1847EA}"/>
    <cellStyle name="Output 23" xfId="11871" xr:uid="{3A1CCE2E-81E1-4BD2-B996-491F66ED96AE}"/>
    <cellStyle name="Output 24" xfId="11872" xr:uid="{48133503-CFE0-4803-BB71-CA786BE51973}"/>
    <cellStyle name="Output 25" xfId="11873" xr:uid="{4DBBE4E3-1E34-443E-A09B-3C1D9922E27D}"/>
    <cellStyle name="Output 26" xfId="11874" xr:uid="{99081678-C4F5-44DE-A858-3FD20CC7D709}"/>
    <cellStyle name="Output 27" xfId="11875" xr:uid="{FD289FF5-1125-49AA-846B-7A94CA219BF3}"/>
    <cellStyle name="Output 28" xfId="11876" xr:uid="{9029AC08-FAB0-4BC9-A8A7-3386B31F3BCE}"/>
    <cellStyle name="Output 29" xfId="11877" xr:uid="{B277C2BF-8886-4AE7-A932-A9CA079767FD}"/>
    <cellStyle name="Output 3" xfId="35" xr:uid="{8EA2C12C-003C-42F9-BE9A-5008162A33CE}"/>
    <cellStyle name="Output 3 2" xfId="3025" xr:uid="{ADE875F1-2B63-43DD-92D3-599034ECBBF4}"/>
    <cellStyle name="Output 3 2 2" xfId="11879" xr:uid="{A6424B8A-147F-4112-AB07-B492B9459A77}"/>
    <cellStyle name="Output 3 3" xfId="3026" xr:uid="{E132531E-23CA-482D-8944-4DCBC34D318A}"/>
    <cellStyle name="Output 3 3 2" xfId="11880" xr:uid="{4A48919A-8872-4C91-B0C7-4BC2C5758D3D}"/>
    <cellStyle name="Output 3 4" xfId="11881" xr:uid="{001B0557-5865-4CBA-98DA-A2B0A37CCB9A}"/>
    <cellStyle name="Output 3 5" xfId="11878" xr:uid="{8E1A09A5-7DC1-43B5-88E3-F33DD0ED40DE}"/>
    <cellStyle name="Output 3 6" xfId="2260" xr:uid="{963F210E-D6C6-4418-8173-6D5D2099C6F7}"/>
    <cellStyle name="Output 3 7" xfId="13909" xr:uid="{A0B2412B-5EAA-46E7-A39B-C75A33AB5BCD}"/>
    <cellStyle name="Output 30" xfId="11882" xr:uid="{6B8A4502-7C3D-4470-A531-DDF631B2EB82}"/>
    <cellStyle name="Output 31" xfId="11883" xr:uid="{E39A775F-DBC5-45F0-964F-27E89D98DF3D}"/>
    <cellStyle name="Output 32" xfId="11884" xr:uid="{8B97ED29-2E90-4DBB-B568-A4DFC375CE2E}"/>
    <cellStyle name="Output 33" xfId="11885" xr:uid="{4238E1A4-AD33-4A8B-B745-972B8795A41A}"/>
    <cellStyle name="Output 34" xfId="11886" xr:uid="{133370EA-9B6C-4EF1-AA95-E79E78D6C85B}"/>
    <cellStyle name="Output 35" xfId="11887" xr:uid="{6C3FCDA5-ED27-477B-9270-AA31C9E877BB}"/>
    <cellStyle name="Output 36" xfId="11888" xr:uid="{EB9AE501-99EF-4D32-9DCF-17072F27B156}"/>
    <cellStyle name="Output 37" xfId="11889" xr:uid="{E541BE73-3603-46F2-9629-286E94A2321A}"/>
    <cellStyle name="Output 38" xfId="11890" xr:uid="{E4C5BF98-34D9-4678-A389-EC695AE88A16}"/>
    <cellStyle name="Output 39" xfId="11891" xr:uid="{0F460A63-D830-4727-892B-F5ACD3370C9E}"/>
    <cellStyle name="Output 4" xfId="2261" xr:uid="{B341D13E-1317-4C29-B9EB-294E2FF77A7E}"/>
    <cellStyle name="Output 4 2" xfId="3027" xr:uid="{2B48D9FD-C216-4282-A3B6-411C392D8A84}"/>
    <cellStyle name="Output 4 2 2" xfId="11893" xr:uid="{E7A68BA7-511A-4870-816A-39622ED97329}"/>
    <cellStyle name="Output 4 3" xfId="3028" xr:uid="{B4BA5EFC-DA79-43EF-8B3E-E8294EDFB5EA}"/>
    <cellStyle name="Output 4 3 2" xfId="11894" xr:uid="{08EA3F12-9E28-40ED-A0C4-3F32F82CB848}"/>
    <cellStyle name="Output 4 4" xfId="11895" xr:uid="{039E21DD-78F3-4073-A292-BD17116CD38B}"/>
    <cellStyle name="Output 4 5" xfId="11892" xr:uid="{4594910C-D712-417F-B2BF-28166752BEB4}"/>
    <cellStyle name="Output 40" xfId="11896" xr:uid="{0C10A240-5EDE-40C8-96EF-628265FBE91C}"/>
    <cellStyle name="Output 41" xfId="11897" xr:uid="{88D1A4EE-2BFF-4329-97CB-5144E6285213}"/>
    <cellStyle name="Output 42" xfId="11898" xr:uid="{E2CFCB7F-6557-4D39-B740-7BE32DF11ECF}"/>
    <cellStyle name="Output 43" xfId="11899" xr:uid="{672322C4-3F4C-48EA-A9C9-CED298563F1B}"/>
    <cellStyle name="Output 44" xfId="11900" xr:uid="{5D43AB74-8045-4359-BE43-FB2869CDC89B}"/>
    <cellStyle name="Output 45" xfId="11901" xr:uid="{3D637F0A-67F9-4B10-B52E-775B2B3072B3}"/>
    <cellStyle name="Output 46" xfId="11902" xr:uid="{A0EAA0B3-ADE8-414F-8D3C-5C717C1A210C}"/>
    <cellStyle name="Output 47" xfId="11903" xr:uid="{27C92920-348B-478C-A576-3735A5BFD047}"/>
    <cellStyle name="Output 48" xfId="11904" xr:uid="{C998C58D-72D8-4B8A-A8FD-9C6975014352}"/>
    <cellStyle name="Output 49" xfId="11905" xr:uid="{ED2D43EE-F82D-4F49-91F0-88ABCBFE2C8D}"/>
    <cellStyle name="Output 5" xfId="2262" xr:uid="{38FDD586-48A0-40CD-B6A6-F26FD1F1F10F}"/>
    <cellStyle name="Output 5 2" xfId="3029" xr:uid="{19F0F362-1577-4490-9FE1-519DB3986BB5}"/>
    <cellStyle name="Output 5 2 2" xfId="11907" xr:uid="{2E09F4F0-0740-4531-976E-6D7287C7E291}"/>
    <cellStyle name="Output 5 3" xfId="3030" xr:uid="{6165F00C-C1CE-4C64-9F26-6CBDE22D4E1E}"/>
    <cellStyle name="Output 5 3 2" xfId="11908" xr:uid="{0F5E331F-D0D2-4F4B-AD4F-B11694CD3065}"/>
    <cellStyle name="Output 5 4" xfId="11909" xr:uid="{AF0FBC4D-DB57-48FD-9508-439106B3F146}"/>
    <cellStyle name="Output 5 5" xfId="11906" xr:uid="{490A625F-2F1A-46A7-93A1-8ED3E0C9BBA8}"/>
    <cellStyle name="Output 50" xfId="11910" xr:uid="{AD94380D-4F7F-46E4-989B-5D08232DD665}"/>
    <cellStyle name="Output 51" xfId="11911" xr:uid="{4CC0A877-5301-4337-9F65-77C8AF37E30F}"/>
    <cellStyle name="Output 52" xfId="11912" xr:uid="{1C32344B-5350-4B31-B3B8-27F00FA54C06}"/>
    <cellStyle name="Output 53" xfId="11913" xr:uid="{3F0A7E5C-704A-4C18-8A63-DC517D540851}"/>
    <cellStyle name="Output 54" xfId="11914" xr:uid="{1902036F-2657-4F0D-A79F-C743ED729D94}"/>
    <cellStyle name="Output 55" xfId="11915" xr:uid="{81BDA562-5E04-4406-9EB8-863E348FBDB6}"/>
    <cellStyle name="Output 56" xfId="11916" xr:uid="{063FDBB0-C13A-46A7-8D98-BAADDC8ECF6A}"/>
    <cellStyle name="Output 57" xfId="11917" xr:uid="{75FD7405-9D3F-4E2B-86BD-D70A6129FFAE}"/>
    <cellStyle name="Output 58" xfId="11918" xr:uid="{4FDDDD5A-10B4-42D0-84E1-B92EA2BEB268}"/>
    <cellStyle name="Output 59" xfId="3241" xr:uid="{FF1E7BC2-CAB2-4682-B9EF-1B4356F0A683}"/>
    <cellStyle name="Output 6" xfId="2263" xr:uid="{D70779A9-F14B-48B2-AB09-EE6496F727CC}"/>
    <cellStyle name="Output 6 2" xfId="11920" xr:uid="{1F3EC4E5-86F0-4616-BD2C-6466FCD0EF99}"/>
    <cellStyle name="Output 6 3" xfId="11921" xr:uid="{12809A12-C7AB-45CE-A63B-C7A81C92EFF4}"/>
    <cellStyle name="Output 6 4" xfId="11922" xr:uid="{84F8AAEF-3583-4D47-B760-87E33D537EBF}"/>
    <cellStyle name="Output 6 5" xfId="11919" xr:uid="{0AA7849E-1B61-4076-9104-3CE51C78E39F}"/>
    <cellStyle name="Output 7" xfId="2264" xr:uid="{2B7094B6-60A9-4D65-BC4C-874810BE627E}"/>
    <cellStyle name="Output 7 2" xfId="11924" xr:uid="{72732923-F064-4690-B84E-CE7E537FE854}"/>
    <cellStyle name="Output 7 3" xfId="11925" xr:uid="{68AF2281-E78D-4006-AA0D-230D4F6CEB5F}"/>
    <cellStyle name="Output 7 4" xfId="11926" xr:uid="{D3451BE6-7632-4CD0-ADA8-F46F5B0773F6}"/>
    <cellStyle name="Output 7 5" xfId="11923" xr:uid="{EF17A493-426F-4E75-83E5-D8D761AFF2EF}"/>
    <cellStyle name="Output 8" xfId="2265" xr:uid="{B31D008E-D821-4D63-8228-EEC7FDA3DEAB}"/>
    <cellStyle name="Output 8 2" xfId="11928" xr:uid="{FF9092EC-0956-4047-BF68-C5A946A1E31F}"/>
    <cellStyle name="Output 8 3" xfId="11929" xr:uid="{1E211E56-5B69-4589-8441-E950F77B31DA}"/>
    <cellStyle name="Output 8 4" xfId="11930" xr:uid="{97034BC1-91E2-4C66-89C6-7A4252954615}"/>
    <cellStyle name="Output 8 5" xfId="11927" xr:uid="{AC366931-FB4C-4046-ABEB-801A9C5937BB}"/>
    <cellStyle name="Output 9" xfId="2266" xr:uid="{0AA56109-4A8B-4399-9D90-394E02BD34A0}"/>
    <cellStyle name="Output 9 2" xfId="11931" xr:uid="{1C99AC4B-EE12-4211-A69D-A94F3E53A3D7}"/>
    <cellStyle name="Output Amounts" xfId="2267" xr:uid="{E6E839C8-C7D3-4E65-B36B-728D486382EA}"/>
    <cellStyle name="Output Column Headings" xfId="2268" xr:uid="{001B8E65-F494-410C-8CBD-F4F9B074112A}"/>
    <cellStyle name="Output Line Items" xfId="2269" xr:uid="{047055A6-9D8F-41C3-99CF-EB04DBF384DC}"/>
    <cellStyle name="OUTPUT REPORT HEADING" xfId="2270" xr:uid="{A98F01F1-6347-4BF3-A905-C4EF0AF22483}"/>
    <cellStyle name="OUTPUT REPORT TITLE" xfId="2271" xr:uid="{7072A6F4-2FA7-4E3E-AC27-ADEF949FF011}"/>
    <cellStyle name="OUTPUTERROR" xfId="2272" xr:uid="{50921809-18D4-4EE7-A337-EAD88F5F6C27}"/>
    <cellStyle name="OUTPUTNORMAL" xfId="2273" xr:uid="{C87A8E91-F3E8-4B7B-94EC-B1DB5D365845}"/>
    <cellStyle name="Package_numbers" xfId="2274" xr:uid="{74E1A379-A00C-479D-960E-2CA8536ACEF0}"/>
    <cellStyle name="Page Number" xfId="2275" xr:uid="{0370F855-5AC0-48A7-AB48-8563CDFABD86}"/>
    <cellStyle name="PageSubTitle" xfId="2276" xr:uid="{D210383F-D47E-442E-9888-2FB5C7A8A0D1}"/>
    <cellStyle name="PageTitle" xfId="2277" xr:uid="{BA782BDF-48A0-44EC-90C6-BA3FBE2A7EA9}"/>
    <cellStyle name="paint" xfId="2278" xr:uid="{617C5C3E-5804-4D46-B365-D3AA21FC28E3}"/>
    <cellStyle name="Pattern" xfId="2279" xr:uid="{169C8288-8335-49EF-85A6-AAB9FCC0015B}"/>
    <cellStyle name="PB Table Heading" xfId="2280" xr:uid="{1BC84834-E989-4020-BF4D-0A60E3CC6F89}"/>
    <cellStyle name="PB Table Highlight1" xfId="2281" xr:uid="{9A008CFA-596F-4BA1-974F-10F03B44E722}"/>
    <cellStyle name="PB Table Highlight2" xfId="2282" xr:uid="{34B39044-4B7F-40F5-970F-04D7E86E45C9}"/>
    <cellStyle name="PB Table Highlight3" xfId="2283" xr:uid="{2F87B156-3A72-4E40-BD7B-5BA06F846088}"/>
    <cellStyle name="PB Table Standard Row" xfId="2284" xr:uid="{8EC94BB4-0456-47C2-8DB8-69A682B232E8}"/>
    <cellStyle name="PB Table Subtotal Row" xfId="2285" xr:uid="{E81A96BB-3305-4963-B711-A83C92739CED}"/>
    <cellStyle name="PB Table Subtotal Row 2" xfId="3140" xr:uid="{2EB2A9BF-DAE4-4098-85BC-F07094FB57DC}"/>
    <cellStyle name="PB Table Total Row" xfId="2286" xr:uid="{827315FC-D1D2-4D3E-A3FC-FAC70E016CDC}"/>
    <cellStyle name="per.style" xfId="2287" xr:uid="{11A6A0BD-C96F-4853-A249-B7DE41F5A24D}"/>
    <cellStyle name="Percent" xfId="18" builtinId="5"/>
    <cellStyle name="Percent %" xfId="2288" xr:uid="{A5E92306-FB2B-460F-9C61-E31A8AD5B582}"/>
    <cellStyle name="Percent (0)" xfId="2289" xr:uid="{622FDEA5-C3F4-4F92-9657-FDA6DE6EA8F3}"/>
    <cellStyle name="Percent [0]" xfId="2290" xr:uid="{82BE0D47-EC06-47D9-B688-77BF61E2CC2C}"/>
    <cellStyle name="Percent [00]" xfId="2291" xr:uid="{84F3FE71-5584-4C17-9B72-567374C05EC9}"/>
    <cellStyle name="Percent [2]" xfId="10" xr:uid="{00000000-0005-0000-0000-00000A000000}"/>
    <cellStyle name="Percent 10" xfId="11932" xr:uid="{3A39A2ED-3C90-4B75-ACBD-94069A4B07F2}"/>
    <cellStyle name="Percent 10 10" xfId="11933" xr:uid="{40E6BD35-7DCF-4DB0-9DBF-EFC2CA4A3AB4}"/>
    <cellStyle name="Percent 10 11" xfId="11934" xr:uid="{63FD06A3-AB54-4B4E-8198-5E9E2A164133}"/>
    <cellStyle name="Percent 10 12" xfId="11935" xr:uid="{9AABC8A8-039D-4D9E-887B-EE784586A3EE}"/>
    <cellStyle name="Percent 10 13" xfId="11936" xr:uid="{9649E29C-9C77-4235-B28F-33584B0A7B08}"/>
    <cellStyle name="Percent 10 14" xfId="11937" xr:uid="{B92DB4A3-8330-4798-99C5-95F3729CA8AF}"/>
    <cellStyle name="Percent 10 15" xfId="11938" xr:uid="{4DD5774E-FBF8-45CE-BBA0-DB1A61248296}"/>
    <cellStyle name="Percent 10 16" xfId="11939" xr:uid="{4FB47E91-2C5A-44D1-AEE5-4A83F517DAE7}"/>
    <cellStyle name="Percent 10 17" xfId="11940" xr:uid="{460C56A6-E6AB-40BB-81FF-6AF9B98ABB9F}"/>
    <cellStyle name="Percent 10 18" xfId="11941" xr:uid="{FAA4254E-F61A-4918-8945-D3E4D966458E}"/>
    <cellStyle name="Percent 10 19" xfId="11942" xr:uid="{71F4A0EA-B02B-405B-A657-F18E604AFCF9}"/>
    <cellStyle name="Percent 10 2" xfId="11943" xr:uid="{3D0FDA1C-C574-4FAD-9973-232968E4F02F}"/>
    <cellStyle name="Percent 10 2 2" xfId="11944" xr:uid="{7CB4652E-5AE5-49AD-BB86-92C32AEBA9E2}"/>
    <cellStyle name="Percent 10 2 3" xfId="11945" xr:uid="{57562011-BDCE-420A-9E82-9FBF3A3016F3}"/>
    <cellStyle name="Percent 10 2 3 2" xfId="11946" xr:uid="{EABA4703-A43F-423E-8C58-BB7F32FAAD38}"/>
    <cellStyle name="Percent 10 2 4" xfId="11947" xr:uid="{A86BE024-00EA-4929-A372-7ED6DE2928CB}"/>
    <cellStyle name="Percent 10 20" xfId="11948" xr:uid="{EA45B827-3A7C-48B8-AA7D-18F4217CC79C}"/>
    <cellStyle name="Percent 10 21" xfId="11949" xr:uid="{46290488-AE3B-404B-8673-E8AE2203184E}"/>
    <cellStyle name="Percent 10 22" xfId="11950" xr:uid="{F18D79DF-084D-482A-8EB6-E82305611B52}"/>
    <cellStyle name="Percent 10 23" xfId="11951" xr:uid="{81CF6B47-3430-4698-9105-717139E57E6C}"/>
    <cellStyle name="Percent 10 24" xfId="11952" xr:uid="{54460103-1B9A-4DF4-BF17-7C914478BE11}"/>
    <cellStyle name="Percent 10 25" xfId="11953" xr:uid="{C46E18BE-D6B6-48F5-85B7-2CF440D74828}"/>
    <cellStyle name="Percent 10 26" xfId="11954" xr:uid="{7F413D32-F087-48A0-9A2B-751B2432F0EC}"/>
    <cellStyle name="Percent 10 27" xfId="11955" xr:uid="{C318F3A8-E0F9-42B6-8912-ADE7DAF8470C}"/>
    <cellStyle name="Percent 10 28" xfId="11956" xr:uid="{FB7A3431-52B7-48DA-BF06-6D52C8DE8442}"/>
    <cellStyle name="Percent 10 29" xfId="11957" xr:uid="{855A4C26-DF4E-4D28-BFFC-35D73996398F}"/>
    <cellStyle name="Percent 10 3" xfId="11958" xr:uid="{6F2B155E-3309-4F19-81DC-F378A972FAC9}"/>
    <cellStyle name="Percent 10 30" xfId="11959" xr:uid="{EEF06721-CDB3-4B5E-8732-994CD154191F}"/>
    <cellStyle name="Percent 10 31" xfId="11960" xr:uid="{1C40CC5F-C192-403D-8FE1-03631051D0ED}"/>
    <cellStyle name="Percent 10 32" xfId="11961" xr:uid="{16E02B03-AD1D-414E-92EA-0F908D4BFDAA}"/>
    <cellStyle name="Percent 10 33" xfId="11962" xr:uid="{061DE44B-E7EF-4838-BABF-E3A91BD1E5BD}"/>
    <cellStyle name="Percent 10 34" xfId="11963" xr:uid="{7E5BE2D0-C6EF-4BD6-870B-DEC15F1CACCF}"/>
    <cellStyle name="Percent 10 35" xfId="11964" xr:uid="{EF81755B-F263-42D3-846A-AF616990775E}"/>
    <cellStyle name="Percent 10 36" xfId="11965" xr:uid="{2585D13C-7BE0-432F-B1B1-AC9A9CDF3230}"/>
    <cellStyle name="Percent 10 37" xfId="11966" xr:uid="{71400A27-0F56-4E0F-8748-163947DAED54}"/>
    <cellStyle name="Percent 10 38" xfId="11967" xr:uid="{2B7FF133-5DDB-4871-9F81-19EDA584FB66}"/>
    <cellStyle name="Percent 10 39" xfId="11968" xr:uid="{27ED03D2-CDDC-48DD-8FD5-2B4B5B40CA5A}"/>
    <cellStyle name="Percent 10 4" xfId="11969" xr:uid="{EC537404-0214-4EE1-84A1-6FDD23671E26}"/>
    <cellStyle name="Percent 10 40" xfId="11970" xr:uid="{9258BC84-C68D-4E6C-9297-F553B2417E85}"/>
    <cellStyle name="Percent 10 41" xfId="11971" xr:uid="{3A85A97F-ED98-4DCB-88CE-A68D7BAC75BA}"/>
    <cellStyle name="Percent 10 42" xfId="11972" xr:uid="{E45757BE-9B30-49AF-A27F-D75C673CC76D}"/>
    <cellStyle name="Percent 10 43" xfId="11973" xr:uid="{08C11987-FA98-46B9-B02B-74C651B524B8}"/>
    <cellStyle name="Percent 10 44" xfId="11974" xr:uid="{AE942D81-6ABA-42FD-8396-A8F42E97CE44}"/>
    <cellStyle name="Percent 10 44 2" xfId="11975" xr:uid="{7A842D5A-6246-4BB4-9AF0-0BAC0F317A48}"/>
    <cellStyle name="Percent 10 45" xfId="11976" xr:uid="{4A45EB66-81F2-4D25-BCF4-72B7FDB04802}"/>
    <cellStyle name="Percent 10 5" xfId="11977" xr:uid="{7BC74FD6-A591-409F-A2A1-E946CDBF62B5}"/>
    <cellStyle name="Percent 10 6" xfId="11978" xr:uid="{2C3C0793-06F5-48CC-8687-A6399FDC5A05}"/>
    <cellStyle name="Percent 10 7" xfId="11979" xr:uid="{39EC6E27-8B0C-4E51-9AA2-75AEA88B4DC4}"/>
    <cellStyle name="Percent 10 8" xfId="11980" xr:uid="{E8C82B67-A157-4571-BD58-E49F016C3F31}"/>
    <cellStyle name="Percent 10 9" xfId="11981" xr:uid="{03C161C8-6540-452F-885F-6319D828877C}"/>
    <cellStyle name="Percent 11" xfId="2292" xr:uid="{EDB3220A-8D25-4BE0-B004-C74097FF9A63}"/>
    <cellStyle name="Percent 11 2" xfId="2293" xr:uid="{F34BFD04-CE52-4598-9431-C6E741B69BB5}"/>
    <cellStyle name="Percent 11 2 2" xfId="11984" xr:uid="{AAB14CD0-6BC6-4BAE-98AA-7DAB593C63B3}"/>
    <cellStyle name="Percent 11 2 3" xfId="11983" xr:uid="{E915D8D8-C970-453E-A358-531C3E941524}"/>
    <cellStyle name="Percent 11 2 4" xfId="13884" xr:uid="{9CA456F3-50F3-49E5-A0DB-F77491002326}"/>
    <cellStyle name="Percent 11 3" xfId="11985" xr:uid="{D28EE70C-FAC1-4651-AAFC-FC4DDD9ED270}"/>
    <cellStyle name="Percent 11 4" xfId="11982" xr:uid="{B87FB44C-5BEC-468D-9E1F-523D563684A9}"/>
    <cellStyle name="Percent 12" xfId="2294" xr:uid="{3571EBF6-73DE-4A4E-B8B9-7D668DE45F41}"/>
    <cellStyle name="Percent 12 2" xfId="3141" xr:uid="{78D05497-0A3D-44B6-A76D-261DA2684407}"/>
    <cellStyle name="Percent 12 2 2" xfId="11987" xr:uid="{A01B024A-9AF3-4D99-BAE9-1996E20ABB7B}"/>
    <cellStyle name="Percent 12 3" xfId="11988" xr:uid="{36D03C9B-82F2-40B8-8385-0498AEFDD475}"/>
    <cellStyle name="Percent 12 3 2" xfId="11989" xr:uid="{DE31EF9B-1B09-4CC8-AC26-079774F57525}"/>
    <cellStyle name="Percent 12 4" xfId="11990" xr:uid="{2D01F350-50F1-43BC-B566-BBFAC6D18DC0}"/>
    <cellStyle name="Percent 12 5" xfId="11986" xr:uid="{F9E9C714-3D18-4A12-B9AF-D5AF04C234AD}"/>
    <cellStyle name="Percent 13" xfId="2295" xr:uid="{44273828-A5A8-4F99-BAF5-7511E2182FB4}"/>
    <cellStyle name="Percent 13 2" xfId="11992" xr:uid="{A4E03939-E733-41C7-8688-6E5602DDFDBB}"/>
    <cellStyle name="Percent 13 3" xfId="11993" xr:uid="{16917AE3-3E50-44C7-BE8A-FC9F2CCB8BDE}"/>
    <cellStyle name="Percent 13 4" xfId="11994" xr:uid="{5A7486C2-ACD3-45B4-B985-A843675035DE}"/>
    <cellStyle name="Percent 13 4 2" xfId="16161" xr:uid="{7E0C7EF6-19B0-4638-8921-FA49A491C334}"/>
    <cellStyle name="Percent 13 5" xfId="11995" xr:uid="{3CD78B96-07D8-4885-B669-2E102B940952}"/>
    <cellStyle name="Percent 13 6" xfId="11991" xr:uid="{1598A80F-E670-4392-8A39-5C8BC728A07D}"/>
    <cellStyle name="Percent 14" xfId="2296" xr:uid="{2724228E-FBCA-43E5-B34B-D673612EA4FA}"/>
    <cellStyle name="Percent 14 2" xfId="2297" xr:uid="{A869C18B-CB18-4ECD-A6D1-1076E2CF05F9}"/>
    <cellStyle name="Percent 14 2 2" xfId="11997" xr:uid="{DBF25906-4160-4164-89F3-EB8B0AD83FE5}"/>
    <cellStyle name="Percent 14 3" xfId="11996" xr:uid="{CD6567D8-9EB3-47FD-A9BD-17B9DC9BD45D}"/>
    <cellStyle name="Percent 14 4" xfId="13879" xr:uid="{E7DC6B9F-F2FB-4C3E-A0F3-0C6735100FAE}"/>
    <cellStyle name="Percent 14 4 2" xfId="16226" xr:uid="{ADF0B3F0-A77E-47D8-8046-AF540F79AFFC}"/>
    <cellStyle name="Percent 15" xfId="11998" xr:uid="{6FFCA23E-A735-4308-AAF6-82719394C691}"/>
    <cellStyle name="Percent 15 2" xfId="11999" xr:uid="{2F58D9F2-4952-449D-8693-610FB7BD2DD4}"/>
    <cellStyle name="Percent 15 3" xfId="12000" xr:uid="{680F55CE-E33E-4F70-81D8-401B9D555C3A}"/>
    <cellStyle name="Percent 15 3 2" xfId="12001" xr:uid="{DE9B417E-A586-4B59-BCD4-97701672A6D3}"/>
    <cellStyle name="Percent 15 3 2 2" xfId="16163" xr:uid="{3DC0DC7B-C638-42A0-AB05-C3695B65EFEF}"/>
    <cellStyle name="Percent 15 3 3" xfId="16162" xr:uid="{895CC4C0-897F-4052-8D7E-802C19DBF6F2}"/>
    <cellStyle name="Percent 15 4" xfId="12002" xr:uid="{0E17B7EE-D34F-4174-9A8B-068B25AF134B}"/>
    <cellStyle name="Percent 16" xfId="12003" xr:uid="{3234D512-99A3-4446-A1F6-E49061C635DA}"/>
    <cellStyle name="Percent 16 2" xfId="12004" xr:uid="{4AF09139-F5AB-43D4-95F1-2F9AD89EFBE2}"/>
    <cellStyle name="Percent 17" xfId="12005" xr:uid="{239CCDF3-3C9B-4B10-8875-3374B44E1596}"/>
    <cellStyle name="Percent 18" xfId="12006" xr:uid="{D602FAC2-69C0-4C0A-B38F-9CDFB815111F}"/>
    <cellStyle name="Percent 19" xfId="12007" xr:uid="{930F701D-5C2D-4ABC-8792-A3389297A4A4}"/>
    <cellStyle name="Percent 2" xfId="205" xr:uid="{D7B9B343-A499-4AC7-A4D1-9386C041511D}"/>
    <cellStyle name="Percent 2 10" xfId="2298" xr:uid="{5E7145D2-4061-4870-A7F0-D4E377C82511}"/>
    <cellStyle name="Percent 2 11" xfId="14046" xr:uid="{1F3B8C44-0BB2-4001-8776-AD3B134AE6FA}"/>
    <cellStyle name="Percent 2 2" xfId="222" xr:uid="{FF293D2D-228F-45C7-8EAD-BE071F1D8672}"/>
    <cellStyle name="Percent 2 2 2" xfId="12010" xr:uid="{953730EF-A5A2-4296-B475-7AD98F832B66}"/>
    <cellStyle name="Percent 2 2 3" xfId="12011" xr:uid="{399BFA29-E977-4AB5-9060-BA6EB4A90B7A}"/>
    <cellStyle name="Percent 2 2 4" xfId="12009" xr:uid="{17690BB7-ABDD-4412-9122-A98D662F3E14}"/>
    <cellStyle name="Percent 2 2 5" xfId="2299" xr:uid="{8E514770-F9D2-40D0-A563-8A346B0AF5C1}"/>
    <cellStyle name="Percent 2 3" xfId="2300" xr:uid="{F2FF034A-D812-4614-945D-FD54E4D1FDC8}"/>
    <cellStyle name="Percent 2 3 2" xfId="12013" xr:uid="{E1E2C8B9-57B3-4567-9E66-CAFAC10932AE}"/>
    <cellStyle name="Percent 2 3 3" xfId="12012" xr:uid="{099BF02F-28EA-4E18-9F3E-5653D4D9F95A}"/>
    <cellStyle name="Percent 2 3 4" xfId="3230" xr:uid="{431688FA-9020-4B5D-8B9C-CFBF141D3469}"/>
    <cellStyle name="Percent 2 3 4 2" xfId="14304" xr:uid="{306F35BB-AD13-491B-BF09-403FC0506E9C}"/>
    <cellStyle name="Percent 2 4" xfId="3083" xr:uid="{9AE5B569-F081-4D06-9A8E-DB0EB5D6B1CD}"/>
    <cellStyle name="Percent 2 4 2" xfId="3206" xr:uid="{90D38BF3-4DF8-40C8-899A-B2B47230F9E7}"/>
    <cellStyle name="Percent 2 4 2 2" xfId="13815" xr:uid="{C14358A7-93B5-4C4B-A946-925F35027F80}"/>
    <cellStyle name="Percent 2 4 2 2 2" xfId="16192" xr:uid="{C8C38943-F878-4478-AF12-1EC9A8DD58B8}"/>
    <cellStyle name="Percent 2 4 2 3" xfId="12015" xr:uid="{9F1769AD-B4F0-4B6B-B18F-1724804EB586}"/>
    <cellStyle name="Percent 2 4 2 4" xfId="14296" xr:uid="{BF9DC2C7-E954-4667-8B47-19E08FBEF459}"/>
    <cellStyle name="Percent 2 4 3" xfId="12014" xr:uid="{38A77776-BCBE-4E9B-967C-9B4B19CB56B4}"/>
    <cellStyle name="Percent 2 4 4" xfId="14293" xr:uid="{D2F36872-F97B-401F-B30B-1219AA852D06}"/>
    <cellStyle name="Percent 2 5" xfId="3084" xr:uid="{7A89BB9C-2B26-47ED-9FD0-674B9802F080}"/>
    <cellStyle name="Percent 2 5 2" xfId="12017" xr:uid="{D6224B53-1EEE-48F0-B800-4FE41C8FB284}"/>
    <cellStyle name="Percent 2 5 3" xfId="12016" xr:uid="{FAB80654-8030-47FC-9AC5-14EB616F42F9}"/>
    <cellStyle name="Percent 2 6" xfId="12018" xr:uid="{A9732F12-DA85-4B20-A9D8-EDD9222BC635}"/>
    <cellStyle name="Percent 2 7" xfId="12019" xr:uid="{09B54129-57F4-4A45-B788-5E239E70748D}"/>
    <cellStyle name="Percent 2 8" xfId="12008" xr:uid="{CF824B3B-0321-4236-99D4-0BB93129E104}"/>
    <cellStyle name="Percent 2 9" xfId="13886" xr:uid="{02EA88E0-6CEC-4ACA-A627-85C521569B11}"/>
    <cellStyle name="Percent 2_Book1" xfId="12020" xr:uid="{095EB193-5D24-4B50-9EC7-098E7B0B458B}"/>
    <cellStyle name="Percent 20" xfId="12021" xr:uid="{186E79A5-4677-4F6C-ADEF-3B06803950A6}"/>
    <cellStyle name="Percent 21" xfId="12022" xr:uid="{586A0D90-42FA-4D45-A743-F314D06BCB23}"/>
    <cellStyle name="Percent 21 2" xfId="12023" xr:uid="{53E2347D-4080-4D09-84E9-58DB73B76C6B}"/>
    <cellStyle name="Percent 21 2 2" xfId="12024" xr:uid="{2B5F96F6-99C2-40B9-A33D-E320C7848C3B}"/>
    <cellStyle name="Percent 21 3" xfId="12025" xr:uid="{01D85E6A-FDAE-49DC-8432-90B46A6AD209}"/>
    <cellStyle name="Percent 22" xfId="12026" xr:uid="{59204462-0C9C-49DC-99E4-9C94D0F96DB3}"/>
    <cellStyle name="Percent 23" xfId="12027" xr:uid="{1453D6E2-AD01-42CC-9441-D3A64B22CC3C}"/>
    <cellStyle name="Percent 24" xfId="12028" xr:uid="{384019C7-CEE7-4761-B32D-9AC6B8A11287}"/>
    <cellStyle name="Percent 25" xfId="12029" xr:uid="{5F31B47B-2BCF-49B2-AEB7-18A04AAF5222}"/>
    <cellStyle name="Percent 26" xfId="12030" xr:uid="{46EB7F12-9BED-4975-9BF3-4A43175D5012}"/>
    <cellStyle name="Percent 27" xfId="12031" xr:uid="{5177FD14-24D1-471B-B012-105B6FC28239}"/>
    <cellStyle name="Percent 27 2" xfId="12032" xr:uid="{07941C7D-E94B-48A0-90B7-5DA3A9616885}"/>
    <cellStyle name="Percent 28" xfId="12033" xr:uid="{0C8AC238-1225-4DCD-BFD7-345294788ED7}"/>
    <cellStyle name="Percent 28 2" xfId="12034" xr:uid="{7583E562-24E4-44C5-8ADE-61B8985486E6}"/>
    <cellStyle name="Percent 29" xfId="12035" xr:uid="{751043FF-38D9-4ED2-AF19-3EDF70E78B3C}"/>
    <cellStyle name="Percent 29 2" xfId="12036" xr:uid="{3584BCA6-1477-4B09-9F29-3DF039AA8278}"/>
    <cellStyle name="Percent 3" xfId="209" xr:uid="{CB1821B6-36F4-4328-AE4B-E18AB6B6F3D8}"/>
    <cellStyle name="Percent 3 2" xfId="223" xr:uid="{BE460914-458B-48AA-B999-8366D9E8FB3C}"/>
    <cellStyle name="Percent 3 2 2" xfId="12037" xr:uid="{6580B761-327D-4369-BAF2-24C6C459B6B1}"/>
    <cellStyle name="Percent 3 2 3" xfId="14061" xr:uid="{4DC023B6-8AC2-4FBB-BFA7-AA1CBF13616C}"/>
    <cellStyle name="Percent 3 3" xfId="12038" xr:uid="{5014E953-0CB6-4672-AD20-439B0D26569A}"/>
    <cellStyle name="Percent 3 4" xfId="3031" xr:uid="{B62F77B5-DA43-48AF-97B1-2BD6C35C5998}"/>
    <cellStyle name="Percent 3 5" xfId="14049" xr:uid="{A623A40E-B4B2-4804-B441-B1125C537250}"/>
    <cellStyle name="Percent 30" xfId="12039" xr:uid="{8D365D85-1C9D-438D-8ACE-61943D70F647}"/>
    <cellStyle name="Percent 30 2" xfId="12040" xr:uid="{9E7D932D-9B0E-4380-AE32-098B213A6F23}"/>
    <cellStyle name="Percent 31" xfId="13877" xr:uid="{04FF92EA-788B-4E5D-BC2E-4B08BD5B1D9A}"/>
    <cellStyle name="Percent 32" xfId="3074" xr:uid="{44766B07-812A-43C0-9A3A-7FC250388681}"/>
    <cellStyle name="Percent 32 2" xfId="14292" xr:uid="{5270417D-FBC0-42F3-909E-57F1F1ED6C5C}"/>
    <cellStyle name="Percent 33" xfId="13894" xr:uid="{BAA84835-1466-4565-8F44-0F13621CB7B6}"/>
    <cellStyle name="Percent 34" xfId="14289" xr:uid="{9D4486FE-D840-42A4-A9E5-5A2D52C51251}"/>
    <cellStyle name="Percent 35" xfId="16017" xr:uid="{4A66548D-F7C0-419A-8706-19C7E70171EF}"/>
    <cellStyle name="Percent 4" xfId="214" xr:uid="{6FF12213-7424-4878-828E-64078C48D5FC}"/>
    <cellStyle name="Percent 4 2" xfId="3207" xr:uid="{62D58876-1837-47B8-A033-BE5B7A94805A}"/>
    <cellStyle name="Percent 4 2 2" xfId="13816" xr:uid="{87046F75-A0CB-4284-A7A3-896A5F6F4314}"/>
    <cellStyle name="Percent 4 2 2 2" xfId="16193" xr:uid="{B2FBAE8F-5510-458E-A795-C011473B4837}"/>
    <cellStyle name="Percent 4 2 3" xfId="12041" xr:uid="{9F7FA590-20A4-4821-BE40-D212C2402A09}"/>
    <cellStyle name="Percent 4 2 4" xfId="14297" xr:uid="{C9E3903D-4155-44B5-83B4-162C9BEC9325}"/>
    <cellStyle name="Percent 4 3" xfId="3150" xr:uid="{B734B901-8487-43FA-8166-44820732EE77}"/>
    <cellStyle name="Percent 4 3 2" xfId="12043" xr:uid="{2264DBA8-868D-4163-87F8-5682E86837FD}"/>
    <cellStyle name="Percent 4 3 3" xfId="12042" xr:uid="{8586C355-B92C-412C-9F5A-AD4B13CAB980}"/>
    <cellStyle name="Percent 4 4" xfId="3085" xr:uid="{98070E34-82D0-46A7-87B8-AF1860DF9925}"/>
    <cellStyle name="Percent 4 5" xfId="14054" xr:uid="{1B00848F-7E2F-4E95-9768-4FFBDBE7F489}"/>
    <cellStyle name="Percent 4_Book1" xfId="12044" xr:uid="{48E7DC4E-EF73-4B22-ACBE-5E1D69F8EE1A}"/>
    <cellStyle name="Percent 5" xfId="515" xr:uid="{B7539A02-5A04-4CF1-AFD4-2B3C169CC0A5}"/>
    <cellStyle name="Percent 5 2" xfId="12046" xr:uid="{633E8803-C258-4C7C-A1CB-CA4C3A9828DC}"/>
    <cellStyle name="Percent 5 3" xfId="12045" xr:uid="{4CB79B49-0B21-4DF9-B27E-8175E3BF3847}"/>
    <cellStyle name="Percent 5 4" xfId="14275" xr:uid="{987961E2-F83B-4BAB-8F8B-C033826F66ED}"/>
    <cellStyle name="Percent 6" xfId="12047" xr:uid="{BA4E0E10-66B4-461B-A06C-7E21E1E8EDFE}"/>
    <cellStyle name="Percent 6 2" xfId="12048" xr:uid="{EE336EBC-EDB2-4BD0-935C-7D0A9DA92B09}"/>
    <cellStyle name="Percent 6 2 2" xfId="12049" xr:uid="{E5152D98-594A-4572-8876-983ECD2D730A}"/>
    <cellStyle name="Percent 6 2 2 2" xfId="12050" xr:uid="{7228B801-1679-485A-8E0F-0205DC7322CE}"/>
    <cellStyle name="Percent 6 2 3" xfId="12051" xr:uid="{EB5FCC96-3C09-4522-AFC6-E369E9F63389}"/>
    <cellStyle name="Percent 7" xfId="81" xr:uid="{EAFB7C21-E2F6-4021-81E6-9FEC584872FF}"/>
    <cellStyle name="Percent 7 2" xfId="12053" xr:uid="{B78065A1-F93E-47F8-B7DD-56F279588C3D}"/>
    <cellStyle name="Percent 7 2 2" xfId="12054" xr:uid="{DA0FB00B-A672-4739-85CC-928A6E35BF60}"/>
    <cellStyle name="Percent 7 2 2 2" xfId="12055" xr:uid="{DCFEC963-498A-49D6-965B-52B5008AF1D0}"/>
    <cellStyle name="Percent 7 2 3" xfId="12056" xr:uid="{69D47D14-2F0C-490D-BBD5-B874E84CF871}"/>
    <cellStyle name="Percent 7 3" xfId="12057" xr:uid="{C50FC712-C5DA-46E4-ACAD-A921085C30AC}"/>
    <cellStyle name="Percent 7 4" xfId="12058" xr:uid="{5D67D778-A37A-426B-9E91-F7C93203D1DD}"/>
    <cellStyle name="Percent 7 4 2" xfId="12059" xr:uid="{03ED8EEC-E475-4D0E-AF2B-F9585D1598BD}"/>
    <cellStyle name="Percent 7 4 2 2" xfId="12060" xr:uid="{7C592A7E-D111-4131-92A5-25C3EDADA2A3}"/>
    <cellStyle name="Percent 7 4 3" xfId="12061" xr:uid="{3E88C37E-BC88-4A84-8E19-ABEDB8F198C4}"/>
    <cellStyle name="Percent 7 5" xfId="12052" xr:uid="{AAF2C7F2-7284-4574-8B26-0DE9ED98BBA8}"/>
    <cellStyle name="Percent 7 7" xfId="13880" xr:uid="{BD475BAD-A6E2-4744-80D0-846C8755660F}"/>
    <cellStyle name="Percent 7 7 2" xfId="16227" xr:uid="{405BF268-F27A-4E84-9D0A-C3DDD189AF3A}"/>
    <cellStyle name="Percent 8" xfId="12062" xr:uid="{5F6E72A5-04C5-43AA-8010-86C90A3EDA78}"/>
    <cellStyle name="Percent 8 2" xfId="12063" xr:uid="{40917AFE-5B2C-4F9E-8360-66DC6567CB6A}"/>
    <cellStyle name="Percent 8 2 2" xfId="12064" xr:uid="{09CCACDA-0D97-4B13-BBFF-4762ACD09567}"/>
    <cellStyle name="Percent 8 3" xfId="12065" xr:uid="{8B20D3EF-10BB-42C7-B821-C2D6941C50CC}"/>
    <cellStyle name="Percent 8 4" xfId="12066" xr:uid="{41AE05DC-AD56-44A9-96EA-505495BE15AB}"/>
    <cellStyle name="Percent 8 5" xfId="16164" xr:uid="{9659E0D6-1FFC-434F-8304-7628E1BCF8AB}"/>
    <cellStyle name="Percent 9" xfId="12067" xr:uid="{47C8165C-B9EC-45CA-9387-3A0C5F902980}"/>
    <cellStyle name="Percent 9 2" xfId="12068" xr:uid="{F1FD1618-0ABA-4196-BDFA-A36BDA828725}"/>
    <cellStyle name="Percent 9 2 2" xfId="16166" xr:uid="{6B22C01F-980B-4415-8B97-E93BE049DD0B}"/>
    <cellStyle name="Percent 9 3" xfId="16165" xr:uid="{826DAB7B-C8D4-4E78-97A4-94CF82D15282}"/>
    <cellStyle name="Percent.0" xfId="2301" xr:uid="{D7219D2F-BEC1-4876-B8C9-5B7171168693}"/>
    <cellStyle name="Percent.00" xfId="2302" xr:uid="{EFBEF3D7-41D1-402A-8743-0C8D2212D68E}"/>
    <cellStyle name="PERCENTAGE" xfId="2303" xr:uid="{9212DAF6-9E5E-41FA-9D24-FDD51CC43DC1}"/>
    <cellStyle name="PERCENTAGE 2" xfId="3142" xr:uid="{939EB461-3292-4208-A68D-E6E571D9AFEA}"/>
    <cellStyle name="PLAN" xfId="2304" xr:uid="{D0DC63EE-3FF3-4FB2-ADD9-C1CD68755A37}"/>
    <cellStyle name="Porcentaje" xfId="2305" xr:uid="{5DC91A20-7FE4-4F7E-A399-A1784CAD74AD}"/>
    <cellStyle name="Porcentual_ret_conso_statu_2000" xfId="2306" xr:uid="{2E6340C5-655C-46D3-A322-2C9C4060B4BB}"/>
    <cellStyle name="PrePop Currency (0)" xfId="2307" xr:uid="{517C86F6-D65D-4A68-8DFD-FC938F210DFD}"/>
    <cellStyle name="PrePop Currency (2)" xfId="2308" xr:uid="{7342065B-83D4-4A6C-BE35-5A4C1FB5A537}"/>
    <cellStyle name="PrePop Units (0)" xfId="2309" xr:uid="{4110C2B2-97A5-4882-9906-8DE6BC2FD913}"/>
    <cellStyle name="PrePop Units (1)" xfId="2310" xr:uid="{29D97AFB-09AF-4988-805F-F4EF60AF346D}"/>
    <cellStyle name="PrePop Units (2)" xfId="2311" xr:uid="{D5DF03CD-F099-4945-B714-F5E66975F25B}"/>
    <cellStyle name="price" xfId="2312" xr:uid="{DBF8730E-6B23-43D6-AA5F-FB9054A52CDE}"/>
    <cellStyle name="Print_header" xfId="2313" xr:uid="{7C9C25BC-2DCB-4462-ACA6-C80D324D9787}"/>
    <cellStyle name="Product Title" xfId="2314" xr:uid="{E0818D9B-1911-477B-B96B-F20242FDB90E}"/>
    <cellStyle name="PSChar" xfId="2315" xr:uid="{C607AE2D-ABB9-4FA1-98D7-633D45E18602}"/>
    <cellStyle name="PSDate" xfId="2316" xr:uid="{5C34DD3C-8FFC-4F8E-B383-86E91FBFEB1B}"/>
    <cellStyle name="PSDec" xfId="2317" xr:uid="{5574889D-2305-4403-AFCE-04C5447FC4F8}"/>
    <cellStyle name="PSHeading" xfId="2318" xr:uid="{1291FF0F-CA78-48FA-9C84-FAFD1224161E}"/>
    <cellStyle name="PSInt" xfId="2319" xr:uid="{7E6FF929-63A8-4F97-BF32-3FD4414359BE}"/>
    <cellStyle name="PSSpacer" xfId="2320" xr:uid="{070D838B-58D6-45D9-8391-DBD8C2CF2983}"/>
    <cellStyle name="pwstyle" xfId="2321" xr:uid="{FBE5F161-EE12-48EF-822D-15E2A1FBF9EF}"/>
    <cellStyle name="Q" xfId="2322" xr:uid="{DEFA8C91-A5A4-4D28-A6B2-6687D7876E1D}"/>
    <cellStyle name="Q_20-2 NAN" xfId="2323" xr:uid="{4E39A8D4-E2F6-405A-A84D-128B6CD6DB95}"/>
    <cellStyle name="Q_20-2 NAN_PTT ICT Leadsheet Q3'10 update" xfId="2324" xr:uid="{A2C08A12-8C7B-4ABF-9E15-323EFA480990}"/>
    <cellStyle name="Q_20-2 NAN_V015" xfId="2325" xr:uid="{8005FB83-E876-4BE4-B30A-1A628A750187}"/>
    <cellStyle name="Q_B &amp; Z" xfId="2326" xr:uid="{DF0D794D-9E4A-4890-ADD3-00DC25E16481}"/>
    <cellStyle name="Q_B &amp; Z_DAT_31.12.09_L-AR&amp;Sale" xfId="2327" xr:uid="{BA87DB57-D9AB-400A-B0A0-DE65BD165055}"/>
    <cellStyle name="Q_B &amp; Z_V_PTTICT Q3'10" xfId="2328" xr:uid="{51BCC05D-AAEE-4273-89CB-CCA981EBF2DD}"/>
    <cellStyle name="Q_CBI-ye06-aom" xfId="2329" xr:uid="{3DAC948F-A1A7-4EE1-AD24-CBE21801AFF9}"/>
    <cellStyle name="Q_CPAC_S-YE05-aom" xfId="2330" xr:uid="{E10DD5BB-D0A8-4255-A211-7B8B0A85BEB6}"/>
    <cellStyle name="Q_CPC 31 Dec 06" xfId="2331" xr:uid="{6581DFD2-73D4-4384-BF11-F3A855056451}"/>
    <cellStyle name="Q_CPC_12.31.05" xfId="2332" xr:uid="{FB7A4A57-384D-4AC3-83F3-484E70AF734F}"/>
    <cellStyle name="Q_CPC-ye06-aom" xfId="2333" xr:uid="{416E799C-B0F0-4E4F-9898-A15789C4896E}"/>
    <cellStyle name="Q_CPIC 31 Dec 06" xfId="2334" xr:uid="{8968D47C-EF7F-4697-8A7F-36815FC4128F}"/>
    <cellStyle name="Q_CPIC_Test_10.31.06" xfId="2335" xr:uid="{45E2522E-34AE-43AB-B053-8F9DC0913083}"/>
    <cellStyle name="Q_CPIC'05_update" xfId="2336" xr:uid="{A1AC9F9C-F4D4-49F7-81AE-F498A0423C17}"/>
    <cellStyle name="Q_DAT_31.12.09_L-AR&amp;Sale" xfId="2337" xr:uid="{BC5230D9-9B34-4A66-B62D-596CA2B4E195}"/>
    <cellStyle name="Q_F123" xfId="2338" xr:uid="{0736A642-7A2E-4640-9F5E-68BC17D13812}"/>
    <cellStyle name="Q_F123_PTT ICT Leadsheet Q3'10 update" xfId="2339" xr:uid="{37C88BFE-819C-46B5-94FE-63CCDFF426B2}"/>
    <cellStyle name="Q_F123_V015" xfId="2340" xr:uid="{FD65F4C3-DAA0-4AFC-9A98-E748B842171F}"/>
    <cellStyle name="Q_FS_08.05" xfId="2341" xr:uid="{1C6679C5-8BE3-48A1-82DB-2734143F6272}"/>
    <cellStyle name="Q_FS_08.05_V_PTTICT Q3'10" xfId="2342" xr:uid="{FB2CB024-76B5-439F-AFFF-A70386D056BD}"/>
    <cellStyle name="Q_Interest expense Thai MFC" xfId="2343" xr:uid="{7F56A25A-348F-4798-9841-37D703B104DE}"/>
    <cellStyle name="Q_Inventory and cost TAK08" xfId="2344" xr:uid="{6764910D-A738-4CBD-9A6A-F7C994453941}"/>
    <cellStyle name="Q_Inventory and cost TAK08_Kura_leadsheet_31.12.10" xfId="2345" xr:uid="{8263C0A7-9AC4-4898-8387-79A05395F341}"/>
    <cellStyle name="Q_K200-CPIC" xfId="2346" xr:uid="{C97015E4-A4A9-45AE-8333-3FA371657C51}"/>
    <cellStyle name="Q_Kura_leadsheet_31.12.10" xfId="2347" xr:uid="{E4068402-C8DD-4B62-90D0-CB44DFC9A8C1}"/>
    <cellStyle name="Q_L" xfId="2348" xr:uid="{8ACEC7D6-AA78-40FF-86AD-D7D494FA979E}"/>
    <cellStyle name="Q_L_PTT ICT Leadsheet Q3'10 update" xfId="2349" xr:uid="{229A6D3E-870C-449B-A962-78C2BB1AF6F7}"/>
    <cellStyle name="Q_L_V015" xfId="2350" xr:uid="{E6E72310-2DCD-4206-A2EA-A8C01D598CE3}"/>
    <cellStyle name="Q_L100 and V100 Thai MFC" xfId="2351" xr:uid="{987DF49F-CF0D-41E5-B1E8-54096EABB432}"/>
    <cellStyle name="Q_LSR-YE06-aom" xfId="2352" xr:uid="{36474E34-9EFC-417E-B0F5-CE1F3C5F7344}"/>
    <cellStyle name="Q_MFC Q3' 06" xfId="2353" xr:uid="{3B5EF7F7-3166-47FC-B787-AC243DCCC706}"/>
    <cellStyle name="Q_MFC-YE05-aom" xfId="2354" xr:uid="{F09F19D0-7F52-4B6F-90B7-960208D76B23}"/>
    <cellStyle name="Q_MFC-YE06-aom" xfId="2355" xr:uid="{62D9A348-F590-449B-9260-EF9B7408E7D3}"/>
    <cellStyle name="Q_Niles_PoMMe_30-Sep-08" xfId="2356" xr:uid="{5F55EB93-3356-4AC5-BE13-45175762B02F}"/>
    <cellStyle name="Q_NS_PP_12.05" xfId="2357" xr:uid="{7DA4A1C8-CDC0-4C19-ADAC-9F07CEAA0BCE}"/>
    <cellStyle name="Q_NS_PP_12.05_V_PTTICT Q3'10" xfId="2358" xr:uid="{394D28E7-F5FA-499E-8F56-9C968D0FA2DC}"/>
    <cellStyle name="Q_NS_U_12.05" xfId="2359" xr:uid="{DD4B26A4-1105-4E0F-8598-A3B7F22F30B6}"/>
    <cellStyle name="Q_NS_U_12.05_PTT ICT Leadsheet Q3'10 update" xfId="2360" xr:uid="{E5E6EC67-8A35-4BCD-8CE8-AD4A94E32059}"/>
    <cellStyle name="Q_NS_U_12.05_V015" xfId="2361" xr:uid="{DFDF5BAE-50F4-4DDE-9290-4FD1A09A6879}"/>
    <cellStyle name="Q_O100" xfId="2362" xr:uid="{BD0676AF-BCC6-40EF-B219-78582D427514}"/>
    <cellStyle name="Q_Salary_09.30.04" xfId="2363" xr:uid="{FD54690F-A409-4C58-A056-A30984441429}"/>
    <cellStyle name="Q_Salary_09.30.04_PTT ICT Leadsheet Q3'10 update" xfId="2364" xr:uid="{B36BD527-1586-48E9-858F-54615CF6AEEA}"/>
    <cellStyle name="Q_Salary_09.30.04_V015" xfId="2365" xr:uid="{069A2DF2-34D1-40D7-BBE9-2BF2D207EF46}"/>
    <cellStyle name="Q_SBR-ye08-pakpao" xfId="2366" xr:uid="{D459D276-C3D9-4999-BAEB-BAB16D4E95F7}"/>
    <cellStyle name="Q_SCB-YE06-aom" xfId="2367" xr:uid="{8CA11E60-167E-46F4-8FAD-FE2CFB7D57EA}"/>
    <cellStyle name="Q_SFT-YE06-aom" xfId="2368" xr:uid="{6CCE4EAA-1C6C-45BA-B568-70E0EA2CB1CA}"/>
    <cellStyle name="Q_SST_Lead" xfId="2369" xr:uid="{F1969258-134D-4058-A085-A16ED15282D5}"/>
    <cellStyle name="Q_Subsequent event_Niles" xfId="2370" xr:uid="{58734EB8-E44E-4E79-ADBB-1E8ECFBF9276}"/>
    <cellStyle name="Q_Test cost NSA 08" xfId="2371" xr:uid="{C78AEF97-7BA1-4AA1-A79C-9CF35B2D2C76}"/>
    <cellStyle name="Q_Test cost NSA 08_Kura_leadsheet_31.12.10" xfId="2372" xr:uid="{70758D0B-E204-4286-ACF4-DCE0E3C70432}"/>
    <cellStyle name="Q_Test sale" xfId="2373" xr:uid="{E776F068-EE69-419E-8375-037A22B3255D}"/>
    <cellStyle name="Q_Tic Sale (Revised)" xfId="2374" xr:uid="{D03FF7E5-D266-43B0-81EA-7E6D76594014}"/>
    <cellStyle name="Q_Tic Sale (Revised)_Kura_leadsheet_31.12.10" xfId="2375" xr:uid="{49AD817A-882E-4E05-BE63-7DA4FB30231D}"/>
    <cellStyle name="Q_TMFC-Q3'06aom" xfId="2376" xr:uid="{4CBD8C65-F275-40FC-B317-737E41961540}"/>
    <cellStyle name="Q_Top F123" xfId="2377" xr:uid="{D676705F-ACD8-4A78-B0BE-893F551EA61D}"/>
    <cellStyle name="Q_Top F123_Kura_leadsheet_31.12.10" xfId="2378" xr:uid="{AA706687-7CD7-44D7-BAB7-EB99C6A288D5}"/>
    <cellStyle name="Q_V_PTTICT Q3'10" xfId="2379" xr:uid="{0ADDC2D3-C2F4-46AA-95E2-424BC64492AD}"/>
    <cellStyle name="Q_WT" xfId="2380" xr:uid="{4A3010CA-2867-4440-802E-EAAB89B8C9E0}"/>
    <cellStyle name="Q_WT_DAT_31.12.09_L-AR&amp;Sale" xfId="2381" xr:uid="{04D4A11A-E18E-4D7B-AE70-442FB9FFA0D4}"/>
    <cellStyle name="Q_WT_V_PTTICT Q3'10" xfId="2382" xr:uid="{5C1F6AFD-8C58-490A-896A-0B81A6D06506}"/>
    <cellStyle name="QTR94_95_INCOME CTMP#1 98" xfId="2383" xr:uid="{24016210-D458-470E-8E74-089DEB021D9D}"/>
    <cellStyle name="Quantity" xfId="11" xr:uid="{00000000-0005-0000-0000-00000B000000}"/>
    <cellStyle name="-R0.000" xfId="2384" xr:uid="{74D4D783-D104-4AE5-BBC6-0F0421E28134}"/>
    <cellStyle name="RED POSTED" xfId="2385" xr:uid="{181E0409-CD59-478E-934A-EBD40931BAA7}"/>
    <cellStyle name="regstoresfromspecstores" xfId="2386" xr:uid="{435897F1-E0E5-4D82-9FF5-BA126A0BA6E7}"/>
    <cellStyle name="Remark(i)" xfId="12069" xr:uid="{66080687-76ED-4B58-B4F3-BF86E0A0BBFE}"/>
    <cellStyle name="Remark(ii)" xfId="12070" xr:uid="{92281A48-B6A2-4917-946B-DD2A12BD54C1}"/>
    <cellStyle name="Remark(iii)" xfId="12071" xr:uid="{515E5C6A-300E-457D-81F6-E8A646FE30A5}"/>
    <cellStyle name="Remark(iv)" xfId="12072" xr:uid="{CA30D557-FAC5-4A83-AB4C-EA968F876ED7}"/>
    <cellStyle name="Remark(ix)" xfId="12073" xr:uid="{163B3325-DA67-498C-8D01-60BB4DBAAE93}"/>
    <cellStyle name="Remark(v)" xfId="12074" xr:uid="{505C1204-BC48-4ACC-B363-B5A4C7BA1606}"/>
    <cellStyle name="Remark(vi)" xfId="12075" xr:uid="{80BA1BF9-FFE5-4AD5-A13D-51AE10AD06CB}"/>
    <cellStyle name="Remark(vii)" xfId="12076" xr:uid="{78C51A3E-C3FD-445C-9EB0-7BBE5C42BDBC}"/>
    <cellStyle name="Remark(viii)" xfId="12077" xr:uid="{C0AF2DD2-E3E3-4C89-BD7F-47B5D9E29C1A}"/>
    <cellStyle name="Remark(x)" xfId="12078" xr:uid="{0F85207A-65D2-4BC7-976E-4F914FB95AFA}"/>
    <cellStyle name="report_title" xfId="2387" xr:uid="{C80F435D-2240-4B25-AE5B-61E8958D3472}"/>
    <cellStyle name="Reset  - Style7" xfId="2388" xr:uid="{D5698133-3127-4B4F-8610-2F081C542B2E}"/>
    <cellStyle name="Result 1" xfId="12079" xr:uid="{A3525F63-1DD3-4DEB-80C0-49381F2A9944}"/>
    <cellStyle name="revised" xfId="2389" xr:uid="{413B0055-DE47-45A4-B083-D181C22F366A}"/>
    <cellStyle name="RevList" xfId="2390" xr:uid="{849F719D-8E32-4F09-929A-7BD0D9A1C982}"/>
    <cellStyle name="RM" xfId="2391" xr:uid="{24599CA5-D3DC-4EAE-B85E-586A818673A8}"/>
    <cellStyle name="Salomon Logo" xfId="2392" xr:uid="{CED31A2C-1432-4305-B34F-96E2D42E12BF}"/>
    <cellStyle name="Salomon Logo 2" xfId="3143" xr:uid="{6921E910-F400-4118-9C78-A4AD7FB73C00}"/>
    <cellStyle name="SAPBEXaggData" xfId="2393" xr:uid="{B6C18B06-4672-4086-93D1-4685A26E7D8F}"/>
    <cellStyle name="SAPBEXaggDataEmph" xfId="2394" xr:uid="{F9E63F91-6529-4E4B-8A86-6C9A1CB2B513}"/>
    <cellStyle name="SAPBEXaggItem" xfId="2395" xr:uid="{2033E0AF-0D1F-4009-9937-D13A7B73DC2F}"/>
    <cellStyle name="SAPBEXaggItemX" xfId="2396" xr:uid="{A46B7CA8-0BEA-4A56-AD3A-1B68441F7757}"/>
    <cellStyle name="SAPBEXchaText" xfId="2397" xr:uid="{853A875F-19AE-4547-879C-97EDB6AE4F3D}"/>
    <cellStyle name="SAPBEXexcBad7" xfId="2398" xr:uid="{0724790C-DCA0-4310-A5E1-90B5F24EF6FA}"/>
    <cellStyle name="SAPBEXexcBad8" xfId="2399" xr:uid="{09C62AB6-6826-4571-A7DD-0C9DC3A0D5F2}"/>
    <cellStyle name="SAPBEXexcBad9" xfId="2400" xr:uid="{1183EFC6-D4CC-43C9-9FDA-3252BD97E457}"/>
    <cellStyle name="SAPBEXexcCritical4" xfId="2401" xr:uid="{9FCE7E89-DAE0-4755-A944-C832523C60BE}"/>
    <cellStyle name="SAPBEXexcCritical5" xfId="2402" xr:uid="{4BA2F189-3FA7-4A39-91AF-1B126DE29E24}"/>
    <cellStyle name="SAPBEXexcCritical6" xfId="2403" xr:uid="{21D11D25-A4B5-4199-8FE2-A7C8274725AA}"/>
    <cellStyle name="SAPBEXexcGood1" xfId="2404" xr:uid="{DAA217C4-A6A3-4ED6-A1BD-CA178154A92A}"/>
    <cellStyle name="SAPBEXexcGood2" xfId="2405" xr:uid="{28BF5806-3713-4D0B-AA70-70A000B37B56}"/>
    <cellStyle name="SAPBEXexcGood3" xfId="2406" xr:uid="{4F37155B-A2D0-46ED-A728-6D78348C7698}"/>
    <cellStyle name="SAPBEXfilterDrill" xfId="2407" xr:uid="{6CAE49E4-581A-4D0C-9861-AAF1301ED5E2}"/>
    <cellStyle name="SAPBEXfilterItem" xfId="2408" xr:uid="{985B90BB-A1EA-4C05-82D0-FF361F63BEED}"/>
    <cellStyle name="SAPBEXfilterText" xfId="2409" xr:uid="{BDAC5A9A-9FF6-4FD9-8B9A-722F84622E8D}"/>
    <cellStyle name="SAPBEXformats" xfId="2410" xr:uid="{7BD01A09-9A6F-4F8E-A720-8643F0B4BCF4}"/>
    <cellStyle name="SAPBEXheaderItem" xfId="2411" xr:uid="{BCB726E9-1631-449F-B661-BCCEE9723068}"/>
    <cellStyle name="SAPBEXheaderText" xfId="2412" xr:uid="{724DF0E9-CB38-41B1-9FDE-1C93C0782FF5}"/>
    <cellStyle name="SAPBEXHLevel0" xfId="2413" xr:uid="{37628584-304B-46C0-B041-2B77188BB775}"/>
    <cellStyle name="SAPBEXHLevel0X" xfId="2414" xr:uid="{ADBA03E7-B526-4A9B-ABFF-4F2D198FB16A}"/>
    <cellStyle name="SAPBEXHLevel1" xfId="2415" xr:uid="{2213CF0B-08D2-4629-A2FB-0E3BE144E67D}"/>
    <cellStyle name="SAPBEXHLevel1X" xfId="2416" xr:uid="{E73A58F1-DAFE-47DE-80C7-24FA0A5F8F61}"/>
    <cellStyle name="SAPBEXHLevel2" xfId="2417" xr:uid="{A94C3A5B-388B-4E02-8634-E39DF5157C73}"/>
    <cellStyle name="SAPBEXHLevel2X" xfId="2418" xr:uid="{19348081-FF01-49DD-A1D0-4E8456ED3439}"/>
    <cellStyle name="SAPBEXHLevel3" xfId="2419" xr:uid="{4EEC330C-AD94-48E5-8DEB-CC598192F637}"/>
    <cellStyle name="SAPBEXHLevel3X" xfId="2420" xr:uid="{09B57A2C-5ED0-4F1E-BCCF-CF50CF3E731D}"/>
    <cellStyle name="SAPBEXresData" xfId="2421" xr:uid="{79286050-5446-4195-BC8A-3FA41D7D379E}"/>
    <cellStyle name="SAPBEXresDataEmph" xfId="2422" xr:uid="{04E659D3-2E45-4B5F-AD23-2EABB39960B7}"/>
    <cellStyle name="SAPBEXresItem" xfId="2423" xr:uid="{2393DB03-1A17-4D57-868B-A459EA552461}"/>
    <cellStyle name="SAPBEXresItemX" xfId="2424" xr:uid="{1D5E9F3C-24A0-4F61-B9E3-1D5920ED149B}"/>
    <cellStyle name="SAPBEXstdData" xfId="2425" xr:uid="{5C6B3A37-D24D-4DFB-B314-47E6AED2828C}"/>
    <cellStyle name="SAPBEXstdDataEmph" xfId="2426" xr:uid="{C7576B70-5215-4178-AD6E-A222F4EA92BD}"/>
    <cellStyle name="SAPBEXstdItem" xfId="2427" xr:uid="{48A3E843-2447-43CA-95FA-D0EF75946836}"/>
    <cellStyle name="SAPBEXstdItemX" xfId="2428" xr:uid="{38407CA1-71CB-4BDA-8B71-49861AF428E6}"/>
    <cellStyle name="SAPBEXtitle" xfId="2429" xr:uid="{125E732F-9892-419D-9E4D-A3882CF0B8AA}"/>
    <cellStyle name="SAPBEXundefined" xfId="2430" xr:uid="{084B9A75-6815-42E3-A88D-53EE64EE329B}"/>
    <cellStyle name="SCH1" xfId="2431" xr:uid="{1024F4EC-94B7-44E8-AB7D-25A2C4D04E1B}"/>
    <cellStyle name="section" xfId="2432" xr:uid="{D1C8F003-DC65-43DA-9B3E-76A32AFB5EE8}"/>
    <cellStyle name="section head" xfId="2433" xr:uid="{EA3373C7-8A97-40A8-BD1C-2E8C5DE08E33}"/>
    <cellStyle name="Separador de milhares [0]_Person" xfId="3032" xr:uid="{E71B52BC-5532-49A8-97D7-ED01E5A4721B}"/>
    <cellStyle name="Separador de milhares_Person" xfId="3033" xr:uid="{CD3B4873-6C96-4578-8E30-E2101CD9BC52}"/>
    <cellStyle name="SHADEDSTORES" xfId="2434" xr:uid="{45B995CD-C586-43DE-9E68-002ED1683564}"/>
    <cellStyle name="small border line" xfId="2435" xr:uid="{1CB91862-2801-47E7-89B3-2EB7FBA06FF4}"/>
    <cellStyle name="specstores" xfId="2436" xr:uid="{1D8D1FE3-9C0A-4780-8561-931CF121FAAC}"/>
    <cellStyle name="Standaard_Sheet1" xfId="12080" xr:uid="{8CA147E0-01E1-466D-9701-416DBC4000DE}"/>
    <cellStyle name="Standard" xfId="2437" xr:uid="{7B7DEBC7-7EB9-4819-AED1-02FDFCA42A90}"/>
    <cellStyle name="Style 1" xfId="2438" xr:uid="{4F47B8A7-A04A-4F0B-A33B-86F385983DDE}"/>
    <cellStyle name="Style 1 2" xfId="2439" xr:uid="{46974BF9-DD2E-46AC-A7C3-EBFBAB3BC002}"/>
    <cellStyle name="Style 1 2 2" xfId="12082" xr:uid="{4CF9301E-5C40-4692-BC4C-DD7D3C20D944}"/>
    <cellStyle name="Style 1 3" xfId="12083" xr:uid="{A92BC496-E8F6-4511-8238-F429C3D0ECE2}"/>
    <cellStyle name="Style 1 4" xfId="12081" xr:uid="{1106179A-DEE0-45C6-8C47-6FC561559784}"/>
    <cellStyle name="Style 1_All Incentive Q1-2010.1-JMT" xfId="12084" xr:uid="{A6F88336-2DAB-4018-932B-8FA1CCAC3C03}"/>
    <cellStyle name="Style 2" xfId="2440" xr:uid="{DE98C78B-C53B-441E-9037-69C5B34E5431}"/>
    <cellStyle name="Style 2 2" xfId="2441" xr:uid="{0D61771D-268F-4621-9D0B-CA6E0B75EB17}"/>
    <cellStyle name="Style 3" xfId="2442" xr:uid="{007D7CAA-2D76-4D6A-B56A-652F4083F5F8}"/>
    <cellStyle name="Style 43" xfId="2443" xr:uid="{BACB0733-FD18-4EE5-9EC1-2C481AC671AB}"/>
    <cellStyle name="Style 64" xfId="2444" xr:uid="{1F38E308-4EF3-4E9B-BA34-901ACCFA67BB}"/>
    <cellStyle name="Style 65" xfId="2445" xr:uid="{F6896C91-EDEE-4A0B-BD01-249EA5D828A2}"/>
    <cellStyle name="Style 66" xfId="2446" xr:uid="{5ED0F307-0AD2-4CF9-9695-CF56A72B0B93}"/>
    <cellStyle name="Style 67" xfId="2447" xr:uid="{C3C239B4-4F17-4131-99E2-002D525E0E65}"/>
    <cellStyle name="Style 68" xfId="2448" xr:uid="{0186F839-BB96-4907-8DCD-5DE5C8A1B753}"/>
    <cellStyle name="Style 69" xfId="2449" xr:uid="{815ED145-F7A6-4C2A-BF5B-CE11E45E0C69}"/>
    <cellStyle name="Style 70" xfId="2450" xr:uid="{FF6CA8E1-032A-40E0-8C98-0362C918CC0A}"/>
    <cellStyle name="Style 71" xfId="2451" xr:uid="{8BECB49E-CCD7-4FAE-BFF2-284DE2DE3EB3}"/>
    <cellStyle name="style1" xfId="2452" xr:uid="{61C6EB13-E930-40CB-8650-E0109633CA50}"/>
    <cellStyle name="STYLE2" xfId="2453" xr:uid="{5E9D6AED-094B-4FAA-B18E-13702BF00DF9}"/>
    <cellStyle name="STYLE3" xfId="2454" xr:uid="{4F0C80AF-65F2-42A4-9C9E-88461A20230F}"/>
    <cellStyle name="STYLE4" xfId="2455" xr:uid="{CCE7B887-5415-47C1-96B3-FF64EAF8CEA2}"/>
    <cellStyle name="STYLE5" xfId="2456" xr:uid="{C4FA7646-34F5-4F4B-B5D2-F740FFA8BF2E}"/>
    <cellStyle name="STYLE6" xfId="2457" xr:uid="{AEB6B769-FA82-4785-8C38-03EC2674CF41}"/>
    <cellStyle name="STYLE7" xfId="2458" xr:uid="{2021BEC9-7D08-4E41-8366-F227FA86D23B}"/>
    <cellStyle name="STYLE8" xfId="2459" xr:uid="{61628562-2619-4C70-B84C-81EC93048762}"/>
    <cellStyle name="subhead" xfId="2460" xr:uid="{97F5F9FA-6F03-4F40-A305-051D632A30B6}"/>
    <cellStyle name="subhead 2" xfId="2461" xr:uid="{10C50713-686E-49F2-8806-DF3D7E20A048}"/>
    <cellStyle name="subhead 3" xfId="3034" xr:uid="{C00E9DC2-BCE8-443D-A2ED-5AD6002DD830}"/>
    <cellStyle name="SubHeading" xfId="2462" xr:uid="{A20EACDD-F7DF-4651-807F-106E2489958F}"/>
    <cellStyle name="Subtotal" xfId="2463" xr:uid="{A18B501F-D494-4558-AC8E-2A4B7B6E6BD8}"/>
    <cellStyle name="Table  - Style6" xfId="2464" xr:uid="{BD2A68F0-D82C-4ED9-90D5-50438B24B16F}"/>
    <cellStyle name="Table Head" xfId="2465" xr:uid="{025D7EEF-547F-4C20-82F6-CE727C70C38F}"/>
    <cellStyle name="Table Source" xfId="2466" xr:uid="{F00D0DB0-4324-4BA5-A274-2500DE4C4326}"/>
    <cellStyle name="Table Text" xfId="2467" xr:uid="{A95C89CF-448C-4E3D-ACB6-C924D7E4BC10}"/>
    <cellStyle name="Table Title" xfId="2468" xr:uid="{63356BF8-7501-456E-AC4D-2D4E27A38BB2}"/>
    <cellStyle name="Table Units" xfId="2469" xr:uid="{FB9003BF-A733-4ABD-B997-AE0113CED497}"/>
    <cellStyle name="TB" xfId="2470" xr:uid="{EABBDE9C-715F-4E08-86D3-48A65FC60AC3}"/>
    <cellStyle name="TED STANDARD" xfId="2471" xr:uid="{22B48A63-D7A4-44B0-807B-1781D668FB89}"/>
    <cellStyle name="Text" xfId="2472" xr:uid="{C7FFD6D8-63DC-4763-9F36-45CEE6444909}"/>
    <cellStyle name="Text 1" xfId="2473" xr:uid="{5E00F523-1F6F-4E33-9F0F-DEDA25928A0C}"/>
    <cellStyle name="Text 2" xfId="2474" xr:uid="{BAFAF378-B7B5-4F7E-898D-0FAF369DD197}"/>
    <cellStyle name="Text Head 1" xfId="2475" xr:uid="{D1C869AD-9762-4CE9-AB14-8282978569F3}"/>
    <cellStyle name="Text Head 2" xfId="2476" xr:uid="{CD4A6FCD-D76A-48E8-AE83-55EB8E6CA143}"/>
    <cellStyle name="Text Indent 1" xfId="2477" xr:uid="{C6E3CEB3-A3AE-42F7-B5BB-DFB294CF7CD0}"/>
    <cellStyle name="Text Indent 2" xfId="2478" xr:uid="{12C67D35-7C18-4D2D-8CE0-ABD8FD29AA7B}"/>
    <cellStyle name="Text Indent A" xfId="2479" xr:uid="{F0E18C6B-9AE1-4B38-B76D-D4D5910105FE}"/>
    <cellStyle name="Text Indent B" xfId="2480" xr:uid="{A0CE8AE1-65E3-41F7-A2A1-9548906AAA2E}"/>
    <cellStyle name="Text Indent C" xfId="2481" xr:uid="{15C5F23D-2D7F-42A7-AE87-A71FD42D87B1}"/>
    <cellStyle name="Text_simple" xfId="2482" xr:uid="{C40F8154-6182-45CD-A989-974E4CA7D20B}"/>
    <cellStyle name="þ_x001d_ðK&amp;‚ý»&amp;{ý_x000b__x0008_n_x0008_B_x0009__x0007__x0001__x0001_" xfId="2483" xr:uid="{E103EBD1-6438-4BB5-9B54-9F02C70C43B1}"/>
    <cellStyle name="Tickmark" xfId="2484" xr:uid="{0A366C82-E255-4389-B547-3AA7706CE721}"/>
    <cellStyle name="Tickmarks" xfId="2485" xr:uid="{DB6D2B5A-E93C-418F-A653-C0F7EDBADA19}"/>
    <cellStyle name="Times New Roman" xfId="2486" xr:uid="{7C8B7F97-8599-429B-8843-8DED37912113}"/>
    <cellStyle name="Title  -  Column" xfId="2487" xr:uid="{23EEE0D6-1F29-4585-86DA-959939D3D81E}"/>
    <cellStyle name="Title  - Style1" xfId="2488" xr:uid="{01C3CE46-D168-4CB9-8E28-3AF1DEEF9A69}"/>
    <cellStyle name="Title 10" xfId="2489" xr:uid="{EA62DA13-ACEE-4440-82F9-B86BE150E844}"/>
    <cellStyle name="Title 10 2" xfId="12085" xr:uid="{46D455AF-C53E-43F3-878D-B10FBFD9DF2F}"/>
    <cellStyle name="Title 11" xfId="3087" xr:uid="{A0AB8768-6CE7-4F99-A52E-0E3B391115ED}"/>
    <cellStyle name="Title 11 2" xfId="12086" xr:uid="{56117146-3164-403A-980E-71EB792CAD05}"/>
    <cellStyle name="Title 12" xfId="2490" xr:uid="{79C81E3C-8183-435B-ADE3-F7EA2F1A3647}"/>
    <cellStyle name="Title 12 2" xfId="12087" xr:uid="{835EFCBC-5A92-4135-9982-7D985A98C6DE}"/>
    <cellStyle name="Title 13" xfId="12088" xr:uid="{968BC894-8F32-4344-9615-35786D06047B}"/>
    <cellStyle name="Title 14" xfId="12089" xr:uid="{1E853FD1-A5EA-48A8-9EB3-DC432E17EEBF}"/>
    <cellStyle name="Title 15" xfId="12090" xr:uid="{B4A80C52-3675-4172-BF8B-670E2938BF5E}"/>
    <cellStyle name="Title 16" xfId="12091" xr:uid="{65BFF2F2-908F-40B6-84BD-702C8DCA9E6F}"/>
    <cellStyle name="Title 17" xfId="12092" xr:uid="{DC74AE5C-09AE-4612-A808-6C0F93A6B16B}"/>
    <cellStyle name="Title 18" xfId="12093" xr:uid="{81950E04-D756-474D-888C-6E4BAFFC8525}"/>
    <cellStyle name="Title 19" xfId="12094" xr:uid="{5471843D-7B4D-41FA-9D28-18D2F2DD17D5}"/>
    <cellStyle name="Title 2" xfId="195" xr:uid="{394A2030-FFBC-44CB-8C64-FA5A62A8F18D}"/>
    <cellStyle name="Title 2 2" xfId="3035" xr:uid="{1F695826-9AC7-41EC-B362-3A37DD575799}"/>
    <cellStyle name="Title 2 2 2" xfId="12096" xr:uid="{BEED2A54-65E3-439C-91C4-53BB27B68937}"/>
    <cellStyle name="Title 2 3" xfId="3036" xr:uid="{9B9DDEAD-1EC1-4E81-8F64-A6BE4C2F1769}"/>
    <cellStyle name="Title 2 3 2" xfId="13812" xr:uid="{3C17CFB7-0A3B-45DF-9DEC-AFCF2FED4594}"/>
    <cellStyle name="Title 2 4" xfId="3203" xr:uid="{E6AA417E-0D42-4BDA-AF72-F82B51D99CD1}"/>
    <cellStyle name="Title 2 4 2" xfId="12095" xr:uid="{4317B6A9-CA49-456B-B888-79E7D665DDB7}"/>
    <cellStyle name="Title 2 5" xfId="2491" xr:uid="{18C35E53-F1BC-42E4-960F-01B1F902E345}"/>
    <cellStyle name="Title 20" xfId="12097" xr:uid="{1B7D5BB6-9048-40CD-956A-4630F7AFA6B0}"/>
    <cellStyle name="Title 21" xfId="12098" xr:uid="{BF0E8762-B98A-4620-9A65-DC612582B617}"/>
    <cellStyle name="Title 22" xfId="12099" xr:uid="{1574DF07-3055-4458-B330-F0B294762F6F}"/>
    <cellStyle name="Title 23" xfId="12100" xr:uid="{C99FB4EB-3F30-417B-A13F-123E4AF0907F}"/>
    <cellStyle name="Title 24" xfId="12101" xr:uid="{20F77D85-E102-421A-A9FF-830199550086}"/>
    <cellStyle name="Title 25" xfId="12102" xr:uid="{2D1DE664-32BD-452E-A757-21560311AF7D}"/>
    <cellStyle name="Title 26" xfId="12103" xr:uid="{ED2F10D9-1684-4AB5-AE73-CD4BB5A552AD}"/>
    <cellStyle name="Title 27" xfId="12104" xr:uid="{EBEC8C04-0582-46B5-97B9-3F41EDB898EA}"/>
    <cellStyle name="Title 28" xfId="12105" xr:uid="{3A6B985C-B0A8-4ED2-90CC-3268A3A7B4A1}"/>
    <cellStyle name="Title 29" xfId="12106" xr:uid="{572039F3-6A72-43A7-AAD0-E25BC913016E}"/>
    <cellStyle name="Title 3" xfId="26" xr:uid="{53352DD5-94F3-42EE-8586-5934845EA24A}"/>
    <cellStyle name="Title 3 2" xfId="3037" xr:uid="{B4903356-8EC6-43F1-B5E1-878072EC45B8}"/>
    <cellStyle name="Title 3 2 2" xfId="12108" xr:uid="{1AA9BE4C-CFBA-4E7E-A581-D35D90C47E62}"/>
    <cellStyle name="Title 3 3" xfId="3038" xr:uid="{86D98732-0F8B-4CE4-A76B-70302C1FE52B}"/>
    <cellStyle name="Title 3 4" xfId="12107" xr:uid="{D11BCDF8-7AA5-4D54-8691-4953A6078593}"/>
    <cellStyle name="Title 3 5" xfId="2492" xr:uid="{545CAD89-0D44-4B44-8A47-1D5558FF51B4}"/>
    <cellStyle name="Title 3 6" xfId="13900" xr:uid="{C40FBE64-03DC-4E1E-96F7-18AD90B72E05}"/>
    <cellStyle name="Title 30" xfId="12109" xr:uid="{667228FA-D314-4945-95E8-5CC890EF816F}"/>
    <cellStyle name="Title 31" xfId="12110" xr:uid="{8FCD676B-96CC-4FD3-8184-F56B52D9D8EE}"/>
    <cellStyle name="Title 32" xfId="12111" xr:uid="{066FD2FD-F4CD-45CF-BC36-8CA22650CABB}"/>
    <cellStyle name="Title 33" xfId="12112" xr:uid="{7C77C848-F567-4091-BB73-1161C095645E}"/>
    <cellStyle name="Title 34" xfId="12113" xr:uid="{308BC605-1CB1-4897-AD9F-C6CDAC6767C0}"/>
    <cellStyle name="Title 35" xfId="12114" xr:uid="{136FB7E6-E48B-4669-B9E2-FD4715DDB427}"/>
    <cellStyle name="Title 36" xfId="12115" xr:uid="{1FB50264-A6A1-48BA-B00A-9E3B183B6D1E}"/>
    <cellStyle name="Title 37" xfId="12116" xr:uid="{BECF2910-C4B2-4C53-A278-E36BC38A9472}"/>
    <cellStyle name="Title 38" xfId="12117" xr:uid="{9A04F123-465B-44B3-B6C9-7E9B3BDC7EEB}"/>
    <cellStyle name="Title 39" xfId="12118" xr:uid="{2EE8042B-BDBD-4958-8657-0A6952B9E8FE}"/>
    <cellStyle name="Title 4" xfId="2493" xr:uid="{A27FAC4B-4BB9-4815-B582-E17877BB3928}"/>
    <cellStyle name="Title 4 2" xfId="3039" xr:uid="{C1C1C682-5A8D-4384-B9B3-43F359421990}"/>
    <cellStyle name="Title 4 2 2" xfId="12120" xr:uid="{64655E43-96AE-44CE-8908-E98AAFFF8C7D}"/>
    <cellStyle name="Title 4 3" xfId="3040" xr:uid="{E24D2706-CF6D-416C-880D-1AE88E0DAE76}"/>
    <cellStyle name="Title 4 4" xfId="12119" xr:uid="{3523A3A8-5DEF-4825-8D2B-066A072EFE11}"/>
    <cellStyle name="Title 40" xfId="12121" xr:uid="{44F4429D-9AC3-48D6-9EA7-28D47ED030FA}"/>
    <cellStyle name="Title 41" xfId="12122" xr:uid="{D2515F38-42F7-428E-8634-392CB4315B5C}"/>
    <cellStyle name="Title 42" xfId="12123" xr:uid="{F3BB2789-1903-4D58-B13C-BB9C170FAAB1}"/>
    <cellStyle name="Title 43" xfId="12124" xr:uid="{F891CAB4-C903-496F-99C1-AABC65E57D56}"/>
    <cellStyle name="Title 44" xfId="12125" xr:uid="{AD0E5442-E2CC-4D81-A091-9030F87BBCD2}"/>
    <cellStyle name="Title 45" xfId="12126" xr:uid="{0C1C0579-8108-49E7-A1F9-C3418F2CE575}"/>
    <cellStyle name="Title 46" xfId="12127" xr:uid="{1D781BEA-3D3B-4C51-8CB9-2B2373B4FD36}"/>
    <cellStyle name="Title 47" xfId="12128" xr:uid="{AF5024AE-CA25-4FDC-98B3-FEDBF19339DE}"/>
    <cellStyle name="Title 48" xfId="12129" xr:uid="{1DDDCA0A-49F7-4B0E-94D3-76D03047F4EA}"/>
    <cellStyle name="Title 49" xfId="12130" xr:uid="{FCD61500-9EEE-46AA-9F20-62E5EEA1CBB6}"/>
    <cellStyle name="Title 5" xfId="2494" xr:uid="{FD43A6EA-955D-462F-9B4B-6C473EFC1EE2}"/>
    <cellStyle name="Title 5 2" xfId="3041" xr:uid="{2A2543A8-59A4-4879-AD43-587CCBCC450D}"/>
    <cellStyle name="Title 5 2 2" xfId="12132" xr:uid="{E20E7E15-5340-43F1-A7B0-E1BE654B522A}"/>
    <cellStyle name="Title 5 3" xfId="3042" xr:uid="{4A0787BA-8E6A-47C7-A168-A595DBD94D56}"/>
    <cellStyle name="Title 5 4" xfId="12131" xr:uid="{0632AC66-55F2-4DB3-8A0C-3B8E0207EA3F}"/>
    <cellStyle name="Title 50" xfId="12133" xr:uid="{F630F808-45A8-4895-A1C6-EFD360692C1F}"/>
    <cellStyle name="Title 51" xfId="12134" xr:uid="{82510AE1-5694-4C3C-AA09-0285D9072BCA}"/>
    <cellStyle name="Title 52" xfId="12135" xr:uid="{C26F2104-4430-4900-ADE7-06A00CD76C13}"/>
    <cellStyle name="Title 53" xfId="12136" xr:uid="{5701327F-729E-4E6C-BC84-B71F52BE9FC6}"/>
    <cellStyle name="Title 54" xfId="12137" xr:uid="{5CDFBA2D-07F9-4DA2-BABD-303898EFF142}"/>
    <cellStyle name="Title 55" xfId="12138" xr:uid="{70AAB7F9-44BC-45DB-B9E6-D7FF02C3BB56}"/>
    <cellStyle name="Title 56" xfId="12139" xr:uid="{78993AB5-F1C6-446A-9950-EDDC6A8CD9A2}"/>
    <cellStyle name="Title 57" xfId="12140" xr:uid="{E3377106-0586-4834-A7B0-46B68652453E}"/>
    <cellStyle name="Title 58" xfId="12141" xr:uid="{DD5BAC20-B04C-4A8E-85A7-E874923928E9}"/>
    <cellStyle name="Title 59" xfId="3232" xr:uid="{A832B868-5699-4600-A176-D682817CB241}"/>
    <cellStyle name="Title 6" xfId="2495" xr:uid="{82855CEC-1B63-4896-84C6-4ED4E02B1331}"/>
    <cellStyle name="Title 6 2" xfId="12143" xr:uid="{63716743-6349-49C2-B07E-9A3239C6C185}"/>
    <cellStyle name="Title 6 3" xfId="12142" xr:uid="{FFB1EDEA-448F-4C28-B17B-8417251096FE}"/>
    <cellStyle name="Title 60" xfId="13854" xr:uid="{04B73855-9A4C-4A80-95A7-C3B9039553CB}"/>
    <cellStyle name="Title 61" xfId="13861" xr:uid="{F615E4ED-DDE3-48E8-B3FE-6FD65B32F4B9}"/>
    <cellStyle name="Title 62" xfId="13858" xr:uid="{9C953881-D559-49B0-B3D1-791E483290D8}"/>
    <cellStyle name="Title 63" xfId="13857" xr:uid="{FF3E979A-102A-4CC7-BFB6-FEC2EFF0306B}"/>
    <cellStyle name="Title 7" xfId="2496" xr:uid="{BB9ACAA2-F788-433B-A86E-63A98F3184D3}"/>
    <cellStyle name="Title 7 2" xfId="12145" xr:uid="{96244B3F-09BD-4781-9229-72A216608A4D}"/>
    <cellStyle name="Title 7 3" xfId="12144" xr:uid="{6CACB394-EEA9-4989-B314-EB4CF6D3BE81}"/>
    <cellStyle name="Title 8" xfId="2497" xr:uid="{D48A388C-2528-477F-84F7-323453B20DC0}"/>
    <cellStyle name="Title 8 2" xfId="12147" xr:uid="{963106CF-CDB8-4843-88D2-627DA21026BB}"/>
    <cellStyle name="Title 8 3" xfId="12146" xr:uid="{4C3F55E2-3E3F-4A1F-8252-468475100AFC}"/>
    <cellStyle name="Title 9" xfId="2498" xr:uid="{DB232C0A-2859-48AC-B290-915AA71B4E44}"/>
    <cellStyle name="Title 9 2" xfId="12148" xr:uid="{6A878397-7953-4679-8CDD-6E11C0C9381A}"/>
    <cellStyle name="TMS RMMN" xfId="2499" xr:uid="{438B2AC3-321D-401B-99DF-0BB14817F833}"/>
    <cellStyle name="TmsRmn10BlueItalic" xfId="2500" xr:uid="{8DD96B6E-16CE-4F48-8539-1EC4B39A5221}"/>
    <cellStyle name="TmsRmn10Bold" xfId="2501" xr:uid="{0A2CFC7F-9B8B-4306-A1F4-034B0379D897}"/>
    <cellStyle name="TOC 1" xfId="2502" xr:uid="{1CC0BECD-23A7-4AAE-A39A-5A9F0479BCC2}"/>
    <cellStyle name="TOC 2" xfId="2503" xr:uid="{5B0565F0-DD16-4668-8A38-6D2F66EF6C24}"/>
    <cellStyle name="Ton" xfId="2504" xr:uid="{8506B9EF-AA5D-4E56-828A-70D90FBA7A4F}"/>
    <cellStyle name="Total 10" xfId="2505" xr:uid="{97D88594-43A3-499C-BB84-20BCEBC931BF}"/>
    <cellStyle name="Total 10 2" xfId="12149" xr:uid="{C2B8F424-C4A0-4D22-85EB-12B5CBCCFAE3}"/>
    <cellStyle name="Total 11" xfId="3103" xr:uid="{16C867A4-F044-4C53-96AA-AB1190C73812}"/>
    <cellStyle name="Total 11 2" xfId="12150" xr:uid="{B7CE4E87-5398-4DAC-B200-93C3F25E5D55}"/>
    <cellStyle name="Total 12" xfId="12151" xr:uid="{2F9033AA-2001-4A82-8582-13FBAB11F567}"/>
    <cellStyle name="Total 13" xfId="12152" xr:uid="{03932229-7AF5-4457-93FE-C8D4B2921968}"/>
    <cellStyle name="Total 14" xfId="12153" xr:uid="{E657EB8F-2A48-4F24-B0E8-F7943ADD9ED3}"/>
    <cellStyle name="Total 15" xfId="12154" xr:uid="{CE577D2B-D3C6-4C54-BEAA-BBACC4BF2C4C}"/>
    <cellStyle name="Total 16" xfId="12155" xr:uid="{6B8017DF-1784-48D3-9D81-EF89A9B55296}"/>
    <cellStyle name="Total 17" xfId="12156" xr:uid="{BE88B79D-BB44-4027-8DC4-978B8E4F4BAA}"/>
    <cellStyle name="Total 18" xfId="12157" xr:uid="{92F71439-3679-4C85-ABDF-64AC97589C56}"/>
    <cellStyle name="Total 19" xfId="12158" xr:uid="{1FC0DC01-9285-454A-8A74-AE5FD013CDE7}"/>
    <cellStyle name="Total 2" xfId="196" xr:uid="{CA4C59B7-A586-4A1B-9FEE-2F874C616F60}"/>
    <cellStyle name="Total 2 2" xfId="3043" xr:uid="{E2B865EA-1B36-4368-8B96-4C85590E2079}"/>
    <cellStyle name="Total 2 2 2" xfId="12160" xr:uid="{5016DC33-832C-4C87-A240-96AFB60BF057}"/>
    <cellStyle name="Total 2 3" xfId="3044" xr:uid="{649C7B0D-38CB-4C3C-9375-5CCEEBA6F7E4}"/>
    <cellStyle name="Total 2 3 2" xfId="12161" xr:uid="{60DE0CDC-38C5-46B3-9400-77DE4D36DD2C}"/>
    <cellStyle name="Total 2 4" xfId="3204" xr:uid="{AF6734AB-AABF-473D-A527-1BEC7388F088}"/>
    <cellStyle name="Total 2 4 2" xfId="12162" xr:uid="{98A6A963-E790-4645-9937-B3F506AF0CE2}"/>
    <cellStyle name="Total 2 5" xfId="13813" xr:uid="{D7056D85-3071-4DB3-9E5B-4442183A9EFE}"/>
    <cellStyle name="Total 2 6" xfId="12159" xr:uid="{E02AB31D-8575-4504-9BEF-97531C16C803}"/>
    <cellStyle name="Total 2 7" xfId="2506" xr:uid="{5CA19B80-613D-4644-BF07-C7D8D0D88D37}"/>
    <cellStyle name="Total 20" xfId="12163" xr:uid="{7D4906C0-ED29-427C-B65E-D0A11917D41B}"/>
    <cellStyle name="Total 21" xfId="12164" xr:uid="{69A939D4-BE7D-4E32-B873-47D832054448}"/>
    <cellStyle name="Total 22" xfId="12165" xr:uid="{7B441CCC-3879-409B-9E8B-0C591C3F9D31}"/>
    <cellStyle name="Total 23" xfId="12166" xr:uid="{3CF24556-29EA-4348-8423-709B9DF24A70}"/>
    <cellStyle name="Total 24" xfId="12167" xr:uid="{F2901D01-8E58-4E34-BA5D-79893A762CE0}"/>
    <cellStyle name="Total 25" xfId="12168" xr:uid="{79D66C71-9FE1-4E67-BA02-63F727BA3129}"/>
    <cellStyle name="Total 26" xfId="12169" xr:uid="{5AB4739B-261E-4319-8049-CAF75CE3433F}"/>
    <cellStyle name="Total 27" xfId="12170" xr:uid="{7BB9286B-B759-41B5-BB44-EF8A127D2A1A}"/>
    <cellStyle name="Total 28" xfId="12171" xr:uid="{50F3B1E3-77FD-482F-A28A-9EB887016AAF}"/>
    <cellStyle name="Total 29" xfId="12172" xr:uid="{1E71150B-A2EC-46F0-B053-51CB34EBC97B}"/>
    <cellStyle name="Total 3" xfId="41" xr:uid="{F31368E1-1294-4A66-857B-A3279BCD024C}"/>
    <cellStyle name="Total 3 2" xfId="3045" xr:uid="{2F299D96-F64F-4B2C-B565-F2A9D9E1F1C0}"/>
    <cellStyle name="Total 3 2 2" xfId="12174" xr:uid="{84CDA813-89BF-40F6-A398-22BEE2D2E7C8}"/>
    <cellStyle name="Total 3 3" xfId="3046" xr:uid="{1EE356BD-A036-414A-A8BB-8ADB00AED8FE}"/>
    <cellStyle name="Total 3 3 2" xfId="12175" xr:uid="{7FF357E8-98F7-4B80-8743-9725890FEF0C}"/>
    <cellStyle name="Total 3 4" xfId="12176" xr:uid="{486CD111-8E15-47A8-875A-CCDC4E53F8D2}"/>
    <cellStyle name="Total 3 5" xfId="12173" xr:uid="{3262DAAC-AA6A-40A8-8001-1AD7AA18AD6C}"/>
    <cellStyle name="Total 3 6" xfId="2507" xr:uid="{FE766EA3-D38B-4111-B8B6-A30EFA79E8E2}"/>
    <cellStyle name="Total 3 7" xfId="13915" xr:uid="{7D58E338-5D95-408B-BADC-F8E989F01D4F}"/>
    <cellStyle name="Total 30" xfId="12177" xr:uid="{A018948B-F0A5-4058-97E5-0C7E32DAD197}"/>
    <cellStyle name="Total 31" xfId="12178" xr:uid="{472F7A39-3459-44BB-9C38-A7F74F34821D}"/>
    <cellStyle name="Total 32" xfId="12179" xr:uid="{91C3F93D-8342-4491-A3CB-1CED25DC87A3}"/>
    <cellStyle name="Total 33" xfId="12180" xr:uid="{F0E59FC6-88D9-4863-A97A-9FAF30A98F72}"/>
    <cellStyle name="Total 34" xfId="12181" xr:uid="{5EE4F6AD-7C12-4C42-809C-AE7CC3D87077}"/>
    <cellStyle name="Total 35" xfId="12182" xr:uid="{FE0685E1-9390-43F2-A5B8-FBFD4CC5B303}"/>
    <cellStyle name="Total 36" xfId="12183" xr:uid="{79BBA2A9-9D4A-45D1-AA0E-29BB53D4ACB1}"/>
    <cellStyle name="Total 37" xfId="12184" xr:uid="{653E337A-47CF-4771-80F1-FCE5073F3A64}"/>
    <cellStyle name="Total 38" xfId="12185" xr:uid="{2CE468F8-6B73-4DF2-812E-348F20762585}"/>
    <cellStyle name="Total 39" xfId="12186" xr:uid="{DC7ECBB3-6FBF-4897-9801-E7F0B0982182}"/>
    <cellStyle name="Total 4" xfId="2508" xr:uid="{B51A143D-B7D3-463F-AE42-E43C00AE3F60}"/>
    <cellStyle name="Total 4 2" xfId="3047" xr:uid="{63CAA509-4490-4D4E-8A71-9B6F7DD68BCD}"/>
    <cellStyle name="Total 4 2 2" xfId="12188" xr:uid="{8F44372E-8D65-4C54-B414-D5D1730E76EF}"/>
    <cellStyle name="Total 4 3" xfId="3048" xr:uid="{654DEC7A-2BB8-4508-B2AE-83A3F4FA9DB8}"/>
    <cellStyle name="Total 4 3 2" xfId="12189" xr:uid="{1B42A195-265F-4269-815A-E2F468A1834B}"/>
    <cellStyle name="Total 4 4" xfId="12190" xr:uid="{3D270CDE-AB48-4A52-97E1-483D8C535633}"/>
    <cellStyle name="Total 4 5" xfId="12187" xr:uid="{496686DF-DE43-4A14-821C-0C893CD2B8C6}"/>
    <cellStyle name="Total 40" xfId="12191" xr:uid="{E73A59FD-0712-430D-B078-602833C4A47A}"/>
    <cellStyle name="Total 41" xfId="12192" xr:uid="{A3B83696-599C-4C1F-A396-7384F0640837}"/>
    <cellStyle name="Total 42" xfId="12193" xr:uid="{7871DD0D-FE5C-48D1-B66F-6A47217E3FDC}"/>
    <cellStyle name="Total 43" xfId="12194" xr:uid="{2FC3795E-0D9E-46DC-BEE7-7D2D7C3F0BCC}"/>
    <cellStyle name="Total 44" xfId="12195" xr:uid="{86D0A9D3-89CC-45A8-B390-4022479FA018}"/>
    <cellStyle name="Total 45" xfId="12196" xr:uid="{5C3E0393-7AEA-4FD5-92EB-873F0CC03F0A}"/>
    <cellStyle name="Total 46" xfId="12197" xr:uid="{25F168C2-8813-4A37-A883-8DE9CEB124EA}"/>
    <cellStyle name="Total 47" xfId="12198" xr:uid="{03C6C83C-25E9-4F56-9C6A-7D5E3E6B926A}"/>
    <cellStyle name="Total 48" xfId="12199" xr:uid="{B493986A-7CCC-4DBF-AFE2-4A4299D48C00}"/>
    <cellStyle name="Total 49" xfId="12200" xr:uid="{69008AF5-A338-4927-8816-E74B469B2DF7}"/>
    <cellStyle name="Total 5" xfId="2509" xr:uid="{34101288-C5B8-48AA-AC57-FB6B33A0A2D0}"/>
    <cellStyle name="Total 5 2" xfId="3049" xr:uid="{7F07B633-EEA4-46A8-94B2-ED1F6313D236}"/>
    <cellStyle name="Total 5 2 2" xfId="12202" xr:uid="{5DDF3188-DD59-44B2-9A94-8B8FC37DE53C}"/>
    <cellStyle name="Total 5 3" xfId="3050" xr:uid="{1F412542-34C5-43F0-A075-77421506C1A0}"/>
    <cellStyle name="Total 5 3 2" xfId="12203" xr:uid="{40C5ACE8-080B-4961-8EE5-7765D396E33F}"/>
    <cellStyle name="Total 5 4" xfId="12204" xr:uid="{B4CA2908-45F2-4F40-B69B-0F9F8775B2AF}"/>
    <cellStyle name="Total 5 5" xfId="12201" xr:uid="{F1A0FF36-8E69-4D5F-86CA-CA0CA021CD54}"/>
    <cellStyle name="Total 50" xfId="12205" xr:uid="{41DA2EE3-2849-43F7-91D6-DDA6512B0EA1}"/>
    <cellStyle name="Total 51" xfId="12206" xr:uid="{95D50992-8CB0-4B54-9D1C-F53DDC7999C6}"/>
    <cellStyle name="Total 52" xfId="12207" xr:uid="{81A6336B-E6C5-4367-979D-ED3B2CD703F2}"/>
    <cellStyle name="Total 53" xfId="12208" xr:uid="{8112E0D1-D9C6-43D3-9AC8-D1E84B2FC187}"/>
    <cellStyle name="Total 54" xfId="12209" xr:uid="{03794660-F80B-4F7E-BACB-1C58F558693A}"/>
    <cellStyle name="Total 55" xfId="12210" xr:uid="{D6FEBB12-F59C-4D23-832F-5771599BF46C}"/>
    <cellStyle name="Total 56" xfId="12211" xr:uid="{F297E3C8-1250-4DCC-A761-255BF0192013}"/>
    <cellStyle name="Total 57" xfId="12212" xr:uid="{4C9468CB-316F-42BF-9826-0FEFA400DCF6}"/>
    <cellStyle name="Total 58" xfId="12213" xr:uid="{8B6389A3-443B-42CE-9777-E3E1045D5799}"/>
    <cellStyle name="Total 59" xfId="3248" xr:uid="{C4B0752C-2330-4586-A35A-E294A71CFA24}"/>
    <cellStyle name="Total 6" xfId="2510" xr:uid="{38AA80F6-BB12-44F1-98F1-4F9CEB341647}"/>
    <cellStyle name="Total 6 2" xfId="12215" xr:uid="{6BA9B1A5-4203-458A-AD5F-C74849FD0F25}"/>
    <cellStyle name="Total 6 3" xfId="12216" xr:uid="{87E01D78-46CD-4094-B270-2CBDBCF5907C}"/>
    <cellStyle name="Total 6 4" xfId="12217" xr:uid="{FEC67BEE-16DC-4F71-91D7-5864718AE38B}"/>
    <cellStyle name="Total 6 5" xfId="12214" xr:uid="{9F455E2E-0659-4681-A49F-8DCE79DAED6B}"/>
    <cellStyle name="Total 7" xfId="2511" xr:uid="{963F0F80-7EC4-4C38-8C43-BAB0A3D2FEA2}"/>
    <cellStyle name="Total 7 2" xfId="12219" xr:uid="{EEBBD5AC-5CC9-4232-A21D-32EF40E3F230}"/>
    <cellStyle name="Total 7 3" xfId="12220" xr:uid="{1604640E-A27B-4047-827D-1C23BCB63C2E}"/>
    <cellStyle name="Total 7 4" xfId="12221" xr:uid="{4652243E-E8C9-4FCF-AC10-B449B1078F1A}"/>
    <cellStyle name="Total 7 5" xfId="12218" xr:uid="{FF87682E-1D71-4F8C-BA02-4550A2353DE8}"/>
    <cellStyle name="Total 8" xfId="2512" xr:uid="{98B0481F-0798-403E-B240-EA0CD8D4EDB0}"/>
    <cellStyle name="Total 8 2" xfId="12223" xr:uid="{845B9EB8-EF8D-4D3F-9C49-7ADB01114C67}"/>
    <cellStyle name="Total 8 3" xfId="12224" xr:uid="{D3F7B8E7-06CF-4EC6-B051-ECF0DE83E328}"/>
    <cellStyle name="Total 8 4" xfId="12225" xr:uid="{56A8C957-43BD-4317-9BCA-6E432EF854DE}"/>
    <cellStyle name="Total 8 5" xfId="12222" xr:uid="{F0FF08FF-BD64-4DAF-8683-442BECAD9475}"/>
    <cellStyle name="Total 9" xfId="2513" xr:uid="{9C4854E3-D455-4F66-9FBB-72A460128BA3}"/>
    <cellStyle name="Total 9 2" xfId="12226" xr:uid="{4DA33390-FDD1-44B5-A874-8CF29E09772B}"/>
    <cellStyle name="TotCol - Style5" xfId="2514" xr:uid="{4C4BE558-0491-42B6-AF72-53E34576BF6C}"/>
    <cellStyle name="TotRow - Style4" xfId="2515" xr:uid="{7147EAEB-AB44-4547-ABE1-388C6FA810F1}"/>
    <cellStyle name="turns the number of whole workdays between two dateœ" xfId="2516" xr:uid="{17721A77-8C94-4EA1-8F84-C6101A6A4903}"/>
    <cellStyle name="Tusental (0)_laroux" xfId="2517" xr:uid="{633AC8EF-3390-48ED-9AEA-55E28FED286A}"/>
    <cellStyle name="Tusental_laroux" xfId="2518" xr:uid="{DA782B18-37A2-4605-8D0A-085B41F86EA6}"/>
    <cellStyle name="Undefined" xfId="2519" xr:uid="{9E544705-231C-4EDD-A725-27BE8FE42145}"/>
    <cellStyle name="Valuta (0)" xfId="2520" xr:uid="{3B2A1835-F636-4BC7-B9F0-E99AFE0C2730}"/>
    <cellStyle name="Valuta [0]_form8Q" xfId="12227" xr:uid="{82A1D722-8BFA-460D-B93B-8A90DCE50AE7}"/>
    <cellStyle name="Valuta_00 Magazzini (PdR)" xfId="2521" xr:uid="{5E34CF47-4B80-46B3-85BF-165F32A4E0CB}"/>
    <cellStyle name="W" xfId="2522" xr:uid="{CF4A3BB8-AF15-495E-9F95-393FA435ED7A}"/>
    <cellStyle name="W_20-2 NAN" xfId="2523" xr:uid="{49BFA939-D126-40DD-87CE-B15A92ABC964}"/>
    <cellStyle name="W_20-2 NAN_PTT ICT Leadsheet Q3'10 update" xfId="2524" xr:uid="{A4EF4704-DF29-4563-8AF4-BFA3DBF6FC9A}"/>
    <cellStyle name="W_20-2 NAN_V015" xfId="2525" xr:uid="{E4CB9F67-03CA-4D91-9EF6-00DACEA52DF2}"/>
    <cellStyle name="W_B &amp; Z" xfId="2526" xr:uid="{5DB9658D-3DEA-419B-84E9-7AC195F8307C}"/>
    <cellStyle name="W_B &amp; Z_DAT_31.12.09_L-AR&amp;Sale" xfId="2527" xr:uid="{ED240508-AEFC-4701-B764-A23B773D0767}"/>
    <cellStyle name="W_B &amp; Z_V_PTTICT Q3'10" xfId="2528" xr:uid="{77148C79-3AAB-4C22-B97F-0AF1CFE088E0}"/>
    <cellStyle name="W_CBI-ye06-aom" xfId="2529" xr:uid="{D7BF6ECB-0084-4977-8A37-F813DA9A97C2}"/>
    <cellStyle name="W_CPAC_S-YE05-aom" xfId="2530" xr:uid="{75CFCE20-8FF9-4B9D-9177-4B6EFFAC2B9F}"/>
    <cellStyle name="W_CPC 31 Dec 06" xfId="2531" xr:uid="{73313976-06F9-47DF-A728-8EA33764DDEB}"/>
    <cellStyle name="W_CPC_12.31.05" xfId="2532" xr:uid="{81C170A9-2CB6-44B0-9331-A6B9228D2B10}"/>
    <cellStyle name="W_CPC-ye06-aom" xfId="2533" xr:uid="{7E78C5F7-B069-4B78-B9DF-267F0A032892}"/>
    <cellStyle name="W_CPIC 31 Dec 06" xfId="2534" xr:uid="{4EDFE44D-DCC9-43FE-9455-76690C8E0CAE}"/>
    <cellStyle name="W_CPIC_Test_10.31.06" xfId="2535" xr:uid="{D7647D86-1307-4D32-89D0-FF07C4161B24}"/>
    <cellStyle name="W_CPIC'05_update" xfId="2536" xr:uid="{B0BCC614-8D94-481F-AC00-2F82B4F0907B}"/>
    <cellStyle name="W_DAT_31.12.09_L-AR&amp;Sale" xfId="2537" xr:uid="{2E693AAE-F63C-4E4B-A836-E1409C6CFD0B}"/>
    <cellStyle name="W_F123" xfId="2538" xr:uid="{037B98A2-F9C4-4C0D-A013-66B9FBD2BD5E}"/>
    <cellStyle name="W_F123_PTT ICT Leadsheet Q3'10 update" xfId="2539" xr:uid="{4391BAD2-696A-43E9-8475-11CE48362A5E}"/>
    <cellStyle name="W_F123_V015" xfId="2540" xr:uid="{2E54401B-21B5-4B0F-9CA2-5FC8A1E6BA77}"/>
    <cellStyle name="W_FS_08.05" xfId="2541" xr:uid="{519363DA-D261-4D6B-9AFA-224D20263F71}"/>
    <cellStyle name="W_FS_08.05_V_PTTICT Q3'10" xfId="2542" xr:uid="{D0EA0BDB-0C70-4FD6-B772-ECE03497AA19}"/>
    <cellStyle name="W_Interest expense Thai MFC" xfId="2543" xr:uid="{402D6E75-A2BE-4BB8-9E2F-EE802D5E0973}"/>
    <cellStyle name="W_Inventory and cost TAK08" xfId="2544" xr:uid="{B890D8FC-0B6D-416B-A419-CFE93076FCD1}"/>
    <cellStyle name="W_Inventory and cost TAK08_Kura_leadsheet_31.12.10" xfId="2545" xr:uid="{7B93B2F2-4534-49D7-A9AB-0EAF0294E1F1}"/>
    <cellStyle name="W_K200-CPIC" xfId="2546" xr:uid="{3D68B325-2054-4D55-AC0B-878A4EEF1077}"/>
    <cellStyle name="W_Kura_leadsheet_31.12.10" xfId="2547" xr:uid="{04163232-B5EB-42FD-BB26-E7DFAE525C2B}"/>
    <cellStyle name="W_L" xfId="2548" xr:uid="{1DB83340-7C76-4FE5-95AB-0EA922807BE4}"/>
    <cellStyle name="W_L_PTT ICT Leadsheet Q3'10 update" xfId="2549" xr:uid="{92F81A1C-0C80-4D18-82AD-30D9C06BEF2D}"/>
    <cellStyle name="W_L_V015" xfId="2550" xr:uid="{46521C52-C28F-43A9-ADCE-65CDF1DD5C34}"/>
    <cellStyle name="W_L100 and V100 Thai MFC" xfId="2551" xr:uid="{2180757D-D658-46E4-8468-D8B8121288F7}"/>
    <cellStyle name="W_LSR-YE06-aom" xfId="2552" xr:uid="{A2CB8B70-E221-432A-9341-23F0A468E838}"/>
    <cellStyle name="W_MFC Q3' 06" xfId="2553" xr:uid="{58E28EC8-C308-4D13-8A7B-CD12EC205235}"/>
    <cellStyle name="W_MFC-YE05-aom" xfId="2554" xr:uid="{77089BA4-7F6C-469D-8BAF-E897968EF964}"/>
    <cellStyle name="W_MFC-YE06-aom" xfId="2555" xr:uid="{7E9A4BA7-16CC-4E7E-B685-FEBF3B5FE3B6}"/>
    <cellStyle name="W_Niles_PoMMe_30-Sep-08" xfId="2556" xr:uid="{A81D5B08-1E73-4A30-8660-7097CAC6A528}"/>
    <cellStyle name="W_NS_PP_12.05" xfId="2557" xr:uid="{6455D27A-B655-4ABF-808A-EFB812DFB96C}"/>
    <cellStyle name="W_NS_PP_12.05_V_PTTICT Q3'10" xfId="2558" xr:uid="{8622B29C-0A6C-4E06-BAB9-8A710AAB0142}"/>
    <cellStyle name="W_NS_U_12.05" xfId="2559" xr:uid="{87B690FB-D751-4DEF-BBAF-C0B20A3B6C0E}"/>
    <cellStyle name="W_NS_U_12.05_PTT ICT Leadsheet Q3'10 update" xfId="2560" xr:uid="{8E454DA5-D934-42E9-88A0-B1BD910884A8}"/>
    <cellStyle name="W_NS_U_12.05_V015" xfId="2561" xr:uid="{D3FF5BBE-64F6-4163-B00C-6F252BDCD370}"/>
    <cellStyle name="W_O100" xfId="2562" xr:uid="{E785744E-820E-4F66-A8C5-3FFC752A02BB}"/>
    <cellStyle name="W_Salary_09.30.04" xfId="2563" xr:uid="{46C38A16-22A3-4302-BB1B-555B8E3ED724}"/>
    <cellStyle name="W_Salary_09.30.04_PTT ICT Leadsheet Q3'10 update" xfId="2564" xr:uid="{966BCF68-7A66-4B63-986F-CBCB858B97FB}"/>
    <cellStyle name="W_Salary_09.30.04_V015" xfId="2565" xr:uid="{4885A56E-E33D-4A9E-AF2E-4E674EEC066B}"/>
    <cellStyle name="W_SBR-ye08-pakpao" xfId="2566" xr:uid="{1751DCB7-341F-405A-8FB0-0F5EAA5EB6F8}"/>
    <cellStyle name="W_SCB-YE06-aom" xfId="2567" xr:uid="{9CA2F69D-BB30-4A23-89B9-7C10927F28DE}"/>
    <cellStyle name="W_SFT-YE06-aom" xfId="2568" xr:uid="{05A95C36-ACAF-4A0A-BA91-8A600015B031}"/>
    <cellStyle name="W_SST_Lead" xfId="2569" xr:uid="{209B7ED0-4A3D-40EE-A20E-1591088C3D6D}"/>
    <cellStyle name="W_Subsequent event_Niles" xfId="2570" xr:uid="{41BF71CD-3B4D-4FB8-BA2B-1F27CFCEE5BA}"/>
    <cellStyle name="W_Test cost NSA 08" xfId="2571" xr:uid="{027656DB-C48E-4588-A2D7-57EC9084CAAE}"/>
    <cellStyle name="W_Test cost NSA 08_Kura_leadsheet_31.12.10" xfId="2572" xr:uid="{910DE353-77FE-4DEC-9797-BCE136329685}"/>
    <cellStyle name="W_Test sale" xfId="2573" xr:uid="{45E1918F-16B5-49DE-9496-DB2530D18E9A}"/>
    <cellStyle name="W_Tic Sale (Revised)" xfId="2574" xr:uid="{D1E239DC-F7C4-429F-B06A-35531FD98111}"/>
    <cellStyle name="W_Tic Sale (Revised)_Kura_leadsheet_31.12.10" xfId="2575" xr:uid="{535D649A-F7F8-4533-B07F-0A8DFB843777}"/>
    <cellStyle name="W_TMFC-Q3'06aom" xfId="2576" xr:uid="{AB67A214-2888-427F-AF7C-ACF30211901B}"/>
    <cellStyle name="W_Top F123" xfId="2577" xr:uid="{CF2855BC-B890-4A08-BF35-6AA80E5463E8}"/>
    <cellStyle name="W_Top F123_Kura_leadsheet_31.12.10" xfId="2578" xr:uid="{5C94D897-AD1F-44EA-A029-27D8AC2A814F}"/>
    <cellStyle name="W_V_PTTICT Q3'10" xfId="2579" xr:uid="{4A437F13-51E5-4498-BEA1-8D23B72F3F9D}"/>
    <cellStyle name="W_WT" xfId="2580" xr:uid="{3DBD0862-13DB-40CB-8D85-FEAF09819517}"/>
    <cellStyle name="W_WT_DAT_31.12.09_L-AR&amp;Sale" xfId="2581" xr:uid="{7464058F-AC49-470E-A78A-436D463BD3FB}"/>
    <cellStyle name="W_WT_V_PTTICT Q3'10" xfId="2582" xr:uid="{4BC24F34-3596-4B28-93F0-8E6060F6C9B3}"/>
    <cellStyle name="Währung [0]_Balance" xfId="2583" xr:uid="{FE39C273-C6A6-4427-A53A-6A7C510AC0A3}"/>
    <cellStyle name="Währung_Balance" xfId="2584" xr:uid="{0FDF58D6-6A8F-47AF-B671-7CF4466CA6CF}"/>
    <cellStyle name="Warning Text 10" xfId="2585" xr:uid="{CED4F9E1-7AAB-49D8-BD01-498DA37E8A4A}"/>
    <cellStyle name="Warning Text 10 2" xfId="12228" xr:uid="{D5ED5B4D-AC75-4A9E-B7D5-691A6244C4E2}"/>
    <cellStyle name="Warning Text 11" xfId="3100" xr:uid="{C0E16ED2-CBBF-4061-8078-B63FA85FD717}"/>
    <cellStyle name="Warning Text 11 2" xfId="12229" xr:uid="{D1E02215-711F-444B-A1AC-AF1F24531113}"/>
    <cellStyle name="Warning Text 12" xfId="12230" xr:uid="{62B49ED6-432E-4FB1-AFBE-458BA5043976}"/>
    <cellStyle name="Warning Text 13" xfId="12231" xr:uid="{3B1987B3-02AC-4CE8-A1A9-85A77C2E848B}"/>
    <cellStyle name="Warning Text 14" xfId="12232" xr:uid="{F57A0F7B-A6FC-4B91-BF89-6667039818BD}"/>
    <cellStyle name="Warning Text 15" xfId="12233" xr:uid="{B5F0A724-E121-4FEE-8028-DCC961ECC71E}"/>
    <cellStyle name="Warning Text 16" xfId="12234" xr:uid="{DBF88D87-6D97-403E-9FE7-7E7FB8A4EBE5}"/>
    <cellStyle name="Warning Text 17" xfId="12235" xr:uid="{EE94DA33-1BB9-4EDE-8735-6265B5BB4F40}"/>
    <cellStyle name="Warning Text 18" xfId="12236" xr:uid="{A5C4E992-19F3-47A0-AA13-9E8B1A9C8202}"/>
    <cellStyle name="Warning Text 19" xfId="12237" xr:uid="{2A880C3E-84A2-4BB3-8B92-D8CD3DA4B19F}"/>
    <cellStyle name="Warning Text 2" xfId="197" xr:uid="{8ED8FB15-A21C-4CE3-B30E-E90331B06832}"/>
    <cellStyle name="Warning Text 2 2" xfId="3051" xr:uid="{D5E0FA9B-B1FD-4544-AB77-D4034B230FE6}"/>
    <cellStyle name="Warning Text 2 2 2" xfId="12239" xr:uid="{82525DC2-483E-470B-9B73-5D0F7EDE1E97}"/>
    <cellStyle name="Warning Text 2 3" xfId="3052" xr:uid="{2C4C222C-3486-485C-87E5-B43E4D58D827}"/>
    <cellStyle name="Warning Text 2 3 2" xfId="13814" xr:uid="{9298307F-622E-4074-8C37-2F6443CE7AA1}"/>
    <cellStyle name="Warning Text 2 4" xfId="3205" xr:uid="{448CD843-4569-4713-B227-D1D6B367CDB6}"/>
    <cellStyle name="Warning Text 2 4 2" xfId="12238" xr:uid="{CECF7678-15B7-46EA-8F5F-EDE0BA967D33}"/>
    <cellStyle name="Warning Text 2 5" xfId="2586" xr:uid="{80DEB49F-F71E-448C-9339-2B28AA8F5658}"/>
    <cellStyle name="Warning Text 20" xfId="12240" xr:uid="{4C19933F-2CA8-4120-A1CD-90E012F3E07B}"/>
    <cellStyle name="Warning Text 21" xfId="12241" xr:uid="{0ABCC163-0F07-4E87-8CF1-1B1DE667A43F}"/>
    <cellStyle name="Warning Text 22" xfId="12242" xr:uid="{BC5711C4-B39A-4904-9FC1-AD1CB905D5F4}"/>
    <cellStyle name="Warning Text 23" xfId="12243" xr:uid="{DC2FB345-5818-4EE7-B8DB-C267C20690BE}"/>
    <cellStyle name="Warning Text 24" xfId="12244" xr:uid="{DE8CDA31-DE0A-417B-9407-2898B5898274}"/>
    <cellStyle name="Warning Text 25" xfId="12245" xr:uid="{2429069A-913C-4254-B22D-F3423476D0D5}"/>
    <cellStyle name="Warning Text 26" xfId="12246" xr:uid="{58DCBB55-EC0D-4A71-997A-38ED076998C3}"/>
    <cellStyle name="Warning Text 27" xfId="12247" xr:uid="{5A51EE2C-CE5D-41B4-9673-66FD6D9FD872}"/>
    <cellStyle name="Warning Text 28" xfId="12248" xr:uid="{626562BE-3059-4F7F-A3A0-1A4252F94D9F}"/>
    <cellStyle name="Warning Text 29" xfId="12249" xr:uid="{AC62D5E1-1F67-4D6A-8FBC-1FEBCDEEA372}"/>
    <cellStyle name="Warning Text 3" xfId="39" xr:uid="{217E0394-A57F-4980-96DA-4ADAC0695DEA}"/>
    <cellStyle name="Warning Text 3 2" xfId="3053" xr:uid="{E9B4698B-49B3-48FB-97EF-2D88295EBCBB}"/>
    <cellStyle name="Warning Text 3 2 2" xfId="12251" xr:uid="{A3DE49B5-6E25-4AD2-B1E1-7BE4C17A8A31}"/>
    <cellStyle name="Warning Text 3 3" xfId="3054" xr:uid="{E99B4BC5-4FCA-4697-8A1F-B127B9DEF6E6}"/>
    <cellStyle name="Warning Text 3 4" xfId="12250" xr:uid="{DD06FF99-8D65-4A99-847C-F4AAE2709F19}"/>
    <cellStyle name="Warning Text 3 5" xfId="2587" xr:uid="{E6AD7D13-333C-4028-9DB8-BC28AEC81854}"/>
    <cellStyle name="Warning Text 3 6" xfId="13913" xr:uid="{FCDE2B57-2B5D-48A3-AD6E-B925BF3967EB}"/>
    <cellStyle name="Warning Text 30" xfId="12252" xr:uid="{65A0ADD0-F454-4756-B2CB-BF6C45739058}"/>
    <cellStyle name="Warning Text 31" xfId="12253" xr:uid="{5CBF514B-56F6-4643-9060-C6C9C15A366F}"/>
    <cellStyle name="Warning Text 32" xfId="12254" xr:uid="{1A0BBAFF-8A4B-4A81-A62D-4A106997EC85}"/>
    <cellStyle name="Warning Text 33" xfId="12255" xr:uid="{3746E7CB-D964-45D0-9F10-507F30A31606}"/>
    <cellStyle name="Warning Text 34" xfId="12256" xr:uid="{BB27A08E-9DD2-42A0-A356-3B1339E13245}"/>
    <cellStyle name="Warning Text 35" xfId="12257" xr:uid="{03DBA7C5-B57E-4AB4-8102-D9E6DC226F16}"/>
    <cellStyle name="Warning Text 36" xfId="12258" xr:uid="{6BF37957-3905-43C5-A738-AFA886E8C611}"/>
    <cellStyle name="Warning Text 37" xfId="12259" xr:uid="{32F44866-0CC8-4F9D-A885-59FF31771039}"/>
    <cellStyle name="Warning Text 38" xfId="12260" xr:uid="{A05667F4-5E46-4C90-9AB7-89615AF914A2}"/>
    <cellStyle name="Warning Text 39" xfId="12261" xr:uid="{FC820C90-493B-4B1A-B171-B3215A186357}"/>
    <cellStyle name="Warning Text 4" xfId="2588" xr:uid="{D8654A08-A039-4E2B-8B06-492FB0D38471}"/>
    <cellStyle name="Warning Text 4 2" xfId="3055" xr:uid="{24934778-B540-42B2-9FD1-76C637338F70}"/>
    <cellStyle name="Warning Text 4 2 2" xfId="12263" xr:uid="{0FC1DE67-5841-4753-821F-9B07E6F7F6C2}"/>
    <cellStyle name="Warning Text 4 3" xfId="3056" xr:uid="{D3E0DBAD-A6FA-4E15-9089-DCC5A34399F3}"/>
    <cellStyle name="Warning Text 4 4" xfId="12262" xr:uid="{F796A706-8705-4053-81AC-97A75FF40A41}"/>
    <cellStyle name="Warning Text 40" xfId="12264" xr:uid="{B0C5BE30-E9AA-4C7B-9E7C-31688CF79647}"/>
    <cellStyle name="Warning Text 41" xfId="12265" xr:uid="{CC867B1A-F7EC-4048-8D45-4DE22CF61012}"/>
    <cellStyle name="Warning Text 42" xfId="12266" xr:uid="{F5687775-588A-4F59-934E-7F85AB749B5A}"/>
    <cellStyle name="Warning Text 43" xfId="12267" xr:uid="{9BC8EB3D-AEEE-4A0F-AAFE-9E248EBF7034}"/>
    <cellStyle name="Warning Text 44" xfId="12268" xr:uid="{95AA6241-AD55-4AE7-AF2B-4663CBC5774D}"/>
    <cellStyle name="Warning Text 45" xfId="12269" xr:uid="{F1597B3A-9161-4DA5-B8EE-A64238C527FD}"/>
    <cellStyle name="Warning Text 46" xfId="12270" xr:uid="{91B1D572-E53C-4847-B245-B5DA7689462E}"/>
    <cellStyle name="Warning Text 47" xfId="12271" xr:uid="{C92D4E10-C8B9-4C9B-8CAB-E43845722834}"/>
    <cellStyle name="Warning Text 48" xfId="12272" xr:uid="{620D1B97-022A-4D25-8981-38A1F77B31AF}"/>
    <cellStyle name="Warning Text 49" xfId="12273" xr:uid="{731638AC-A753-4458-BA29-2F4694F0495D}"/>
    <cellStyle name="Warning Text 5" xfId="2589" xr:uid="{11D1B647-2256-4F0A-989D-79E18DF2C715}"/>
    <cellStyle name="Warning Text 5 2" xfId="3057" xr:uid="{62650C18-EAC4-479D-8BE5-5A84C5F74AFB}"/>
    <cellStyle name="Warning Text 5 2 2" xfId="12275" xr:uid="{D7B9FE5F-3E21-4119-95AC-5927DE19CDCC}"/>
    <cellStyle name="Warning Text 5 3" xfId="3058" xr:uid="{58F74976-14FD-4E58-BC60-7327CAC3C601}"/>
    <cellStyle name="Warning Text 5 4" xfId="12274" xr:uid="{0755B651-95AB-4830-BAE9-C778AEE4C67F}"/>
    <cellStyle name="Warning Text 50" xfId="12276" xr:uid="{AF4050F5-2420-47D4-B4B3-1964AA56EEBD}"/>
    <cellStyle name="Warning Text 51" xfId="12277" xr:uid="{51447ED7-FE7F-447D-8952-6F20E657DA3F}"/>
    <cellStyle name="Warning Text 52" xfId="12278" xr:uid="{8898E1A3-3A5E-4B7B-B62A-FC84EE04F056}"/>
    <cellStyle name="Warning Text 53" xfId="12279" xr:uid="{E7942CA5-A910-4078-AE3B-643F20A0497B}"/>
    <cellStyle name="Warning Text 54" xfId="12280" xr:uid="{7A372A52-C1BD-4A45-BE05-0AA93EF01356}"/>
    <cellStyle name="Warning Text 55" xfId="12281" xr:uid="{A0FA597C-3BFD-4C8B-A853-00F72D90E4AC}"/>
    <cellStyle name="Warning Text 56" xfId="12282" xr:uid="{A7B04043-0274-4926-9298-72CB3A8A74C3}"/>
    <cellStyle name="Warning Text 57" xfId="12283" xr:uid="{E39E27EA-F0FE-4B05-BC63-E28F86B7129C}"/>
    <cellStyle name="Warning Text 58" xfId="12284" xr:uid="{8C2C2720-1669-49EB-8DEA-168A41D43E3D}"/>
    <cellStyle name="Warning Text 59" xfId="3245" xr:uid="{F500C7C3-27BC-410A-B34C-B755E0D466D7}"/>
    <cellStyle name="Warning Text 6" xfId="2590" xr:uid="{1F4A36A3-D2F0-4190-99F9-26622F822808}"/>
    <cellStyle name="Warning Text 6 2" xfId="12286" xr:uid="{BF5ECF3C-D5D5-4736-A1F4-DFFFE8E162DA}"/>
    <cellStyle name="Warning Text 6 3" xfId="12285" xr:uid="{0594311B-4C6F-42C9-8089-1153F8E6288E}"/>
    <cellStyle name="Warning Text 7" xfId="2591" xr:uid="{DCEDEF20-C688-4A8F-8B72-56728361F89F}"/>
    <cellStyle name="Warning Text 7 2" xfId="12288" xr:uid="{E5545BA7-088D-4DB0-9E06-ED739E6E7561}"/>
    <cellStyle name="Warning Text 7 3" xfId="12287" xr:uid="{5861E6DC-5D68-40DE-A5A0-DAF9B0332396}"/>
    <cellStyle name="Warning Text 8" xfId="2592" xr:uid="{84111409-44AD-494B-8D54-E067C0F7E1C4}"/>
    <cellStyle name="Warning Text 8 2" xfId="12290" xr:uid="{B9ACA5FD-B966-4CA9-B44D-A33A9EB9DF78}"/>
    <cellStyle name="Warning Text 8 3" xfId="12289" xr:uid="{AB91A6DE-9583-4366-906D-6A2AD693DA17}"/>
    <cellStyle name="Warning Text 9" xfId="2593" xr:uid="{24C8AB0D-02ED-409C-B3BA-DCE2C6E4E7DC}"/>
    <cellStyle name="Warning Text 9 2" xfId="12291" xr:uid="{090E7591-D48D-4D3B-BD15-B54658CAFA00}"/>
    <cellStyle name="Work in progress" xfId="2594" xr:uid="{728EB3B2-C86C-430E-B79D-9B4952B01A28}"/>
    <cellStyle name="wrap" xfId="2595" xr:uid="{8F22B882-C24D-4656-A339-4AEA0D91BB79}"/>
    <cellStyle name="Wไhrung [0]_35ERI8T2gbIEMixb4v26icuOo" xfId="2596" xr:uid="{5E27C965-8B72-46DB-9946-8A494BB76E50}"/>
    <cellStyle name="Wไhrung_35ERI8T2gbIEMixb4v26icuOo" xfId="2597" xr:uid="{0EFCD7A9-08BF-4169-86E2-0ED08C22C856}"/>
    <cellStyle name="Year" xfId="2598" xr:uid="{097ED8DB-42E2-436F-A107-253D0DE8DE6F}"/>
    <cellStyle name="ZSAPBEXsubtitle" xfId="2599" xr:uid="{048A9C76-7F28-468C-A50D-A5F33D5D5E8E}"/>
    <cellStyle name="ｵﾒﾁ｡ﾒﾃ爼ﾗ靉ﾁ篦ｧﾋﾅﾒﾂﾁﾔｵﾔ" xfId="2600" xr:uid="{B29B004B-918E-45E9-BEAD-78DA44BC0827}"/>
    <cellStyle name="ｹ鮗ﾐﾀｲ_ｰ豼ｵﾁ･" xfId="3059" xr:uid="{DB37B36E-7896-44BA-ADBC-8B6C44E5A354}"/>
    <cellStyle name="ｻ｡ｵﾔ_｢ﾒﾇ ﾊﾇﾂ ﾋﾁﾇﾂ 爿遑" xfId="3060" xr:uid="{79E13B86-381B-4E45-8BDD-B1F91C1669D5}"/>
    <cellStyle name="ﾄﾞｸｶ [0]_ｰ霾ｹ" xfId="3061" xr:uid="{EEC2AFF4-C7A2-4434-A679-E7A1B8739566}"/>
    <cellStyle name="ﾄﾞｸｶ_ｰ霾ｹ" xfId="3062" xr:uid="{1621DFD8-0549-4285-9FAF-65F11A6F52DB}"/>
    <cellStyle name="ﾅ・ｭ [0]_ｰ霾ｹ" xfId="3063" xr:uid="{56F65317-2E2B-4389-B906-CCF686D410C0}"/>
    <cellStyle name="ﾅ・ｭ_ｰ霾ｹ" xfId="3064" xr:uid="{CD1A0C31-70A6-4C4F-82A4-6F71CC0714EC}"/>
    <cellStyle name="ﾇ･ﾁﾘ_ｰ霾ｹ" xfId="3065" xr:uid="{B630A1DA-023A-4CC2-AFFC-3B30EFDB7ABD}"/>
    <cellStyle name="パーセント 2" xfId="12292" xr:uid="{E1E44814-C43C-45B9-856F-B750D2346A61}"/>
    <cellStyle name="パーセント 2 2" xfId="12293" xr:uid="{2442C681-FC51-457A-B30B-E67C41D5D669}"/>
    <cellStyle name="パーセント 2 3" xfId="12294" xr:uid="{A9C66427-9415-4D96-8E9B-8AD9FF0A71C0}"/>
    <cellStyle name="パーセント 3" xfId="12295" xr:uid="{F0BC5091-1C67-458C-989C-2DDDE9AF5AF8}"/>
    <cellStyle name="パーセント 3 2" xfId="12296" xr:uid="{3B132A31-25EE-4D64-9B00-22E35DAE4E34}"/>
    <cellStyle name="パーセント 3 3" xfId="12297" xr:uid="{971461BF-1D78-4465-9D40-45550BF31F44}"/>
    <cellStyle name="パーセント 4" xfId="12298" xr:uid="{E58DCB47-D145-431F-8C24-8867B60C1585}"/>
    <cellStyle name="パーセント()" xfId="2601" xr:uid="{76115F8A-14D1-4B9B-AEB3-9535F7A83218}"/>
    <cellStyle name="パーセント(0.00)" xfId="2602" xr:uid="{A5B306E7-7516-48C8-B139-A6819CA7138B}"/>
    <cellStyle name="パーセント[0.00]" xfId="2603" xr:uid="{DB0F01BC-90D0-4A5A-A4C6-F3B068017720}"/>
    <cellStyle name="ハイパーリンク" xfId="2604" xr:uid="{4F44B244-1EFB-42A9-8725-22B9E6DE3318}"/>
    <cellStyle name="การคำนวณ" xfId="2636" xr:uid="{D22110D2-835C-46DA-B54F-3B02DB166BE8}"/>
    <cellStyle name="การคำนวณ 2" xfId="12300" xr:uid="{C65A74E2-6313-4450-8DFA-87460F46014B}"/>
    <cellStyle name="การคำนวณ 2 10" xfId="12301" xr:uid="{2DF0A680-227D-451B-B52E-848D0AAE3C11}"/>
    <cellStyle name="การคำนวณ 2 11" xfId="12302" xr:uid="{53BEB989-361F-4BCD-903E-48D172916452}"/>
    <cellStyle name="การคำนวณ 2 2" xfId="12303" xr:uid="{2C0E46D9-D206-409A-B892-12676A9575C5}"/>
    <cellStyle name="การคำนวณ 2 2 2" xfId="12304" xr:uid="{0319867D-C4EE-4070-9B45-66DDA7C5323B}"/>
    <cellStyle name="การคำนวณ 2 2 2 2" xfId="12305" xr:uid="{2B5DE788-8B47-4464-AC46-B03704FBB953}"/>
    <cellStyle name="การคำนวณ 2 2 2 2 2" xfId="12306" xr:uid="{FEDEEA81-BCF8-4400-9055-D952BC348D46}"/>
    <cellStyle name="การคำนวณ 2 2 2 2 2 2" xfId="12307" xr:uid="{181F8CBD-8AD1-4E25-8E90-6D01AD3F37EB}"/>
    <cellStyle name="การคำนวณ 2 2 2 2 2 3" xfId="12308" xr:uid="{54B8D963-6CBB-4876-947A-D35CC9D1B564}"/>
    <cellStyle name="การคำนวณ 2 2 2 2 3" xfId="12309" xr:uid="{89B74AB4-C07F-4665-85B9-3BA2391FB097}"/>
    <cellStyle name="การคำนวณ 2 2 2 2 4" xfId="12310" xr:uid="{36AC854F-AF63-4878-8C14-5F392663E0D0}"/>
    <cellStyle name="การคำนวณ 2 2 2 3" xfId="12311" xr:uid="{4E48A3FE-6D7E-4AF6-89B1-2FD67C9614F9}"/>
    <cellStyle name="การคำนวณ 2 2 2 3 2" xfId="12312" xr:uid="{BA1EAEAB-8501-40F4-98A1-E1B7B7910438}"/>
    <cellStyle name="การคำนวณ 2 2 2 3 3" xfId="12313" xr:uid="{750A2B1F-538A-44B2-BDE1-47C22AE493D6}"/>
    <cellStyle name="การคำนวณ 2 2 2 4" xfId="12314" xr:uid="{7B9AB33D-0E95-4FE3-B5F6-5DFA86B60820}"/>
    <cellStyle name="การคำนวณ 2 2 2 4 2" xfId="12315" xr:uid="{DB09896D-7819-4A30-9093-6ED3C56D9E04}"/>
    <cellStyle name="การคำนวณ 2 2 2 4 3" xfId="12316" xr:uid="{9DB152BB-F62B-4EBF-A9E0-7EBB633FD6CE}"/>
    <cellStyle name="การคำนวณ 2 2 2 5" xfId="12317" xr:uid="{123A089B-ABC2-4380-A996-9D4325F140CA}"/>
    <cellStyle name="การคำนวณ 2 2 2 6" xfId="12318" xr:uid="{2C399B8A-B95C-4177-AFC9-3EBD79CCE8A7}"/>
    <cellStyle name="การคำนวณ 2 2 3" xfId="12319" xr:uid="{05B01D11-99E7-4F44-B34A-EE2999B56130}"/>
    <cellStyle name="การคำนวณ 2 2 3 2" xfId="12320" xr:uid="{43583E65-6754-4AD2-8A6C-9686819DDA81}"/>
    <cellStyle name="การคำนวณ 2 2 3 2 2" xfId="12321" xr:uid="{3425E98B-B765-4D15-B1F5-C4164CA42DC3}"/>
    <cellStyle name="การคำนวณ 2 2 3 2 2 2" xfId="12322" xr:uid="{86144245-20E3-4BE4-A6C3-5AF7728A1C5F}"/>
    <cellStyle name="การคำนวณ 2 2 3 2 2 3" xfId="12323" xr:uid="{D3DEE6BF-72A6-4B7D-9928-E08F08BCC8FE}"/>
    <cellStyle name="การคำนวณ 2 2 3 2 3" xfId="12324" xr:uid="{BD7DD95C-99E3-4752-ADC7-1D32F2A483FC}"/>
    <cellStyle name="การคำนวณ 2 2 3 2 4" xfId="12325" xr:uid="{760B02CF-C2FA-4ABF-BCD4-8D9BCC0ACD0C}"/>
    <cellStyle name="การคำนวณ 2 2 3 3" xfId="12326" xr:uid="{49FCC502-0635-46A8-B99E-4B1FEB344424}"/>
    <cellStyle name="การคำนวณ 2 2 3 3 2" xfId="12327" xr:uid="{4F1F71BC-EADE-4345-AEFF-3286F9267EF0}"/>
    <cellStyle name="การคำนวณ 2 2 3 3 3" xfId="12328" xr:uid="{EA632A7E-02AB-4AE8-8E1E-E24063A0DCDA}"/>
    <cellStyle name="การคำนวณ 2 2 3 4" xfId="12329" xr:uid="{B6594DFD-9BFB-47F4-B3FB-890867D0ABEA}"/>
    <cellStyle name="การคำนวณ 2 2 3 4 2" xfId="12330" xr:uid="{85A45252-91B6-483A-B3B2-17805B1EC22D}"/>
    <cellStyle name="การคำนวณ 2 2 3 4 3" xfId="12331" xr:uid="{5A6FB6FF-83CD-4E79-BE22-15CDA232DFC8}"/>
    <cellStyle name="การคำนวณ 2 2 3 5" xfId="12332" xr:uid="{919456C7-2752-4848-B468-351F25BFBE21}"/>
    <cellStyle name="การคำนวณ 2 2 3 6" xfId="12333" xr:uid="{17F83FFC-67CD-4EB2-87B3-DC728AAEE5BF}"/>
    <cellStyle name="การคำนวณ 2 2 4" xfId="12334" xr:uid="{E40E69A4-B562-4300-97C7-33737F46FBC1}"/>
    <cellStyle name="การคำนวณ 2 2 4 2" xfId="12335" xr:uid="{7C670C16-505A-4002-8802-03E90DD8C0C0}"/>
    <cellStyle name="การคำนวณ 2 2 4 2 2" xfId="12336" xr:uid="{A2BDB3B6-6FF8-4F83-B67E-E5C0542B2CE9}"/>
    <cellStyle name="การคำนวณ 2 2 4 2 3" xfId="12337" xr:uid="{C9011FEC-8316-44F7-8B0D-1A7A34ACE098}"/>
    <cellStyle name="การคำนวณ 2 2 4 3" xfId="12338" xr:uid="{2C05A1E7-3E49-4227-BDBD-208D686DF7E8}"/>
    <cellStyle name="การคำนวณ 2 2 4 4" xfId="12339" xr:uid="{49436591-1B6F-4512-93AC-D1D9C93DABEC}"/>
    <cellStyle name="การคำนวณ 2 2 5" xfId="12340" xr:uid="{8CC49138-98DC-4627-A4D0-27D6618FD08E}"/>
    <cellStyle name="การคำนวณ 2 2 5 2" xfId="12341" xr:uid="{ED7F5290-591C-49EE-B684-66A06141F811}"/>
    <cellStyle name="การคำนวณ 2 2 5 3" xfId="12342" xr:uid="{F49D088E-0FB4-4413-95F0-B9CC8978C91D}"/>
    <cellStyle name="การคำนวณ 2 2 6" xfId="12343" xr:uid="{6CD8D9E5-7742-4B2C-ABC6-7357F869DB21}"/>
    <cellStyle name="การคำนวณ 2 2 6 2" xfId="12344" xr:uid="{8B14FE33-C741-4237-B388-09F734D86FD1}"/>
    <cellStyle name="การคำนวณ 2 2 6 3" xfId="12345" xr:uid="{D95049FB-9B7A-44D2-8A5C-D766583ABD00}"/>
    <cellStyle name="การคำนวณ 2 2 7" xfId="12346" xr:uid="{61808132-4D6C-40E0-9043-C40B4A07C9CA}"/>
    <cellStyle name="การคำนวณ 2 2 8" xfId="12347" xr:uid="{835EF037-1134-419B-9947-A0F72171C43E}"/>
    <cellStyle name="การคำนวณ 2 3" xfId="12348" xr:uid="{61E37EBB-0B09-423C-9830-D58B7C4A26E5}"/>
    <cellStyle name="การคำนวณ 2 3 2" xfId="12349" xr:uid="{03FA492F-ACEE-4D14-A003-AC090424C8C5}"/>
    <cellStyle name="การคำนวณ 2 3 2 2" xfId="12350" xr:uid="{BB76B7A8-9894-4758-A2E7-0982AAE22FF2}"/>
    <cellStyle name="การคำนวณ 2 3 2 2 2" xfId="12351" xr:uid="{992B5EDF-9686-4D12-8A1E-616BCA653465}"/>
    <cellStyle name="การคำนวณ 2 3 2 2 2 2" xfId="12352" xr:uid="{B9BD84C4-53F5-418F-9A37-CCAAB829BDA1}"/>
    <cellStyle name="การคำนวณ 2 3 2 2 2 3" xfId="12353" xr:uid="{B514ADC9-3D34-4D15-9EE3-A58BECBCDDC8}"/>
    <cellStyle name="การคำนวณ 2 3 2 2 3" xfId="12354" xr:uid="{7935671D-C9DD-49F4-95AC-13E959BFB02D}"/>
    <cellStyle name="การคำนวณ 2 3 2 2 4" xfId="12355" xr:uid="{52A43FED-4607-4C54-9360-16AC08D0ED36}"/>
    <cellStyle name="การคำนวณ 2 3 2 3" xfId="12356" xr:uid="{6C30B48B-6463-43E4-9361-FA3FD50F1DD3}"/>
    <cellStyle name="การคำนวณ 2 3 2 3 2" xfId="12357" xr:uid="{CAB66649-70B8-41C3-9A29-7D674C5C17F8}"/>
    <cellStyle name="การคำนวณ 2 3 2 3 3" xfId="12358" xr:uid="{045DBF1E-0FAC-4FFB-8AA8-2EF0A38C562B}"/>
    <cellStyle name="การคำนวณ 2 3 2 4" xfId="12359" xr:uid="{C0F8E0D3-9346-47EC-9889-A2464710E76C}"/>
    <cellStyle name="การคำนวณ 2 3 2 4 2" xfId="12360" xr:uid="{5CA88C9D-8C8D-4519-9A50-A5F1D3901CE0}"/>
    <cellStyle name="การคำนวณ 2 3 2 4 3" xfId="12361" xr:uid="{0DC74266-BADA-4850-B8C0-BE715E43D2FA}"/>
    <cellStyle name="การคำนวณ 2 3 2 5" xfId="12362" xr:uid="{20724904-BAE2-490C-A742-8FA7B79E7393}"/>
    <cellStyle name="การคำนวณ 2 3 2 6" xfId="12363" xr:uid="{580706F6-F117-44DC-A6A4-80DD7DAB39FB}"/>
    <cellStyle name="การคำนวณ 2 3 3" xfId="12364" xr:uid="{97762818-F49C-407F-83D4-548C6AEA4F39}"/>
    <cellStyle name="การคำนวณ 2 3 3 2" xfId="12365" xr:uid="{B6ACA505-E320-49A7-88DD-A25C592D2D62}"/>
    <cellStyle name="การคำนวณ 2 3 3 2 2" xfId="12366" xr:uid="{5D9DAF3E-57ED-4750-A807-9EF8E07604C2}"/>
    <cellStyle name="การคำนวณ 2 3 3 2 2 2" xfId="12367" xr:uid="{8FE2D0D5-E60E-420B-A5AB-85DB46F3C5A5}"/>
    <cellStyle name="การคำนวณ 2 3 3 2 2 3" xfId="12368" xr:uid="{ADB16318-5E4E-46C0-8C88-4B1B800895ED}"/>
    <cellStyle name="การคำนวณ 2 3 3 2 3" xfId="12369" xr:uid="{7788F2DC-7800-4919-8B1C-0295008499B0}"/>
    <cellStyle name="การคำนวณ 2 3 3 2 4" xfId="12370" xr:uid="{F27B5386-E113-461A-BC7E-6D551D79D5DC}"/>
    <cellStyle name="การคำนวณ 2 3 3 3" xfId="12371" xr:uid="{161ABC13-A31B-4A61-848C-490BB7675CF9}"/>
    <cellStyle name="การคำนวณ 2 3 3 3 2" xfId="12372" xr:uid="{3F936F8E-C0A8-4510-BB99-18A55A4A6957}"/>
    <cellStyle name="การคำนวณ 2 3 3 3 3" xfId="12373" xr:uid="{E0494A99-FEDC-470A-8A2E-A4872668F160}"/>
    <cellStyle name="การคำนวณ 2 3 3 4" xfId="12374" xr:uid="{7558ED70-BAE5-42CE-A194-18BFAF8120FC}"/>
    <cellStyle name="การคำนวณ 2 3 3 4 2" xfId="12375" xr:uid="{7558FBE9-2899-4AA7-905E-B88CB4FA8637}"/>
    <cellStyle name="การคำนวณ 2 3 3 4 3" xfId="12376" xr:uid="{51EF1332-045A-4B22-A7F7-2EA054E8AFF6}"/>
    <cellStyle name="การคำนวณ 2 3 3 5" xfId="12377" xr:uid="{2D1F9914-58AC-49C2-AC6D-5A11C5850E85}"/>
    <cellStyle name="การคำนวณ 2 3 3 6" xfId="12378" xr:uid="{6AF95FF0-7B43-4CB9-8D19-A8420BED3395}"/>
    <cellStyle name="การคำนวณ 2 3 4" xfId="12379" xr:uid="{598DAC05-5C98-4BF6-A53E-42CC988CB82A}"/>
    <cellStyle name="การคำนวณ 2 3 4 2" xfId="12380" xr:uid="{61306BF7-2A2B-4024-A5B3-E6FD464140C0}"/>
    <cellStyle name="การคำนวณ 2 3 4 2 2" xfId="12381" xr:uid="{09F41392-D56E-43AC-951A-3EDB93CD66D6}"/>
    <cellStyle name="การคำนวณ 2 3 4 2 3" xfId="12382" xr:uid="{933FA535-7069-4945-991E-356BE99443EE}"/>
    <cellStyle name="การคำนวณ 2 3 4 3" xfId="12383" xr:uid="{74D8B41D-0F10-478B-8254-B7C9FA3E31CA}"/>
    <cellStyle name="การคำนวณ 2 3 4 4" xfId="12384" xr:uid="{43FA7ADA-725D-4BC2-8FD7-1D4280A64176}"/>
    <cellStyle name="การคำนวณ 2 3 5" xfId="12385" xr:uid="{4BB50123-9C75-4EF0-A8F6-F61A4B228044}"/>
    <cellStyle name="การคำนวณ 2 3 5 2" xfId="12386" xr:uid="{AFC8D06D-6949-4DE5-BAF6-833295D073FE}"/>
    <cellStyle name="การคำนวณ 2 3 5 3" xfId="12387" xr:uid="{00548E79-2F42-4F4C-8A5F-082A1D662487}"/>
    <cellStyle name="การคำนวณ 2 3 6" xfId="12388" xr:uid="{9EEAAD1C-64FB-4967-8535-2621DEB442FE}"/>
    <cellStyle name="การคำนวณ 2 3 6 2" xfId="12389" xr:uid="{33A6CC5B-1BA4-47A9-9C72-C6AA90627FD0}"/>
    <cellStyle name="การคำนวณ 2 3 6 3" xfId="12390" xr:uid="{34CEF88B-153A-45E0-8C71-1613188C7A69}"/>
    <cellStyle name="การคำนวณ 2 3 7" xfId="12391" xr:uid="{6B297FAE-2DE6-45C6-9AE1-05C533185DF6}"/>
    <cellStyle name="การคำนวณ 2 3 8" xfId="12392" xr:uid="{4271E515-6F76-495D-B293-D9A17E71E434}"/>
    <cellStyle name="การคำนวณ 2 4" xfId="12393" xr:uid="{E64E87F5-EA4B-4ECC-8ADD-1600E1BFE9B2}"/>
    <cellStyle name="การคำนวณ 2 4 2" xfId="12394" xr:uid="{885FCC3A-8E25-452E-B849-02DD32D43F9A}"/>
    <cellStyle name="การคำนวณ 2 4 2 2" xfId="12395" xr:uid="{D1AF7555-1CB9-4179-9268-4E3BB3662877}"/>
    <cellStyle name="การคำนวณ 2 4 2 2 2" xfId="12396" xr:uid="{A5EA8157-F8BA-4573-A326-3E48E65CBDCE}"/>
    <cellStyle name="การคำนวณ 2 4 2 2 2 2" xfId="12397" xr:uid="{DD8BE24D-65D7-43DC-8D82-691E505A9B06}"/>
    <cellStyle name="การคำนวณ 2 4 2 2 2 3" xfId="12398" xr:uid="{2CF5C4BC-2AD2-484D-AEF4-D51128C7BAF0}"/>
    <cellStyle name="การคำนวณ 2 4 2 2 3" xfId="12399" xr:uid="{07FFB59C-D83A-4DA0-BB14-B9A11C0DD3F6}"/>
    <cellStyle name="การคำนวณ 2 4 2 2 4" xfId="12400" xr:uid="{62FB096E-F34B-4ABE-9AE9-966F56CB9A35}"/>
    <cellStyle name="การคำนวณ 2 4 2 3" xfId="12401" xr:uid="{EC28A45F-4E8A-4D51-8F7B-BF27944E0237}"/>
    <cellStyle name="การคำนวณ 2 4 2 3 2" xfId="12402" xr:uid="{8E6E7B2F-2501-49D6-8C0C-C235AC2E0982}"/>
    <cellStyle name="การคำนวณ 2 4 2 3 3" xfId="12403" xr:uid="{99D5F6B9-892D-4D4D-9F6D-9B8464AFA6D1}"/>
    <cellStyle name="การคำนวณ 2 4 2 4" xfId="12404" xr:uid="{3191364F-60DE-4CB7-BB00-DC7EA941B5DE}"/>
    <cellStyle name="การคำนวณ 2 4 2 4 2" xfId="12405" xr:uid="{36DC4DFA-CAF8-4B62-8672-DA46A8D1ED4D}"/>
    <cellStyle name="การคำนวณ 2 4 2 4 3" xfId="12406" xr:uid="{CECD90E6-65D0-4575-A71D-A7C45216E627}"/>
    <cellStyle name="การคำนวณ 2 4 2 5" xfId="12407" xr:uid="{B92AFC03-6D0D-4F47-8961-D53F2BC6380B}"/>
    <cellStyle name="การคำนวณ 2 4 2 6" xfId="12408" xr:uid="{2ECBA204-E05C-4182-939F-7B94FD528B09}"/>
    <cellStyle name="การคำนวณ 2 4 3" xfId="12409" xr:uid="{1B662BF9-B960-4EB2-ACEB-C91CF0444BC8}"/>
    <cellStyle name="การคำนวณ 2 4 3 2" xfId="12410" xr:uid="{2BD1E4B5-56BB-4373-98B2-C3E67FBDF6E4}"/>
    <cellStyle name="การคำนวณ 2 4 3 2 2" xfId="12411" xr:uid="{6825E329-6248-476D-BC7C-80D5C0315FDB}"/>
    <cellStyle name="การคำนวณ 2 4 3 2 2 2" xfId="12412" xr:uid="{C37AB61F-5F4C-4F27-B7FA-AE8690108DCB}"/>
    <cellStyle name="การคำนวณ 2 4 3 2 2 3" xfId="12413" xr:uid="{A2F18AE1-D960-41B4-82C7-D180A9129D30}"/>
    <cellStyle name="การคำนวณ 2 4 3 2 3" xfId="12414" xr:uid="{1FE403F2-9346-408B-8AE0-F5ED595AD3E8}"/>
    <cellStyle name="การคำนวณ 2 4 3 2 4" xfId="12415" xr:uid="{7AB02A10-671E-431E-A218-9C3B68156B49}"/>
    <cellStyle name="การคำนวณ 2 4 3 3" xfId="12416" xr:uid="{CAD501A5-B314-4E3C-9E53-47DD68298ED9}"/>
    <cellStyle name="การคำนวณ 2 4 3 3 2" xfId="12417" xr:uid="{34E097EE-F698-4CB3-B5E9-E4BB7977AD2B}"/>
    <cellStyle name="การคำนวณ 2 4 3 3 3" xfId="12418" xr:uid="{EA91FCE5-6865-438A-864E-98D7C900554D}"/>
    <cellStyle name="การคำนวณ 2 4 3 4" xfId="12419" xr:uid="{532E7911-CF2E-4A27-BCF2-ECF9E82BDDBD}"/>
    <cellStyle name="การคำนวณ 2 4 3 4 2" xfId="12420" xr:uid="{E6C33E53-F09C-420A-A0CA-394888637F86}"/>
    <cellStyle name="การคำนวณ 2 4 3 4 3" xfId="12421" xr:uid="{904A7385-EE4C-4C35-90C4-D7E5072BF153}"/>
    <cellStyle name="การคำนวณ 2 4 3 5" xfId="12422" xr:uid="{8C47A0C8-AF99-42F4-BBA5-9BD2AECC5578}"/>
    <cellStyle name="การคำนวณ 2 4 3 6" xfId="12423" xr:uid="{DC0E393A-15B9-4E88-8CDD-DEF7A6B88C26}"/>
    <cellStyle name="การคำนวณ 2 4 4" xfId="12424" xr:uid="{04DF8C9A-55A1-4F98-ACD8-8EBC5AAF83EB}"/>
    <cellStyle name="การคำนวณ 2 4 4 2" xfId="12425" xr:uid="{B2BFFF85-4C6B-413B-A9DC-C67FA150CFC3}"/>
    <cellStyle name="การคำนวณ 2 4 4 2 2" xfId="12426" xr:uid="{1BFAA460-7870-4FDB-9F8D-13E7B62581D6}"/>
    <cellStyle name="การคำนวณ 2 4 4 2 3" xfId="12427" xr:uid="{E74E4A6F-8A3F-4042-8D29-63FDC5E09DCA}"/>
    <cellStyle name="การคำนวณ 2 4 4 3" xfId="12428" xr:uid="{AD023D01-E2CD-49F6-A0FF-9B3D3598123F}"/>
    <cellStyle name="การคำนวณ 2 4 4 4" xfId="12429" xr:uid="{CC8114D0-7ED0-4F20-BC0F-5D21F1B68608}"/>
    <cellStyle name="การคำนวณ 2 4 5" xfId="12430" xr:uid="{CFB157C8-E7AF-42DA-BA91-313854D70FB2}"/>
    <cellStyle name="การคำนวณ 2 4 5 2" xfId="12431" xr:uid="{2F94A40C-6649-434D-9BBC-A83ED1EC2FE7}"/>
    <cellStyle name="การคำนวณ 2 4 5 3" xfId="12432" xr:uid="{DC899CF0-7D57-4396-935E-5BAC053826A3}"/>
    <cellStyle name="การคำนวณ 2 4 6" xfId="12433" xr:uid="{7FA56598-FF7E-4557-9FDC-89CD73945CBF}"/>
    <cellStyle name="การคำนวณ 2 4 6 2" xfId="12434" xr:uid="{3E36F95D-4583-4AE5-B0D4-CDE3CEB2013A}"/>
    <cellStyle name="การคำนวณ 2 4 6 3" xfId="12435" xr:uid="{AE46D195-EC74-4480-8EDB-D6AC4BE3AA90}"/>
    <cellStyle name="การคำนวณ 2 4 7" xfId="12436" xr:uid="{C45539E9-F4A0-410D-9DBC-957A2A8097C2}"/>
    <cellStyle name="การคำนวณ 2 4 8" xfId="12437" xr:uid="{FBBD8622-4BC5-4B3B-87E6-DD4EB0D2D9C4}"/>
    <cellStyle name="การคำนวณ 2 5" xfId="12438" xr:uid="{B2A363E0-7AAC-423A-93C2-1C2C5B9626DA}"/>
    <cellStyle name="การคำนวณ 2 5 2" xfId="12439" xr:uid="{09C17347-83A6-46D0-829F-6663FA645BAD}"/>
    <cellStyle name="การคำนวณ 2 5 2 2" xfId="12440" xr:uid="{946D233F-922D-4927-8B6C-DB848773DBC9}"/>
    <cellStyle name="การคำนวณ 2 5 2 2 2" xfId="12441" xr:uid="{2B69E713-C04E-4FB5-8584-DCA4CF491AE5}"/>
    <cellStyle name="การคำนวณ 2 5 2 2 2 2" xfId="12442" xr:uid="{4F4504F1-1309-4435-85E3-0F69F82B8882}"/>
    <cellStyle name="การคำนวณ 2 5 2 2 2 3" xfId="12443" xr:uid="{FED9052F-CA0F-49F3-BA57-06733BD4186E}"/>
    <cellStyle name="การคำนวณ 2 5 2 2 3" xfId="12444" xr:uid="{3F478BFE-8E9A-4ED1-94D2-155E8156C96C}"/>
    <cellStyle name="การคำนวณ 2 5 2 2 4" xfId="12445" xr:uid="{0868F78D-1636-42E5-9B1D-30F1FFF4A2B5}"/>
    <cellStyle name="การคำนวณ 2 5 2 3" xfId="12446" xr:uid="{652A77D9-9A9C-4363-8D5E-E943C157731D}"/>
    <cellStyle name="การคำนวณ 2 5 2 3 2" xfId="12447" xr:uid="{8E3C1E3F-F613-4E74-8801-1C7E4A195789}"/>
    <cellStyle name="การคำนวณ 2 5 2 3 3" xfId="12448" xr:uid="{B81E232B-D417-411F-AD8E-AA0D0C227C8C}"/>
    <cellStyle name="การคำนวณ 2 5 2 4" xfId="12449" xr:uid="{8719BEED-2802-4C38-B272-E1A538D84B29}"/>
    <cellStyle name="การคำนวณ 2 5 2 4 2" xfId="12450" xr:uid="{3C02D89D-49D4-4DC5-A008-D92AC8196F5F}"/>
    <cellStyle name="การคำนวณ 2 5 2 4 3" xfId="12451" xr:uid="{BDBAAAE1-A31E-4505-9304-F323FF23D3A4}"/>
    <cellStyle name="การคำนวณ 2 5 2 5" xfId="12452" xr:uid="{E11D8D80-500C-4922-9739-1761618B7AB6}"/>
    <cellStyle name="การคำนวณ 2 5 2 6" xfId="12453" xr:uid="{401ED7B9-A36B-4858-B6D7-A0CACEA5278D}"/>
    <cellStyle name="การคำนวณ 2 5 3" xfId="12454" xr:uid="{9560D1FF-7387-4C9C-8926-9471DB45DC0C}"/>
    <cellStyle name="การคำนวณ 2 5 3 2" xfId="12455" xr:uid="{83C18FD2-50ED-41DE-8053-3376B6EFE42C}"/>
    <cellStyle name="การคำนวณ 2 5 3 2 2" xfId="12456" xr:uid="{80A9E70E-F20E-4C9C-B3D2-4F07D58221FC}"/>
    <cellStyle name="การคำนวณ 2 5 3 2 3" xfId="12457" xr:uid="{F85F548E-AC39-4464-BDE0-BF5FA0A49B0F}"/>
    <cellStyle name="การคำนวณ 2 5 3 3" xfId="12458" xr:uid="{8B898E17-F986-48EF-9590-B5BCFD93C417}"/>
    <cellStyle name="การคำนวณ 2 5 3 4" xfId="12459" xr:uid="{C8FBE431-006C-405B-8A1B-833AE3AF7239}"/>
    <cellStyle name="การคำนวณ 2 5 4" xfId="12460" xr:uid="{6CF4371A-735B-4C54-8250-7AEA47736B0B}"/>
    <cellStyle name="การคำนวณ 2 5 4 2" xfId="12461" xr:uid="{08F11C55-6538-488E-A1D1-9CCC91C74850}"/>
    <cellStyle name="การคำนวณ 2 5 4 3" xfId="12462" xr:uid="{0AF8C91C-19C7-4F8F-9670-3C7C8BD56023}"/>
    <cellStyle name="การคำนวณ 2 5 5" xfId="12463" xr:uid="{828C135F-A5AF-48E8-A00E-B0112439E08E}"/>
    <cellStyle name="การคำนวณ 2 5 5 2" xfId="12464" xr:uid="{B2F74F0E-C708-4E13-9E53-24C9E0F92823}"/>
    <cellStyle name="การคำนวณ 2 5 5 3" xfId="12465" xr:uid="{7D579ED4-8C9A-4B4F-BF3B-B2EC0080A4A0}"/>
    <cellStyle name="การคำนวณ 2 5 6" xfId="12466" xr:uid="{E6D48DA5-99DC-443A-A214-1949689C2541}"/>
    <cellStyle name="การคำนวณ 2 5 7" xfId="12467" xr:uid="{E0040FD1-AC76-46C0-9197-21993B4096CC}"/>
    <cellStyle name="การคำนวณ 2 6" xfId="12468" xr:uid="{A702D87E-AE27-4902-8238-6A39EAE3E5E1}"/>
    <cellStyle name="การคำนวณ 2 6 2" xfId="12469" xr:uid="{39DDD30D-6163-4DA5-B996-9CA9DC0545DB}"/>
    <cellStyle name="การคำนวณ 2 6 2 2" xfId="12470" xr:uid="{21AC5312-00FB-4D91-A7CC-485F924FD780}"/>
    <cellStyle name="การคำนวณ 2 6 2 2 2" xfId="12471" xr:uid="{4C103F32-5323-4AB2-9D22-64109F4F14CB}"/>
    <cellStyle name="การคำนวณ 2 6 2 2 3" xfId="12472" xr:uid="{6263A75E-A322-449A-9AA5-0B0747228A2A}"/>
    <cellStyle name="การคำนวณ 2 6 2 3" xfId="12473" xr:uid="{564E71D6-5D5E-40C5-A4B8-C7180D48ED51}"/>
    <cellStyle name="การคำนวณ 2 6 2 4" xfId="12474" xr:uid="{F83B619B-A247-4731-9FB4-410375853B19}"/>
    <cellStyle name="การคำนวณ 2 6 3" xfId="12475" xr:uid="{4BF4F367-B1C6-4617-9FE3-1C865796FE0E}"/>
    <cellStyle name="การคำนวณ 2 6 3 2" xfId="12476" xr:uid="{2BA67409-384E-4A6F-B833-5A61279F7E30}"/>
    <cellStyle name="การคำนวณ 2 6 3 3" xfId="12477" xr:uid="{B60277C8-3C8E-41D6-A460-84D0F4A2BE3C}"/>
    <cellStyle name="การคำนวณ 2 6 4" xfId="12478" xr:uid="{54EB454E-7DFC-4E4E-A3BF-2A0F5C40725F}"/>
    <cellStyle name="การคำนวณ 2 6 4 2" xfId="12479" xr:uid="{818F4287-E58E-4262-B0F7-1E97B12803ED}"/>
    <cellStyle name="การคำนวณ 2 6 4 3" xfId="12480" xr:uid="{7D1A8E60-304C-4D42-961B-09FEE2EFA37A}"/>
    <cellStyle name="การคำนวณ 2 6 5" xfId="12481" xr:uid="{A8701DDD-45C2-468B-BA60-D2F4A4D3C710}"/>
    <cellStyle name="การคำนวณ 2 6 6" xfId="12482" xr:uid="{C77A705C-2E9E-40DD-8A7E-096305F35BF0}"/>
    <cellStyle name="การคำนวณ 2 7" xfId="12483" xr:uid="{4B1D7DA2-2AD9-49AC-97F0-93CB07FDA22C}"/>
    <cellStyle name="การคำนวณ 2 7 2" xfId="12484" xr:uid="{385FD4BE-E35D-46E9-9AAD-5D6E1F38CDC3}"/>
    <cellStyle name="การคำนวณ 2 7 2 2" xfId="12485" xr:uid="{576BFD42-9B9A-4378-9CFE-5739988C30F4}"/>
    <cellStyle name="การคำนวณ 2 7 2 3" xfId="12486" xr:uid="{4C600D95-4420-4AF2-B222-EBCB46D204EA}"/>
    <cellStyle name="การคำนวณ 2 7 3" xfId="12487" xr:uid="{9C3B0D68-727A-4F08-BC7E-B63C41B145F1}"/>
    <cellStyle name="การคำนวณ 2 7 4" xfId="12488" xr:uid="{C1A2DAF4-63F9-405E-B5B4-525BE548C916}"/>
    <cellStyle name="การคำนวณ 2 8" xfId="12489" xr:uid="{7382A1BD-F577-419E-AB69-981C4EC8EE35}"/>
    <cellStyle name="การคำนวณ 2 8 2" xfId="12490" xr:uid="{99790450-FF3B-4187-827D-A5E96F5D9320}"/>
    <cellStyle name="การคำนวณ 2 8 3" xfId="12491" xr:uid="{119FB807-7286-4C90-B694-397F6B8EA558}"/>
    <cellStyle name="การคำนวณ 2 9" xfId="12492" xr:uid="{DA0E026A-7ADE-407F-BE41-D60CBAEDACE9}"/>
    <cellStyle name="การคำนวณ 2 9 2" xfId="12493" xr:uid="{98729338-749D-4467-9134-DED775504A31}"/>
    <cellStyle name="การคำนวณ 2 9 3" xfId="12494" xr:uid="{BF47E357-E18A-4E1D-8871-2C4C04A3200C}"/>
    <cellStyle name="การคำนวณ 3" xfId="12495" xr:uid="{6E9C7174-34FA-45B6-ACEA-CCE3C5029693}"/>
    <cellStyle name="การคำนวณ 3 2" xfId="12496" xr:uid="{63CD5541-77B4-442C-B62D-6D5C795BB4E8}"/>
    <cellStyle name="การคำนวณ 3 2 2" xfId="12497" xr:uid="{E74DC607-04F7-4668-8190-CD84E7D2C4DF}"/>
    <cellStyle name="การคำนวณ 3 2 2 2" xfId="12498" xr:uid="{35D28448-2D6C-4AE9-83BE-A162742366D0}"/>
    <cellStyle name="การคำนวณ 3 2 2 3" xfId="12499" xr:uid="{890A158E-9662-4C13-8DDE-AEC9B28DFB5A}"/>
    <cellStyle name="การคำนวณ 3 2 3" xfId="12500" xr:uid="{F885C540-DBE4-49BE-ACC4-33FF2AB39C75}"/>
    <cellStyle name="การคำนวณ 3 2 4" xfId="12501" xr:uid="{F0794D4B-655E-4D6C-8299-8B1997C2DDFC}"/>
    <cellStyle name="การคำนวณ 3 3" xfId="12502" xr:uid="{B73B7EDB-9DBC-406F-9B39-519489C80819}"/>
    <cellStyle name="การคำนวณ 3 3 2" xfId="12503" xr:uid="{AD4511C0-7D02-4256-B827-C81F44B22612}"/>
    <cellStyle name="การคำนวณ 3 3 3" xfId="12504" xr:uid="{60501659-3CCA-423B-A736-FBEDC93E85C0}"/>
    <cellStyle name="การคำนวณ 3 4" xfId="12505" xr:uid="{88C63591-8CA1-43C2-8DF9-D39522704A60}"/>
    <cellStyle name="การคำนวณ 3 4 2" xfId="12506" xr:uid="{39FFE9A0-653F-4D6A-ABCD-2541295F7D70}"/>
    <cellStyle name="การคำนวณ 3 4 3" xfId="12507" xr:uid="{CD6DB5EB-8B69-446D-B735-B29807FF2068}"/>
    <cellStyle name="การคำนวณ 3 5" xfId="12508" xr:uid="{B6C21999-C836-43B3-818D-23BA310774A7}"/>
    <cellStyle name="การคำนวณ 3 6" xfId="12509" xr:uid="{CD24457F-BA25-4C73-99C7-DCBCBC3B22C4}"/>
    <cellStyle name="การคำนวณ 4" xfId="12510" xr:uid="{EBD7A5DD-6260-47B6-8FAB-07A05C10BE88}"/>
    <cellStyle name="การคำนวณ 4 2" xfId="12511" xr:uid="{5A75A7B0-1C25-4E48-8A0E-699FA71F2992}"/>
    <cellStyle name="การคำนวณ 4 2 2" xfId="12512" xr:uid="{D43C9C4A-A9DC-4B8E-B43E-1BA37BA68FC5}"/>
    <cellStyle name="การคำนวณ 4 2 2 2" xfId="12513" xr:uid="{F9C54B26-945A-4917-AFF8-E85D81ED386F}"/>
    <cellStyle name="การคำนวณ 4 2 2 3" xfId="12514" xr:uid="{77A21F7E-3C76-4B4F-81E4-22244651E7B1}"/>
    <cellStyle name="การคำนวณ 4 2 3" xfId="12515" xr:uid="{44348B60-D05C-4EF8-A9D3-1EBEAE626148}"/>
    <cellStyle name="การคำนวณ 4 2 4" xfId="12516" xr:uid="{EC26AA9F-EA6E-44EA-BE5B-4B6557C4D973}"/>
    <cellStyle name="การคำนวณ 4 3" xfId="12517" xr:uid="{5EF124EA-AF4F-4276-AFDE-A1F4EEC26380}"/>
    <cellStyle name="การคำนวณ 4 3 2" xfId="12518" xr:uid="{82F366DA-DE14-492F-8912-DFA765AE70A6}"/>
    <cellStyle name="การคำนวณ 4 3 2 2" xfId="12519" xr:uid="{4BF4AAE1-86B7-4FF9-B8FC-D8FD3F465073}"/>
    <cellStyle name="การคำนวณ 4 3 2 3" xfId="12520" xr:uid="{B1C7C2D7-1CE1-4898-A560-3CF074C67D7F}"/>
    <cellStyle name="การคำนวณ 4 3 3" xfId="12521" xr:uid="{7C9E55D7-9237-4A96-B8DC-005FA7064612}"/>
    <cellStyle name="การคำนวณ 4 3 4" xfId="12522" xr:uid="{1B0337C8-B9BE-47E4-B2B4-32DC5BA9A036}"/>
    <cellStyle name="การคำนวณ 4 4" xfId="12523" xr:uid="{BA075081-C258-4A56-9648-10F5936D5BF0}"/>
    <cellStyle name="การคำนวณ 4 4 2" xfId="12524" xr:uid="{322DC2EF-FB6B-43B8-88AE-7153056A720B}"/>
    <cellStyle name="การคำนวณ 4 4 2 2" xfId="12525" xr:uid="{EFFC2B80-1D5B-404D-95F8-726DF22B8F43}"/>
    <cellStyle name="การคำนวณ 4 4 2 3" xfId="12526" xr:uid="{00391507-5AF3-49DB-881A-11CAF6CC76CB}"/>
    <cellStyle name="การคำนวณ 4 4 3" xfId="12527" xr:uid="{E1F41725-187E-483F-BA17-39F78D917752}"/>
    <cellStyle name="การคำนวณ 4 4 4" xfId="12528" xr:uid="{D8738DF1-E359-40E8-A851-1CCEF3926FD5}"/>
    <cellStyle name="การคำนวณ 4 5" xfId="12529" xr:uid="{9C0AE9EF-A9B2-4A1D-99D5-33803DEB75CB}"/>
    <cellStyle name="การคำนวณ 4 5 2" xfId="12530" xr:uid="{BB27274A-37DF-40CF-9BE7-6C44A11436FE}"/>
    <cellStyle name="การคำนวณ 4 5 3" xfId="12531" xr:uid="{8FE495E6-B077-45BB-8548-6BACCF2402BC}"/>
    <cellStyle name="การคำนวณ 4 6" xfId="12532" xr:uid="{36D09413-8C0C-40A4-BDB0-43B4C8F238AE}"/>
    <cellStyle name="การคำนวณ 4 6 2" xfId="12533" xr:uid="{AD1ACEBB-D49B-46F9-8B13-30074FD92840}"/>
    <cellStyle name="การคำนวณ 4 6 2 2" xfId="12534" xr:uid="{4E3566EC-79AE-43CE-9E98-97020995E88F}"/>
    <cellStyle name="การคำนวณ 4 6 2 3" xfId="12535" xr:uid="{74639100-7F4B-49AC-AB15-0C4B37F33085}"/>
    <cellStyle name="การคำนวณ 4 6 3" xfId="12536" xr:uid="{8BB5A86A-3716-4DB1-99B8-BB5A5E97CA63}"/>
    <cellStyle name="การคำนวณ 4 6 4" xfId="12537" xr:uid="{CCC97B6F-2879-4737-9C9C-5703F4F20D3F}"/>
    <cellStyle name="การคำนวณ 4 7" xfId="12538" xr:uid="{C3AD5039-DF3C-40BC-A349-4B446448A587}"/>
    <cellStyle name="การคำนวณ 4 7 2" xfId="12539" xr:uid="{9A2CA03F-254A-40BA-A5EC-4E992C35B7C9}"/>
    <cellStyle name="การคำนวณ 4 7 3" xfId="12540" xr:uid="{306E8273-C249-458C-AA69-E41EB66D8BCC}"/>
    <cellStyle name="การคำนวณ 4 8" xfId="12541" xr:uid="{0EF35185-7F9F-4DE9-AAC7-24348C58BDF7}"/>
    <cellStyle name="การคำนวณ 4 9" xfId="12542" xr:uid="{3329CDDC-8F1E-47E7-BF7E-4F479B084586}"/>
    <cellStyle name="การคำนวณ 5" xfId="12543" xr:uid="{6A773669-69AD-4CE6-8328-FF83D4212300}"/>
    <cellStyle name="การคำนวณ 6" xfId="12544" xr:uid="{C8C82C3B-B705-4924-9E7E-08D836F31D3B}"/>
    <cellStyle name="การคำนวณ 7" xfId="12299" xr:uid="{3452238A-65A0-4FCD-9B87-2D3138A6B98B}"/>
    <cellStyle name="ข้อความเตือน" xfId="2637" xr:uid="{5C5C7004-40C0-4C9A-8420-01C686D7BA4E}"/>
    <cellStyle name="ข้อความอธิบาย" xfId="2638" xr:uid="{141EEFB5-FFFF-4E74-AD63-A098F30F5CEF}"/>
    <cellStyle name="ค่าธรรมเนียม" xfId="2639" xr:uid="{989C3A0E-D80C-4460-8D0E-732B682B4539}"/>
    <cellStyle name="เครื่องหมายจุลภาค" xfId="2606" xr:uid="{EC16C07A-1C20-4BB4-AC43-C153732F084A}"/>
    <cellStyle name="เครื่องหมายจุลภาค [0]" xfId="2607" xr:uid="{E870D1DF-FD69-475C-884F-1E030BDA31F8}"/>
    <cellStyle name="เครื่องหมายจุลภาค [0] 2" xfId="2608" xr:uid="{0349DBEE-6AB2-4E53-9AC7-F71941202F49}"/>
    <cellStyle name="เครื่องหมายจุลภาค [0] 3" xfId="2609" xr:uid="{05FB1190-FCCF-4CCB-B128-867540F02796}"/>
    <cellStyle name="เครื่องหมายจุลภาค [0]_~0391937" xfId="2610" xr:uid="{BBCB336E-4107-4ECF-886D-369287EE5634}"/>
    <cellStyle name="เครื่องหมายจุลภาค 10" xfId="2611" xr:uid="{5F108991-826C-4B05-8BCF-773E86C0F596}"/>
    <cellStyle name="เครื่องหมายจุลภาค 11" xfId="2612" xr:uid="{3D31284E-4244-4AA5-A987-E445EEFC583C}"/>
    <cellStyle name="เครื่องหมายจุลภาค 12" xfId="2613" xr:uid="{C7846C42-EFF9-470A-9B7D-E5594C7D52EF}"/>
    <cellStyle name="เครื่องหมายจุลภาค 13" xfId="2614" xr:uid="{72E36A06-1AFC-4053-98A5-8DE61775C3C4}"/>
    <cellStyle name="เครื่องหมายจุลภาค 14" xfId="2615" xr:uid="{A791D270-3AC9-4D30-B6B7-407F7C062509}"/>
    <cellStyle name="เครื่องหมายจุลภาค 2" xfId="2616" xr:uid="{32A30592-9BCB-4ED9-83DD-56587B5D8655}"/>
    <cellStyle name="เครื่องหมายจุลภาค 2 10" xfId="12546" xr:uid="{BE5A76F1-5377-416F-A869-66E0F483BF46}"/>
    <cellStyle name="เครื่องหมายจุลภาค 2 10 2" xfId="12547" xr:uid="{5C94FB5C-09ED-4222-B1D6-C86EF6F5D094}"/>
    <cellStyle name="เครื่องหมายจุลภาค 2 11" xfId="12548" xr:uid="{A25972D8-A5D2-4AED-9371-66905B34A707}"/>
    <cellStyle name="เครื่องหมายจุลภาค 2 12" xfId="12545" xr:uid="{9F12D037-7A39-4D6E-A12F-27798EE3D0BC}"/>
    <cellStyle name="เครื่องหมายจุลภาค 2 2" xfId="12549" xr:uid="{2499DB84-E1D4-4B77-9DC3-3957CEE0CB07}"/>
    <cellStyle name="เครื่องหมายจุลภาค 2 2 2" xfId="12550" xr:uid="{3B3CF52D-787D-4B40-B548-60C37EDBD0DD}"/>
    <cellStyle name="เครื่องหมายจุลภาค 2 2 2 2" xfId="12551" xr:uid="{704856B6-89C1-480A-8126-59EEC5A17F91}"/>
    <cellStyle name="เครื่องหมายจุลภาค 2 2 3" xfId="12552" xr:uid="{AD4F5665-6B57-4286-80CD-BAC745D00D29}"/>
    <cellStyle name="เครื่องหมายจุลภาค 2 3" xfId="12553" xr:uid="{805B8362-097C-4903-9B10-FD772E10C6E1}"/>
    <cellStyle name="เครื่องหมายจุลภาค 2 3 2" xfId="12554" xr:uid="{37B1B4F8-683A-4D69-82B9-812B5BFECA5E}"/>
    <cellStyle name="เครื่องหมายจุลภาค 2 4" xfId="12555" xr:uid="{27388F83-B670-47B8-81FB-B3850632AC89}"/>
    <cellStyle name="เครื่องหมายจุลภาค 2 4 2" xfId="12556" xr:uid="{A1C507E4-CBAE-43C4-AA80-36777C5E9AD6}"/>
    <cellStyle name="เครื่องหมายจุลภาค 2 5" xfId="12557" xr:uid="{D01DAACC-C030-4119-9AB2-EEC88B6470A4}"/>
    <cellStyle name="เครื่องหมายจุลภาค 2 5 2" xfId="12558" xr:uid="{98433C07-1F14-40A8-8519-C0E43F9F2559}"/>
    <cellStyle name="เครื่องหมายจุลภาค 2 6" xfId="12559" xr:uid="{10054DD9-5DCD-4938-AF05-82D85E39F03F}"/>
    <cellStyle name="เครื่องหมายจุลภาค 2 6 2" xfId="12560" xr:uid="{D58D7788-931B-47E9-9ADD-BE2EFF11524A}"/>
    <cellStyle name="เครื่องหมายจุลภาค 2 7" xfId="12561" xr:uid="{1F93E92D-AF38-40FA-8F6E-4B739A23A22F}"/>
    <cellStyle name="เครื่องหมายจุลภาค 2 7 2" xfId="12562" xr:uid="{47005866-5A6F-4811-9A9E-A7CE1E2930E1}"/>
    <cellStyle name="เครื่องหมายจุลภาค 2 8" xfId="12563" xr:uid="{97029340-78B4-4F63-912B-F0E1CBC232C1}"/>
    <cellStyle name="เครื่องหมายจุลภาค 2 8 2" xfId="12564" xr:uid="{BE9AAD92-E4B8-4BE8-9998-43C63FC10B0B}"/>
    <cellStyle name="เครื่องหมายจุลภาค 2 9" xfId="12565" xr:uid="{893E3FAA-7E55-461F-B53F-2B296CE05CF7}"/>
    <cellStyle name="เครื่องหมายจุลภาค 2 9 2" xfId="12566" xr:uid="{3449D23F-C914-4E6F-927D-A338623E79DF}"/>
    <cellStyle name="เครื่องหมายจุลภาค 2_Comm. By Port" xfId="12567" xr:uid="{DF99667F-C5A3-40B4-8820-1C27FD416688}"/>
    <cellStyle name="เครื่องหมายจุลภาค 3" xfId="2617" xr:uid="{429412EC-2684-4A32-869F-EBA65C920B7D}"/>
    <cellStyle name="เครื่องหมายจุลภาค 3 2" xfId="12569" xr:uid="{FDD80E29-8628-4625-8648-27FE02F8EEAC}"/>
    <cellStyle name="เครื่องหมายจุลภาค 3 2 2" xfId="12570" xr:uid="{8B89DE71-DB8A-432B-B3E0-F26CC87965E5}"/>
    <cellStyle name="เครื่องหมายจุลภาค 3 3" xfId="12571" xr:uid="{F89F80AC-0696-4D93-8352-5D4786B1BD07}"/>
    <cellStyle name="เครื่องหมายจุลภาค 3 3 2" xfId="12572" xr:uid="{A246775F-AC93-4A35-94BE-4B0142FBD1B7}"/>
    <cellStyle name="เครื่องหมายจุลภาค 3 4" xfId="12573" xr:uid="{63A9550F-CF9E-48B0-89F8-C01D8EF7F129}"/>
    <cellStyle name="เครื่องหมายจุลภาค 3 5" xfId="12568" xr:uid="{B4EFEBD8-FA04-4B45-9ED1-9CF9F5C4D5FE}"/>
    <cellStyle name="เครื่องหมายจุลภาค 4" xfId="2618" xr:uid="{62064E98-9F6F-4280-858A-BE30BF4B1E82}"/>
    <cellStyle name="เครื่องหมายจุลภาค 4 2" xfId="12575" xr:uid="{A446877E-2A45-43DB-B247-786A61650CC8}"/>
    <cellStyle name="เครื่องหมายจุลภาค 4 2 2" xfId="12576" xr:uid="{04C167AF-8B1D-4345-BEC1-BE1E16EC0CC3}"/>
    <cellStyle name="เครื่องหมายจุลภาค 4 3" xfId="12577" xr:uid="{B7FDF990-186D-43B0-BAEE-655E35CE1BF4}"/>
    <cellStyle name="เครื่องหมายจุลภาค 4 4" xfId="12574" xr:uid="{C7A78A82-5F79-42A8-B88B-5E3156E5D8C1}"/>
    <cellStyle name="เครื่องหมายจุลภาค 4_ยอดเก็บพนักงาน 3 เดือน (2)" xfId="12578" xr:uid="{4A1BDDFE-27E6-43E2-AC6E-D77C40321AC3}"/>
    <cellStyle name="เครื่องหมายจุลภาค 5" xfId="2619" xr:uid="{E8D7440C-5322-44FC-9DF0-D4CB8CF805D5}"/>
    <cellStyle name="เครื่องหมายจุลภาค 5 2" xfId="12579" xr:uid="{40954D8F-B645-4F10-A62B-F41364B609B2}"/>
    <cellStyle name="เครื่องหมายจุลภาค 6" xfId="2620" xr:uid="{E626340F-6CCB-4405-9122-FBC3653D34DB}"/>
    <cellStyle name="เครื่องหมายจุลภาค 6 2" xfId="12580" xr:uid="{985B7B1E-B5BA-43E9-A9C2-6E8C35250439}"/>
    <cellStyle name="เครื่องหมายจุลภาค 7" xfId="2621" xr:uid="{C031ADD8-0FC4-413A-86AC-BBDC1A75E786}"/>
    <cellStyle name="เครื่องหมายจุลภาค 7 2" xfId="12582" xr:uid="{CD0E3A03-2951-4D32-B94E-605F51FF73B9}"/>
    <cellStyle name="เครื่องหมายจุลภาค 7 3" xfId="12581" xr:uid="{175042BC-BFBC-4D74-8A02-BBB5211E506B}"/>
    <cellStyle name="เครื่องหมายจุลภาค 8" xfId="2622" xr:uid="{FB5D0616-0F36-411F-B163-67751A7FDA39}"/>
    <cellStyle name="เครื่องหมายจุลภาค 9" xfId="2623" xr:uid="{E1FE6709-0AFC-4A8D-908A-14785419B9DE}"/>
    <cellStyle name="เครื่องหมายจุลภาค_~0391937" xfId="2624" xr:uid="{0993043C-2D4A-4B27-85E4-50A548BBCCB7}"/>
    <cellStyle name="เครื่องหมายเปอร์เซ็นต์" xfId="2605" xr:uid="{1C008CD9-426B-4A32-80A9-A47B65304360}"/>
    <cellStyle name="เครื่องหมายสกุลเงิน" xfId="2625" xr:uid="{70633C72-DE34-43E6-A4B3-BF4358C60E8B}"/>
    <cellStyle name="เครื่องหมายสกุลเงิน [0]" xfId="2626" xr:uid="{17BE9CB0-933E-46E7-8112-D659D55F847B}"/>
    <cellStyle name="เครื่องหมายสกุลเงิน_~0391937" xfId="2627" xr:uid="{E4C52D37-CD4D-4302-9ABD-EE306B58A924}"/>
    <cellStyle name="ชื่อเรื่อง" xfId="2640" xr:uid="{A265F526-BC3C-4983-BB6B-848ED33A12FC}"/>
    <cellStyle name="เชื่อมโยงหลายมิติ" xfId="2628" xr:uid="{80CA1D3B-E76E-4581-AE43-BC60DFAEC7A2}"/>
    <cellStyle name="เซลล์ตรวจสอบ" xfId="2629" xr:uid="{6C23C357-3CD6-482B-B8BA-AEEB30E2E600}"/>
    <cellStyle name="เซลล์ตรวจสอบ 2" xfId="12583" xr:uid="{1F77E6F1-6EEF-46BA-9643-6B6A0B61C795}"/>
    <cellStyle name="เซลล์ที่มีการเชื่อมโยง" xfId="2630" xr:uid="{E2C552F4-9B20-4781-80C8-E02A0362B878}"/>
    <cellStyle name="ณfน๔_NTCณ๘ป๙ (2)" xfId="2641" xr:uid="{1C3D90CF-9DEB-4268-8455-C330009F50BE}"/>
    <cellStyle name="ดี" xfId="2642" xr:uid="{7CE56602-B438-42C5-BD36-AF5ED3947158}"/>
    <cellStyle name="ดี 2" xfId="12584" xr:uid="{4CA0D807-AFFC-41F9-ADFD-002F4B8FF5B5}"/>
    <cellStyle name="ตามการเชื่อมโยงหลายมิติ" xfId="2643" xr:uid="{BFAAEECB-BFBC-4A7E-AE3E-413DBEF95805}"/>
    <cellStyle name="น้บะภฒ_95" xfId="2644" xr:uid="{49A1D672-23E4-4171-85A1-9A1644DCADB5}"/>
    <cellStyle name="ปกติ 10" xfId="12585" xr:uid="{7AFFD001-8A99-43C0-A9DB-BCD834FD3769}"/>
    <cellStyle name="ปกติ 11" xfId="12586" xr:uid="{3AEAF076-4755-47CD-ABDF-05CC6D240177}"/>
    <cellStyle name="ปกติ 12" xfId="12587" xr:uid="{24430BE0-5080-4AC7-997A-F9A15DD9BC35}"/>
    <cellStyle name="ปกติ 13" xfId="12588" xr:uid="{D27B828E-C06D-405F-993A-1163C731FF9F}"/>
    <cellStyle name="ปกติ 14" xfId="12589" xr:uid="{1ABB3180-F262-490F-9D62-B1626A4B448B}"/>
    <cellStyle name="ปกติ 15" xfId="12590" xr:uid="{A836A700-02A2-47E4-927B-7F5EA9A25FCD}"/>
    <cellStyle name="ปกติ 16" xfId="12591" xr:uid="{5C469945-B8B6-4B43-AB86-63D761ADD8E5}"/>
    <cellStyle name="ปกติ 17" xfId="12592" xr:uid="{21E1A621-0739-4469-A12B-AF6DF1B9B14E}"/>
    <cellStyle name="ปกติ 18" xfId="12593" xr:uid="{4956FD57-8278-476C-90E0-F1F565A90405}"/>
    <cellStyle name="ปกติ 19" xfId="12594" xr:uid="{DE83D376-2D1A-4CB9-9F82-2D9254656583}"/>
    <cellStyle name="ปกติ 2" xfId="2645" xr:uid="{63CC92A8-5BE9-43A6-8E51-98C4DE2323E0}"/>
    <cellStyle name="ปกติ 2 2" xfId="12596" xr:uid="{4BBA5F9E-94FE-43BD-8F32-DC30DEEC138E}"/>
    <cellStyle name="ปกติ 2 3" xfId="12597" xr:uid="{932336F9-1324-4A04-B8C6-A1E9CEA8DA13}"/>
    <cellStyle name="ปกติ 2 4" xfId="12598" xr:uid="{C1DCA85B-3495-405E-9C0B-091755AB5E09}"/>
    <cellStyle name="ปกติ 2 5" xfId="12599" xr:uid="{A7F853EA-8DD7-44E3-B0F5-5697B8D639FA}"/>
    <cellStyle name="ปกติ 2 6" xfId="12595" xr:uid="{47F877D9-33F6-4D0D-9991-BF115DF62761}"/>
    <cellStyle name="ปกติ 2_Comm. By Port" xfId="12600" xr:uid="{D243403F-BED2-416B-A1D4-FAB2F3219638}"/>
    <cellStyle name="ปกติ 20" xfId="12601" xr:uid="{F6B19E69-1B52-4D54-9857-A3E70A49E971}"/>
    <cellStyle name="ปกติ 21" xfId="12602" xr:uid="{9EE23669-7594-48D3-9221-159F7AD44BA4}"/>
    <cellStyle name="ปกติ 22" xfId="12603" xr:uid="{B89ADD07-256F-4245-AF05-86CA41B31177}"/>
    <cellStyle name="ปกติ 23" xfId="12604" xr:uid="{DF90B168-48E3-4536-9419-347C2384B5E9}"/>
    <cellStyle name="ปกติ 24" xfId="12605" xr:uid="{FA9932D1-568C-455B-A7CC-5A6BB1B27CCC}"/>
    <cellStyle name="ปกติ 3" xfId="2646" xr:uid="{A9B58DAF-BB53-48EF-AD86-5D671460EEDA}"/>
    <cellStyle name="ปกติ 3 2" xfId="12607" xr:uid="{8CFCB5A6-9CF7-4024-BF3F-18AA0102DCEF}"/>
    <cellStyle name="ปกติ 3 3" xfId="12606" xr:uid="{4B9098FD-8287-4734-8092-DF8B7B61DB0A}"/>
    <cellStyle name="ปกติ 3_Book2" xfId="12608" xr:uid="{4638DE1C-5E65-4EC3-83BF-4583CF4918E1}"/>
    <cellStyle name="ปกติ 4" xfId="2647" xr:uid="{F83ED910-F0F9-4C6E-8512-807AC4B5626A}"/>
    <cellStyle name="ปกติ 4 2" xfId="12609" xr:uid="{4C1DFE51-424E-4129-9D57-2D7A0ADE89D1}"/>
    <cellStyle name="ปกติ 5" xfId="12610" xr:uid="{29568C82-68EF-4F62-A3C3-5DC5CC7F916A}"/>
    <cellStyle name="ปกติ 6" xfId="12611" xr:uid="{435FF234-81A2-40A0-9FA2-F72622A01625}"/>
    <cellStyle name="ปกติ 7" xfId="12612" xr:uid="{D970FA14-34CA-4CAF-B6F6-256AD5A9E448}"/>
    <cellStyle name="ปกติ 8" xfId="12613" xr:uid="{1E2C5A31-961A-4B3B-B6D3-F9E30832012C}"/>
    <cellStyle name="ปกติ 9" xfId="12614" xr:uid="{94119935-31C9-45D6-8E23-0A7466373D50}"/>
    <cellStyle name="ปกติ_~0391937" xfId="2648" xr:uid="{EDAFE736-0888-4593-87C8-AF16D988EA18}"/>
    <cellStyle name="ป้อนค่า" xfId="2649" xr:uid="{DDA93F7D-7124-4C7D-91D1-0991D41674AA}"/>
    <cellStyle name="ป้อนค่า 2" xfId="12616" xr:uid="{BFCB13B8-81AC-4B43-A871-9B5A3F7BE11F}"/>
    <cellStyle name="ป้อนค่า 2 10" xfId="12617" xr:uid="{21FB67CE-2B10-404A-9F8D-00C70F61DC79}"/>
    <cellStyle name="ป้อนค่า 2 11" xfId="12618" xr:uid="{4CDBC1B8-50B1-4A0E-A1F6-9FD2EF93D8E6}"/>
    <cellStyle name="ป้อนค่า 2 2" xfId="12619" xr:uid="{3F2E0510-7909-46B8-88DC-7C0D584BC990}"/>
    <cellStyle name="ป้อนค่า 2 2 2" xfId="12620" xr:uid="{9FA553AE-5B8D-4E36-A626-E44FFEBA97B0}"/>
    <cellStyle name="ป้อนค่า 2 2 2 2" xfId="12621" xr:uid="{CD63367B-EA9D-43C5-9A02-9D0611E0E440}"/>
    <cellStyle name="ป้อนค่า 2 2 2 2 2" xfId="12622" xr:uid="{3B6C66DD-FD7F-4EC9-B53C-A596C024A2BD}"/>
    <cellStyle name="ป้อนค่า 2 2 2 2 2 2" xfId="12623" xr:uid="{0053389F-89A9-4167-94D3-C7681F3DD456}"/>
    <cellStyle name="ป้อนค่า 2 2 2 2 2 3" xfId="12624" xr:uid="{D25794C1-4589-44AC-B17D-B4F6120A0E86}"/>
    <cellStyle name="ป้อนค่า 2 2 2 2 3" xfId="12625" xr:uid="{278C60E2-891A-42D7-8A4C-48970A35CE68}"/>
    <cellStyle name="ป้อนค่า 2 2 2 2 4" xfId="12626" xr:uid="{2BB5F74A-3DC1-45A7-AA55-115586E89C64}"/>
    <cellStyle name="ป้อนค่า 2 2 2 3" xfId="12627" xr:uid="{D111945C-DE64-4547-AB0F-03454DF42A15}"/>
    <cellStyle name="ป้อนค่า 2 2 2 3 2" xfId="12628" xr:uid="{212D3E89-AAD3-40E3-9854-3B40C204A505}"/>
    <cellStyle name="ป้อนค่า 2 2 2 3 3" xfId="12629" xr:uid="{7910AC0A-8111-45B2-9970-6D14CCDB4862}"/>
    <cellStyle name="ป้อนค่า 2 2 2 4" xfId="12630" xr:uid="{BAB38C61-6035-481F-AA2E-3F937C151C4D}"/>
    <cellStyle name="ป้อนค่า 2 2 2 4 2" xfId="12631" xr:uid="{5428B2FE-2E3B-4480-8E39-E2017EB59CDF}"/>
    <cellStyle name="ป้อนค่า 2 2 2 4 3" xfId="12632" xr:uid="{017DBE19-76E8-4B64-933C-D779009433B2}"/>
    <cellStyle name="ป้อนค่า 2 2 2 5" xfId="12633" xr:uid="{122E59A9-8D63-47F4-AFFE-58C351A8CF07}"/>
    <cellStyle name="ป้อนค่า 2 2 2 6" xfId="12634" xr:uid="{659EACCB-2A4C-4922-839A-8C5BDA9F40B6}"/>
    <cellStyle name="ป้อนค่า 2 2 3" xfId="12635" xr:uid="{D8D68DE8-1827-4E13-8E0A-0559F5F52AFA}"/>
    <cellStyle name="ป้อนค่า 2 2 3 2" xfId="12636" xr:uid="{10ECCA25-5451-481A-A511-885398470D98}"/>
    <cellStyle name="ป้อนค่า 2 2 3 2 2" xfId="12637" xr:uid="{82F71BA4-8847-4335-A213-A3E0F1BE4DBA}"/>
    <cellStyle name="ป้อนค่า 2 2 3 2 2 2" xfId="12638" xr:uid="{48F3EE10-EC02-4271-B067-E97B76134E3C}"/>
    <cellStyle name="ป้อนค่า 2 2 3 2 2 3" xfId="12639" xr:uid="{3D9353CD-C256-43DC-937A-BC194152FE4C}"/>
    <cellStyle name="ป้อนค่า 2 2 3 2 3" xfId="12640" xr:uid="{20298164-80A5-424A-93B5-6C24EADEF013}"/>
    <cellStyle name="ป้อนค่า 2 2 3 2 4" xfId="12641" xr:uid="{656C781E-D0FB-4A9A-84BC-2ABABBB4E0E9}"/>
    <cellStyle name="ป้อนค่า 2 2 3 3" xfId="12642" xr:uid="{F21F3C91-A773-420C-B0B1-824E9417E7BE}"/>
    <cellStyle name="ป้อนค่า 2 2 3 3 2" xfId="12643" xr:uid="{039B0231-E06E-4D14-9AEE-03678A195CE3}"/>
    <cellStyle name="ป้อนค่า 2 2 3 3 3" xfId="12644" xr:uid="{8DCDE459-45B2-4838-9773-3EC77C79001F}"/>
    <cellStyle name="ป้อนค่า 2 2 3 4" xfId="12645" xr:uid="{355E1B86-A75C-46EA-BB3D-F1325AC33840}"/>
    <cellStyle name="ป้อนค่า 2 2 3 4 2" xfId="12646" xr:uid="{CB671AFA-199F-477D-BE51-6E3608C4DCE0}"/>
    <cellStyle name="ป้อนค่า 2 2 3 4 3" xfId="12647" xr:uid="{F93FF632-774B-47FC-BE43-7D39F3FD97E8}"/>
    <cellStyle name="ป้อนค่า 2 2 3 5" xfId="12648" xr:uid="{CC6CABEC-1E33-4D0F-9B14-04649324A0A5}"/>
    <cellStyle name="ป้อนค่า 2 2 3 6" xfId="12649" xr:uid="{B217B76E-FB75-4DE2-8663-29E96AB06268}"/>
    <cellStyle name="ป้อนค่า 2 2 4" xfId="12650" xr:uid="{D4E267F5-174D-491D-86AC-755046964BEC}"/>
    <cellStyle name="ป้อนค่า 2 2 4 2" xfId="12651" xr:uid="{7E854254-CC8C-4B3F-A41D-24069A17609B}"/>
    <cellStyle name="ป้อนค่า 2 2 4 2 2" xfId="12652" xr:uid="{8BEE5BAE-1E2F-4C68-B04E-1F2F276F556F}"/>
    <cellStyle name="ป้อนค่า 2 2 4 2 3" xfId="12653" xr:uid="{A0B8D787-391B-46E7-9807-8DC9C1240E55}"/>
    <cellStyle name="ป้อนค่า 2 2 4 3" xfId="12654" xr:uid="{AE4B7CE3-1E41-42F2-A493-FB6D33381363}"/>
    <cellStyle name="ป้อนค่า 2 2 4 4" xfId="12655" xr:uid="{BEB84146-0358-4C5D-B667-2B5B09579D59}"/>
    <cellStyle name="ป้อนค่า 2 2 5" xfId="12656" xr:uid="{296D7BD9-7C12-4048-90E6-26AB17681B2E}"/>
    <cellStyle name="ป้อนค่า 2 2 5 2" xfId="12657" xr:uid="{A2FAE7F2-5F68-47F2-9769-3C6D4037F069}"/>
    <cellStyle name="ป้อนค่า 2 2 5 3" xfId="12658" xr:uid="{D1E9642B-D465-45F5-832A-DFA5EC1C3C29}"/>
    <cellStyle name="ป้อนค่า 2 2 6" xfId="12659" xr:uid="{E24169C9-F36F-4F1C-A27C-39E4E1DEBF41}"/>
    <cellStyle name="ป้อนค่า 2 2 6 2" xfId="12660" xr:uid="{53959E1F-6A66-4211-9F89-A369B143AEAF}"/>
    <cellStyle name="ป้อนค่า 2 2 6 3" xfId="12661" xr:uid="{B5A6FA9E-7295-4462-AA1C-CED223BA7107}"/>
    <cellStyle name="ป้อนค่า 2 2 7" xfId="12662" xr:uid="{ACE33A46-BE1A-443D-BCB0-FD4BF7D0D961}"/>
    <cellStyle name="ป้อนค่า 2 2 8" xfId="12663" xr:uid="{1B589931-64C7-43FA-AE46-C73916C769C5}"/>
    <cellStyle name="ป้อนค่า 2 3" xfId="12664" xr:uid="{9066F0BE-7D15-4918-AFDA-3F2D1F174C18}"/>
    <cellStyle name="ป้อนค่า 2 3 2" xfId="12665" xr:uid="{622BB927-C81A-4649-A77D-CE706D2446AE}"/>
    <cellStyle name="ป้อนค่า 2 3 2 2" xfId="12666" xr:uid="{CB317279-67E3-4A0C-AE60-370E6ADF7745}"/>
    <cellStyle name="ป้อนค่า 2 3 2 2 2" xfId="12667" xr:uid="{F00A57C7-FD46-40DE-B0F8-35C0A58E1AF9}"/>
    <cellStyle name="ป้อนค่า 2 3 2 2 2 2" xfId="12668" xr:uid="{E1DF950F-4D2B-4429-90B4-976F1559C198}"/>
    <cellStyle name="ป้อนค่า 2 3 2 2 2 3" xfId="12669" xr:uid="{50192BD6-3826-418C-8E77-A908E7031A87}"/>
    <cellStyle name="ป้อนค่า 2 3 2 2 3" xfId="12670" xr:uid="{B2CE6F66-4CD0-4ABD-AB4B-9530650A5A33}"/>
    <cellStyle name="ป้อนค่า 2 3 2 2 4" xfId="12671" xr:uid="{1688647C-72BD-4D7F-A445-E12E3D5B94D0}"/>
    <cellStyle name="ป้อนค่า 2 3 2 3" xfId="12672" xr:uid="{74073FA9-7B19-4094-9DB3-1DDE2CE68D07}"/>
    <cellStyle name="ป้อนค่า 2 3 2 3 2" xfId="12673" xr:uid="{8F0406C2-CBF7-40D2-AA0D-279CED1E6468}"/>
    <cellStyle name="ป้อนค่า 2 3 2 3 3" xfId="12674" xr:uid="{0FA9639F-0A69-47EB-A381-CBA3A06C92C5}"/>
    <cellStyle name="ป้อนค่า 2 3 2 4" xfId="12675" xr:uid="{0610A413-9F82-4A91-9A81-4FF7462F8AC3}"/>
    <cellStyle name="ป้อนค่า 2 3 2 4 2" xfId="12676" xr:uid="{3841E1F1-DE78-4326-9B82-264F8FD29439}"/>
    <cellStyle name="ป้อนค่า 2 3 2 4 3" xfId="12677" xr:uid="{8B1DF7C1-1C3C-4404-8623-931E4DD12BEB}"/>
    <cellStyle name="ป้อนค่า 2 3 2 5" xfId="12678" xr:uid="{8827A2E0-4C24-4B3A-A6E4-6E6597653B5B}"/>
    <cellStyle name="ป้อนค่า 2 3 2 6" xfId="12679" xr:uid="{74653FE7-9356-49A8-8CC3-D7F82F909D99}"/>
    <cellStyle name="ป้อนค่า 2 3 3" xfId="12680" xr:uid="{40651782-2CA8-4A00-8F54-1C14F17C8920}"/>
    <cellStyle name="ป้อนค่า 2 3 3 2" xfId="12681" xr:uid="{8B32C7D0-B5E2-4B18-8BB2-DB727BA6965F}"/>
    <cellStyle name="ป้อนค่า 2 3 3 2 2" xfId="12682" xr:uid="{6D6A6CA6-6F44-4827-B96C-61D6B1401287}"/>
    <cellStyle name="ป้อนค่า 2 3 3 2 2 2" xfId="12683" xr:uid="{EBA0CD46-0FC5-4820-8258-A900F5CA8058}"/>
    <cellStyle name="ป้อนค่า 2 3 3 2 2 3" xfId="12684" xr:uid="{B8797851-9360-4C71-82F5-12DCCA6E613F}"/>
    <cellStyle name="ป้อนค่า 2 3 3 2 3" xfId="12685" xr:uid="{4892283C-A7B8-48C8-AEE6-F76BDD4EAFD1}"/>
    <cellStyle name="ป้อนค่า 2 3 3 2 4" xfId="12686" xr:uid="{8A5C9EB3-3557-4C09-98BD-DD4087AD6440}"/>
    <cellStyle name="ป้อนค่า 2 3 3 3" xfId="12687" xr:uid="{79BC56A7-0706-4DE3-A276-CBCADD2844AC}"/>
    <cellStyle name="ป้อนค่า 2 3 3 3 2" xfId="12688" xr:uid="{3911D936-5D05-4803-8885-2750D6D2D7AF}"/>
    <cellStyle name="ป้อนค่า 2 3 3 3 3" xfId="12689" xr:uid="{D6742EB2-6AC6-4792-BC1B-0EB2EACB31BD}"/>
    <cellStyle name="ป้อนค่า 2 3 3 4" xfId="12690" xr:uid="{DCA4B469-CC56-468D-A825-215D71F237C5}"/>
    <cellStyle name="ป้อนค่า 2 3 3 4 2" xfId="12691" xr:uid="{9296AF78-5116-4633-99F9-8D6E0C9F7334}"/>
    <cellStyle name="ป้อนค่า 2 3 3 4 3" xfId="12692" xr:uid="{B8931DD9-3EF5-43DE-91EE-32399BDDCBF8}"/>
    <cellStyle name="ป้อนค่า 2 3 3 5" xfId="12693" xr:uid="{93D4139F-EFCF-44E7-B8FF-0D9EAB4521EB}"/>
    <cellStyle name="ป้อนค่า 2 3 3 6" xfId="12694" xr:uid="{2D88908D-AF7F-4B70-91DD-89407A53D98C}"/>
    <cellStyle name="ป้อนค่า 2 3 4" xfId="12695" xr:uid="{B602CB90-76F2-4AFE-9830-CAB6093A6969}"/>
    <cellStyle name="ป้อนค่า 2 3 4 2" xfId="12696" xr:uid="{5C6E2816-9CB2-465D-BCDD-8222DF58C4DB}"/>
    <cellStyle name="ป้อนค่า 2 3 4 2 2" xfId="12697" xr:uid="{92E0DA26-3A46-4F40-B603-41C97AFA0021}"/>
    <cellStyle name="ป้อนค่า 2 3 4 2 3" xfId="12698" xr:uid="{222916FB-78B3-4AB0-B338-67330C8CB5AB}"/>
    <cellStyle name="ป้อนค่า 2 3 4 3" xfId="12699" xr:uid="{71FAC0F2-57A5-474D-A701-25A66C1AAE70}"/>
    <cellStyle name="ป้อนค่า 2 3 4 4" xfId="12700" xr:uid="{80E66D46-094D-4592-9C93-930BBFD9C38C}"/>
    <cellStyle name="ป้อนค่า 2 3 5" xfId="12701" xr:uid="{69D5E936-7C4A-4F83-9D7A-58603975460B}"/>
    <cellStyle name="ป้อนค่า 2 3 5 2" xfId="12702" xr:uid="{A3F268F3-3935-4EB5-9B58-B4CB70090FCC}"/>
    <cellStyle name="ป้อนค่า 2 3 5 3" xfId="12703" xr:uid="{7816370F-E820-492D-9579-3CB1AB77508C}"/>
    <cellStyle name="ป้อนค่า 2 3 6" xfId="12704" xr:uid="{A8A9CE6D-08E2-43D9-8F92-A16788F1229D}"/>
    <cellStyle name="ป้อนค่า 2 3 6 2" xfId="12705" xr:uid="{CFA89053-BEC0-4297-8E14-A7FD86E4EB6E}"/>
    <cellStyle name="ป้อนค่า 2 3 6 3" xfId="12706" xr:uid="{684A46C8-1B17-4FD2-B5C8-417205E01ACC}"/>
    <cellStyle name="ป้อนค่า 2 3 7" xfId="12707" xr:uid="{9659AF13-7562-4B12-898A-C16980B0AAB1}"/>
    <cellStyle name="ป้อนค่า 2 3 8" xfId="12708" xr:uid="{9FAF013A-5F72-4BF2-8FAB-CEB13AC44A7B}"/>
    <cellStyle name="ป้อนค่า 2 4" xfId="12709" xr:uid="{6E18FC09-5554-4B9A-80C9-1A55DE723869}"/>
    <cellStyle name="ป้อนค่า 2 4 2" xfId="12710" xr:uid="{C1C956E8-5101-4A7F-A5E7-E842DA964E17}"/>
    <cellStyle name="ป้อนค่า 2 4 2 2" xfId="12711" xr:uid="{8003EDD0-B1DF-4343-9021-72ED1F5B22F4}"/>
    <cellStyle name="ป้อนค่า 2 4 2 2 2" xfId="12712" xr:uid="{A9C24085-36CA-429A-A7D6-AF72BCEF8B3B}"/>
    <cellStyle name="ป้อนค่า 2 4 2 2 2 2" xfId="12713" xr:uid="{9A98C3AD-9705-4709-8547-DDF1C77C0317}"/>
    <cellStyle name="ป้อนค่า 2 4 2 2 2 3" xfId="12714" xr:uid="{97941A9A-2229-4733-939F-35C22A7E67C4}"/>
    <cellStyle name="ป้อนค่า 2 4 2 2 3" xfId="12715" xr:uid="{320DF390-8B28-4F16-B33A-B5E6E0C3AF45}"/>
    <cellStyle name="ป้อนค่า 2 4 2 2 4" xfId="12716" xr:uid="{9DEA76D6-290B-4C21-AED1-EEBF3E6C21B2}"/>
    <cellStyle name="ป้อนค่า 2 4 2 3" xfId="12717" xr:uid="{3F1CAB66-B512-4BC0-8823-1E7F3A640E5A}"/>
    <cellStyle name="ป้อนค่า 2 4 2 3 2" xfId="12718" xr:uid="{E9D4E75D-5AEC-451D-963E-C8513325CAEF}"/>
    <cellStyle name="ป้อนค่า 2 4 2 3 3" xfId="12719" xr:uid="{82E032C7-D092-4C04-992B-1190911045B7}"/>
    <cellStyle name="ป้อนค่า 2 4 2 4" xfId="12720" xr:uid="{40206562-DD22-4C3F-9028-86DA45CFAA3D}"/>
    <cellStyle name="ป้อนค่า 2 4 2 4 2" xfId="12721" xr:uid="{04769860-86EE-4E13-9A93-6B2D67E6B590}"/>
    <cellStyle name="ป้อนค่า 2 4 2 4 3" xfId="12722" xr:uid="{6354F229-B0BD-43CE-9E7F-A1A8AA09E0B0}"/>
    <cellStyle name="ป้อนค่า 2 4 2 5" xfId="12723" xr:uid="{7D50DEB5-F390-4C38-99F3-CFF9EC2E889C}"/>
    <cellStyle name="ป้อนค่า 2 4 2 6" xfId="12724" xr:uid="{09DE7258-0464-477B-93D8-3A893B35E106}"/>
    <cellStyle name="ป้อนค่า 2 4 3" xfId="12725" xr:uid="{6AB7DBD4-04C7-47FE-A4BE-545434C8600A}"/>
    <cellStyle name="ป้อนค่า 2 4 3 2" xfId="12726" xr:uid="{A458EF36-736F-4BE1-8BC6-5EA33EDA099B}"/>
    <cellStyle name="ป้อนค่า 2 4 3 2 2" xfId="12727" xr:uid="{74F508D2-B2DE-4BA5-AA0B-6A43EF302172}"/>
    <cellStyle name="ป้อนค่า 2 4 3 2 2 2" xfId="12728" xr:uid="{9464C253-8A76-456D-8137-8B7CC5D4DD00}"/>
    <cellStyle name="ป้อนค่า 2 4 3 2 2 3" xfId="12729" xr:uid="{4F3DAF27-0D6C-48A6-BB64-287999AA1D32}"/>
    <cellStyle name="ป้อนค่า 2 4 3 2 3" xfId="12730" xr:uid="{93B7FBBE-8519-4758-9A55-04D9345DC1C2}"/>
    <cellStyle name="ป้อนค่า 2 4 3 2 4" xfId="12731" xr:uid="{AA59B834-D8C9-4FA9-A60C-EA5C8571BBAC}"/>
    <cellStyle name="ป้อนค่า 2 4 3 3" xfId="12732" xr:uid="{D26B3C9A-338A-464D-A1D4-A454BEC11FFC}"/>
    <cellStyle name="ป้อนค่า 2 4 3 3 2" xfId="12733" xr:uid="{895FA5A7-8B5F-434F-93FC-F6563DD9A09B}"/>
    <cellStyle name="ป้อนค่า 2 4 3 3 3" xfId="12734" xr:uid="{12ED1D32-C84D-4C63-AF77-1C05509DA64E}"/>
    <cellStyle name="ป้อนค่า 2 4 3 4" xfId="12735" xr:uid="{8F776627-9E4B-4182-8FFB-1310FC916F75}"/>
    <cellStyle name="ป้อนค่า 2 4 3 4 2" xfId="12736" xr:uid="{788045A1-2AF8-4655-9315-3B03D1501085}"/>
    <cellStyle name="ป้อนค่า 2 4 3 4 3" xfId="12737" xr:uid="{86116D39-E78A-4279-979C-BC2C8688F502}"/>
    <cellStyle name="ป้อนค่า 2 4 3 5" xfId="12738" xr:uid="{CFF86482-9C8A-4871-9157-3F0812302FC7}"/>
    <cellStyle name="ป้อนค่า 2 4 3 6" xfId="12739" xr:uid="{634C1DFB-5897-4E51-9091-55B6CEF8D984}"/>
    <cellStyle name="ป้อนค่า 2 4 4" xfId="12740" xr:uid="{E1B3A3AD-6027-40C8-9C6E-F7A441E82F79}"/>
    <cellStyle name="ป้อนค่า 2 4 4 2" xfId="12741" xr:uid="{C28B7035-A62D-4A80-A8B7-47C010360141}"/>
    <cellStyle name="ป้อนค่า 2 4 4 2 2" xfId="12742" xr:uid="{0EE41FD8-9A37-460A-A0FA-88AA58DAFD40}"/>
    <cellStyle name="ป้อนค่า 2 4 4 2 3" xfId="12743" xr:uid="{4A5CD518-A006-4ADE-803B-EC7E7E3A4CB4}"/>
    <cellStyle name="ป้อนค่า 2 4 4 3" xfId="12744" xr:uid="{42EE0992-6E7A-4D02-99EE-AD3AC71BF45B}"/>
    <cellStyle name="ป้อนค่า 2 4 4 4" xfId="12745" xr:uid="{E51D6752-9F7D-4BBD-9056-9B083A42564D}"/>
    <cellStyle name="ป้อนค่า 2 4 5" xfId="12746" xr:uid="{2055E60D-E14B-407A-B26C-BFFFD7A58DCB}"/>
    <cellStyle name="ป้อนค่า 2 4 5 2" xfId="12747" xr:uid="{F7737504-3D27-422D-8CDB-C111AED21610}"/>
    <cellStyle name="ป้อนค่า 2 4 5 3" xfId="12748" xr:uid="{171DF841-D7DC-4E70-811F-ACF11C752C5E}"/>
    <cellStyle name="ป้อนค่า 2 4 6" xfId="12749" xr:uid="{F23A867D-2907-4CDC-BC2C-E64735EA1A4C}"/>
    <cellStyle name="ป้อนค่า 2 4 6 2" xfId="12750" xr:uid="{1C2FC7E8-19CD-4B55-BF37-CF91139151C8}"/>
    <cellStyle name="ป้อนค่า 2 4 6 3" xfId="12751" xr:uid="{96C96080-A3C8-43D7-B09D-59434B9AB4D9}"/>
    <cellStyle name="ป้อนค่า 2 4 7" xfId="12752" xr:uid="{46825837-007E-42CC-B5DE-3D375CB24558}"/>
    <cellStyle name="ป้อนค่า 2 4 8" xfId="12753" xr:uid="{481C6945-6205-452D-A6D4-82660E2DD6B5}"/>
    <cellStyle name="ป้อนค่า 2 5" xfId="12754" xr:uid="{60AC22B5-9BBC-41E0-A809-F2DB37B70CEE}"/>
    <cellStyle name="ป้อนค่า 2 5 2" xfId="12755" xr:uid="{C3528611-87BA-4421-9FE8-D2AF620D42F3}"/>
    <cellStyle name="ป้อนค่า 2 5 2 2" xfId="12756" xr:uid="{A6F2DE3C-229B-411F-B301-1A3BE2832B1D}"/>
    <cellStyle name="ป้อนค่า 2 5 2 2 2" xfId="12757" xr:uid="{E0FB883D-FB15-4CAD-A163-7D6040BAC9C9}"/>
    <cellStyle name="ป้อนค่า 2 5 2 2 2 2" xfId="12758" xr:uid="{62C7632D-F40E-4BB2-8375-0986D0854739}"/>
    <cellStyle name="ป้อนค่า 2 5 2 2 2 3" xfId="12759" xr:uid="{C23EC195-5D69-48AE-AA55-0AF2F7DE5FF8}"/>
    <cellStyle name="ป้อนค่า 2 5 2 2 3" xfId="12760" xr:uid="{E23CB49A-5AB2-4B0E-ABC6-98C0EF25B07C}"/>
    <cellStyle name="ป้อนค่า 2 5 2 2 4" xfId="12761" xr:uid="{846D263F-C673-45AC-B98A-CB70E0B76186}"/>
    <cellStyle name="ป้อนค่า 2 5 2 3" xfId="12762" xr:uid="{5F453DE0-5AD1-4385-9C0A-406198E901F7}"/>
    <cellStyle name="ป้อนค่า 2 5 2 3 2" xfId="12763" xr:uid="{C2936A69-9CE3-443A-9871-A83A08DDD4FC}"/>
    <cellStyle name="ป้อนค่า 2 5 2 3 3" xfId="12764" xr:uid="{C644C5BE-F319-4BD1-976C-CE875DCEA87B}"/>
    <cellStyle name="ป้อนค่า 2 5 2 4" xfId="12765" xr:uid="{BF4014FB-4BDD-4C07-8C57-9444DF531B21}"/>
    <cellStyle name="ป้อนค่า 2 5 2 4 2" xfId="12766" xr:uid="{18A4557C-8E21-4636-8A9C-656817A96A0E}"/>
    <cellStyle name="ป้อนค่า 2 5 2 4 3" xfId="12767" xr:uid="{E9E14389-8B0E-48E7-8962-42F2A37CC494}"/>
    <cellStyle name="ป้อนค่า 2 5 2 5" xfId="12768" xr:uid="{E878D799-049A-4CD0-81DB-E535583496A6}"/>
    <cellStyle name="ป้อนค่า 2 5 2 6" xfId="12769" xr:uid="{FC4A6A95-E2D0-4709-8E60-2A414F3FE8D4}"/>
    <cellStyle name="ป้อนค่า 2 5 3" xfId="12770" xr:uid="{A363A25F-3EFA-4FF8-BD7C-AEA83FC5D9EB}"/>
    <cellStyle name="ป้อนค่า 2 5 3 2" xfId="12771" xr:uid="{F2CBD92D-6194-4699-A9EA-61C79E0B5D7F}"/>
    <cellStyle name="ป้อนค่า 2 5 3 2 2" xfId="12772" xr:uid="{A9E6A5A6-34D6-4D06-B297-1A090DEDB759}"/>
    <cellStyle name="ป้อนค่า 2 5 3 2 3" xfId="12773" xr:uid="{8DB85D0B-B858-4A57-852F-103AF0C9C187}"/>
    <cellStyle name="ป้อนค่า 2 5 3 3" xfId="12774" xr:uid="{D1ABC8A9-7EAC-4CDD-A840-E2FD0F23EABD}"/>
    <cellStyle name="ป้อนค่า 2 5 3 4" xfId="12775" xr:uid="{45872CEE-DB6F-47FC-BDB4-53FED0159E60}"/>
    <cellStyle name="ป้อนค่า 2 5 4" xfId="12776" xr:uid="{815ECA6C-8B5C-4D42-B3C3-0608D5F20620}"/>
    <cellStyle name="ป้อนค่า 2 5 4 2" xfId="12777" xr:uid="{C4E17047-9727-4862-ADF2-07DC1D453A33}"/>
    <cellStyle name="ป้อนค่า 2 5 4 3" xfId="12778" xr:uid="{521D7771-41C3-4715-93BE-6780A1AD300A}"/>
    <cellStyle name="ป้อนค่า 2 5 5" xfId="12779" xr:uid="{05BA44F1-176F-4B6B-B1AD-D1514D1EE14C}"/>
    <cellStyle name="ป้อนค่า 2 5 5 2" xfId="12780" xr:uid="{243C7401-A63B-45DC-80EB-10773AAAE13E}"/>
    <cellStyle name="ป้อนค่า 2 5 5 3" xfId="12781" xr:uid="{931CCEFA-D7FA-4898-994B-10918166C5F5}"/>
    <cellStyle name="ป้อนค่า 2 5 6" xfId="12782" xr:uid="{FFB0F07A-08AA-4A77-86B6-11A1CA1E85AB}"/>
    <cellStyle name="ป้อนค่า 2 5 7" xfId="12783" xr:uid="{76FD0370-5CFA-4066-B6C3-5338F65E024F}"/>
    <cellStyle name="ป้อนค่า 2 6" xfId="12784" xr:uid="{F85E069F-8D08-4553-B336-E634D9F6DF42}"/>
    <cellStyle name="ป้อนค่า 2 6 2" xfId="12785" xr:uid="{DD4F8FCA-11BF-4B69-97C4-4236FCBD9A69}"/>
    <cellStyle name="ป้อนค่า 2 6 2 2" xfId="12786" xr:uid="{267694D3-EF4A-4143-9070-B8C79514A16F}"/>
    <cellStyle name="ป้อนค่า 2 6 2 2 2" xfId="12787" xr:uid="{BA9E01E0-3034-48A9-B18A-EB537E590646}"/>
    <cellStyle name="ป้อนค่า 2 6 2 2 3" xfId="12788" xr:uid="{C47DA967-509A-466E-B9D5-B23BB6B81D72}"/>
    <cellStyle name="ป้อนค่า 2 6 2 3" xfId="12789" xr:uid="{3C904D7B-CBF7-4401-8DBE-6FA86020CF64}"/>
    <cellStyle name="ป้อนค่า 2 6 2 4" xfId="12790" xr:uid="{84E3A42F-57FA-432D-A7CC-88E80DD70909}"/>
    <cellStyle name="ป้อนค่า 2 6 3" xfId="12791" xr:uid="{9B07D871-6474-425F-900E-D528E1B032CA}"/>
    <cellStyle name="ป้อนค่า 2 6 3 2" xfId="12792" xr:uid="{360549A6-939C-4E8E-8C9B-9A488DFC23B5}"/>
    <cellStyle name="ป้อนค่า 2 6 3 3" xfId="12793" xr:uid="{A37C35FA-0280-4C54-A68E-DB63EEC26EE3}"/>
    <cellStyle name="ป้อนค่า 2 6 4" xfId="12794" xr:uid="{A7E9901D-FCE5-4364-B6D6-92BCBAAD5A19}"/>
    <cellStyle name="ป้อนค่า 2 6 4 2" xfId="12795" xr:uid="{41DFBB8C-F263-4B4F-A16E-EDF2182B442A}"/>
    <cellStyle name="ป้อนค่า 2 6 4 3" xfId="12796" xr:uid="{899FC148-F2FF-4A26-84DB-B874F1C7B695}"/>
    <cellStyle name="ป้อนค่า 2 6 5" xfId="12797" xr:uid="{15B56D45-F6FB-4442-9272-D6BAE5C27AF2}"/>
    <cellStyle name="ป้อนค่า 2 6 6" xfId="12798" xr:uid="{3841F930-EFF2-4466-B93B-2736250BF00A}"/>
    <cellStyle name="ป้อนค่า 2 7" xfId="12799" xr:uid="{1AAE31AA-C52F-4212-9B96-A1ACBEF20BD8}"/>
    <cellStyle name="ป้อนค่า 2 7 2" xfId="12800" xr:uid="{DC8A5B54-7FE1-4C65-B34E-76C431BA2FB6}"/>
    <cellStyle name="ป้อนค่า 2 7 2 2" xfId="12801" xr:uid="{BDF0E857-6A6B-4BD8-B2B1-F23F6B7764EC}"/>
    <cellStyle name="ป้อนค่า 2 7 2 3" xfId="12802" xr:uid="{77D4F150-365D-47F0-A7A8-AEEAE2CC352A}"/>
    <cellStyle name="ป้อนค่า 2 7 3" xfId="12803" xr:uid="{0A29CF12-A3A5-4B5A-BDDB-938F760C5EDD}"/>
    <cellStyle name="ป้อนค่า 2 7 4" xfId="12804" xr:uid="{3B754FC7-9AEC-4646-90EE-0554FE455357}"/>
    <cellStyle name="ป้อนค่า 2 8" xfId="12805" xr:uid="{B78FA4E8-6751-4D19-985D-46CE37121C5C}"/>
    <cellStyle name="ป้อนค่า 2 8 2" xfId="12806" xr:uid="{359C5DF5-8026-4F93-AFF8-7102E4954082}"/>
    <cellStyle name="ป้อนค่า 2 8 3" xfId="12807" xr:uid="{56F3C8C0-03B9-4FAA-B3AC-53B992CDF582}"/>
    <cellStyle name="ป้อนค่า 2 9" xfId="12808" xr:uid="{6A16706F-3BB1-4E31-963C-3B56A41CC11C}"/>
    <cellStyle name="ป้อนค่า 2 9 2" xfId="12809" xr:uid="{810669A8-2B49-4023-8014-06B2F15AC194}"/>
    <cellStyle name="ป้อนค่า 2 9 3" xfId="12810" xr:uid="{3B4C11B5-703F-47BD-9E37-E57210BC4E7A}"/>
    <cellStyle name="ป้อนค่า 3" xfId="12811" xr:uid="{2A809740-2E59-4656-A451-425EF6B6E111}"/>
    <cellStyle name="ป้อนค่า 3 2" xfId="12812" xr:uid="{0E66994A-B5DE-40BD-A63E-C892D9FA4CD3}"/>
    <cellStyle name="ป้อนค่า 3 2 2" xfId="12813" xr:uid="{CD78186B-67AE-46D9-B09C-587E0C680326}"/>
    <cellStyle name="ป้อนค่า 3 2 2 2" xfId="12814" xr:uid="{158EFE51-4B7A-441E-B6D1-F2148D329246}"/>
    <cellStyle name="ป้อนค่า 3 2 2 3" xfId="12815" xr:uid="{66A83CC3-1DBD-4DBD-8C4C-275D39250B18}"/>
    <cellStyle name="ป้อนค่า 3 2 3" xfId="12816" xr:uid="{F67A8F7A-8FDF-4C3B-90D8-0AB1AAB02A41}"/>
    <cellStyle name="ป้อนค่า 3 2 4" xfId="12817" xr:uid="{95E3DA4A-4105-4761-96A2-442A5FCC647F}"/>
    <cellStyle name="ป้อนค่า 3 3" xfId="12818" xr:uid="{885D9F52-BDFD-452E-A6DD-1EB92B2F6778}"/>
    <cellStyle name="ป้อนค่า 3 3 2" xfId="12819" xr:uid="{D9A08752-0D4A-4303-8500-D931EE4CE36B}"/>
    <cellStyle name="ป้อนค่า 3 3 3" xfId="12820" xr:uid="{88219ECF-686C-4B03-BC60-C52FBE1DD2BC}"/>
    <cellStyle name="ป้อนค่า 3 4" xfId="12821" xr:uid="{8060DE1A-0051-4002-8F6D-70805E5753C1}"/>
    <cellStyle name="ป้อนค่า 3 4 2" xfId="12822" xr:uid="{FDFAC006-8CA3-4615-9E49-EEDC436B1EC8}"/>
    <cellStyle name="ป้อนค่า 3 4 3" xfId="12823" xr:uid="{E98014EB-F5AE-4916-B9D1-F84A15B746BE}"/>
    <cellStyle name="ป้อนค่า 3 5" xfId="12824" xr:uid="{23A4460D-76C8-4A91-BE24-623B162977A0}"/>
    <cellStyle name="ป้อนค่า 3 6" xfId="12825" xr:uid="{D61C5A91-28DF-41F4-B862-6F3CB9349815}"/>
    <cellStyle name="ป้อนค่า 4" xfId="12826" xr:uid="{8935F9EC-6839-40B7-A3D2-4589687EC432}"/>
    <cellStyle name="ป้อนค่า 4 2" xfId="12827" xr:uid="{9B51A1BF-4460-41D1-9910-CAE20A9ADCF7}"/>
    <cellStyle name="ป้อนค่า 4 2 2" xfId="12828" xr:uid="{08762574-9C2F-4838-9CB4-EDEF5D3B49B5}"/>
    <cellStyle name="ป้อนค่า 4 2 2 2" xfId="12829" xr:uid="{575A1671-698F-4136-8302-2DEB622AECFF}"/>
    <cellStyle name="ป้อนค่า 4 2 2 3" xfId="12830" xr:uid="{60C7482A-CA4E-4BB1-B558-0222FAFFC8BD}"/>
    <cellStyle name="ป้อนค่า 4 2 3" xfId="12831" xr:uid="{AE054600-FF3B-4AD5-A22D-162F1EE0A79F}"/>
    <cellStyle name="ป้อนค่า 4 2 4" xfId="12832" xr:uid="{799D578D-7B18-4BE3-B547-5F570E0771C1}"/>
    <cellStyle name="ป้อนค่า 4 3" xfId="12833" xr:uid="{2241031D-95F6-4AFB-9417-B5BBBEFB6949}"/>
    <cellStyle name="ป้อนค่า 4 3 2" xfId="12834" xr:uid="{7E394DC1-4767-4673-86CD-4F2FE9CEE177}"/>
    <cellStyle name="ป้อนค่า 4 3 2 2" xfId="12835" xr:uid="{A552A931-2C57-4A12-82F2-E9BCD2889093}"/>
    <cellStyle name="ป้อนค่า 4 3 2 3" xfId="12836" xr:uid="{D963E965-4A81-44ED-B2E1-2E8196C61CC7}"/>
    <cellStyle name="ป้อนค่า 4 3 3" xfId="12837" xr:uid="{2B4BD585-4816-49FF-8613-3B072840E6C6}"/>
    <cellStyle name="ป้อนค่า 4 3 4" xfId="12838" xr:uid="{7B831CE6-578B-4C44-875B-6D074B9EB5AD}"/>
    <cellStyle name="ป้อนค่า 4 4" xfId="12839" xr:uid="{556F30E5-37C2-49E1-B1A0-0530F9DFF261}"/>
    <cellStyle name="ป้อนค่า 4 4 2" xfId="12840" xr:uid="{36C61537-8AE5-4D89-B7ED-2EC7FF14EFA5}"/>
    <cellStyle name="ป้อนค่า 4 4 2 2" xfId="12841" xr:uid="{F4E4021B-B9E4-437D-A20E-2A7C171B07C3}"/>
    <cellStyle name="ป้อนค่า 4 4 2 3" xfId="12842" xr:uid="{B83BF4EB-F640-4379-8B61-CA802B1CCADF}"/>
    <cellStyle name="ป้อนค่า 4 4 3" xfId="12843" xr:uid="{0283A393-C1A4-40C8-ACB6-684182225A11}"/>
    <cellStyle name="ป้อนค่า 4 4 4" xfId="12844" xr:uid="{2FBFAEA1-7B00-4725-82AC-9DCB13ED2278}"/>
    <cellStyle name="ป้อนค่า 4 5" xfId="12845" xr:uid="{1BF13D8C-171A-4C3A-9FF6-72A18CB7100B}"/>
    <cellStyle name="ป้อนค่า 4 5 2" xfId="12846" xr:uid="{8275DA7D-58B7-40E6-BCFF-6439543AAA43}"/>
    <cellStyle name="ป้อนค่า 4 5 3" xfId="12847" xr:uid="{F62AAF7C-F3DE-496C-9868-9257AB953BEC}"/>
    <cellStyle name="ป้อนค่า 4 6" xfId="12848" xr:uid="{F0AD4177-9790-407D-91AC-B15742187E3C}"/>
    <cellStyle name="ป้อนค่า 4 6 2" xfId="12849" xr:uid="{E854F09B-526A-49F3-9A4F-DD27C3C66526}"/>
    <cellStyle name="ป้อนค่า 4 6 2 2" xfId="12850" xr:uid="{080F4974-7910-4258-97B3-270A0BCEA7FE}"/>
    <cellStyle name="ป้อนค่า 4 6 2 3" xfId="12851" xr:uid="{36C1686C-3279-4334-A7EC-2799DB5E5D20}"/>
    <cellStyle name="ป้อนค่า 4 6 3" xfId="12852" xr:uid="{0B0D2FC2-D0C0-40C2-96AE-6573DE5BE471}"/>
    <cellStyle name="ป้อนค่า 4 6 4" xfId="12853" xr:uid="{992C00FC-755F-4EFA-AE12-290FC5314EE4}"/>
    <cellStyle name="ป้อนค่า 4 7" xfId="12854" xr:uid="{5431651F-9E3B-4863-A31B-DF771A604ADF}"/>
    <cellStyle name="ป้อนค่า 4 7 2" xfId="12855" xr:uid="{B0058C7B-04D5-4B91-8F05-4DEB706BA7AD}"/>
    <cellStyle name="ป้อนค่า 4 7 3" xfId="12856" xr:uid="{261C703A-95B1-480D-AF42-68715BBA0EA9}"/>
    <cellStyle name="ป้อนค่า 4 8" xfId="12857" xr:uid="{B5217256-B7F3-4AFE-B235-8E3D51B3FD17}"/>
    <cellStyle name="ป้อนค่า 4 9" xfId="12858" xr:uid="{7F9A0818-CC72-4E34-B2F8-5A23A19F63C4}"/>
    <cellStyle name="ป้อนค่า 5" xfId="12859" xr:uid="{888998C5-15A5-4D17-8941-62B8D0A10BC7}"/>
    <cellStyle name="ป้อนค่า 6" xfId="12860" xr:uid="{4E031024-A660-43C4-BBD9-3CD3AEF656ED}"/>
    <cellStyle name="ป้อนค่า 7" xfId="12615" xr:uid="{C818DDC5-30BB-4493-BD13-D8D7D719015A}"/>
    <cellStyle name="ปานกลาง" xfId="2650" xr:uid="{25A0ED4C-58B6-4F9E-A983-4263C8FA52DC}"/>
    <cellStyle name="ปานกลาง 2" xfId="12861" xr:uid="{3E1AA878-1F79-4923-B4B2-DE90088B27C5}"/>
    <cellStyle name="เปอร์เซ็นต์ 2" xfId="2631" xr:uid="{7A06C4C7-7FA9-49D5-9A06-6436FF309D93}"/>
    <cellStyle name="เปอร์เซ็นต์ 2 2" xfId="12862" xr:uid="{F6FF5EA6-6D87-4B43-9BF2-566062935F5A}"/>
    <cellStyle name="เปอร์เซ็นต์ 3" xfId="2632" xr:uid="{C2DF73C4-A81B-4463-AF84-998D1E168F59}"/>
    <cellStyle name="เปอร์เซ็นต์ 3 2" xfId="12863" xr:uid="{C174B7DB-B4D5-4749-8445-8440C2FF0FE5}"/>
    <cellStyle name="เปอร์เซ็นต์ 4" xfId="2633" xr:uid="{4575F042-E7CF-44B1-A3E6-C8EFE6828F7D}"/>
    <cellStyle name="เปอร์เซ็นต์ 4 2" xfId="12864" xr:uid="{9700F277-F722-441A-9AD5-DDF3344FB6C8}"/>
    <cellStyle name="ผลรวม" xfId="2651" xr:uid="{DD5B5D3C-024D-498F-9F4B-1F160D982650}"/>
    <cellStyle name="ผลรวม 2" xfId="12866" xr:uid="{A0053E74-472B-4ACC-AF94-147A10167F1A}"/>
    <cellStyle name="ผลรวม 2 10" xfId="12867" xr:uid="{4A6A479E-D86A-4E5B-B8BF-2402BCDF7484}"/>
    <cellStyle name="ผลรวม 2 11" xfId="12868" xr:uid="{BE6025F0-1DCF-44BB-965A-93D43EB67380}"/>
    <cellStyle name="ผลรวม 2 2" xfId="12869" xr:uid="{4BACA022-E986-4CA2-BF67-7CADE4D799C6}"/>
    <cellStyle name="ผลรวม 2 2 2" xfId="12870" xr:uid="{4DCB963D-0B77-4AB6-BA0C-23408841E31D}"/>
    <cellStyle name="ผลรวม 2 2 2 2" xfId="12871" xr:uid="{A7DB1064-0114-4729-AE12-B3382FF46064}"/>
    <cellStyle name="ผลรวม 2 2 2 2 2" xfId="12872" xr:uid="{4F1B9A3B-D1A1-4D86-9C60-19511C566CD8}"/>
    <cellStyle name="ผลรวม 2 2 2 2 2 2" xfId="12873" xr:uid="{1AA72958-A850-4642-B24C-FC1F07B72A09}"/>
    <cellStyle name="ผลรวม 2 2 2 2 2 3" xfId="12874" xr:uid="{5C353B2B-15FF-489E-B8B0-AA6E0AFA1E23}"/>
    <cellStyle name="ผลรวม 2 2 2 2 3" xfId="12875" xr:uid="{873A9EF8-06B1-4B2E-8453-4CEF113DE5B3}"/>
    <cellStyle name="ผลรวม 2 2 2 2 4" xfId="12876" xr:uid="{0DFA5A0B-8DC2-422C-AAAF-6649A7FA6584}"/>
    <cellStyle name="ผลรวม 2 2 2 3" xfId="12877" xr:uid="{50030486-D903-4AAD-949D-8D2943715AC4}"/>
    <cellStyle name="ผลรวม 2 2 2 3 2" xfId="12878" xr:uid="{A4464193-7D29-46E5-9C4C-AF8B79552480}"/>
    <cellStyle name="ผลรวม 2 2 2 3 3" xfId="12879" xr:uid="{C0521213-201A-4711-ADFD-3CF87B1315CA}"/>
    <cellStyle name="ผลรวม 2 2 2 4" xfId="12880" xr:uid="{E77FF3E3-B112-4148-8C3B-948553043064}"/>
    <cellStyle name="ผลรวม 2 2 2 4 2" xfId="12881" xr:uid="{D31E2E4C-B02A-4F87-9AD7-40DB60EA603E}"/>
    <cellStyle name="ผลรวม 2 2 2 4 3" xfId="12882" xr:uid="{73FE1285-9482-4681-8CCE-96D6CA64E684}"/>
    <cellStyle name="ผลรวม 2 2 2 5" xfId="12883" xr:uid="{11473488-5A0B-43FD-8308-AE1AD1C34AB0}"/>
    <cellStyle name="ผลรวม 2 2 2 6" xfId="12884" xr:uid="{9C57C227-9D2D-4EF0-9187-D650853BBEB0}"/>
    <cellStyle name="ผลรวม 2 2 3" xfId="12885" xr:uid="{9630BA2F-F345-4C4D-BE79-8365DC1BD941}"/>
    <cellStyle name="ผลรวม 2 2 3 2" xfId="12886" xr:uid="{037BDE8E-1E1A-4FB4-AA57-B70C763E0E97}"/>
    <cellStyle name="ผลรวม 2 2 3 2 2" xfId="12887" xr:uid="{DE7AE18E-77F8-401A-A279-C08D906C1AD9}"/>
    <cellStyle name="ผลรวม 2 2 3 2 2 2" xfId="12888" xr:uid="{F6B548B4-DF36-4F6D-A463-E3756766FA6E}"/>
    <cellStyle name="ผลรวม 2 2 3 2 2 3" xfId="12889" xr:uid="{18CEDCE8-F89E-4AAF-A65E-145209B709F4}"/>
    <cellStyle name="ผลรวม 2 2 3 2 3" xfId="12890" xr:uid="{FD5BD93F-B71E-4393-B49C-12314429A3E5}"/>
    <cellStyle name="ผลรวม 2 2 3 2 4" xfId="12891" xr:uid="{27292E6A-2A1D-4FE9-A66F-DCA8E2D815DA}"/>
    <cellStyle name="ผลรวม 2 2 3 3" xfId="12892" xr:uid="{2C52CA8D-9722-4F16-9C70-0FC0CCC2B9BB}"/>
    <cellStyle name="ผลรวม 2 2 3 3 2" xfId="12893" xr:uid="{9A612022-F5E4-487E-91EC-9B004AC88282}"/>
    <cellStyle name="ผลรวม 2 2 3 3 3" xfId="12894" xr:uid="{C8123D3B-21E3-4C00-8355-CFF0A8A64773}"/>
    <cellStyle name="ผลรวม 2 2 3 4" xfId="12895" xr:uid="{4684698B-BA81-4E42-A2EE-49731C31A211}"/>
    <cellStyle name="ผลรวม 2 2 3 4 2" xfId="12896" xr:uid="{127D2C3B-B833-4250-A9DF-C22E31034D2D}"/>
    <cellStyle name="ผลรวม 2 2 3 4 3" xfId="12897" xr:uid="{C08E3017-288A-4DEA-B6F6-7A00BEC970A8}"/>
    <cellStyle name="ผลรวม 2 2 3 5" xfId="12898" xr:uid="{45CE3038-BE49-4D82-91E0-375EF673EE53}"/>
    <cellStyle name="ผลรวม 2 2 3 6" xfId="12899" xr:uid="{E2DEF670-9CB1-4D31-B9CF-EFC4F5BC9A42}"/>
    <cellStyle name="ผลรวม 2 2 4" xfId="12900" xr:uid="{8F3C8D04-B797-4B4D-B11C-B2E135729F4C}"/>
    <cellStyle name="ผลรวม 2 2 4 2" xfId="12901" xr:uid="{5BABF264-E778-440E-837C-F94284FA1AFD}"/>
    <cellStyle name="ผลรวม 2 2 4 2 2" xfId="12902" xr:uid="{4DC1AEF5-F225-4B15-903E-C6729A548348}"/>
    <cellStyle name="ผลรวม 2 2 4 2 3" xfId="12903" xr:uid="{74776AA1-C9F0-4A58-960E-9347E8BFF850}"/>
    <cellStyle name="ผลรวม 2 2 4 3" xfId="12904" xr:uid="{E959AD47-E588-4BDB-B21D-B3C1EF955C31}"/>
    <cellStyle name="ผลรวม 2 2 4 4" xfId="12905" xr:uid="{506F9329-D970-49B3-841E-ADE72A9B400E}"/>
    <cellStyle name="ผลรวม 2 2 5" xfId="12906" xr:uid="{421551EF-24F1-4249-A7DA-CE36CF289BA5}"/>
    <cellStyle name="ผลรวม 2 2 5 2" xfId="12907" xr:uid="{DE060458-F41B-407E-8A13-8490708EAEA5}"/>
    <cellStyle name="ผลรวม 2 2 5 3" xfId="12908" xr:uid="{F4DCA116-CAFB-47D9-8E9C-46DE7ADF5C3C}"/>
    <cellStyle name="ผลรวม 2 2 6" xfId="12909" xr:uid="{6E8B99AF-34AE-45B9-91FB-4F25405927DA}"/>
    <cellStyle name="ผลรวม 2 2 6 2" xfId="12910" xr:uid="{02DB9DDD-860B-4D9D-8548-6135BEEE3DFB}"/>
    <cellStyle name="ผลรวม 2 2 6 3" xfId="12911" xr:uid="{52D8CEFC-7454-4E64-89A2-A2ED59B510D1}"/>
    <cellStyle name="ผลรวม 2 2 7" xfId="12912" xr:uid="{C1CB4509-A6F1-4C1F-A2D6-7146DA0F3F48}"/>
    <cellStyle name="ผลรวม 2 2 8" xfId="12913" xr:uid="{BCB68FEA-A699-4842-9E0C-12B7FC937184}"/>
    <cellStyle name="ผลรวม 2 3" xfId="12914" xr:uid="{FDB90B38-6AD0-4CC5-8DC8-10275548F1E1}"/>
    <cellStyle name="ผลรวม 2 3 2" xfId="12915" xr:uid="{72B50658-4473-4761-8D1E-3DDEC99C2772}"/>
    <cellStyle name="ผลรวม 2 3 2 2" xfId="12916" xr:uid="{099396F6-B906-4CED-BEBC-B76641C2EB90}"/>
    <cellStyle name="ผลรวม 2 3 2 2 2" xfId="12917" xr:uid="{D6916202-304F-4BB7-9F1D-BB35A589DFDA}"/>
    <cellStyle name="ผลรวม 2 3 2 2 2 2" xfId="12918" xr:uid="{1FBC005B-AB79-4C71-820F-C1179AF5E374}"/>
    <cellStyle name="ผลรวม 2 3 2 2 2 3" xfId="12919" xr:uid="{C560617E-3D78-4732-AA87-AA9BB6642F58}"/>
    <cellStyle name="ผลรวม 2 3 2 2 3" xfId="12920" xr:uid="{AD5F17EA-7A7E-4EFD-AF32-7D569FC2C982}"/>
    <cellStyle name="ผลรวม 2 3 2 2 4" xfId="12921" xr:uid="{B494CA2B-56C6-42EC-BAF6-0CBFEE9711B4}"/>
    <cellStyle name="ผลรวม 2 3 2 3" xfId="12922" xr:uid="{1FEA76E1-B221-4C9D-AE66-7F9567AD66E4}"/>
    <cellStyle name="ผลรวม 2 3 2 3 2" xfId="12923" xr:uid="{19508CA9-A2B5-4B97-8208-8774D54D7054}"/>
    <cellStyle name="ผลรวม 2 3 2 3 3" xfId="12924" xr:uid="{2DA95DC7-6AE0-4C0C-B4D0-1B51BAA8973F}"/>
    <cellStyle name="ผลรวม 2 3 2 4" xfId="12925" xr:uid="{03CE023B-FB00-4E38-87E6-B8FCE9554B9F}"/>
    <cellStyle name="ผลรวม 2 3 2 4 2" xfId="12926" xr:uid="{18D93E62-DBE5-481D-844E-4068DC1A5E6C}"/>
    <cellStyle name="ผลรวม 2 3 2 4 3" xfId="12927" xr:uid="{20AFB17E-8641-4681-A337-349046C59BC9}"/>
    <cellStyle name="ผลรวม 2 3 2 5" xfId="12928" xr:uid="{434336C8-2EB6-42DD-9703-7383AD5912F3}"/>
    <cellStyle name="ผลรวม 2 3 2 6" xfId="12929" xr:uid="{8305B6F0-D219-4366-B8E7-8F1777689D6F}"/>
    <cellStyle name="ผลรวม 2 3 3" xfId="12930" xr:uid="{21A0DBA8-DABF-45BB-B9E3-3E0F326F05E1}"/>
    <cellStyle name="ผลรวม 2 3 3 2" xfId="12931" xr:uid="{A6E14506-692F-4C0C-B7E7-65745964E5AD}"/>
    <cellStyle name="ผลรวม 2 3 3 2 2" xfId="12932" xr:uid="{BB4D278C-DBDD-4F9C-BC48-72FB4404DA46}"/>
    <cellStyle name="ผลรวม 2 3 3 2 2 2" xfId="12933" xr:uid="{1830502D-8A79-4A85-84F1-4C910393861E}"/>
    <cellStyle name="ผลรวม 2 3 3 2 2 3" xfId="12934" xr:uid="{3A60DC31-0583-4D35-A163-241519EA89E4}"/>
    <cellStyle name="ผลรวม 2 3 3 2 3" xfId="12935" xr:uid="{A7312351-C138-4D06-A354-2D166BA78B71}"/>
    <cellStyle name="ผลรวม 2 3 3 2 4" xfId="12936" xr:uid="{3AC8631A-510C-44F3-97B2-C0E0136F9D81}"/>
    <cellStyle name="ผลรวม 2 3 3 3" xfId="12937" xr:uid="{474FE841-7D2C-457C-8A43-7F4084B99E76}"/>
    <cellStyle name="ผลรวม 2 3 3 3 2" xfId="12938" xr:uid="{A4D3CA38-BA1A-4DB9-8C93-6DEBCDD1673D}"/>
    <cellStyle name="ผลรวม 2 3 3 3 3" xfId="12939" xr:uid="{BC312448-1AC2-48B2-8A8D-796178BBCA38}"/>
    <cellStyle name="ผลรวม 2 3 3 4" xfId="12940" xr:uid="{FAA6076C-B5FF-4FD6-A892-72099E263515}"/>
    <cellStyle name="ผลรวม 2 3 3 4 2" xfId="12941" xr:uid="{9C6F6466-38B4-4A81-8353-C10A3D8554B3}"/>
    <cellStyle name="ผลรวม 2 3 3 4 3" xfId="12942" xr:uid="{EB754891-5C4D-41F9-ACD7-5B4663B85C48}"/>
    <cellStyle name="ผลรวม 2 3 3 5" xfId="12943" xr:uid="{6C2F416E-0ED3-43EF-8039-C870D5BE67E9}"/>
    <cellStyle name="ผลรวม 2 3 3 6" xfId="12944" xr:uid="{67CFDB93-F594-4178-82F8-BEED7876472F}"/>
    <cellStyle name="ผลรวม 2 3 4" xfId="12945" xr:uid="{26D45EF0-57D0-469A-AFED-69A847B00415}"/>
    <cellStyle name="ผลรวม 2 3 4 2" xfId="12946" xr:uid="{C216BFF0-E119-41CC-AEA4-1A240B008D16}"/>
    <cellStyle name="ผลรวม 2 3 4 2 2" xfId="12947" xr:uid="{C5ECA2DD-474F-4ADF-95A8-F1F34B276C49}"/>
    <cellStyle name="ผลรวม 2 3 4 2 3" xfId="12948" xr:uid="{78437A28-63F3-4A52-8BE9-230E297A4C06}"/>
    <cellStyle name="ผลรวม 2 3 4 3" xfId="12949" xr:uid="{7B68EDE4-1931-4B20-B56B-C025A16D120E}"/>
    <cellStyle name="ผลรวม 2 3 4 4" xfId="12950" xr:uid="{7767CDCB-FC9E-4EF4-88B0-DBEDFF27AD74}"/>
    <cellStyle name="ผลรวม 2 3 5" xfId="12951" xr:uid="{48B95167-308E-4C52-BB54-B32AB46A59E0}"/>
    <cellStyle name="ผลรวม 2 3 5 2" xfId="12952" xr:uid="{885D1BDF-2BB8-4795-B264-B1B2938915FF}"/>
    <cellStyle name="ผลรวม 2 3 5 3" xfId="12953" xr:uid="{DED38B76-0090-456C-9732-6BEDD5EC4667}"/>
    <cellStyle name="ผลรวม 2 3 6" xfId="12954" xr:uid="{4EC617F3-558C-437D-94EF-0C2526B342D3}"/>
    <cellStyle name="ผลรวม 2 3 6 2" xfId="12955" xr:uid="{40AE28EC-6251-4B55-BC71-690180DE41B2}"/>
    <cellStyle name="ผลรวม 2 3 6 3" xfId="12956" xr:uid="{3AAC984B-8701-4ED3-9376-D46CDC571B05}"/>
    <cellStyle name="ผลรวม 2 3 7" xfId="12957" xr:uid="{79326C73-C01D-45A0-B788-B68C40FD7D03}"/>
    <cellStyle name="ผลรวม 2 3 8" xfId="12958" xr:uid="{34292FC2-ABD2-47C4-AC57-E18FDB2E85A1}"/>
    <cellStyle name="ผลรวม 2 4" xfId="12959" xr:uid="{D2DCFFB3-A601-47B9-A682-24D92132F750}"/>
    <cellStyle name="ผลรวม 2 4 2" xfId="12960" xr:uid="{C4BF6B14-37B4-4C35-98C9-5F49FF2C226E}"/>
    <cellStyle name="ผลรวม 2 4 2 2" xfId="12961" xr:uid="{8AAC44C2-D789-46C0-8871-1D5DB7CEE2D5}"/>
    <cellStyle name="ผลรวม 2 4 2 2 2" xfId="12962" xr:uid="{813DA7DF-2DAD-4AAD-92CC-A6C60B4397FC}"/>
    <cellStyle name="ผลรวม 2 4 2 2 2 2" xfId="12963" xr:uid="{9AD2C659-ECC0-4769-817F-C8EEB348F03A}"/>
    <cellStyle name="ผลรวม 2 4 2 2 2 3" xfId="12964" xr:uid="{F0095DE5-FD82-47F2-972C-7956B0B9626C}"/>
    <cellStyle name="ผลรวม 2 4 2 2 3" xfId="12965" xr:uid="{7E978D4D-1B76-4A7A-A8EF-00E1F596FADD}"/>
    <cellStyle name="ผลรวม 2 4 2 2 4" xfId="12966" xr:uid="{DE6D92D7-CE21-4667-A8A7-57C993ADBAEA}"/>
    <cellStyle name="ผลรวม 2 4 2 3" xfId="12967" xr:uid="{64731491-3775-4D39-990C-906983F5CDD4}"/>
    <cellStyle name="ผลรวม 2 4 2 3 2" xfId="12968" xr:uid="{478A0759-67E1-40D5-A22A-37DBC5021BDE}"/>
    <cellStyle name="ผลรวม 2 4 2 3 3" xfId="12969" xr:uid="{9967BAC3-096D-4749-A038-4ADEB3DF280A}"/>
    <cellStyle name="ผลรวม 2 4 2 4" xfId="12970" xr:uid="{303B6A4D-B8DC-4821-A00E-5C8DD07DAEF5}"/>
    <cellStyle name="ผลรวม 2 4 2 4 2" xfId="12971" xr:uid="{006D0BA2-7EFF-4A81-91BB-E2196333F304}"/>
    <cellStyle name="ผลรวม 2 4 2 4 3" xfId="12972" xr:uid="{6356FCC1-4A69-4681-9114-7BAD8F94AF69}"/>
    <cellStyle name="ผลรวม 2 4 2 5" xfId="12973" xr:uid="{A1492073-24A7-4A3F-98E0-E731215C1296}"/>
    <cellStyle name="ผลรวม 2 4 2 6" xfId="12974" xr:uid="{BF7E03A2-495C-4C22-AA1A-273817C42A10}"/>
    <cellStyle name="ผลรวม 2 4 3" xfId="12975" xr:uid="{3D79C5C2-D5EA-4A96-B1B4-247983BC96DE}"/>
    <cellStyle name="ผลรวม 2 4 3 2" xfId="12976" xr:uid="{44C94FA7-778D-44D7-889C-2FF04A86F316}"/>
    <cellStyle name="ผลรวม 2 4 3 2 2" xfId="12977" xr:uid="{86638B21-F4D8-4456-9904-25E1B5B5D7FD}"/>
    <cellStyle name="ผลรวม 2 4 3 2 2 2" xfId="12978" xr:uid="{C3F2F6E7-FBC8-4DF7-8957-F2F9E4112D81}"/>
    <cellStyle name="ผลรวม 2 4 3 2 2 3" xfId="12979" xr:uid="{8E719633-C64D-4A9E-9AFA-427611DE3112}"/>
    <cellStyle name="ผลรวม 2 4 3 2 3" xfId="12980" xr:uid="{BE576305-F15C-4813-A10E-1EA45AA2DE63}"/>
    <cellStyle name="ผลรวม 2 4 3 2 4" xfId="12981" xr:uid="{2895EA0F-991E-4902-93BE-37B351570C99}"/>
    <cellStyle name="ผลรวม 2 4 3 3" xfId="12982" xr:uid="{4F85CCD9-561A-4DCB-AB86-DF4FD3D84424}"/>
    <cellStyle name="ผลรวม 2 4 3 3 2" xfId="12983" xr:uid="{A5C89552-6E3F-4FA0-B9F8-5F5CDE8C468B}"/>
    <cellStyle name="ผลรวม 2 4 3 3 3" xfId="12984" xr:uid="{E0B0801E-B205-4505-9536-34D44D05435E}"/>
    <cellStyle name="ผลรวม 2 4 3 4" xfId="12985" xr:uid="{0C66B4D1-08A9-4F5E-BAA2-6D6222D79403}"/>
    <cellStyle name="ผลรวม 2 4 3 4 2" xfId="12986" xr:uid="{620FE145-5FBB-44A3-AE17-BF2AA8C37A1E}"/>
    <cellStyle name="ผลรวม 2 4 3 4 3" xfId="12987" xr:uid="{ADC4E66E-2CAE-488B-BD85-2AB5AF8695E7}"/>
    <cellStyle name="ผลรวม 2 4 3 5" xfId="12988" xr:uid="{348387FD-9FA7-4464-924F-0DCA2CE0E94E}"/>
    <cellStyle name="ผลรวม 2 4 3 6" xfId="12989" xr:uid="{E5E26A4C-574B-41CD-AC13-BD381D47B38B}"/>
    <cellStyle name="ผลรวม 2 4 4" xfId="12990" xr:uid="{A8CBEC5A-21F7-4AA6-97AD-2F1FD383AC48}"/>
    <cellStyle name="ผลรวม 2 4 4 2" xfId="12991" xr:uid="{3451E933-4C29-4D83-80F2-3A8B8BADC46C}"/>
    <cellStyle name="ผลรวม 2 4 4 2 2" xfId="12992" xr:uid="{C6AD638C-BDAF-4612-9836-A68FCDB94246}"/>
    <cellStyle name="ผลรวม 2 4 4 2 3" xfId="12993" xr:uid="{5B4C3D0E-B76F-4E6B-B99F-26FFF896D0DC}"/>
    <cellStyle name="ผลรวม 2 4 4 3" xfId="12994" xr:uid="{E47B12C6-A36D-4417-91B3-AD091A7B099A}"/>
    <cellStyle name="ผลรวม 2 4 4 4" xfId="12995" xr:uid="{D95FD3ED-ED6C-4AFD-BAD0-20AEBBD26B36}"/>
    <cellStyle name="ผลรวม 2 4 5" xfId="12996" xr:uid="{74426C6C-32C1-498B-915E-D212E9E5F26D}"/>
    <cellStyle name="ผลรวม 2 4 5 2" xfId="12997" xr:uid="{D9155ED4-62CD-4FBA-BE4A-2F7B1BE1A7F4}"/>
    <cellStyle name="ผลรวม 2 4 5 3" xfId="12998" xr:uid="{076A1090-D3D0-49F7-9C8F-8D40F1E81957}"/>
    <cellStyle name="ผลรวม 2 4 6" xfId="12999" xr:uid="{3E940EEA-3659-4BEC-B9C1-5F65818B10C3}"/>
    <cellStyle name="ผลรวม 2 4 6 2" xfId="13000" xr:uid="{22050F2F-E5CD-49C2-AE68-241ABCEB5BE0}"/>
    <cellStyle name="ผลรวม 2 4 6 3" xfId="13001" xr:uid="{11B6AA53-F1FC-4C70-838E-E46B605A5B60}"/>
    <cellStyle name="ผลรวม 2 4 7" xfId="13002" xr:uid="{7B70EC82-60FF-4D64-87EF-92456108A620}"/>
    <cellStyle name="ผลรวม 2 4 8" xfId="13003" xr:uid="{67F99B2A-37F0-401D-A696-8BD6529E4630}"/>
    <cellStyle name="ผลรวม 2 5" xfId="13004" xr:uid="{EAD99A1B-7C9C-4153-ACB3-08F092E87FDA}"/>
    <cellStyle name="ผลรวม 2 5 2" xfId="13005" xr:uid="{8A411DCF-E87D-4E3D-BE71-A510DAD2DA59}"/>
    <cellStyle name="ผลรวม 2 5 2 2" xfId="13006" xr:uid="{A3DC38EE-9E44-4288-A2AB-C46745991E11}"/>
    <cellStyle name="ผลรวม 2 5 2 2 2" xfId="13007" xr:uid="{C0311AC7-1987-4F01-8F29-919CDB8F18A8}"/>
    <cellStyle name="ผลรวม 2 5 2 2 2 2" xfId="13008" xr:uid="{9F2EAC0A-B883-40E4-908B-B422933FF301}"/>
    <cellStyle name="ผลรวม 2 5 2 2 2 3" xfId="13009" xr:uid="{1B8C50F4-A7D2-4ADF-83E2-B9A4ADCCDE43}"/>
    <cellStyle name="ผลรวม 2 5 2 2 3" xfId="13010" xr:uid="{D15B1453-0F0E-47DA-AD13-BFFB0344D3A1}"/>
    <cellStyle name="ผลรวม 2 5 2 2 4" xfId="13011" xr:uid="{ED73627D-4BE6-4EB4-952A-ADA8D77B1ECD}"/>
    <cellStyle name="ผลรวม 2 5 2 3" xfId="13012" xr:uid="{E3B701BA-9255-469D-8131-EFD86BEFEDCC}"/>
    <cellStyle name="ผลรวม 2 5 2 3 2" xfId="13013" xr:uid="{6529D412-03C0-4ECD-8FCA-811BA7745C0D}"/>
    <cellStyle name="ผลรวม 2 5 2 3 3" xfId="13014" xr:uid="{AEAE8176-FBB5-4897-A48E-AC741C40378E}"/>
    <cellStyle name="ผลรวม 2 5 2 4" xfId="13015" xr:uid="{2D9C264D-6AC3-4AF0-BDAB-35B2764B04EE}"/>
    <cellStyle name="ผลรวม 2 5 2 4 2" xfId="13016" xr:uid="{DB8460BF-16E3-47EE-9EE8-272475A2D947}"/>
    <cellStyle name="ผลรวม 2 5 2 4 3" xfId="13017" xr:uid="{056DA54F-E5E7-45C9-A065-7C1BAA9D4514}"/>
    <cellStyle name="ผลรวม 2 5 2 5" xfId="13018" xr:uid="{784B884D-F002-4049-90FA-8348F89F2337}"/>
    <cellStyle name="ผลรวม 2 5 2 6" xfId="13019" xr:uid="{671BFD3D-847D-490A-B09C-15EE87020458}"/>
    <cellStyle name="ผลรวม 2 5 3" xfId="13020" xr:uid="{F341E181-BE17-47E1-92DC-9B92682527A9}"/>
    <cellStyle name="ผลรวม 2 5 3 2" xfId="13021" xr:uid="{783BB843-9EBE-4B7D-A352-D9AE33B11F6D}"/>
    <cellStyle name="ผลรวม 2 5 3 2 2" xfId="13022" xr:uid="{3B2893E1-0CD1-4970-A035-7644030F8030}"/>
    <cellStyle name="ผลรวม 2 5 3 2 3" xfId="13023" xr:uid="{180764FA-6C09-420C-BC31-89CC142BCE35}"/>
    <cellStyle name="ผลรวม 2 5 3 3" xfId="13024" xr:uid="{22731119-BFCA-4F44-81F6-6D2DA01EEE84}"/>
    <cellStyle name="ผลรวม 2 5 3 4" xfId="13025" xr:uid="{1F9E05E3-F37A-47F8-B400-D523C2CCD07C}"/>
    <cellStyle name="ผลรวม 2 5 4" xfId="13026" xr:uid="{BC460243-EB3E-4360-9948-D4362A6604C0}"/>
    <cellStyle name="ผลรวม 2 5 4 2" xfId="13027" xr:uid="{99348E46-C42D-4AE5-A3BA-FA0CEE7E298F}"/>
    <cellStyle name="ผลรวม 2 5 4 3" xfId="13028" xr:uid="{97173F57-0306-43CA-AC7E-FC604D62EB2D}"/>
    <cellStyle name="ผลรวม 2 5 5" xfId="13029" xr:uid="{2559798B-50B8-4970-9B2D-73F156529DF4}"/>
    <cellStyle name="ผลรวม 2 5 5 2" xfId="13030" xr:uid="{5B4C40B1-1483-409C-813D-AB2F41A0C873}"/>
    <cellStyle name="ผลรวม 2 5 5 3" xfId="13031" xr:uid="{92875FC5-5C9D-4E65-985A-7FE7141757FA}"/>
    <cellStyle name="ผลรวม 2 5 6" xfId="13032" xr:uid="{2F6963C8-C321-44F2-B0C7-D26394846F91}"/>
    <cellStyle name="ผลรวม 2 5 7" xfId="13033" xr:uid="{0B84026B-9BA3-4E83-B995-BE244838FE96}"/>
    <cellStyle name="ผลรวม 2 6" xfId="13034" xr:uid="{AC974CC2-F60C-489A-9D5F-DE6E097A7DBA}"/>
    <cellStyle name="ผลรวม 2 6 2" xfId="13035" xr:uid="{0E6E64A4-1099-46B6-AF00-90876A15348E}"/>
    <cellStyle name="ผลรวม 2 6 2 2" xfId="13036" xr:uid="{ADAA8A0E-92AE-451A-AA4A-7C6307034BFF}"/>
    <cellStyle name="ผลรวม 2 6 2 2 2" xfId="13037" xr:uid="{9FC7274B-A330-4804-9540-F4C8FA923FB4}"/>
    <cellStyle name="ผลรวม 2 6 2 2 3" xfId="13038" xr:uid="{8705C47C-3F1A-4C3C-984E-4DEA6C1E292F}"/>
    <cellStyle name="ผลรวม 2 6 2 3" xfId="13039" xr:uid="{C2F6F807-D3C4-4018-8847-8AB13F06959F}"/>
    <cellStyle name="ผลรวม 2 6 2 4" xfId="13040" xr:uid="{1F7ECEAA-AF75-4A0B-A71D-9C9D38EF03A7}"/>
    <cellStyle name="ผลรวม 2 6 3" xfId="13041" xr:uid="{79AE72FD-8C12-4080-A99A-A79BB8146C1D}"/>
    <cellStyle name="ผลรวม 2 6 3 2" xfId="13042" xr:uid="{910C5E35-4987-427B-8364-3AF81E751B82}"/>
    <cellStyle name="ผลรวม 2 6 3 3" xfId="13043" xr:uid="{3CFF23CA-D0C5-4724-95EE-20C1006A1CA4}"/>
    <cellStyle name="ผลรวม 2 6 4" xfId="13044" xr:uid="{B2C25104-8025-4E76-BFAB-CF230332E777}"/>
    <cellStyle name="ผลรวม 2 6 4 2" xfId="13045" xr:uid="{378AA5A8-BC96-4FEE-B43A-D2D048FDF1F4}"/>
    <cellStyle name="ผลรวม 2 6 4 3" xfId="13046" xr:uid="{53194A98-1127-42D0-953C-443E97EED9E3}"/>
    <cellStyle name="ผลรวม 2 6 5" xfId="13047" xr:uid="{700DA3CD-6FF1-4D8A-8541-D6462EDD233E}"/>
    <cellStyle name="ผลรวม 2 6 6" xfId="13048" xr:uid="{D1202D03-D4A9-4459-AEED-60B007BF7A93}"/>
    <cellStyle name="ผลรวม 2 7" xfId="13049" xr:uid="{CEA30A5B-AA93-41CB-B762-7E25A867B592}"/>
    <cellStyle name="ผลรวม 2 7 2" xfId="13050" xr:uid="{A16C4549-6A24-4E4A-A568-CAB62C1DC014}"/>
    <cellStyle name="ผลรวม 2 7 2 2" xfId="13051" xr:uid="{420BB985-5FA4-4E67-BE65-BA02E10D75F6}"/>
    <cellStyle name="ผลรวม 2 7 2 3" xfId="13052" xr:uid="{1B88CEEB-B296-4FE9-9FA1-847A604A870E}"/>
    <cellStyle name="ผลรวม 2 7 3" xfId="13053" xr:uid="{DF97E4E7-01A5-48A2-B6C2-EEC92A2F929C}"/>
    <cellStyle name="ผลรวม 2 7 4" xfId="13054" xr:uid="{75C4AFA7-5610-4547-9D5A-BE3E9FD3D649}"/>
    <cellStyle name="ผลรวม 2 8" xfId="13055" xr:uid="{2A8AE456-95FB-4C58-A323-27CA6F60818B}"/>
    <cellStyle name="ผลรวม 2 8 2" xfId="13056" xr:uid="{D9439300-DF8A-418E-86CB-00AE47B66C3E}"/>
    <cellStyle name="ผลรวม 2 8 3" xfId="13057" xr:uid="{78454FB9-0332-41DC-8746-62E5B1F14409}"/>
    <cellStyle name="ผลรวม 2 9" xfId="13058" xr:uid="{0F852830-A06D-452F-A316-58CE8A187D16}"/>
    <cellStyle name="ผลรวม 2 9 2" xfId="13059" xr:uid="{42B41ECE-FA31-4EC2-87E9-F795810B0CC8}"/>
    <cellStyle name="ผลรวม 2 9 3" xfId="13060" xr:uid="{686276E1-ECDA-47DD-9372-DFCBE9F7A8A8}"/>
    <cellStyle name="ผลรวม 3" xfId="13061" xr:uid="{4B237AE5-2344-4300-9BB5-FF66A18C3CC5}"/>
    <cellStyle name="ผลรวม 3 2" xfId="13062" xr:uid="{8047FD05-0C9B-4D37-BC6B-EEE1210F1F40}"/>
    <cellStyle name="ผลรวม 3 2 2" xfId="13063" xr:uid="{5C4DEF70-143F-4508-9A76-C934FA89E87A}"/>
    <cellStyle name="ผลรวม 3 2 2 2" xfId="13064" xr:uid="{E0D2E464-14A2-452A-94E0-2F8502185301}"/>
    <cellStyle name="ผลรวม 3 2 2 3" xfId="13065" xr:uid="{7C7FAE8B-145C-41CB-BD5A-10B7ADD21A5C}"/>
    <cellStyle name="ผลรวม 3 2 3" xfId="13066" xr:uid="{84529CB6-952B-4133-A40E-506871A12F51}"/>
    <cellStyle name="ผลรวม 3 2 4" xfId="13067" xr:uid="{ACCF713A-2C6B-454F-91C4-6497252A7D66}"/>
    <cellStyle name="ผลรวม 3 3" xfId="13068" xr:uid="{14FC73D6-ECEF-4C0E-8B83-EF3C5E5FDC20}"/>
    <cellStyle name="ผลรวม 3 3 2" xfId="13069" xr:uid="{31461914-1305-40B7-902E-477FC504A460}"/>
    <cellStyle name="ผลรวม 3 3 3" xfId="13070" xr:uid="{9859249F-8495-4741-BB16-8156DECF2DF3}"/>
    <cellStyle name="ผลรวม 3 4" xfId="13071" xr:uid="{74E399BC-031F-4C7C-AF6A-E26F901B9232}"/>
    <cellStyle name="ผลรวม 3 4 2" xfId="13072" xr:uid="{88EC2DF3-10AC-4392-9F04-D1A1369FB6BF}"/>
    <cellStyle name="ผลรวม 3 4 3" xfId="13073" xr:uid="{E5220EDF-3B72-4AD3-AE50-C9140DAC9D72}"/>
    <cellStyle name="ผลรวม 3 5" xfId="13074" xr:uid="{227E70A3-6C86-4130-A4E5-FC198632E394}"/>
    <cellStyle name="ผลรวม 3 6" xfId="13075" xr:uid="{1CD031BE-517D-43F6-B962-7CF37A06F694}"/>
    <cellStyle name="ผลรวม 4" xfId="13076" xr:uid="{B9505489-FDAE-428F-B088-500445EF9D45}"/>
    <cellStyle name="ผลรวม 4 2" xfId="13077" xr:uid="{6EF5161A-7F9C-49A5-8944-850C26313953}"/>
    <cellStyle name="ผลรวม 4 2 2" xfId="13078" xr:uid="{DE500F82-1A1E-4BD0-99C0-DE68C553988C}"/>
    <cellStyle name="ผลรวม 4 2 2 2" xfId="13079" xr:uid="{F218CCCE-D0DA-4846-9081-B0915DEDB8DB}"/>
    <cellStyle name="ผลรวม 4 2 2 3" xfId="13080" xr:uid="{73B2D141-4596-4DD9-9E28-9DDD2085B25C}"/>
    <cellStyle name="ผลรวม 4 2 3" xfId="13081" xr:uid="{63D5F292-650A-4EBE-8604-8151BC661724}"/>
    <cellStyle name="ผลรวม 4 2 4" xfId="13082" xr:uid="{2952EBDF-9345-44FE-B29C-F393173D2945}"/>
    <cellStyle name="ผลรวม 4 3" xfId="13083" xr:uid="{97A3F729-E984-4AFD-9A31-4BBA7CBCE4F5}"/>
    <cellStyle name="ผลรวม 4 3 2" xfId="13084" xr:uid="{476E4720-0303-46FB-A16B-302403A5018A}"/>
    <cellStyle name="ผลรวม 4 3 2 2" xfId="13085" xr:uid="{2F30166F-8F49-4C12-B1C4-50E752A20BB8}"/>
    <cellStyle name="ผลรวม 4 3 2 3" xfId="13086" xr:uid="{86A90B16-F7BD-4E4A-BE6E-DB8BDE1E1901}"/>
    <cellStyle name="ผลรวม 4 3 3" xfId="13087" xr:uid="{A3985558-62B7-4BDC-AEAB-FCB0F3E84747}"/>
    <cellStyle name="ผลรวม 4 3 4" xfId="13088" xr:uid="{63C4935D-CAC5-4CD9-86B2-515D8AD1743D}"/>
    <cellStyle name="ผลรวม 4 4" xfId="13089" xr:uid="{DEF54616-0FA1-4E1F-A2D9-DA2BC705B735}"/>
    <cellStyle name="ผลรวม 4 4 2" xfId="13090" xr:uid="{B41155EC-A35A-4EC2-A975-0377CF2BD616}"/>
    <cellStyle name="ผลรวม 4 4 2 2" xfId="13091" xr:uid="{83F1FDAB-123D-4493-81A4-B0A2FDB313F1}"/>
    <cellStyle name="ผลรวม 4 4 2 3" xfId="13092" xr:uid="{FECA666C-CDEC-4CFD-A896-2F5B2DA73915}"/>
    <cellStyle name="ผลรวม 4 4 3" xfId="13093" xr:uid="{0683F9D0-A4C6-4A3E-ADE5-61F3AA397E85}"/>
    <cellStyle name="ผลรวม 4 4 4" xfId="13094" xr:uid="{29B2E7E0-BBD9-4A90-A5D4-24E68C3925D1}"/>
    <cellStyle name="ผลรวม 4 5" xfId="13095" xr:uid="{88904C29-C8E6-4214-A363-DF316C88D0D4}"/>
    <cellStyle name="ผลรวม 4 5 2" xfId="13096" xr:uid="{36758DCF-A533-415E-9864-4B34D3B0E16A}"/>
    <cellStyle name="ผลรวม 4 5 3" xfId="13097" xr:uid="{5360EEC0-52E5-4302-B635-159F884C08EA}"/>
    <cellStyle name="ผลรวม 4 6" xfId="13098" xr:uid="{763DC2DD-7B58-4E81-81EE-1339ECB33D91}"/>
    <cellStyle name="ผลรวม 4 6 2" xfId="13099" xr:uid="{940AD074-7E3F-4092-A5E2-EFD3AC35D759}"/>
    <cellStyle name="ผลรวม 4 6 2 2" xfId="13100" xr:uid="{A5DAA754-28C9-4A8E-A63D-835851B3E217}"/>
    <cellStyle name="ผลรวม 4 6 2 3" xfId="13101" xr:uid="{1B59C53C-174D-4994-80C1-4D741DD280CB}"/>
    <cellStyle name="ผลรวม 4 6 3" xfId="13102" xr:uid="{29CECB0A-664E-4FC6-8FC6-8D9C8E44B2A7}"/>
    <cellStyle name="ผลรวม 4 6 4" xfId="13103" xr:uid="{1222AB22-864D-496F-8B61-89CE299719F5}"/>
    <cellStyle name="ผลรวม 4 7" xfId="13104" xr:uid="{BA3B44A4-D85B-412A-BCBE-864CA9EAC72E}"/>
    <cellStyle name="ผลรวม 4 7 2" xfId="13105" xr:uid="{C4D3203F-0A68-47E4-B37D-AC02F8F4570D}"/>
    <cellStyle name="ผลรวม 4 7 3" xfId="13106" xr:uid="{0C644B27-FB52-4B5F-A2E4-3B600094596A}"/>
    <cellStyle name="ผลรวม 4 8" xfId="13107" xr:uid="{918EC6B6-E5FA-4848-84B4-AED723BB2A6A}"/>
    <cellStyle name="ผลรวม 4 9" xfId="13108" xr:uid="{B03A6B4C-C134-4BF2-8C40-CE6562B5006D}"/>
    <cellStyle name="ผลรวม 5" xfId="13109" xr:uid="{4D9A39F9-CCDB-434B-A329-8E425B8BC776}"/>
    <cellStyle name="ผลรวม 6" xfId="13110" xr:uid="{F285608B-C6CA-4BD8-AA60-935B914BC4F8}"/>
    <cellStyle name="ผลรวม 7" xfId="12865" xr:uid="{E9FCDEC7-4785-405B-B9C5-0D1CF99683AB}"/>
    <cellStyle name="ฟ๙ศธบ๑ณปฟช (2)" xfId="2652" xr:uid="{F0652834-F0D0-4B26-B77E-A3D55EF7893E}"/>
    <cellStyle name="แย่" xfId="2634" xr:uid="{DEA25F6F-202C-42B1-A7C0-3089AB390DE7}"/>
    <cellStyle name="แย่ 2" xfId="13111" xr:uid="{5F0F4168-FB07-4127-8CE5-54EC2E39BBD1}"/>
    <cellStyle name="ฤ?ธถ [0]_95" xfId="2653" xr:uid="{53287B4B-2581-4A93-9AFA-FF6BF43DD2FF}"/>
    <cellStyle name="ฤ?ธถ_95" xfId="2654" xr:uid="{C92382E6-19AB-4C91-8BEF-EC67E4EA0D46}"/>
    <cellStyle name="ฤธถ [0]_0e82ylkxXsZu0YORaMwizTk2E" xfId="2655" xr:uid="{0CD7CEC4-BC2C-4257-96AC-E37FEEF55101}"/>
    <cellStyle name="ฤธถ_0e82ylkxXsZu0YORaMwizTk2E" xfId="2656" xr:uid="{195F1609-A9AC-422A-85FD-B1B8A81C9DB5}"/>
    <cellStyle name="ล_x000b_ศญ_ฝลฐๆฟตม๖วฅ" xfId="2657" xr:uid="{0E5E52BE-9D60-4B6E-A89B-02EAA7DEAC25}"/>
    <cellStyle name="ลEญ [0]_laroux" xfId="2658" xr:uid="{A5E4A3BB-F269-47DF-A7BD-3BFE2221ECED}"/>
    <cellStyle name="ลEญ_laroux" xfId="2659" xr:uid="{C564349B-5B3B-462E-A943-0C6153411B8F}"/>
    <cellStyle name="ลวดลาย" xfId="2660" xr:uid="{A26B6E3C-60B7-41BB-BE80-08C6A673CE64}"/>
    <cellStyle name="ล๋ศญ [0]_0e82ylkxXsZu0YORaMwizTk2E" xfId="2661" xr:uid="{4F37AB87-C870-4318-B687-5FBFA605C58C}"/>
    <cellStyle name="ล๋ศญ_0e82ylkxXsZu0YORaMwizTk2E" xfId="2662" xr:uid="{2A32058F-3535-4594-92A2-5B5495643C66}"/>
    <cellStyle name="ลักษณะ 1" xfId="2663" xr:uid="{4F88127C-79CD-43CC-9E0A-E089F2CE4A51}"/>
    <cellStyle name="ลักษณะ 1 2" xfId="13113" xr:uid="{409ADB17-3BD4-42E0-9C6F-83F967E5C700}"/>
    <cellStyle name="ลักษณะ 1 3" xfId="13112" xr:uid="{8D852745-6B19-4145-A8EA-1E11CDAA693A}"/>
    <cellStyle name="ลักษณะ 1_P&amp;L JMT 2011" xfId="13114" xr:uid="{59C6D9BD-539E-4335-BA66-2AD49A1F5169}"/>
    <cellStyle name="วฅมุ_4ฟ๙ฝวภ๛" xfId="2664" xr:uid="{3853F89E-4CCA-4615-823A-4AE873C9B6EE}"/>
    <cellStyle name="วงเล็บ" xfId="2665" xr:uid="{7721CDDE-F42D-438D-8F8F-0291E8AE7A33}"/>
    <cellStyle name="ส่วนที่ถูกเน้น1" xfId="2666" xr:uid="{C719AE50-BCFC-4C89-BF96-A4CB68A07E13}"/>
    <cellStyle name="ส่วนที่ถูกเน้น1 2" xfId="13115" xr:uid="{23426143-59F5-4FFF-9D1B-CEAB5B311F4B}"/>
    <cellStyle name="ส่วนที่ถูกเน้น2" xfId="2667" xr:uid="{8746431B-6822-403F-AB36-81804F27ED36}"/>
    <cellStyle name="ส่วนที่ถูกเน้น2 2" xfId="13116" xr:uid="{762CCB35-EA68-495C-9E85-99F50AFA3FA1}"/>
    <cellStyle name="ส่วนที่ถูกเน้น3" xfId="2668" xr:uid="{3BD8D798-4676-49FB-98BC-07D2ABF8EEF9}"/>
    <cellStyle name="ส่วนที่ถูกเน้น3 2" xfId="13117" xr:uid="{AEDE5604-BC52-4D98-952F-9340493D7EB4}"/>
    <cellStyle name="ส่วนที่ถูกเน้น4" xfId="2669" xr:uid="{8CA2FCA7-2806-4000-A743-DD357A5727B4}"/>
    <cellStyle name="ส่วนที่ถูกเน้น4 2" xfId="13118" xr:uid="{4DDA5651-484E-47AE-94A0-E5066C28A9F7}"/>
    <cellStyle name="ส่วนที่ถูกเน้น5" xfId="2670" xr:uid="{4F89BE44-AB97-462A-B828-7647F2F0BD3D}"/>
    <cellStyle name="ส่วนที่ถูกเน้น5 2" xfId="13119" xr:uid="{89E5F66E-D291-44CD-A611-CF4898959025}"/>
    <cellStyle name="ส่วนที่ถูกเน้น6" xfId="2671" xr:uid="{33F54FC3-C784-47E9-B976-3C6F65FAA0F3}"/>
    <cellStyle name="ส่วนที่ถูกเน้น6 2" xfId="13120" xr:uid="{7F41D8A2-1B9C-410C-8083-BA472B9435C8}"/>
    <cellStyle name="แสดงผล" xfId="2635" xr:uid="{10DDA8D7-479F-45D1-A4AE-05C71F332A10}"/>
    <cellStyle name="แสดงผล 2" xfId="13122" xr:uid="{8E842136-BBC2-4B09-8DFF-4BC0D42F0A5D}"/>
    <cellStyle name="แสดงผล 2 10" xfId="13123" xr:uid="{1AAD3928-7409-42A3-837A-1252366222EF}"/>
    <cellStyle name="แสดงผล 2 11" xfId="13124" xr:uid="{21836C9E-254F-40FD-B130-2C708F6E16D6}"/>
    <cellStyle name="แสดงผล 2 2" xfId="13125" xr:uid="{F987903C-1A10-4F73-B0E5-196F59F6FAB4}"/>
    <cellStyle name="แสดงผล 2 2 2" xfId="13126" xr:uid="{A04F34B8-511A-4DCD-A7AE-A263AE8DEBBE}"/>
    <cellStyle name="แสดงผล 2 2 2 2" xfId="13127" xr:uid="{0DDB6F93-3667-4723-B383-584A76624D0A}"/>
    <cellStyle name="แสดงผล 2 2 2 2 2" xfId="13128" xr:uid="{F59E1943-8195-4CC5-8D34-7A852496A441}"/>
    <cellStyle name="แสดงผล 2 2 2 2 2 2" xfId="13129" xr:uid="{6B9103CA-3FF5-43BD-A3E5-4D1784EF7F98}"/>
    <cellStyle name="แสดงผล 2 2 2 2 2 3" xfId="13130" xr:uid="{A3B15EAE-B916-4FB3-A12D-E05F3F223646}"/>
    <cellStyle name="แสดงผล 2 2 2 2 3" xfId="13131" xr:uid="{A401959D-B464-4FF1-9061-0BAD85CB52D1}"/>
    <cellStyle name="แสดงผล 2 2 2 2 4" xfId="13132" xr:uid="{673F2620-1315-4C85-90FA-A95B803D1ECB}"/>
    <cellStyle name="แสดงผล 2 2 2 3" xfId="13133" xr:uid="{437E75D6-899F-4632-A6F5-DA9F7EB6DD13}"/>
    <cellStyle name="แสดงผล 2 2 2 3 2" xfId="13134" xr:uid="{C9F1E43B-C22C-4248-A676-7933B9EC35D4}"/>
    <cellStyle name="แสดงผล 2 2 2 3 3" xfId="13135" xr:uid="{3AC1CBD9-FA49-4E13-8790-67DC8094FBA2}"/>
    <cellStyle name="แสดงผล 2 2 2 4" xfId="13136" xr:uid="{11D16548-C52E-409D-8FC9-142563644E3E}"/>
    <cellStyle name="แสดงผล 2 2 2 4 2" xfId="13137" xr:uid="{B658644B-90D8-4696-807F-1EA78020219F}"/>
    <cellStyle name="แสดงผล 2 2 2 4 3" xfId="13138" xr:uid="{38D6A015-5AD2-4141-9615-C8B807A5A6FC}"/>
    <cellStyle name="แสดงผล 2 2 2 5" xfId="13139" xr:uid="{F921270D-BFA5-404E-9E29-C3A8F2B4CAC4}"/>
    <cellStyle name="แสดงผล 2 2 2 6" xfId="13140" xr:uid="{15A8D431-1CFE-4759-B5A8-5CB9B6A29836}"/>
    <cellStyle name="แสดงผล 2 2 3" xfId="13141" xr:uid="{D3E8DB37-04FC-4578-85C2-78AC5DF7B5A0}"/>
    <cellStyle name="แสดงผล 2 2 3 2" xfId="13142" xr:uid="{61E41C79-A4E0-4D34-9BA3-821F51AE4D08}"/>
    <cellStyle name="แสดงผล 2 2 3 2 2" xfId="13143" xr:uid="{C9C9BB4F-925D-42C8-9A3D-3C4419FBE4DB}"/>
    <cellStyle name="แสดงผล 2 2 3 2 2 2" xfId="13144" xr:uid="{17F73A35-C1B7-4198-8330-8ADA82FD9FF1}"/>
    <cellStyle name="แสดงผล 2 2 3 2 2 3" xfId="13145" xr:uid="{9A04E248-1892-4ED6-A5E2-D00BA3A49909}"/>
    <cellStyle name="แสดงผล 2 2 3 2 3" xfId="13146" xr:uid="{4991F23D-6A3E-4698-847D-984630C1E1A9}"/>
    <cellStyle name="แสดงผล 2 2 3 2 4" xfId="13147" xr:uid="{3EB2D308-195A-46CD-8817-DABA19E0F5AF}"/>
    <cellStyle name="แสดงผล 2 2 3 3" xfId="13148" xr:uid="{AC66763D-2445-4B06-978F-014E546E5E50}"/>
    <cellStyle name="แสดงผล 2 2 3 3 2" xfId="13149" xr:uid="{E037DA34-C791-4287-B269-E829DB22C954}"/>
    <cellStyle name="แสดงผล 2 2 3 3 3" xfId="13150" xr:uid="{69F70B5F-6580-4539-BB24-36D94452D6CA}"/>
    <cellStyle name="แสดงผล 2 2 3 4" xfId="13151" xr:uid="{85F2F387-3867-402F-96D6-2172B63076F2}"/>
    <cellStyle name="แสดงผล 2 2 3 4 2" xfId="13152" xr:uid="{53746E53-6835-4DFE-BD45-DDF299F03C33}"/>
    <cellStyle name="แสดงผล 2 2 3 4 3" xfId="13153" xr:uid="{F5A22AA6-75BC-4E28-B5C5-7C7D292F2181}"/>
    <cellStyle name="แสดงผล 2 2 3 5" xfId="13154" xr:uid="{AA59DED0-CC30-497A-A3CB-B497DC98933A}"/>
    <cellStyle name="แสดงผล 2 2 3 6" xfId="13155" xr:uid="{462DB39F-C9CD-4068-A339-E3164A6A8657}"/>
    <cellStyle name="แสดงผล 2 2 4" xfId="13156" xr:uid="{34E87C13-68BF-44E5-8498-858C284DF533}"/>
    <cellStyle name="แสดงผล 2 2 4 2" xfId="13157" xr:uid="{DD20FF10-0685-4461-9093-184AE2122C47}"/>
    <cellStyle name="แสดงผล 2 2 4 2 2" xfId="13158" xr:uid="{22671EC0-A991-43C3-B6CF-2B8F6EE3BE63}"/>
    <cellStyle name="แสดงผล 2 2 4 2 3" xfId="13159" xr:uid="{19A0502C-EC61-4999-AD95-24F355BFF630}"/>
    <cellStyle name="แสดงผล 2 2 4 3" xfId="13160" xr:uid="{45664F58-448D-4DF0-A60D-8C3DB127C650}"/>
    <cellStyle name="แสดงผล 2 2 4 4" xfId="13161" xr:uid="{D437C2C3-E71E-4E5B-83DE-548BD959CD94}"/>
    <cellStyle name="แสดงผล 2 2 5" xfId="13162" xr:uid="{D17738CA-A7D4-4752-BF1A-2BB2BF4FCEA4}"/>
    <cellStyle name="แสดงผล 2 2 5 2" xfId="13163" xr:uid="{BB1F7DA9-63BD-4BAB-97A6-0EAE5FED55CF}"/>
    <cellStyle name="แสดงผล 2 2 5 3" xfId="13164" xr:uid="{4AB0F84A-9314-4B49-8F99-393C2D585C7E}"/>
    <cellStyle name="แสดงผล 2 2 6" xfId="13165" xr:uid="{BB0E1EBB-EDCE-4DBC-B0F9-75C981876170}"/>
    <cellStyle name="แสดงผล 2 2 6 2" xfId="13166" xr:uid="{1A898FEF-888D-4906-832C-23C5065BF81B}"/>
    <cellStyle name="แสดงผล 2 2 6 3" xfId="13167" xr:uid="{B2DE6866-6EB9-4B13-8654-984255CE9837}"/>
    <cellStyle name="แสดงผล 2 2 7" xfId="13168" xr:uid="{AE5995B2-C3EE-41BC-83D7-646B67541E67}"/>
    <cellStyle name="แสดงผล 2 2 8" xfId="13169" xr:uid="{2DB08D29-E4EA-43BC-9F1B-CEF0C3DD4766}"/>
    <cellStyle name="แสดงผล 2 3" xfId="13170" xr:uid="{E36C4016-39D6-4DD5-A439-F4ABBD454F74}"/>
    <cellStyle name="แสดงผล 2 3 2" xfId="13171" xr:uid="{310FBF85-C4CF-4AC1-AD72-AF2B576FE39C}"/>
    <cellStyle name="แสดงผล 2 3 2 2" xfId="13172" xr:uid="{EC50E106-88D3-44DE-8020-19DAA0593E1F}"/>
    <cellStyle name="แสดงผล 2 3 2 2 2" xfId="13173" xr:uid="{21B4F7D4-E683-4DFE-A207-F2DB852F434E}"/>
    <cellStyle name="แสดงผล 2 3 2 2 2 2" xfId="13174" xr:uid="{5F3E1187-5EA9-49C2-A90A-4076B2C07AEA}"/>
    <cellStyle name="แสดงผล 2 3 2 2 2 3" xfId="13175" xr:uid="{CFA42802-0388-4459-B61F-ABB25BCC4650}"/>
    <cellStyle name="แสดงผล 2 3 2 2 3" xfId="13176" xr:uid="{EEAA9C4E-4FC6-4639-B333-BE9FB8126BEA}"/>
    <cellStyle name="แสดงผล 2 3 2 2 4" xfId="13177" xr:uid="{6ED7008A-FE2C-4AE1-BC33-9A4222820DFB}"/>
    <cellStyle name="แสดงผล 2 3 2 3" xfId="13178" xr:uid="{B5B85D4A-37F6-44FF-8CEB-778A37386F5C}"/>
    <cellStyle name="แสดงผล 2 3 2 3 2" xfId="13179" xr:uid="{67731946-EFC1-4B53-B9C3-B9CA00A6CD50}"/>
    <cellStyle name="แสดงผล 2 3 2 3 3" xfId="13180" xr:uid="{FCAB2B8A-C2BA-4A07-83F7-F9FB7A6FB6BA}"/>
    <cellStyle name="แสดงผล 2 3 2 4" xfId="13181" xr:uid="{052FA1D5-E63C-402B-A020-FF6E7192734B}"/>
    <cellStyle name="แสดงผล 2 3 2 4 2" xfId="13182" xr:uid="{691CF64F-F61A-454A-AD34-5128CCD6289B}"/>
    <cellStyle name="แสดงผล 2 3 2 4 3" xfId="13183" xr:uid="{C1CF525F-0342-47CD-BDA3-A29FE20E7087}"/>
    <cellStyle name="แสดงผล 2 3 2 5" xfId="13184" xr:uid="{03D2D17C-1634-4B03-83F2-86356BC58AEA}"/>
    <cellStyle name="แสดงผล 2 3 2 6" xfId="13185" xr:uid="{EEF432C1-7278-4F6A-B046-4D24A140C0C9}"/>
    <cellStyle name="แสดงผล 2 3 3" xfId="13186" xr:uid="{25746B2D-8545-45A1-BB44-A7A618321466}"/>
    <cellStyle name="แสดงผล 2 3 3 2" xfId="13187" xr:uid="{19767F8E-6F60-429E-9845-C5E795DBB394}"/>
    <cellStyle name="แสดงผล 2 3 3 2 2" xfId="13188" xr:uid="{72D6C8F0-CCA3-40FB-A9D0-8F8927772245}"/>
    <cellStyle name="แสดงผล 2 3 3 2 2 2" xfId="13189" xr:uid="{9E619BA6-E937-4968-BF7C-E4BDF3EFAD68}"/>
    <cellStyle name="แสดงผล 2 3 3 2 2 3" xfId="13190" xr:uid="{F965D98C-0D3A-4D15-AF69-82C534FFCA5C}"/>
    <cellStyle name="แสดงผล 2 3 3 2 3" xfId="13191" xr:uid="{42A63576-6783-4EBF-8CF2-B906AFFA8835}"/>
    <cellStyle name="แสดงผล 2 3 3 2 4" xfId="13192" xr:uid="{93FE69D5-D66F-477B-8A63-0C1B58E01575}"/>
    <cellStyle name="แสดงผล 2 3 3 3" xfId="13193" xr:uid="{4F1256DC-D852-46B6-B68A-EC3DD9EE9AD6}"/>
    <cellStyle name="แสดงผล 2 3 3 3 2" xfId="13194" xr:uid="{ECFF8E4A-C661-4A3D-8CB7-1106850502E6}"/>
    <cellStyle name="แสดงผล 2 3 3 3 3" xfId="13195" xr:uid="{9666EEAB-9142-4FC0-943A-B7427A7E53D9}"/>
    <cellStyle name="แสดงผล 2 3 3 4" xfId="13196" xr:uid="{12A33BDC-4CA1-4570-AD52-279BF48E72C2}"/>
    <cellStyle name="แสดงผล 2 3 3 4 2" xfId="13197" xr:uid="{6C3007A1-C6C9-4131-B4FC-CA13FA7FB933}"/>
    <cellStyle name="แสดงผล 2 3 3 4 3" xfId="13198" xr:uid="{CC5B909F-80E1-4ECF-B4BD-572DF8AC4363}"/>
    <cellStyle name="แสดงผล 2 3 3 5" xfId="13199" xr:uid="{84047EFC-F942-41F1-846C-5680D9C3ACDF}"/>
    <cellStyle name="แสดงผล 2 3 3 6" xfId="13200" xr:uid="{92D3D184-A0FF-49AD-9BDE-85C830074FA5}"/>
    <cellStyle name="แสดงผล 2 3 4" xfId="13201" xr:uid="{E6FC1D9A-0A67-470D-8DD5-4E9C6DA281CC}"/>
    <cellStyle name="แสดงผล 2 3 4 2" xfId="13202" xr:uid="{9513887B-6D15-46FC-81DC-57CB06BD7F57}"/>
    <cellStyle name="แสดงผล 2 3 4 2 2" xfId="13203" xr:uid="{AC819D22-7A0C-4332-975E-0A367F0B6647}"/>
    <cellStyle name="แสดงผล 2 3 4 2 3" xfId="13204" xr:uid="{73CE4676-E795-4CCC-ADB7-71ACD37BDD1F}"/>
    <cellStyle name="แสดงผล 2 3 4 3" xfId="13205" xr:uid="{9B9C0460-D27F-4CF2-9F42-AFB50AD5079F}"/>
    <cellStyle name="แสดงผล 2 3 4 4" xfId="13206" xr:uid="{94B7A3D0-C724-4AD2-BF20-E9C60E42C83B}"/>
    <cellStyle name="แสดงผล 2 3 5" xfId="13207" xr:uid="{46EDBD2E-C768-4FD0-938F-E1E9E3D8B67A}"/>
    <cellStyle name="แสดงผล 2 3 5 2" xfId="13208" xr:uid="{E4CC8AAB-14DB-43BC-B266-B70CB8BC1940}"/>
    <cellStyle name="แสดงผล 2 3 5 3" xfId="13209" xr:uid="{44BA1A90-9E17-4180-9457-F995E3B300C7}"/>
    <cellStyle name="แสดงผล 2 3 6" xfId="13210" xr:uid="{582838B8-CBC9-4CB4-8788-BB80255B3AB8}"/>
    <cellStyle name="แสดงผล 2 3 6 2" xfId="13211" xr:uid="{46B14E1B-CC40-4BB6-9D29-1191EB253C8A}"/>
    <cellStyle name="แสดงผล 2 3 6 3" xfId="13212" xr:uid="{B07494EC-BC65-4073-978F-155B8BD14457}"/>
    <cellStyle name="แสดงผล 2 3 7" xfId="13213" xr:uid="{3A1DEE19-27C9-4252-9177-DA68F339983A}"/>
    <cellStyle name="แสดงผล 2 3 8" xfId="13214" xr:uid="{95501AA9-43A1-46C2-9BA3-A6F1C6BAFA36}"/>
    <cellStyle name="แสดงผล 2 4" xfId="13215" xr:uid="{D0E6E65B-A0D1-4537-9867-0F5133BC9E66}"/>
    <cellStyle name="แสดงผล 2 4 2" xfId="13216" xr:uid="{2238ED86-D505-4A73-A6C9-39C7465FF17B}"/>
    <cellStyle name="แสดงผล 2 4 2 2" xfId="13217" xr:uid="{B87179B8-333F-455A-8F4C-FBB63E4B71C1}"/>
    <cellStyle name="แสดงผล 2 4 2 2 2" xfId="13218" xr:uid="{4F1D570C-DED6-42B6-BAE9-D08BB68C17EE}"/>
    <cellStyle name="แสดงผล 2 4 2 2 2 2" xfId="13219" xr:uid="{F79B4795-EA15-4D2E-B3F7-AAA2EE51F414}"/>
    <cellStyle name="แสดงผล 2 4 2 2 2 3" xfId="13220" xr:uid="{72C0C280-361B-4012-BA7D-A844D344E48A}"/>
    <cellStyle name="แสดงผล 2 4 2 2 3" xfId="13221" xr:uid="{F94280E9-D798-498C-B909-7E242B8D9BA3}"/>
    <cellStyle name="แสดงผล 2 4 2 2 4" xfId="13222" xr:uid="{7DD6BDA2-D925-4914-84A9-A166703B29DE}"/>
    <cellStyle name="แสดงผล 2 4 2 3" xfId="13223" xr:uid="{29710D26-DD04-44FC-8FC8-43106F60C8ED}"/>
    <cellStyle name="แสดงผล 2 4 2 3 2" xfId="13224" xr:uid="{5DA47102-96B3-4CA6-842F-CAB286787DB5}"/>
    <cellStyle name="แสดงผล 2 4 2 3 3" xfId="13225" xr:uid="{48BFFAC6-0CD2-4AAD-A995-F3B2AB7ED7E9}"/>
    <cellStyle name="แสดงผล 2 4 2 4" xfId="13226" xr:uid="{5703DBEA-3BF9-4D63-AAD4-33C733BCFE6A}"/>
    <cellStyle name="แสดงผล 2 4 2 4 2" xfId="13227" xr:uid="{7534F08E-5BD1-4C63-936F-D61D6D609511}"/>
    <cellStyle name="แสดงผล 2 4 2 4 3" xfId="13228" xr:uid="{45F1F7B5-E2C8-4901-8BD4-21BEC815F9AC}"/>
    <cellStyle name="แสดงผล 2 4 2 5" xfId="13229" xr:uid="{BFB53C4C-1469-4642-B0F9-0342D2C100C4}"/>
    <cellStyle name="แสดงผล 2 4 2 6" xfId="13230" xr:uid="{693DEE41-F32A-4AE0-9A9D-27C4ED91F5CA}"/>
    <cellStyle name="แสดงผล 2 4 3" xfId="13231" xr:uid="{D2D5121F-8238-4B24-9C64-5B5B36D33BC8}"/>
    <cellStyle name="แสดงผล 2 4 3 2" xfId="13232" xr:uid="{32E5051E-55BC-42B1-ADF7-B741D1424158}"/>
    <cellStyle name="แสดงผล 2 4 3 2 2" xfId="13233" xr:uid="{A49A36DA-FC1C-4152-A6ED-8A820F63255C}"/>
    <cellStyle name="แสดงผล 2 4 3 2 2 2" xfId="13234" xr:uid="{2E13D81A-6574-4312-A338-66D8B8EF60FC}"/>
    <cellStyle name="แสดงผล 2 4 3 2 2 3" xfId="13235" xr:uid="{DBEC4B2D-4C4D-4DCC-91E7-B242FF162AC0}"/>
    <cellStyle name="แสดงผล 2 4 3 2 3" xfId="13236" xr:uid="{1628CE13-D0AC-4CF8-BA30-14704CF5A42D}"/>
    <cellStyle name="แสดงผล 2 4 3 2 4" xfId="13237" xr:uid="{86049B53-7A1A-44CC-B773-834D8896EEC9}"/>
    <cellStyle name="แสดงผล 2 4 3 3" xfId="13238" xr:uid="{E641F5D2-10B2-4AD3-9EB2-9D7EE51B8E95}"/>
    <cellStyle name="แสดงผล 2 4 3 3 2" xfId="13239" xr:uid="{0E0D529F-1446-425F-9717-106A3204B1B6}"/>
    <cellStyle name="แสดงผล 2 4 3 3 3" xfId="13240" xr:uid="{0E1539E5-C382-4950-88C5-D5DEA1AC045E}"/>
    <cellStyle name="แสดงผล 2 4 3 4" xfId="13241" xr:uid="{1F8E0755-9327-4ECC-88EB-FF7F30ADD95B}"/>
    <cellStyle name="แสดงผล 2 4 3 4 2" xfId="13242" xr:uid="{70F8CD2E-B391-4934-A8C2-C2DC41907CF8}"/>
    <cellStyle name="แสดงผล 2 4 3 4 3" xfId="13243" xr:uid="{5AA34CA5-A5CA-4F9B-B242-68217FE7925C}"/>
    <cellStyle name="แสดงผล 2 4 3 5" xfId="13244" xr:uid="{708992AE-2B60-41F1-8AF7-04EB7D07C02A}"/>
    <cellStyle name="แสดงผล 2 4 3 6" xfId="13245" xr:uid="{2E3EA277-8FD0-4152-8F29-B561E4A2E027}"/>
    <cellStyle name="แสดงผล 2 4 4" xfId="13246" xr:uid="{491023C9-A92D-42D7-A2B7-FA2214D65D2D}"/>
    <cellStyle name="แสดงผล 2 4 4 2" xfId="13247" xr:uid="{26954667-A307-43CE-8CD5-EFCE067E3995}"/>
    <cellStyle name="แสดงผล 2 4 4 2 2" xfId="13248" xr:uid="{1E4BD2CA-78F4-47C2-9EA3-7487EFC7F9D4}"/>
    <cellStyle name="แสดงผล 2 4 4 2 3" xfId="13249" xr:uid="{D74388DF-A46E-4116-B608-96DFDCCAA45C}"/>
    <cellStyle name="แสดงผล 2 4 4 3" xfId="13250" xr:uid="{B1630C25-0B03-410F-B1D4-9BBC6C06B858}"/>
    <cellStyle name="แสดงผล 2 4 4 4" xfId="13251" xr:uid="{D20200EF-CB13-4A98-A3C9-35318387EE86}"/>
    <cellStyle name="แสดงผล 2 4 5" xfId="13252" xr:uid="{6914E7DB-10E1-4CF6-8BD1-99C765B51244}"/>
    <cellStyle name="แสดงผล 2 4 5 2" xfId="13253" xr:uid="{0B29C9F9-F92E-4423-9C7A-FCC008718CDE}"/>
    <cellStyle name="แสดงผล 2 4 5 3" xfId="13254" xr:uid="{9D6453FC-7FD8-4CF6-B145-01D99EA83B63}"/>
    <cellStyle name="แสดงผล 2 4 6" xfId="13255" xr:uid="{56CA8B49-B2FD-4779-A53B-2FCFD385BE7A}"/>
    <cellStyle name="แสดงผล 2 4 6 2" xfId="13256" xr:uid="{B854198F-1761-436B-8139-3B7745D5C7D5}"/>
    <cellStyle name="แสดงผล 2 4 6 3" xfId="13257" xr:uid="{8B722690-DA02-4317-B2EF-FFF3A3CE1945}"/>
    <cellStyle name="แสดงผล 2 4 7" xfId="13258" xr:uid="{256FB7CE-7244-4A3D-80EE-A2D12389AC44}"/>
    <cellStyle name="แสดงผล 2 4 8" xfId="13259" xr:uid="{9361C96A-EEA8-4236-A9A8-1D30B5EA4D6D}"/>
    <cellStyle name="แสดงผล 2 5" xfId="13260" xr:uid="{5677B45F-6EA9-43C3-877B-24F3027E8F25}"/>
    <cellStyle name="แสดงผล 2 5 2" xfId="13261" xr:uid="{7C0E64E1-4478-4BA9-A098-978E42665656}"/>
    <cellStyle name="แสดงผล 2 5 2 2" xfId="13262" xr:uid="{BD521786-7D5B-4916-A413-869E7EA05513}"/>
    <cellStyle name="แสดงผล 2 5 2 2 2" xfId="13263" xr:uid="{CA2B18A8-89E7-4B4B-95E2-B480A6CEE2F7}"/>
    <cellStyle name="แสดงผล 2 5 2 2 2 2" xfId="13264" xr:uid="{94762C8D-2AC9-43C5-A6CD-3018E2053832}"/>
    <cellStyle name="แสดงผล 2 5 2 2 2 3" xfId="13265" xr:uid="{EE480469-73CC-4AB4-8540-9ECEA76D01BD}"/>
    <cellStyle name="แสดงผล 2 5 2 2 3" xfId="13266" xr:uid="{9FF3FADF-6796-4B84-B4BD-6184E112DF47}"/>
    <cellStyle name="แสดงผล 2 5 2 2 4" xfId="13267" xr:uid="{8AE03E86-7610-4272-BEE6-D00D3DF1F816}"/>
    <cellStyle name="แสดงผล 2 5 2 3" xfId="13268" xr:uid="{7E22E104-ED2C-47DB-B34F-52EE41A712FA}"/>
    <cellStyle name="แสดงผล 2 5 2 3 2" xfId="13269" xr:uid="{0E400364-E200-471A-9429-F7BC67294558}"/>
    <cellStyle name="แสดงผล 2 5 2 3 3" xfId="13270" xr:uid="{750148B5-FF25-4E88-A958-6C3D0E63F50C}"/>
    <cellStyle name="แสดงผล 2 5 2 4" xfId="13271" xr:uid="{671A4DC3-3A40-4163-8254-B6B5A3F33631}"/>
    <cellStyle name="แสดงผล 2 5 2 4 2" xfId="13272" xr:uid="{9051751F-9F59-466F-8849-B097A5B9662F}"/>
    <cellStyle name="แสดงผล 2 5 2 4 3" xfId="13273" xr:uid="{445D3FE4-99F5-4F7E-B2AF-E8AC52627EDD}"/>
    <cellStyle name="แสดงผล 2 5 2 5" xfId="13274" xr:uid="{A1C4B1A5-D5B4-4A84-BBE8-6328EC6FA342}"/>
    <cellStyle name="แสดงผล 2 5 2 6" xfId="13275" xr:uid="{087AC055-101F-4D7E-810E-93E5861F2231}"/>
    <cellStyle name="แสดงผล 2 5 3" xfId="13276" xr:uid="{6ECAF2F9-0D9B-4074-B8BE-77790467F367}"/>
    <cellStyle name="แสดงผล 2 5 3 2" xfId="13277" xr:uid="{A7AE86B2-A829-427D-807A-9405A1A91147}"/>
    <cellStyle name="แสดงผล 2 5 3 2 2" xfId="13278" xr:uid="{97DBC7F0-5F2D-46FD-83E7-841BEC7E5778}"/>
    <cellStyle name="แสดงผล 2 5 3 2 3" xfId="13279" xr:uid="{92088B34-A112-4E8F-A3ED-3E37A8EA0EC1}"/>
    <cellStyle name="แสดงผล 2 5 3 3" xfId="13280" xr:uid="{365F48C7-2161-4744-95C6-C19B34A2627C}"/>
    <cellStyle name="แสดงผล 2 5 3 4" xfId="13281" xr:uid="{26C9DE53-4C43-4C58-8AD9-DF9E7A893036}"/>
    <cellStyle name="แสดงผล 2 5 4" xfId="13282" xr:uid="{1D9DBB3A-4EC7-4103-AAE5-354CED36F194}"/>
    <cellStyle name="แสดงผล 2 5 4 2" xfId="13283" xr:uid="{53C01C50-9B97-49A6-BB4A-AF03FDCFF6EB}"/>
    <cellStyle name="แสดงผล 2 5 4 3" xfId="13284" xr:uid="{2FF339FD-E714-4031-86FB-000A8D8150E7}"/>
    <cellStyle name="แสดงผล 2 5 5" xfId="13285" xr:uid="{514B5DE4-86CB-4C7F-8345-7E67F5123809}"/>
    <cellStyle name="แสดงผล 2 5 5 2" xfId="13286" xr:uid="{DACE2913-7885-494D-8BB4-2944526FEDDF}"/>
    <cellStyle name="แสดงผล 2 5 5 3" xfId="13287" xr:uid="{48140735-EEB4-4EB1-8E42-8B2150D3C7D3}"/>
    <cellStyle name="แสดงผล 2 5 6" xfId="13288" xr:uid="{2F38EF3C-CD1A-441F-BACD-A1CE34F26556}"/>
    <cellStyle name="แสดงผล 2 5 7" xfId="13289" xr:uid="{503FFB57-FADC-4147-AB45-6CF5D4C49A4C}"/>
    <cellStyle name="แสดงผล 2 6" xfId="13290" xr:uid="{DEB76AA4-06D7-44BB-8781-06D0477685F2}"/>
    <cellStyle name="แสดงผล 2 6 2" xfId="13291" xr:uid="{ACB0894F-4687-4CEF-8E67-1E03D0DE3D51}"/>
    <cellStyle name="แสดงผล 2 6 2 2" xfId="13292" xr:uid="{3FCBEEF9-02C1-4800-A62E-CF41BAD642BD}"/>
    <cellStyle name="แสดงผล 2 6 2 2 2" xfId="13293" xr:uid="{6D89B433-4F1C-4BB2-8CF2-FD0F96775999}"/>
    <cellStyle name="แสดงผล 2 6 2 2 3" xfId="13294" xr:uid="{90116D05-FC28-434E-84F3-6BB740DC7EA6}"/>
    <cellStyle name="แสดงผล 2 6 2 3" xfId="13295" xr:uid="{E7A7B924-47D6-47C4-A0CE-34B8F1BB4551}"/>
    <cellStyle name="แสดงผล 2 6 2 4" xfId="13296" xr:uid="{4A0BB434-FBD0-495F-B48A-F71DB5C9E465}"/>
    <cellStyle name="แสดงผล 2 6 3" xfId="13297" xr:uid="{BE4B35C3-4930-4526-8176-FD9486005365}"/>
    <cellStyle name="แสดงผล 2 6 3 2" xfId="13298" xr:uid="{471BCCD2-061F-4D71-A08C-C788951ED393}"/>
    <cellStyle name="แสดงผล 2 6 3 3" xfId="13299" xr:uid="{56EEC204-77CD-4C54-8A6E-F9F2434AAB8E}"/>
    <cellStyle name="แสดงผล 2 6 4" xfId="13300" xr:uid="{69E8B34F-6812-447E-92CE-FF5C27C4A6A3}"/>
    <cellStyle name="แสดงผล 2 6 4 2" xfId="13301" xr:uid="{B0711C0A-BE62-4DF1-939B-921A41F9618A}"/>
    <cellStyle name="แสดงผล 2 6 4 3" xfId="13302" xr:uid="{24A5303C-1B92-4BE8-BD24-28369C35EE08}"/>
    <cellStyle name="แสดงผล 2 6 5" xfId="13303" xr:uid="{941D476B-53C6-43FD-BCEE-2F52562F30A4}"/>
    <cellStyle name="แสดงผล 2 6 6" xfId="13304" xr:uid="{9A6A7B80-5028-4AB4-9216-598C1CD45185}"/>
    <cellStyle name="แสดงผล 2 7" xfId="13305" xr:uid="{1718CEEC-03E8-4910-B9DD-DEDE4CB26240}"/>
    <cellStyle name="แสดงผล 2 7 2" xfId="13306" xr:uid="{B9B0EAFD-081C-4E91-9D98-3971364555B8}"/>
    <cellStyle name="แสดงผล 2 7 2 2" xfId="13307" xr:uid="{D2E8C8CA-80A0-4643-91BC-6015A1870A8A}"/>
    <cellStyle name="แสดงผล 2 7 2 3" xfId="13308" xr:uid="{664D350B-DB56-4D86-BD48-83CF1C406DCE}"/>
    <cellStyle name="แสดงผล 2 7 3" xfId="13309" xr:uid="{2EDC1031-72B0-4C3E-8E5B-36DD77F481CF}"/>
    <cellStyle name="แสดงผล 2 7 4" xfId="13310" xr:uid="{D8C0FAD0-B1E0-40EB-A979-366DC750622B}"/>
    <cellStyle name="แสดงผล 2 8" xfId="13311" xr:uid="{0F7B7B58-280E-4A6B-9582-4BFF16CFF293}"/>
    <cellStyle name="แสดงผล 2 8 2" xfId="13312" xr:uid="{46B9E25E-D0C1-4D8C-A6B1-497BF4607604}"/>
    <cellStyle name="แสดงผล 2 8 3" xfId="13313" xr:uid="{0D052A46-DFB2-4683-B346-643A8C9F756C}"/>
    <cellStyle name="แสดงผล 2 9" xfId="13314" xr:uid="{EA507542-A463-40FC-BDD9-37776B5EDD28}"/>
    <cellStyle name="แสดงผล 2 9 2" xfId="13315" xr:uid="{EA685981-3C63-4C31-B839-E14522A8AA1E}"/>
    <cellStyle name="แสดงผล 2 9 3" xfId="13316" xr:uid="{777E4A82-B83B-4B34-BA74-50431056FC46}"/>
    <cellStyle name="แสดงผล 3" xfId="13317" xr:uid="{9DFABDC9-8057-4EF0-842C-6F64910179BF}"/>
    <cellStyle name="แสดงผล 3 2" xfId="13318" xr:uid="{63E04C58-2D72-4AF1-A544-A7F0F8E0FBB4}"/>
    <cellStyle name="แสดงผล 3 2 2" xfId="13319" xr:uid="{2E1F9427-95E1-417E-B5CA-875B679B9E2B}"/>
    <cellStyle name="แสดงผล 3 2 2 2" xfId="13320" xr:uid="{531D12F2-5848-4EEE-A67E-8CA42D595B0B}"/>
    <cellStyle name="แสดงผล 3 2 2 3" xfId="13321" xr:uid="{D8F30EDF-864C-4604-BE81-6F5AA2F83AE9}"/>
    <cellStyle name="แสดงผล 3 2 3" xfId="13322" xr:uid="{93FAB01D-E046-4386-A300-AFA99CE1FA37}"/>
    <cellStyle name="แสดงผล 3 2 4" xfId="13323" xr:uid="{A4DB711E-69EB-42E2-9C41-188F4C047204}"/>
    <cellStyle name="แสดงผล 3 3" xfId="13324" xr:uid="{94F98239-F555-4566-B11F-0DD6A71829AB}"/>
    <cellStyle name="แสดงผล 3 3 2" xfId="13325" xr:uid="{BD372ED9-6726-4C8D-9767-B2596FA0E82E}"/>
    <cellStyle name="แสดงผล 3 3 3" xfId="13326" xr:uid="{C0CEB29D-14C9-4EC6-BA3B-018DBA4D62F0}"/>
    <cellStyle name="แสดงผล 3 4" xfId="13327" xr:uid="{65B8A2C1-1A90-4762-B1BD-E024784EBE96}"/>
    <cellStyle name="แสดงผล 3 4 2" xfId="13328" xr:uid="{4F43DAE3-ED7F-41AA-A351-5C8DEB814030}"/>
    <cellStyle name="แสดงผล 3 4 3" xfId="13329" xr:uid="{29C70E5B-931A-4A55-AB90-655248AEAF48}"/>
    <cellStyle name="แสดงผล 3 5" xfId="13330" xr:uid="{FFA71150-EBC4-45D4-B3D4-096B3A5C1803}"/>
    <cellStyle name="แสดงผล 3 6" xfId="13331" xr:uid="{72243C87-21FC-4E9A-BC52-BAF36E443857}"/>
    <cellStyle name="แสดงผล 4" xfId="13332" xr:uid="{F8843AD0-BC75-4CD6-A213-9A9ADE7047D6}"/>
    <cellStyle name="แสดงผล 4 2" xfId="13333" xr:uid="{9B4E4B33-45E9-4209-8472-E25F2F619666}"/>
    <cellStyle name="แสดงผล 4 2 2" xfId="13334" xr:uid="{290CFFA9-6448-443A-8ED9-88BB77D9AD06}"/>
    <cellStyle name="แสดงผล 4 2 2 2" xfId="13335" xr:uid="{1D3ABF62-7F5D-4F46-AF34-EC0341283C27}"/>
    <cellStyle name="แสดงผล 4 2 2 3" xfId="13336" xr:uid="{3DEE2853-6BD9-4D51-AA33-3FB38ADCFF6A}"/>
    <cellStyle name="แสดงผล 4 2 3" xfId="13337" xr:uid="{8DDE08C3-54A4-452D-9251-5BA4477A82D5}"/>
    <cellStyle name="แสดงผล 4 2 4" xfId="13338" xr:uid="{FE5E37D8-E327-43AB-8E9B-6C66325E0A97}"/>
    <cellStyle name="แสดงผล 4 3" xfId="13339" xr:uid="{BC8F2F62-2AE8-4EE2-9F42-B35C8D35A6AE}"/>
    <cellStyle name="แสดงผล 4 3 2" xfId="13340" xr:uid="{105DB7C6-C75E-4EB5-AEB1-36B08E1ACABB}"/>
    <cellStyle name="แสดงผล 4 3 2 2" xfId="13341" xr:uid="{79BED2EE-AECC-44D7-BE0F-7B4831B280AF}"/>
    <cellStyle name="แสดงผล 4 3 2 3" xfId="13342" xr:uid="{45AC8A6A-32CD-47D6-A430-8A04A656668B}"/>
    <cellStyle name="แสดงผล 4 3 3" xfId="13343" xr:uid="{6135D4FF-874B-497C-9763-05D3552EA758}"/>
    <cellStyle name="แสดงผล 4 3 4" xfId="13344" xr:uid="{0680E9B3-5418-4F93-BC8E-B617A71CCA87}"/>
    <cellStyle name="แสดงผล 4 4" xfId="13345" xr:uid="{C9B479FC-C59C-4B0A-9AFB-C21157737115}"/>
    <cellStyle name="แสดงผล 4 4 2" xfId="13346" xr:uid="{18CB3B03-622C-4D0A-A1F6-2B8921B31043}"/>
    <cellStyle name="แสดงผล 4 4 2 2" xfId="13347" xr:uid="{82D60326-59B6-4C43-A81E-F78355B21CD5}"/>
    <cellStyle name="แสดงผล 4 4 2 3" xfId="13348" xr:uid="{D291E8FC-8741-4BA7-BCF9-2E6D4C882F30}"/>
    <cellStyle name="แสดงผล 4 4 3" xfId="13349" xr:uid="{D59DADF0-9E8C-4EE2-97DC-A27E77FED2FA}"/>
    <cellStyle name="แสดงผล 4 4 4" xfId="13350" xr:uid="{3EEE901A-7778-454F-9F85-69554FBEAC22}"/>
    <cellStyle name="แสดงผล 4 5" xfId="13351" xr:uid="{749E0340-EB5C-43FE-B5D8-0B3A6CB331C5}"/>
    <cellStyle name="แสดงผล 4 5 2" xfId="13352" xr:uid="{B105E142-66C4-4B52-866E-C73C6768610A}"/>
    <cellStyle name="แสดงผล 4 5 3" xfId="13353" xr:uid="{1E833EB4-C358-4267-803C-05E7FFACEA6E}"/>
    <cellStyle name="แสดงผล 4 6" xfId="13354" xr:uid="{86EEF3D4-0A47-43FF-95B4-DABFCBA47B39}"/>
    <cellStyle name="แสดงผล 4 6 2" xfId="13355" xr:uid="{0195FA19-7F24-4E02-99E5-CC3FF8691113}"/>
    <cellStyle name="แสดงผล 4 6 2 2" xfId="13356" xr:uid="{F283FFA0-10B6-433A-B88E-9C6177E94EEB}"/>
    <cellStyle name="แสดงผล 4 6 2 3" xfId="13357" xr:uid="{EC85FFD4-9565-4BC4-BCC0-CC4C2832422E}"/>
    <cellStyle name="แสดงผล 4 6 3" xfId="13358" xr:uid="{42F74FD9-1B0C-493A-8C03-72B5754386BE}"/>
    <cellStyle name="แสดงผล 4 6 4" xfId="13359" xr:uid="{EA06BDA2-2F18-4D1C-B79A-2C7ECB1A114F}"/>
    <cellStyle name="แสดงผล 4 7" xfId="13360" xr:uid="{FB5E4FE2-2CFF-49B9-A17F-B11A5E24EDF0}"/>
    <cellStyle name="แสดงผล 4 7 2" xfId="13361" xr:uid="{8ED15A98-3300-4A50-ADCE-40609B3ACEE3}"/>
    <cellStyle name="แสดงผล 4 7 3" xfId="13362" xr:uid="{FCB6EA68-97C6-462D-8A39-A1289274DB5D}"/>
    <cellStyle name="แสดงผล 4 8" xfId="13363" xr:uid="{D9ACF197-C7D8-48ED-A034-FEF8BD47092C}"/>
    <cellStyle name="แสดงผล 4 9" xfId="13364" xr:uid="{A233EB67-64A5-4A99-8E2F-6A94A0B919AD}"/>
    <cellStyle name="แสดงผล 5" xfId="13365" xr:uid="{57EE8E13-CD8E-4555-BE84-64DCC2A20B4D}"/>
    <cellStyle name="แสดงผล 6" xfId="13366" xr:uid="{39661A6F-3CD7-4B96-A62F-70D39C428B5E}"/>
    <cellStyle name="แสดงผล 7" xfId="13121" xr:uid="{0DCF29AD-3B7A-43E3-8BA3-1A0EC94C38D7}"/>
    <cellStyle name="หมายเหตุ" xfId="2672" xr:uid="{C5F7CDE3-EDC4-4C8E-94F9-275813F93BC2}"/>
    <cellStyle name="หมายเหตุ 2" xfId="13368" xr:uid="{CB13D3B0-D472-4889-BA7F-2A4D25E24943}"/>
    <cellStyle name="หมายเหตุ 2 10" xfId="13369" xr:uid="{B8B9EE32-2435-46AB-B822-0A1249D0DFBD}"/>
    <cellStyle name="หมายเหตุ 2 10 2" xfId="13370" xr:uid="{CD54B484-125E-4B24-A149-842AC3C4A983}"/>
    <cellStyle name="หมายเหตุ 2 10 3" xfId="13371" xr:uid="{D05C216E-F1E4-436D-9206-1C6D581D1274}"/>
    <cellStyle name="หมายเหตุ 2 11" xfId="13372" xr:uid="{A9BEF62F-4CC7-4D11-B873-24BEBAE374CE}"/>
    <cellStyle name="หมายเหตุ 2 12" xfId="13373" xr:uid="{FF9897B0-16E5-4D48-8354-E7A925D63938}"/>
    <cellStyle name="หมายเหตุ 2 2" xfId="13374" xr:uid="{61E37FFB-CC16-4FBB-87DD-A50949F7C1CF}"/>
    <cellStyle name="หมายเหตุ 2 2 2" xfId="13375" xr:uid="{791582E3-0E58-4BB5-B739-F16949878BF1}"/>
    <cellStyle name="หมายเหตุ 2 2 2 2" xfId="13376" xr:uid="{C88C2282-76A0-468C-A4F5-7542320F3566}"/>
    <cellStyle name="หมายเหตุ 2 2 2 2 2" xfId="13377" xr:uid="{4A6A2D90-B3D6-4166-94E9-AB05E52842F8}"/>
    <cellStyle name="หมายเหตุ 2 2 2 2 2 2" xfId="13378" xr:uid="{E8C42BCF-726E-4B85-9049-786910D22744}"/>
    <cellStyle name="หมายเหตุ 2 2 2 2 2 3" xfId="13379" xr:uid="{1B8EF5B9-99A1-44AF-87C8-147F3DF39FF5}"/>
    <cellStyle name="หมายเหตุ 2 2 2 2 3" xfId="13380" xr:uid="{C9C91052-E014-4CC5-A767-B16B98F0CE50}"/>
    <cellStyle name="หมายเหตุ 2 2 2 2 4" xfId="13381" xr:uid="{7000B023-4247-4EBF-B358-85F34341B952}"/>
    <cellStyle name="หมายเหตุ 2 2 2 3" xfId="13382" xr:uid="{7CA6337E-AE1A-4E42-8B99-565C6F0B48A5}"/>
    <cellStyle name="หมายเหตุ 2 2 2 3 2" xfId="13383" xr:uid="{757CDA1D-228E-4419-80AC-46F131A9561B}"/>
    <cellStyle name="หมายเหตุ 2 2 2 3 2 2" xfId="13384" xr:uid="{D68D3C67-3946-4EFC-94FC-C1DED75BFF7B}"/>
    <cellStyle name="หมายเหตุ 2 2 2 3 2 3" xfId="13385" xr:uid="{D988BBC0-8B82-43C4-A74F-BCBEA2C2B982}"/>
    <cellStyle name="หมายเหตุ 2 2 2 3 3" xfId="13386" xr:uid="{5A834939-D24E-40AE-807C-FAF29B59D71F}"/>
    <cellStyle name="หมายเหตุ 2 2 2 3 4" xfId="13387" xr:uid="{356086A1-89FC-4F95-9CD9-C153DF55FF4B}"/>
    <cellStyle name="หมายเหตุ 2 2 2 4" xfId="13388" xr:uid="{8F164471-56B8-4548-96AB-990AA5FEFD69}"/>
    <cellStyle name="หมายเหตุ 2 2 2 4 2" xfId="13389" xr:uid="{974551B0-A9A5-4238-AA7A-3D105CA1E226}"/>
    <cellStyle name="หมายเหตุ 2 2 2 4 3" xfId="13390" xr:uid="{C8A95ACB-072E-4BDD-B3B7-50C7BA9B9731}"/>
    <cellStyle name="หมายเหตุ 2 2 2 5" xfId="13391" xr:uid="{7393A5CF-54DD-4916-9AF1-3E0436D8BD7A}"/>
    <cellStyle name="หมายเหตุ 2 2 2 5 2" xfId="13392" xr:uid="{5DC1E331-EA60-406F-8BDC-2E5CA666B46D}"/>
    <cellStyle name="หมายเหตุ 2 2 2 5 3" xfId="13393" xr:uid="{58407EAA-1469-4BA5-AF39-AE116F6375E9}"/>
    <cellStyle name="หมายเหตุ 2 2 2 6" xfId="13394" xr:uid="{2E31288E-2A16-4DE0-97C6-68B7F1E2BB3D}"/>
    <cellStyle name="หมายเหตุ 2 2 2 7" xfId="13395" xr:uid="{8BD3B2A3-F514-4138-8448-28442C384BD5}"/>
    <cellStyle name="หมายเหตุ 2 2 3" xfId="13396" xr:uid="{8A422811-83BC-4C32-A0A4-9F0936AA815C}"/>
    <cellStyle name="หมายเหตุ 2 2 3 2" xfId="13397" xr:uid="{FB251996-860B-4C6B-A7B3-5506DA1ACC85}"/>
    <cellStyle name="หมายเหตุ 2 2 3 2 2" xfId="13398" xr:uid="{123B916D-C8C5-4F8A-9D23-DEE2ED566F06}"/>
    <cellStyle name="หมายเหตุ 2 2 3 2 2 2" xfId="13399" xr:uid="{908C92A7-5DD2-46AA-8CF6-2C6E3AE3CDF2}"/>
    <cellStyle name="หมายเหตุ 2 2 3 2 2 3" xfId="13400" xr:uid="{49C94EDB-A2E5-43FA-9701-7CA33B089378}"/>
    <cellStyle name="หมายเหตุ 2 2 3 2 3" xfId="13401" xr:uid="{5F5CA0C9-C0E5-484E-824E-229D4F355634}"/>
    <cellStyle name="หมายเหตุ 2 2 3 2 4" xfId="13402" xr:uid="{4F13D8B8-6A06-4B23-B4B2-3193575A0077}"/>
    <cellStyle name="หมายเหตุ 2 2 3 3" xfId="13403" xr:uid="{5EE04095-C206-4B8A-9172-8904F99CA336}"/>
    <cellStyle name="หมายเหตุ 2 2 3 3 2" xfId="13404" xr:uid="{C21DCC0C-3474-46BB-B88D-119D9624A402}"/>
    <cellStyle name="หมายเหตุ 2 2 3 3 2 2" xfId="13405" xr:uid="{E224521E-0486-49B6-8EE4-5EECC47A7BE3}"/>
    <cellStyle name="หมายเหตุ 2 2 3 3 2 3" xfId="13406" xr:uid="{BD9B0924-AE06-4364-B391-F38B547BAB04}"/>
    <cellStyle name="หมายเหตุ 2 2 3 3 3" xfId="13407" xr:uid="{4A1AF645-3F31-4C7E-80E0-FDBC83FCBA5D}"/>
    <cellStyle name="หมายเหตุ 2 2 3 3 4" xfId="13408" xr:uid="{7401FBF3-00B4-49F3-ADC9-1EAC27411320}"/>
    <cellStyle name="หมายเหตุ 2 2 3 4" xfId="13409" xr:uid="{074190B0-9C0D-44C8-BA45-029D806039E2}"/>
    <cellStyle name="หมายเหตุ 2 2 3 4 2" xfId="13410" xr:uid="{3ED69747-10B6-4F39-905A-EAFAAEED6570}"/>
    <cellStyle name="หมายเหตุ 2 2 3 4 3" xfId="13411" xr:uid="{5753F6C7-795A-489B-88F0-A905A0BE885C}"/>
    <cellStyle name="หมายเหตุ 2 2 3 5" xfId="13412" xr:uid="{F7629415-FEE8-4CA8-A883-6FBB46AA3379}"/>
    <cellStyle name="หมายเหตุ 2 2 3 5 2" xfId="13413" xr:uid="{5D69E442-8031-41EA-BB9C-D9EB2A493A86}"/>
    <cellStyle name="หมายเหตุ 2 2 3 5 3" xfId="13414" xr:uid="{26EBA613-9381-4708-82EC-DD619B945E6D}"/>
    <cellStyle name="หมายเหตุ 2 2 3 6" xfId="13415" xr:uid="{819B753E-15B0-4680-B1F4-68DDB918B102}"/>
    <cellStyle name="หมายเหตุ 2 2 3 7" xfId="13416" xr:uid="{28F90974-6CBF-48F2-9770-7FE8EF4FD486}"/>
    <cellStyle name="หมายเหตุ 2 2 4" xfId="13417" xr:uid="{95F5129D-D35E-416F-B78A-1FAF9627527D}"/>
    <cellStyle name="หมายเหตุ 2 2 4 2" xfId="13418" xr:uid="{6D794173-E31D-4259-8153-D5470CC2A168}"/>
    <cellStyle name="หมายเหตุ 2 2 4 2 2" xfId="13419" xr:uid="{AA869289-6AB6-4D5B-8B84-F9663D7A9B2C}"/>
    <cellStyle name="หมายเหตุ 2 2 4 2 3" xfId="13420" xr:uid="{7C5696DE-CD1B-4D16-A9E5-926B78776689}"/>
    <cellStyle name="หมายเหตุ 2 2 4 3" xfId="13421" xr:uid="{ACC1DF66-36D0-4A76-BE6E-0905C2C7E624}"/>
    <cellStyle name="หมายเหตุ 2 2 4 4" xfId="13422" xr:uid="{DE7873E7-550E-4198-AAB6-8D4389836801}"/>
    <cellStyle name="หมายเหตุ 2 2 5" xfId="13423" xr:uid="{215405F9-4504-4DA6-AAD1-C8DD91C2DB5B}"/>
    <cellStyle name="หมายเหตุ 2 2 5 2" xfId="13424" xr:uid="{AF3696DD-AFFE-4A21-985A-B88D0CA0D35E}"/>
    <cellStyle name="หมายเหตุ 2 2 5 2 2" xfId="13425" xr:uid="{6953577E-5DBB-4D56-9378-B6D3DFC93FE2}"/>
    <cellStyle name="หมายเหตุ 2 2 5 2 3" xfId="13426" xr:uid="{4BE9448D-B71F-469C-ABC3-37BF3D945D53}"/>
    <cellStyle name="หมายเหตุ 2 2 5 3" xfId="13427" xr:uid="{5BECA68B-2319-4E55-A9B8-45963231B2B7}"/>
    <cellStyle name="หมายเหตุ 2 2 5 4" xfId="13428" xr:uid="{768A6427-F7A4-4C23-B595-89D1460D5B46}"/>
    <cellStyle name="หมายเหตุ 2 2 6" xfId="13429" xr:uid="{E880B7B2-61A1-4CD2-97EB-561376F8D32C}"/>
    <cellStyle name="หมายเหตุ 2 2 6 2" xfId="13430" xr:uid="{0110CB72-5B91-4356-8DC6-B011695CA550}"/>
    <cellStyle name="หมายเหตุ 2 2 6 3" xfId="13431" xr:uid="{479A0D85-9875-4DEC-B248-4E07B9B3E8D7}"/>
    <cellStyle name="หมายเหตุ 2 2 7" xfId="13432" xr:uid="{530014CA-E3E3-4D44-8B67-79B2FBEEDCD9}"/>
    <cellStyle name="หมายเหตุ 2 2 7 2" xfId="13433" xr:uid="{2F1387FE-61F7-4D37-8762-9B93841874BC}"/>
    <cellStyle name="หมายเหตุ 2 2 7 3" xfId="13434" xr:uid="{93934C07-C8DD-45D7-A3E6-D63B492A19F3}"/>
    <cellStyle name="หมายเหตุ 2 2 8" xfId="13435" xr:uid="{B62217DF-4961-4233-8D16-F68A21F4E30D}"/>
    <cellStyle name="หมายเหตุ 2 2 9" xfId="13436" xr:uid="{DC5A9552-5BDE-42EE-ADB9-91D48D802557}"/>
    <cellStyle name="หมายเหตุ 2 3" xfId="13437" xr:uid="{0301B7E9-5A72-4E67-A174-7794380D6308}"/>
    <cellStyle name="หมายเหตุ 2 3 2" xfId="13438" xr:uid="{2B89A223-0FA0-400B-B678-7992AB1CA282}"/>
    <cellStyle name="หมายเหตุ 2 3 2 2" xfId="13439" xr:uid="{D55148A9-F93E-46A4-85CC-225373F78A87}"/>
    <cellStyle name="หมายเหตุ 2 3 2 2 2" xfId="13440" xr:uid="{D38ABE88-3CA0-4518-9AD2-66154C36057E}"/>
    <cellStyle name="หมายเหตุ 2 3 2 2 2 2" xfId="13441" xr:uid="{BA131782-ABA8-44F9-89AD-87309B7145FE}"/>
    <cellStyle name="หมายเหตุ 2 3 2 2 2 3" xfId="13442" xr:uid="{291073EB-2BDD-4C59-BD1E-F8B147358F37}"/>
    <cellStyle name="หมายเหตุ 2 3 2 2 3" xfId="13443" xr:uid="{8CA6CC49-F044-4713-810E-D27B19A430B2}"/>
    <cellStyle name="หมายเหตุ 2 3 2 2 4" xfId="13444" xr:uid="{5EADB24C-0098-4C06-A4AA-1472CB0895A1}"/>
    <cellStyle name="หมายเหตุ 2 3 2 3" xfId="13445" xr:uid="{59540268-64B2-43CD-8162-BF219FC439BF}"/>
    <cellStyle name="หมายเหตุ 2 3 2 3 2" xfId="13446" xr:uid="{A432AABC-F334-4689-8128-28F1E0D7C25A}"/>
    <cellStyle name="หมายเหตุ 2 3 2 3 2 2" xfId="13447" xr:uid="{39F5E483-16C0-42CF-9854-19083134CEE2}"/>
    <cellStyle name="หมายเหตุ 2 3 2 3 2 3" xfId="13448" xr:uid="{CFB11332-0A99-4290-8483-CBA1B21F17F2}"/>
    <cellStyle name="หมายเหตุ 2 3 2 3 3" xfId="13449" xr:uid="{0F4A300B-E4B5-47F0-8B1C-480B4B3A60A2}"/>
    <cellStyle name="หมายเหตุ 2 3 2 3 4" xfId="13450" xr:uid="{D88F1339-49D6-4E41-8AF9-899CC34323CD}"/>
    <cellStyle name="หมายเหตุ 2 3 2 4" xfId="13451" xr:uid="{8A8A3223-2928-47C0-903A-B84E23227B48}"/>
    <cellStyle name="หมายเหตุ 2 3 2 4 2" xfId="13452" xr:uid="{083E6606-3D23-4669-8D64-277354B90697}"/>
    <cellStyle name="หมายเหตุ 2 3 2 4 3" xfId="13453" xr:uid="{8FBE35FD-1E53-4FDB-B53B-47322C741ACE}"/>
    <cellStyle name="หมายเหตุ 2 3 2 5" xfId="13454" xr:uid="{49830679-3124-46C3-89D9-82FFD2C3BCC7}"/>
    <cellStyle name="หมายเหตุ 2 3 2 5 2" xfId="13455" xr:uid="{44237B3D-5285-459B-A1DD-2E54167E301A}"/>
    <cellStyle name="หมายเหตุ 2 3 2 5 3" xfId="13456" xr:uid="{E3518A3C-DF71-41B0-B8C9-7213AF820E8D}"/>
    <cellStyle name="หมายเหตุ 2 3 2 6" xfId="13457" xr:uid="{B656FBB0-14E0-4416-A910-0787FD1FDAD8}"/>
    <cellStyle name="หมายเหตุ 2 3 2 7" xfId="13458" xr:uid="{4260D2E0-3160-4242-8181-923764940A3C}"/>
    <cellStyle name="หมายเหตุ 2 3 3" xfId="13459" xr:uid="{0F4AA2CA-D5F9-402D-B88A-F85733E158A9}"/>
    <cellStyle name="หมายเหตุ 2 3 3 2" xfId="13460" xr:uid="{3FA9E496-762F-47B1-AA1F-450DF2237C8F}"/>
    <cellStyle name="หมายเหตุ 2 3 3 2 2" xfId="13461" xr:uid="{F7279724-0D3D-4EB4-9428-18B35A20CC64}"/>
    <cellStyle name="หมายเหตุ 2 3 3 2 2 2" xfId="13462" xr:uid="{B9BB2C50-5E2D-4AE1-B4CB-B0A7FA2A5C7C}"/>
    <cellStyle name="หมายเหตุ 2 3 3 2 2 3" xfId="13463" xr:uid="{1BA5996C-7EBF-494F-A9F5-D14D5A30BCB4}"/>
    <cellStyle name="หมายเหตุ 2 3 3 2 3" xfId="13464" xr:uid="{99C2A428-AAD6-40AB-ACB0-AB9E73E7C2AC}"/>
    <cellStyle name="หมายเหตุ 2 3 3 2 4" xfId="13465" xr:uid="{2BB3AEEA-9D63-4CDC-BF94-7FF7FA75220E}"/>
    <cellStyle name="หมายเหตุ 2 3 3 3" xfId="13466" xr:uid="{C893E0F2-E9CE-4218-A149-BE1A0005CDA2}"/>
    <cellStyle name="หมายเหตุ 2 3 3 3 2" xfId="13467" xr:uid="{64941C57-91AC-4351-AE47-21F05E255987}"/>
    <cellStyle name="หมายเหตุ 2 3 3 3 2 2" xfId="13468" xr:uid="{8B74C423-0D28-46E0-BF1C-9363690D612F}"/>
    <cellStyle name="หมายเหตุ 2 3 3 3 2 3" xfId="13469" xr:uid="{48FEC5A2-6E3E-48D4-8DD2-0DEBF572C626}"/>
    <cellStyle name="หมายเหตุ 2 3 3 3 3" xfId="13470" xr:uid="{DB0D841F-9D09-4706-8B16-8C11C104DBD4}"/>
    <cellStyle name="หมายเหตุ 2 3 3 3 4" xfId="13471" xr:uid="{83D917A4-E19F-4E52-8D26-8045C61CDCD9}"/>
    <cellStyle name="หมายเหตุ 2 3 3 4" xfId="13472" xr:uid="{BD557C99-4B6A-4ADE-8015-DC47BDDDF148}"/>
    <cellStyle name="หมายเหตุ 2 3 3 4 2" xfId="13473" xr:uid="{D2F35685-818B-4778-95CE-8E2BEEB2FE21}"/>
    <cellStyle name="หมายเหตุ 2 3 3 4 3" xfId="13474" xr:uid="{D79AE4BD-3505-4D0F-957A-6FC6CA8F3FF2}"/>
    <cellStyle name="หมายเหตุ 2 3 3 5" xfId="13475" xr:uid="{1220557E-5FD9-4DD0-8EC6-94F286969680}"/>
    <cellStyle name="หมายเหตุ 2 3 3 5 2" xfId="13476" xr:uid="{2EC9E44A-B5B8-4861-ABC4-6D45BFC8DE68}"/>
    <cellStyle name="หมายเหตุ 2 3 3 5 3" xfId="13477" xr:uid="{9AFBFB44-2A51-43E3-83DD-247053A429ED}"/>
    <cellStyle name="หมายเหตุ 2 3 3 6" xfId="13478" xr:uid="{1E621F67-A57C-41D8-B826-9AB5F4E6DA2E}"/>
    <cellStyle name="หมายเหตุ 2 3 3 7" xfId="13479" xr:uid="{E8921C68-46EE-42D0-9B33-75407F669A6C}"/>
    <cellStyle name="หมายเหตุ 2 3 4" xfId="13480" xr:uid="{94A04DB6-B14E-4DFB-8EB1-B8BDBAB36367}"/>
    <cellStyle name="หมายเหตุ 2 3 4 2" xfId="13481" xr:uid="{ECA246F4-4C9C-4C21-9EE7-A406CD8F4947}"/>
    <cellStyle name="หมายเหตุ 2 3 4 2 2" xfId="13482" xr:uid="{57B5962E-0223-4662-BA44-05C3508E9386}"/>
    <cellStyle name="หมายเหตุ 2 3 4 2 3" xfId="13483" xr:uid="{CB30F251-BCF8-4CA1-8DCC-B9CF5C9512EB}"/>
    <cellStyle name="หมายเหตุ 2 3 4 3" xfId="13484" xr:uid="{C76E4C32-C240-41C2-858E-600C2D84E682}"/>
    <cellStyle name="หมายเหตุ 2 3 4 4" xfId="13485" xr:uid="{F848CC50-A0F4-460F-AE08-E00C28B2EC2B}"/>
    <cellStyle name="หมายเหตุ 2 3 5" xfId="13486" xr:uid="{01AA6319-9933-4433-9F64-50CFC295062D}"/>
    <cellStyle name="หมายเหตุ 2 3 5 2" xfId="13487" xr:uid="{56988506-B955-4CD9-9691-A60AA61C4495}"/>
    <cellStyle name="หมายเหตุ 2 3 5 2 2" xfId="13488" xr:uid="{495A6C1D-4548-4984-9303-5CF745723DE3}"/>
    <cellStyle name="หมายเหตุ 2 3 5 2 3" xfId="13489" xr:uid="{C950608F-1ABB-4673-B63C-075DDB409405}"/>
    <cellStyle name="หมายเหตุ 2 3 5 3" xfId="13490" xr:uid="{CEB72F62-B39F-4D5D-A24C-6CC3B5A9A73B}"/>
    <cellStyle name="หมายเหตุ 2 3 5 4" xfId="13491" xr:uid="{A22833A6-7324-4F7D-BB93-1FFD8E731944}"/>
    <cellStyle name="หมายเหตุ 2 3 6" xfId="13492" xr:uid="{20114338-61B5-4303-B8C9-1DC799C98E81}"/>
    <cellStyle name="หมายเหตุ 2 3 6 2" xfId="13493" xr:uid="{E275C7C7-B8CF-4DB1-BF5F-98C937435E18}"/>
    <cellStyle name="หมายเหตุ 2 3 6 3" xfId="13494" xr:uid="{2EAB400F-CFC1-4FA9-970B-73FADB992A25}"/>
    <cellStyle name="หมายเหตุ 2 3 7" xfId="13495" xr:uid="{C8C6AFE6-394F-47F6-8C0C-F37A3FB876D2}"/>
    <cellStyle name="หมายเหตุ 2 3 7 2" xfId="13496" xr:uid="{A2D63CC2-1178-490F-9575-452E7FA72E02}"/>
    <cellStyle name="หมายเหตุ 2 3 7 3" xfId="13497" xr:uid="{76F80B47-4226-4A12-A4CD-5FAC1FB8CCFE}"/>
    <cellStyle name="หมายเหตุ 2 3 8" xfId="13498" xr:uid="{CDAB5D86-BD52-45C5-947C-B3677830243B}"/>
    <cellStyle name="หมายเหตุ 2 3 9" xfId="13499" xr:uid="{E59AF1DD-84EF-456A-9B2F-371C31E2C05F}"/>
    <cellStyle name="หมายเหตุ 2 4" xfId="13500" xr:uid="{82A983C0-C117-48BF-8A6B-E766C14E21A6}"/>
    <cellStyle name="หมายเหตุ 2 4 2" xfId="13501" xr:uid="{6857C3C0-10E2-49FC-9279-6045C3512DBC}"/>
    <cellStyle name="หมายเหตุ 2 4 2 2" xfId="13502" xr:uid="{7A2009F1-5DC1-4488-BF9A-1D70B740AEBE}"/>
    <cellStyle name="หมายเหตุ 2 4 2 2 2" xfId="13503" xr:uid="{23A27817-DC1A-42F9-B871-A97252355625}"/>
    <cellStyle name="หมายเหตุ 2 4 2 2 2 2" xfId="13504" xr:uid="{62053B8C-B007-4244-A605-71C9F00DABB5}"/>
    <cellStyle name="หมายเหตุ 2 4 2 2 2 3" xfId="13505" xr:uid="{21709694-E5FA-49E5-B25D-7058E253B8C6}"/>
    <cellStyle name="หมายเหตุ 2 4 2 2 3" xfId="13506" xr:uid="{E3714746-2D92-42B6-894B-CA6BF2A9D76A}"/>
    <cellStyle name="หมายเหตุ 2 4 2 2 4" xfId="13507" xr:uid="{A8ECB572-9002-4BB2-BF8A-D423FC73C763}"/>
    <cellStyle name="หมายเหตุ 2 4 2 3" xfId="13508" xr:uid="{C3A21902-5B16-484A-A080-A4171D5426EF}"/>
    <cellStyle name="หมายเหตุ 2 4 2 3 2" xfId="13509" xr:uid="{DAD6A69D-48F7-4477-B2EC-5AF075BC943B}"/>
    <cellStyle name="หมายเหตุ 2 4 2 3 2 2" xfId="13510" xr:uid="{8D5E61D3-E967-4ECF-85DF-D047638FD216}"/>
    <cellStyle name="หมายเหตุ 2 4 2 3 2 3" xfId="13511" xr:uid="{42E04277-CDCD-4956-8B0C-CCF3E64C0DD6}"/>
    <cellStyle name="หมายเหตุ 2 4 2 3 3" xfId="13512" xr:uid="{1C0B2B65-0EB3-4905-9083-A52F8099DB71}"/>
    <cellStyle name="หมายเหตุ 2 4 2 3 4" xfId="13513" xr:uid="{F0170A65-B744-4875-A986-B932592A5460}"/>
    <cellStyle name="หมายเหตุ 2 4 2 4" xfId="13514" xr:uid="{D56EC61A-3A43-4F6B-95E2-6A70E9DC4E3E}"/>
    <cellStyle name="หมายเหตุ 2 4 2 4 2" xfId="13515" xr:uid="{15E94F80-AC78-4851-A2A7-E5E3B8D80E7B}"/>
    <cellStyle name="หมายเหตุ 2 4 2 4 3" xfId="13516" xr:uid="{6E8080B2-EA60-4813-AB65-5DE2CDD89D2C}"/>
    <cellStyle name="หมายเหตุ 2 4 2 5" xfId="13517" xr:uid="{DCBE4564-ECE7-4CFF-94AD-D23B66A15891}"/>
    <cellStyle name="หมายเหตุ 2 4 2 5 2" xfId="13518" xr:uid="{E193B2A3-F95E-4E39-8A90-06DCDBC7D736}"/>
    <cellStyle name="หมายเหตุ 2 4 2 5 3" xfId="13519" xr:uid="{7EA50B98-9969-44F7-88A0-45CD637625F7}"/>
    <cellStyle name="หมายเหตุ 2 4 2 6" xfId="13520" xr:uid="{F2EAE156-6636-4466-BF1E-800792FE344F}"/>
    <cellStyle name="หมายเหตุ 2 4 2 7" xfId="13521" xr:uid="{42A1FC07-1295-408F-BD34-D4CAA254A1ED}"/>
    <cellStyle name="หมายเหตุ 2 4 3" xfId="13522" xr:uid="{33B21640-67D5-43E6-938B-873B287444FA}"/>
    <cellStyle name="หมายเหตุ 2 4 3 2" xfId="13523" xr:uid="{56EFED68-2B9B-4106-89C9-01DFB0BD8CB6}"/>
    <cellStyle name="หมายเหตุ 2 4 3 2 2" xfId="13524" xr:uid="{26F58048-71E8-43D2-A6DA-518981758A2C}"/>
    <cellStyle name="หมายเหตุ 2 4 3 2 2 2" xfId="13525" xr:uid="{4909FB70-6264-4280-8A0B-011E609EB8DC}"/>
    <cellStyle name="หมายเหตุ 2 4 3 2 2 3" xfId="13526" xr:uid="{F7E87F8C-68B8-4D20-B3A4-2AF88884A1C5}"/>
    <cellStyle name="หมายเหตุ 2 4 3 2 3" xfId="13527" xr:uid="{BF9BC1A5-D4BA-4211-B2CF-0706859F5F64}"/>
    <cellStyle name="หมายเหตุ 2 4 3 2 4" xfId="13528" xr:uid="{91413FC7-D1F0-480E-A6C1-EDB40BBBB038}"/>
    <cellStyle name="หมายเหตุ 2 4 3 3" xfId="13529" xr:uid="{7DB3AACD-87E9-418A-94D2-0F1D31D7568C}"/>
    <cellStyle name="หมายเหตุ 2 4 3 3 2" xfId="13530" xr:uid="{4746E2E4-37A2-4662-85F9-5B91D21DBC9A}"/>
    <cellStyle name="หมายเหตุ 2 4 3 3 2 2" xfId="13531" xr:uid="{4C40EB21-FC2A-4BF7-BDB5-C2A611FB3217}"/>
    <cellStyle name="หมายเหตุ 2 4 3 3 2 3" xfId="13532" xr:uid="{D248C126-B25C-4D56-8A87-DAC465C74734}"/>
    <cellStyle name="หมายเหตุ 2 4 3 3 3" xfId="13533" xr:uid="{89B458E3-4656-4238-BFEB-ADF3FD34852F}"/>
    <cellStyle name="หมายเหตุ 2 4 3 3 4" xfId="13534" xr:uid="{67FD80C4-B8AA-4C07-9655-F7A346DA6E27}"/>
    <cellStyle name="หมายเหตุ 2 4 3 4" xfId="13535" xr:uid="{A42A23F7-0A5D-491D-9FD3-C8FC302223DA}"/>
    <cellStyle name="หมายเหตุ 2 4 3 4 2" xfId="13536" xr:uid="{F0DD60C9-62D5-4AF7-BBCB-8B3452AE89BA}"/>
    <cellStyle name="หมายเหตุ 2 4 3 4 3" xfId="13537" xr:uid="{A0355741-D828-4EF1-B599-5EAC2D19B79B}"/>
    <cellStyle name="หมายเหตุ 2 4 3 5" xfId="13538" xr:uid="{CAA78DB2-9EBD-4579-A72D-36C23EA9331F}"/>
    <cellStyle name="หมายเหตุ 2 4 3 5 2" xfId="13539" xr:uid="{25217EC5-1A67-4E2B-B663-894E9E9AE839}"/>
    <cellStyle name="หมายเหตุ 2 4 3 5 3" xfId="13540" xr:uid="{AF68450D-CBBF-49B7-B3DB-B96C8B07BF64}"/>
    <cellStyle name="หมายเหตุ 2 4 3 6" xfId="13541" xr:uid="{F23D1673-016C-4178-8D32-D023C863DEA5}"/>
    <cellStyle name="หมายเหตุ 2 4 3 7" xfId="13542" xr:uid="{261122CF-4575-45E0-B7EC-E2B7F112317D}"/>
    <cellStyle name="หมายเหตุ 2 4 4" xfId="13543" xr:uid="{2621CAFE-32F2-4DD1-B31E-990AE43D4919}"/>
    <cellStyle name="หมายเหตุ 2 4 4 2" xfId="13544" xr:uid="{0106A2A2-849E-4DBB-B711-6849A6C13A83}"/>
    <cellStyle name="หมายเหตุ 2 4 4 2 2" xfId="13545" xr:uid="{7DE4722C-1560-46E9-A727-6BD16AD7E252}"/>
    <cellStyle name="หมายเหตุ 2 4 4 2 3" xfId="13546" xr:uid="{21E9F838-6122-4869-8CA8-5487A3A82167}"/>
    <cellStyle name="หมายเหตุ 2 4 4 3" xfId="13547" xr:uid="{75E19B6F-21B2-431A-BE34-41322584FF05}"/>
    <cellStyle name="หมายเหตุ 2 4 4 4" xfId="13548" xr:uid="{3423F5B8-4A75-4BBB-9467-C41F3C963A6F}"/>
    <cellStyle name="หมายเหตุ 2 4 5" xfId="13549" xr:uid="{0AAD0598-5005-471E-A687-56E513B40025}"/>
    <cellStyle name="หมายเหตุ 2 4 5 2" xfId="13550" xr:uid="{FC794CAD-48A0-453E-A3EF-66EC0D19A8F3}"/>
    <cellStyle name="หมายเหตุ 2 4 5 2 2" xfId="13551" xr:uid="{4D1CAFE4-2E63-48AE-AB42-9AF66032F4CF}"/>
    <cellStyle name="หมายเหตุ 2 4 5 2 3" xfId="13552" xr:uid="{F9936567-707D-400D-ACE4-636F00927972}"/>
    <cellStyle name="หมายเหตุ 2 4 5 3" xfId="13553" xr:uid="{9BB1D6E3-2A2E-4B45-9130-8DDC08AAF6B0}"/>
    <cellStyle name="หมายเหตุ 2 4 5 4" xfId="13554" xr:uid="{40855A60-60D4-4E47-82AE-B37B54673A09}"/>
    <cellStyle name="หมายเหตุ 2 4 6" xfId="13555" xr:uid="{689DCACE-980A-48D2-A725-9E9E23698A8A}"/>
    <cellStyle name="หมายเหตุ 2 4 6 2" xfId="13556" xr:uid="{DD7B16BF-0FDD-420B-8051-FA2561543174}"/>
    <cellStyle name="หมายเหตุ 2 4 6 3" xfId="13557" xr:uid="{472EF2E9-9B08-459F-8ED9-F01BB5985264}"/>
    <cellStyle name="หมายเหตุ 2 4 7" xfId="13558" xr:uid="{3D02C30A-C100-4890-A77F-7C245BC56F92}"/>
    <cellStyle name="หมายเหตุ 2 4 7 2" xfId="13559" xr:uid="{BE803ED1-3F06-407E-AB35-0E3A851AAFCC}"/>
    <cellStyle name="หมายเหตุ 2 4 7 3" xfId="13560" xr:uid="{99264E19-8266-495C-BC81-8294B35CFCA9}"/>
    <cellStyle name="หมายเหตุ 2 4 8" xfId="13561" xr:uid="{9694F4EC-5559-4320-8FCB-D3AEE404F362}"/>
    <cellStyle name="หมายเหตุ 2 4 9" xfId="13562" xr:uid="{052B3F53-C966-4537-A50C-FB6CD886B818}"/>
    <cellStyle name="หมายเหตุ 2 5" xfId="13563" xr:uid="{B9DC5545-2925-412D-AF0B-7B5A9B20B184}"/>
    <cellStyle name="หมายเหตุ 2 5 2" xfId="13564" xr:uid="{74040630-036D-4CDE-BBF8-5D7595F196BD}"/>
    <cellStyle name="หมายเหตุ 2 5 2 2" xfId="13565" xr:uid="{26E8CB38-FF98-4F27-9101-391B60F434EF}"/>
    <cellStyle name="หมายเหตุ 2 5 2 2 2" xfId="13566" xr:uid="{A349AC5A-9D5F-4FBE-A6EA-3690DA959FCD}"/>
    <cellStyle name="หมายเหตุ 2 5 2 2 2 2" xfId="13567" xr:uid="{93EEBF07-FC29-4E77-A5BD-53F2A0005218}"/>
    <cellStyle name="หมายเหตุ 2 5 2 2 2 3" xfId="13568" xr:uid="{A637A6A4-54B4-4ED8-B4D3-7145DFC4E3D2}"/>
    <cellStyle name="หมายเหตุ 2 5 2 2 3" xfId="13569" xr:uid="{29240ADE-F58C-4DBD-BA0E-EFD46FD2CD53}"/>
    <cellStyle name="หมายเหตุ 2 5 2 2 4" xfId="13570" xr:uid="{143CB710-B6E2-4DCF-97D2-526F14937368}"/>
    <cellStyle name="หมายเหตุ 2 5 2 3" xfId="13571" xr:uid="{8E3909EB-7C2B-4A83-B496-55A6D8C17265}"/>
    <cellStyle name="หมายเหตุ 2 5 2 3 2" xfId="13572" xr:uid="{A7C9A329-9627-43D2-88FF-D4D1B96CC89B}"/>
    <cellStyle name="หมายเหตุ 2 5 2 3 2 2" xfId="13573" xr:uid="{DD58FE8F-2039-4FA6-9186-431ADF7CEEE7}"/>
    <cellStyle name="หมายเหตุ 2 5 2 3 2 3" xfId="13574" xr:uid="{54F0F5CA-4670-40CE-8A42-8561C61EE288}"/>
    <cellStyle name="หมายเหตุ 2 5 2 3 3" xfId="13575" xr:uid="{4E1BF614-633A-46FF-87EC-65D3385B7A51}"/>
    <cellStyle name="หมายเหตุ 2 5 2 3 4" xfId="13576" xr:uid="{AB0BBFDE-BB27-4C61-A12C-ECB49D099019}"/>
    <cellStyle name="หมายเหตุ 2 5 2 4" xfId="13577" xr:uid="{43810DF1-155D-4AB2-AFA9-21EE5B6754BB}"/>
    <cellStyle name="หมายเหตุ 2 5 2 4 2" xfId="13578" xr:uid="{A932C801-0376-444D-8F38-D95C5C3EF3C8}"/>
    <cellStyle name="หมายเหตุ 2 5 2 4 3" xfId="13579" xr:uid="{F4E979EC-F9AC-4B57-8BFE-B5BF916A25A6}"/>
    <cellStyle name="หมายเหตุ 2 5 2 5" xfId="13580" xr:uid="{5D51DCB0-E84C-4F53-A1C4-E4FA1F534AC3}"/>
    <cellStyle name="หมายเหตุ 2 5 2 5 2" xfId="13581" xr:uid="{CED05F21-33F1-41EC-A85B-D16FE4EB5C7F}"/>
    <cellStyle name="หมายเหตุ 2 5 2 5 3" xfId="13582" xr:uid="{0B3D4D81-9F0C-4197-BA8E-CD3DAD03437F}"/>
    <cellStyle name="หมายเหตุ 2 5 2 6" xfId="13583" xr:uid="{0C9AC756-0837-48AD-871D-9A5C50FCD006}"/>
    <cellStyle name="หมายเหตุ 2 5 2 7" xfId="13584" xr:uid="{C97E51FE-11A6-43A7-B5C5-BCE5F44B7309}"/>
    <cellStyle name="หมายเหตุ 2 5 3" xfId="13585" xr:uid="{9F4AF068-426E-45D2-9431-77029E665DFB}"/>
    <cellStyle name="หมายเหตุ 2 5 3 2" xfId="13586" xr:uid="{B7DB6E1B-32CE-4D49-BF88-C16F1052BCC8}"/>
    <cellStyle name="หมายเหตุ 2 5 3 2 2" xfId="13587" xr:uid="{8454E84F-65B2-4409-96BE-35E4A703C611}"/>
    <cellStyle name="หมายเหตุ 2 5 3 2 3" xfId="13588" xr:uid="{AE54F4DF-EB81-4FAD-BFBC-DEA0189318D1}"/>
    <cellStyle name="หมายเหตุ 2 5 3 3" xfId="13589" xr:uid="{6138F966-581A-48FA-8CAB-DF035E6FE2C5}"/>
    <cellStyle name="หมายเหตุ 2 5 3 4" xfId="13590" xr:uid="{D4FBD7EF-516E-4C9A-B0C9-B69B24D2B97E}"/>
    <cellStyle name="หมายเหตุ 2 5 4" xfId="13591" xr:uid="{ADADD422-9F4B-412A-BDFD-5BC0FF27C0B7}"/>
    <cellStyle name="หมายเหตุ 2 5 4 2" xfId="13592" xr:uid="{2651DC87-DCAA-4EFA-BC80-FCD17EB6D39B}"/>
    <cellStyle name="หมายเหตุ 2 5 4 2 2" xfId="13593" xr:uid="{B59FF57D-E70B-41AD-9A38-F96ADC34C584}"/>
    <cellStyle name="หมายเหตุ 2 5 4 2 3" xfId="13594" xr:uid="{9DA63C98-DD9B-48C4-ACED-8D70EF3FF39B}"/>
    <cellStyle name="หมายเหตุ 2 5 4 3" xfId="13595" xr:uid="{4836971A-1423-4089-8AC0-888574B730C7}"/>
    <cellStyle name="หมายเหตุ 2 5 4 4" xfId="13596" xr:uid="{3A62052B-3356-4738-850B-4C6795EA0B57}"/>
    <cellStyle name="หมายเหตุ 2 5 5" xfId="13597" xr:uid="{CD63115D-10CD-4203-90C3-6E1BD377F1D2}"/>
    <cellStyle name="หมายเหตุ 2 5 5 2" xfId="13598" xr:uid="{73B27273-1B69-40CC-879E-871876E3429E}"/>
    <cellStyle name="หมายเหตุ 2 5 5 3" xfId="13599" xr:uid="{2584100A-431E-470B-B107-0B9F33DB39F9}"/>
    <cellStyle name="หมายเหตุ 2 5 6" xfId="13600" xr:uid="{02A856B3-CF22-4E14-8477-A86C5D4FB94E}"/>
    <cellStyle name="หมายเหตุ 2 5 6 2" xfId="13601" xr:uid="{9C03D36E-2655-4208-8433-5CE7602B6E3F}"/>
    <cellStyle name="หมายเหตุ 2 5 6 3" xfId="13602" xr:uid="{9C351C24-1967-4789-BB73-889DADA45540}"/>
    <cellStyle name="หมายเหตุ 2 5 7" xfId="13603" xr:uid="{FB7B6F17-C693-4A29-A754-F5A4BDE8DC6D}"/>
    <cellStyle name="หมายเหตุ 2 5 8" xfId="13604" xr:uid="{B005C0B3-2C5D-4003-AB1A-0824FECAC2C6}"/>
    <cellStyle name="หมายเหตุ 2 6" xfId="13605" xr:uid="{2EBE0A0D-B1DC-483D-8469-C2F5CD87CF1B}"/>
    <cellStyle name="หมายเหตุ 2 6 2" xfId="13606" xr:uid="{6F67F9B4-CB50-40AF-8232-DF56811371F3}"/>
    <cellStyle name="หมายเหตุ 2 6 2 2" xfId="13607" xr:uid="{EDD5D241-2F2A-464C-BB51-D49E6FA19A7B}"/>
    <cellStyle name="หมายเหตุ 2 6 2 2 2" xfId="13608" xr:uid="{1FDFA4C4-1392-4A5A-89FE-4F07AAB34FE8}"/>
    <cellStyle name="หมายเหตุ 2 6 2 2 3" xfId="13609" xr:uid="{D694F328-8A82-4DFF-B575-D9CD7559234F}"/>
    <cellStyle name="หมายเหตุ 2 6 2 3" xfId="13610" xr:uid="{B8DF2F89-C186-45F1-B91C-762A835E57D1}"/>
    <cellStyle name="หมายเหตุ 2 6 2 4" xfId="13611" xr:uid="{FEA521AC-19DC-470D-BE4E-E41DE16138D1}"/>
    <cellStyle name="หมายเหตุ 2 6 3" xfId="13612" xr:uid="{7E71F507-A455-4F09-87D4-41F566CAFF34}"/>
    <cellStyle name="หมายเหตุ 2 6 3 2" xfId="13613" xr:uid="{1C61145F-5CF6-4E66-8D2E-23D72C891808}"/>
    <cellStyle name="หมายเหตุ 2 6 3 2 2" xfId="13614" xr:uid="{890513D6-8B56-4A8B-B278-C30486DAFB24}"/>
    <cellStyle name="หมายเหตุ 2 6 3 2 3" xfId="13615" xr:uid="{2323DDEB-B9D7-443B-A664-33FCF7EC100A}"/>
    <cellStyle name="หมายเหตุ 2 6 3 3" xfId="13616" xr:uid="{B111DF48-ACDD-451E-AAD2-5603702CD176}"/>
    <cellStyle name="หมายเหตุ 2 6 3 4" xfId="13617" xr:uid="{4E654D79-B348-4D78-B7DF-B359370E5C7C}"/>
    <cellStyle name="หมายเหตุ 2 6 4" xfId="13618" xr:uid="{CBCC04A6-8595-4F78-BF7B-5B91DD187E66}"/>
    <cellStyle name="หมายเหตุ 2 6 4 2" xfId="13619" xr:uid="{DD4025AC-CD2F-462C-8C22-D7BE4D13CEED}"/>
    <cellStyle name="หมายเหตุ 2 6 4 3" xfId="13620" xr:uid="{2F0EB095-6F4B-44FC-AFFF-79CDF1E8085D}"/>
    <cellStyle name="หมายเหตุ 2 6 5" xfId="13621" xr:uid="{8422BE35-FED1-44C5-BB71-9D9A35465953}"/>
    <cellStyle name="หมายเหตุ 2 6 5 2" xfId="13622" xr:uid="{C7B6FE5E-601E-470D-A948-EB6226B631C2}"/>
    <cellStyle name="หมายเหตุ 2 6 5 3" xfId="13623" xr:uid="{4B49E92E-4AF4-4D4B-9374-1D2EB9C02A6A}"/>
    <cellStyle name="หมายเหตุ 2 6 6" xfId="13624" xr:uid="{0C204B93-5E96-468F-9DE4-E31817BA44A5}"/>
    <cellStyle name="หมายเหตุ 2 6 7" xfId="13625" xr:uid="{63B9C0E5-E021-41D1-A87D-4417746E008B}"/>
    <cellStyle name="หมายเหตุ 2 7" xfId="13626" xr:uid="{1BDA9415-357D-4BFB-96FD-B81E1046681B}"/>
    <cellStyle name="หมายเหตุ 2 7 2" xfId="13627" xr:uid="{80AC6059-3102-49B2-90F9-E11BBB72A359}"/>
    <cellStyle name="หมายเหตุ 2 7 2 2" xfId="13628" xr:uid="{93656DBA-C730-4BD9-9A88-4D1BB57B8D27}"/>
    <cellStyle name="หมายเหตุ 2 7 2 3" xfId="13629" xr:uid="{268885BD-1318-49DE-9C8F-2FE21047DD14}"/>
    <cellStyle name="หมายเหตุ 2 7 3" xfId="13630" xr:uid="{4821FF8C-851D-477E-A089-AC3E6CC1D5C7}"/>
    <cellStyle name="หมายเหตุ 2 7 4" xfId="13631" xr:uid="{5326B41D-8496-4F25-8BA7-C2FDCDCBEDF1}"/>
    <cellStyle name="หมายเหตุ 2 8" xfId="13632" xr:uid="{CB060CC5-3BC3-4CD8-83F2-17272A15C2EE}"/>
    <cellStyle name="หมายเหตุ 2 8 2" xfId="13633" xr:uid="{5FDE25CB-A080-48A9-ABC8-14852B5F4A1C}"/>
    <cellStyle name="หมายเหตุ 2 8 2 2" xfId="13634" xr:uid="{5C22C696-DD84-4A27-826D-DAE97AF177F1}"/>
    <cellStyle name="หมายเหตุ 2 8 2 3" xfId="13635" xr:uid="{FFA47555-EE3C-46E8-ADB3-B463DAC2D73E}"/>
    <cellStyle name="หมายเหตุ 2 8 3" xfId="13636" xr:uid="{73F02F8E-E594-4F95-9784-2A70E7498DD1}"/>
    <cellStyle name="หมายเหตุ 2 8 4" xfId="13637" xr:uid="{C5C56C60-CD48-4553-B737-4E14420FCE71}"/>
    <cellStyle name="หมายเหตุ 2 9" xfId="13638" xr:uid="{3F56046C-8B67-45D2-AE4F-D325D10BE804}"/>
    <cellStyle name="หมายเหตุ 2 9 2" xfId="13639" xr:uid="{F80BF352-988B-4339-B737-94784513D942}"/>
    <cellStyle name="หมายเหตุ 2 9 3" xfId="13640" xr:uid="{0E50D663-C0ED-45A0-A1D2-CCCED2690112}"/>
    <cellStyle name="หมายเหตุ 3" xfId="13641" xr:uid="{6DBE103B-4FD6-4597-A1D6-42970F429975}"/>
    <cellStyle name="หมายเหตุ 3 2" xfId="13642" xr:uid="{6294A934-E32D-4BC0-93D6-34CCF885439D}"/>
    <cellStyle name="หมายเหตุ 3 2 2" xfId="13643" xr:uid="{88C2CDEA-C925-4033-8B3D-FF360BA72EFC}"/>
    <cellStyle name="หมายเหตุ 3 2 2 2" xfId="13644" xr:uid="{DEF4DF3B-146F-4F5A-8B13-AB106D88D6DF}"/>
    <cellStyle name="หมายเหตุ 3 2 2 3" xfId="13645" xr:uid="{B7ED6C38-8E7A-4530-9E5D-DEB3F61F1F91}"/>
    <cellStyle name="หมายเหตุ 3 2 3" xfId="13646" xr:uid="{90473009-2AD3-4A97-9620-ABA8A2960E77}"/>
    <cellStyle name="หมายเหตุ 3 2 4" xfId="13647" xr:uid="{5E6837D6-7C5B-494B-B7A1-C3436B494EB0}"/>
    <cellStyle name="หมายเหตุ 3 3" xfId="13648" xr:uid="{36A02456-BA53-45DF-A498-9FC122A8BCDF}"/>
    <cellStyle name="หมายเหตุ 3 3 2" xfId="13649" xr:uid="{D7C09F7C-BDF9-4EB7-9D3B-25C20D620DA3}"/>
    <cellStyle name="หมายเหตุ 3 3 2 2" xfId="13650" xr:uid="{D79C9542-6C2E-47D9-9839-8E97EE56B954}"/>
    <cellStyle name="หมายเหตุ 3 3 2 3" xfId="13651" xr:uid="{9CD74B64-9EEE-46EB-B16E-37E01914C509}"/>
    <cellStyle name="หมายเหตุ 3 3 3" xfId="13652" xr:uid="{ABE0F45A-1754-46C7-A2F7-D11E88C435F0}"/>
    <cellStyle name="หมายเหตุ 3 3 4" xfId="13653" xr:uid="{1C0E357B-BC93-4C79-90B3-AF3966BC9000}"/>
    <cellStyle name="หมายเหตุ 3 4" xfId="13654" xr:uid="{3869454D-E79A-493C-9E3A-6D98C78751A5}"/>
    <cellStyle name="หมายเหตุ 3 4 2" xfId="13655" xr:uid="{0C563130-B38C-425C-854E-1EE4CA9307DC}"/>
    <cellStyle name="หมายเหตุ 3 4 3" xfId="13656" xr:uid="{69055573-F27A-4D56-9D3D-235088CF28DC}"/>
    <cellStyle name="หมายเหตุ 3 5" xfId="13657" xr:uid="{1A30BC14-4DD2-4406-8977-23CB337F7C6B}"/>
    <cellStyle name="หมายเหตุ 3 5 2" xfId="13658" xr:uid="{406FB9C1-EB7C-4174-98F0-0E25904B1A62}"/>
    <cellStyle name="หมายเหตุ 3 5 3" xfId="13659" xr:uid="{11314BC7-DF7C-49DE-A736-40C63FB990CB}"/>
    <cellStyle name="หมายเหตุ 3 6" xfId="13660" xr:uid="{BB9D4741-AD55-434E-ADB6-24FBDEF94997}"/>
    <cellStyle name="หมายเหตุ 3 7" xfId="13661" xr:uid="{15B7D9C8-6200-4E3F-9D1E-9D366562783D}"/>
    <cellStyle name="หมายเหตุ 4" xfId="13662" xr:uid="{BD511BA5-193A-45A9-99DB-A559439FF143}"/>
    <cellStyle name="หมายเหตุ 4 2" xfId="13663" xr:uid="{D3565674-F86F-4B32-B1FF-427791BD0C8E}"/>
    <cellStyle name="หมายเหตุ 4 2 2" xfId="13664" xr:uid="{EDE31DE3-56AE-4BD8-83C3-02FD55E7DB60}"/>
    <cellStyle name="หมายเหตุ 4 2 2 2" xfId="13665" xr:uid="{29928868-A699-4B9D-B180-47B973622CA6}"/>
    <cellStyle name="หมายเหตุ 4 2 2 3" xfId="13666" xr:uid="{C12C1213-432B-4990-AC1A-FE0596BFC8A7}"/>
    <cellStyle name="หมายเหตุ 4 2 3" xfId="13667" xr:uid="{3BDDD49C-12E4-4192-B9FA-19197B2361C4}"/>
    <cellStyle name="หมายเหตุ 4 2 4" xfId="13668" xr:uid="{35CFE933-31FA-4CD8-8FC0-61A69F75C13F}"/>
    <cellStyle name="หมายเหตุ 4 3" xfId="13669" xr:uid="{AEEE66A7-B2CE-4A19-BE9D-E62916326633}"/>
    <cellStyle name="หมายเหตุ 4 3 2" xfId="13670" xr:uid="{A0F369FA-F71E-4F19-AE87-7B678669F071}"/>
    <cellStyle name="หมายเหตุ 4 3 2 2" xfId="13671" xr:uid="{661F77FE-F039-4E8F-AB44-9483769F77A6}"/>
    <cellStyle name="หมายเหตุ 4 3 2 3" xfId="13672" xr:uid="{826229E9-0314-4350-8A5C-50FEC57F9AE8}"/>
    <cellStyle name="หมายเหตุ 4 3 3" xfId="13673" xr:uid="{A11D6734-926C-4E36-9027-D7270DCAABA0}"/>
    <cellStyle name="หมายเหตุ 4 3 4" xfId="13674" xr:uid="{E3C5BF98-FA0B-46B4-B1A0-2A2AB539806F}"/>
    <cellStyle name="หมายเหตุ 4 4" xfId="13675" xr:uid="{617DEC32-A4B5-4BDC-B5C9-B6DDAC07A5A0}"/>
    <cellStyle name="หมายเหตุ 4 4 2" xfId="13676" xr:uid="{628F74DE-AF9A-4D6E-9BC0-39DE97DA88B1}"/>
    <cellStyle name="หมายเหตุ 4 4 2 2" xfId="13677" xr:uid="{259AD1B2-A02B-447A-AB52-9517EF3E8349}"/>
    <cellStyle name="หมายเหตุ 4 4 2 3" xfId="13678" xr:uid="{D512F197-C27F-4D3B-BAFD-8AC29BFE0236}"/>
    <cellStyle name="หมายเหตุ 4 4 3" xfId="13679" xr:uid="{7C33A0E2-F41A-421D-BC39-563189E95B2D}"/>
    <cellStyle name="หมายเหตุ 4 4 4" xfId="13680" xr:uid="{FDDBA30B-BFC2-4648-88A7-4D45A63C266C}"/>
    <cellStyle name="หมายเหตุ 4 5" xfId="13681" xr:uid="{E9D84EBE-8EF1-4622-9836-B6CE7D4DA466}"/>
    <cellStyle name="หมายเหตุ 4 5 2" xfId="13682" xr:uid="{F3186373-59A7-4B64-8F20-80173C8941B4}"/>
    <cellStyle name="หมายเหตุ 4 5 3" xfId="13683" xr:uid="{ABE25967-85F3-43D5-B57F-92CB5DF4E121}"/>
    <cellStyle name="หมายเหตุ 4 6" xfId="13684" xr:uid="{478796BA-EB61-4DD8-BF42-D496C38D5417}"/>
    <cellStyle name="หมายเหตุ 4 6 2" xfId="13685" xr:uid="{81C0F924-CD28-455D-8A0C-40D92E7C2670}"/>
    <cellStyle name="หมายเหตุ 4 6 2 2" xfId="13686" xr:uid="{F31FC5E5-687E-4FE5-92DB-10E25663563C}"/>
    <cellStyle name="หมายเหตุ 4 6 2 3" xfId="13687" xr:uid="{C075D591-A662-4848-928D-0CFA04724286}"/>
    <cellStyle name="หมายเหตุ 4 6 3" xfId="13688" xr:uid="{58993A26-5DFB-4245-98B2-B2B288483F9D}"/>
    <cellStyle name="หมายเหตุ 4 6 4" xfId="13689" xr:uid="{EA4C6E06-D785-41A2-AA23-48A531B2D06E}"/>
    <cellStyle name="หมายเหตุ 4 7" xfId="13690" xr:uid="{63EC99C7-D152-449A-82EF-EC4045B7048D}"/>
    <cellStyle name="หมายเหตุ 4 7 2" xfId="13691" xr:uid="{35B6FE2C-D5AF-44FE-864F-A15A0A0D0718}"/>
    <cellStyle name="หมายเหตุ 4 7 3" xfId="13692" xr:uid="{7C5FF45F-11AD-4ED7-B191-174822F58374}"/>
    <cellStyle name="หมายเหตุ 4 8" xfId="13693" xr:uid="{E6318C06-2B6D-4ED0-B82A-4660AB0F6352}"/>
    <cellStyle name="หมายเหตุ 4 9" xfId="13694" xr:uid="{4A559893-4BF4-4999-AD8A-D67D9B838047}"/>
    <cellStyle name="หมายเหตุ 5" xfId="13695" xr:uid="{E7E3AA0B-7486-4FAE-B5A6-8A1B19B5BAAE}"/>
    <cellStyle name="หมายเหตุ 6" xfId="13696" xr:uid="{B2BAF2BD-2119-4C47-88C8-27E39ED39299}"/>
    <cellStyle name="หมายเหตุ 7" xfId="13367" xr:uid="{316E9801-4C0D-4B9B-98A8-270F6B93A617}"/>
    <cellStyle name="หัวเรื่อง 1" xfId="2673" xr:uid="{913061FF-3C36-4BC7-92D2-000B186E16A9}"/>
    <cellStyle name="หัวเรื่อง 2" xfId="2674" xr:uid="{C3BA0924-F529-4807-BB3D-74787B5B0926}"/>
    <cellStyle name="หัวเรื่อง 3" xfId="2675" xr:uid="{CBFAA4FF-61B0-416F-98CA-297F7C804246}"/>
    <cellStyle name="หัวเรื่อง 4" xfId="2676" xr:uid="{5EF5F4EC-94B0-45E6-9474-72EDCEA498B4}"/>
    <cellStyle name="ơ᪒＀＀＀＀＀＀＀＀＀＀＀＀＀＀＀＀＀＀＀＀＀＀＀＀＀＀＀＀ma_QTR94_95_1ฟ๙ศธบ๑ณปฟช (2)" xfId="2677" xr:uid="{FC97F0E7-226F-438D-AA9C-3233FFBF06B3}"/>
    <cellStyle name="…_x000e__x000a_ธ๎_x000c_U_x0001_ฅ_x0005_ด_x000a__x0007__x0001__x0001_" xfId="2678" xr:uid="{56BB270D-3F79-4F5C-949B-A3F0A680EC1A}"/>
    <cellStyle name="_x001d_๐&quot;_x000c_์๒_x000c_฿U_x0001_ญ_x0005_J_x000f__x0007__x0001__x0001_" xfId="2679" xr:uid="{C4CAB544-F832-48E3-8196-36EEA958A6B7}"/>
    <cellStyle name="_x001d_๐'&amp;O—&amp;H_x000b__x0008_4_x0018__x0005__x0019__x000f__x0001__x0001_" xfId="2680" xr:uid="{6B17EBB3-FDAB-42C3-A4EC-A07AD0E4CAB9}"/>
    <cellStyle name="_x001d_๐7_x000c_๎_x0017__x000d_เU_x0001_า_x0006_|!_x0007__x0001__x0001_" xfId="2681" xr:uid="{CD9B4C8D-F2FF-4E3B-A6F4-0971014A2D5A}"/>
    <cellStyle name="_x001d_๐7_x000c_๎_x0017__x000d_เU_x0001_า_x0006_!_x0007__x0001__x0001_" xfId="2682" xr:uid="{D97B890F-8EDC-4ADA-AED8-84F0254B1EA8}"/>
    <cellStyle name="_x001d_๐๏%$ฟ&amp;_x0017__x000b__x0008_ศ_x001c__x001d__x0007__x0001__x0001_" xfId="2683" xr:uid="{D7CC1578-C931-48F5-9A25-E5BF1520A3E5}"/>
    <cellStyle name="" xfId="3066" xr:uid="{B0AE2046-9C2C-4545-9BE5-C8CB4E6BED73}"/>
    <cellStyle name="_xddb0_̟ᩒb_xdddc_̟ᩢb_xde1c_̟ᩲbơ᪂bơ᪒＀＀＀＀＀＀＀＀＀＀＀＀＀＀＀＀＀＀＀＀＀＀＀＀＀＀＀＀ma_QTR94_95_1ฟ๙ศธบ๑ณปฟช (2)" xfId="2684" xr:uid="{B99641EB-AFAA-4C39-9F13-C2A76DCD1643}"/>
    <cellStyle name="강조색1" xfId="2685" xr:uid="{AA832DCF-31B4-49F7-B74F-C81F60ED0AF7}"/>
    <cellStyle name="강조색2" xfId="2686" xr:uid="{AADE64C0-69DD-4A0C-B220-416A86A08CC7}"/>
    <cellStyle name="강조색3" xfId="2687" xr:uid="{D6220AFF-EC70-4FBD-B196-995927BBBBF0}"/>
    <cellStyle name="강조색4" xfId="2688" xr:uid="{5B58D4BB-C318-4A20-93B7-2C7BF695A562}"/>
    <cellStyle name="강조색5" xfId="2689" xr:uid="{5C1CFE36-86F6-4FB7-B48D-1ACAED203529}"/>
    <cellStyle name="강조색6" xfId="2690" xr:uid="{A7CD4F92-7379-4602-9768-02E9961B921E}"/>
    <cellStyle name="경고문" xfId="2691" xr:uid="{3B85AC57-F359-4BD3-978C-F79E965129F8}"/>
    <cellStyle name="계산" xfId="2692" xr:uid="{41060B0D-6096-4568-8D30-00BAF2359106}"/>
    <cellStyle name="나쁨" xfId="2693" xr:uid="{E3397461-97A9-4BE5-8CA0-3F458675DC76}"/>
    <cellStyle name="똿뗦먛귟 [0.00]_PRODUCT DETAIL Q1" xfId="2694" xr:uid="{3140097F-4FFA-4EDD-9E4A-24043367615D}"/>
    <cellStyle name="똿뗦먛귟_PRODUCT DETAIL Q1" xfId="2695" xr:uid="{6B30CD8B-5842-4782-B2B5-8EC0D01B544A}"/>
    <cellStyle name="메모" xfId="2696" xr:uid="{29614C85-9B58-4FAF-B187-85551F12A96C}"/>
    <cellStyle name="믅됞 [0.00]_PRODUCT DETAIL Q1" xfId="2697" xr:uid="{F441F466-BC4D-42DF-8F43-548CDB94BF33}"/>
    <cellStyle name="믅됞_PRODUCT DETAIL Q1" xfId="2698" xr:uid="{73E76369-4A3E-4664-AA1A-FD104B3F9502}"/>
    <cellStyle name="백분율_95" xfId="2699" xr:uid="{B9C2C0E9-A6C1-48E2-89C4-4DBB9AB9B740}"/>
    <cellStyle name="보통" xfId="2700" xr:uid="{8E509DDE-B621-4387-92FB-C0BA172666BB}"/>
    <cellStyle name="뷭?_BOOKSHIP" xfId="2701" xr:uid="{72D24230-5B52-4C0D-BE0B-750C84BFB357}"/>
    <cellStyle name="설명 텍스트" xfId="2702" xr:uid="{3ABA8BD8-229D-457E-9960-8A82919AEDA5}"/>
    <cellStyle name="셀 확인" xfId="2703" xr:uid="{F67F4DDF-A8F4-49D7-8328-9C3A3C87D814}"/>
    <cellStyle name="연결된 셀" xfId="2704" xr:uid="{033DE068-7C51-4F6D-A3D1-F20449A905C6}"/>
    <cellStyle name="요약" xfId="2705" xr:uid="{64482394-40A5-4668-9679-32D0321E189B}"/>
    <cellStyle name="입력" xfId="2706" xr:uid="{ADA1927C-833C-46FC-9115-9474FFF25921}"/>
    <cellStyle name="제목" xfId="2707" xr:uid="{53661DBA-7D4B-459B-87EF-EEBD0E0715BC}"/>
    <cellStyle name="제목 1" xfId="2708" xr:uid="{CA76B9A5-0A07-49E0-95EE-2B6C7A18326E}"/>
    <cellStyle name="제목 2" xfId="2709" xr:uid="{57436A2E-7E0A-4EEA-9A4E-376739C6A511}"/>
    <cellStyle name="제목 3" xfId="2710" xr:uid="{0282C533-59DD-4A04-8086-74D43892801A}"/>
    <cellStyle name="제목 4" xfId="2711" xr:uid="{3DBE3948-C6BD-4FD6-BA57-6E1B396C2B31}"/>
    <cellStyle name="좋음" xfId="2712" xr:uid="{98039709-FBC2-470B-A8C8-E2EA2FBF1DFB}"/>
    <cellStyle name="출력" xfId="2713" xr:uid="{92E4AF21-62A7-4640-8ABF-3475087B0556}"/>
    <cellStyle name="콤마 [0]_1202" xfId="2714" xr:uid="{A4B36EF9-95EB-42E0-AED5-32A3445B2FA8}"/>
    <cellStyle name="콤마_1202" xfId="2715" xr:uid="{63F63EB6-1B07-40DF-9A40-155C3C5567D0}"/>
    <cellStyle name="통화 [0]_1202" xfId="2716" xr:uid="{E43E89EA-C274-4DC5-9DE9-DA795E0D9D72}"/>
    <cellStyle name="통화_1202" xfId="2717" xr:uid="{A789FB2E-0596-47DD-B367-B325699BD7EF}"/>
    <cellStyle name="표준_(정보부문)월별인원계획" xfId="2718" xr:uid="{2E7672CE-D8FC-4F0F-AC1D-C5D910830E15}"/>
    <cellStyle name="一般_~4664860" xfId="2719" xr:uid="{1F07E167-300E-48F0-8087-14F6FAA618CB}"/>
    <cellStyle name="千位分隔[0]_~ME00002" xfId="2720" xr:uid="{2CA4361A-1470-4C62-B2F3-68218A93446E}"/>
    <cellStyle name="千位分隔_~ME00002" xfId="2721" xr:uid="{1ED9559F-2F33-4576-BC44-4D38EB0E2C16}"/>
    <cellStyle name="千分位[0]_AR0203" xfId="2722" xr:uid="{640D20A4-C23F-412D-8141-791D8A1A0FC9}"/>
    <cellStyle name="千分位_AAM" xfId="2723" xr:uid="{2A65374D-742F-4DE3-B613-DE7354586C2A}"/>
    <cellStyle name="后继超级链接" xfId="2724" xr:uid="{340A5A70-7171-47CD-A9C3-3B2AF13212E0}"/>
    <cellStyle name="好" xfId="13697" xr:uid="{572BA5CB-18CA-4D35-9B99-BBB7185FD1E6}"/>
    <cellStyle name="差" xfId="13698" xr:uid="{6527A155-A19A-419D-9DB7-EA2BB29B2B02}"/>
    <cellStyle name="常规_~ME00002" xfId="2725" xr:uid="{E44D9E9D-0494-4FD0-BEC0-45BE4D82E7A8}"/>
    <cellStyle name="强调文字颜色 1" xfId="13699" xr:uid="{F3DBE742-C597-4718-88D2-9497301CE2B8}"/>
    <cellStyle name="强调文字颜色 2" xfId="13700" xr:uid="{ECCA01CA-780F-46D4-B103-E64F607D1943}"/>
    <cellStyle name="强调文字颜色 3" xfId="13701" xr:uid="{A17EE5FD-9FC9-4362-B071-1C867014F8CA}"/>
    <cellStyle name="强调文字颜色 4" xfId="13702" xr:uid="{540BC262-2AE7-4759-98A2-2A47AA497C5F}"/>
    <cellStyle name="强调文字颜色 5" xfId="13703" xr:uid="{261367F1-EEBA-4E52-BFDB-F53E1475E195}"/>
    <cellStyle name="强调文字颜色 6" xfId="13704" xr:uid="{D05EF24A-BF1D-4563-A751-EC82A6999DE0}"/>
    <cellStyle name="折り返し" xfId="2726" xr:uid="{29F264BB-83AE-4B9D-A55D-09832B7E05CD}"/>
    <cellStyle name="普通_9409GZST" xfId="2727" xr:uid="{1AE53B83-6184-4457-BA63-8F7AD58C30B8}"/>
    <cellStyle name="未定義" xfId="2728" xr:uid="{1FE09464-05C9-409E-A18D-676B42CFD7A9}"/>
    <cellStyle name="标题" xfId="13705" xr:uid="{EDF2C2D9-BD88-48EA-8F98-A09918F8D0A8}"/>
    <cellStyle name="标题 1" xfId="13706" xr:uid="{7895B58F-BEBE-4D3C-A056-5C2EE859E328}"/>
    <cellStyle name="标题 2" xfId="13707" xr:uid="{696DBC05-B15D-4542-B527-9FFD12B26BB2}"/>
    <cellStyle name="标题 3" xfId="13708" xr:uid="{89ECE786-7867-4576-9E2A-88B2EE1D9BC3}"/>
    <cellStyle name="标题 4" xfId="13709" xr:uid="{8973545A-31EE-4DF1-BD15-8B8F8A5998B9}"/>
    <cellStyle name="桁区切り [0.00]_(FASTチャージ) YC5 BOX用データrev.1" xfId="2729" xr:uid="{5F3F49D0-B958-433C-991B-29B3DDF3784A}"/>
    <cellStyle name="桁区切り 2" xfId="13710" xr:uid="{88A8DB10-1F06-4760-A1FC-9CCD97FE0441}"/>
    <cellStyle name="桁区切り 2 2" xfId="13711" xr:uid="{090A802C-4D62-4007-9B22-00C88C0F6FC9}"/>
    <cellStyle name="桁区切り 3" xfId="13712" xr:uid="{D60529FE-ADEF-4826-B4C1-12E4045B17F8}"/>
    <cellStyle name="桁区切り 4" xfId="13713" xr:uid="{7C472AA0-DF45-432B-B18C-0293EB0B7A51}"/>
    <cellStyle name="桁区切り 5" xfId="13714" xr:uid="{519463BC-6CB3-45EB-9926-2DD25106B8F9}"/>
    <cellStyle name="桁区切り_  Consolidation Package for Finacial Statements の ﾜｰｸｼｰﾄ" xfId="2730" xr:uid="{EA75CE83-BD0B-489C-804D-9438C7D139C0}"/>
    <cellStyle name="检查单元格" xfId="13715" xr:uid="{72A072EB-2C56-4F2F-8BDA-35F642191BE8}"/>
    <cellStyle name="標準 2" xfId="13716" xr:uid="{12280190-69C7-4CF1-85DF-0DFC2703A50E}"/>
    <cellStyle name="標準 2 2" xfId="13717" xr:uid="{8887A45B-F4DC-4921-AAC0-FABF9497F6D3}"/>
    <cellStyle name="標準 3" xfId="13718" xr:uid="{E1E75154-4A5D-4719-B9EF-3AA91958F9FA}"/>
    <cellStyle name="標準 4" xfId="13719" xr:uid="{671DB2C0-7EE1-4FA9-AD73-FBC16AD4F538}"/>
    <cellStyle name="標準_  DLINK22（英訳） の ワークシート" xfId="2731" xr:uid="{7F66A707-B1A7-4086-B142-4FC38916C0EB}"/>
    <cellStyle name="汇总" xfId="13720" xr:uid="{A6631F6F-C86B-4C57-956E-AF0EBE502FFC}"/>
    <cellStyle name="汇总 2" xfId="13721" xr:uid="{9913515A-05BD-4BE6-8448-9622D60155B5}"/>
    <cellStyle name="汇总 3" xfId="13722" xr:uid="{CCC25C4A-D054-441A-BFAD-4B55DDFAE732}"/>
    <cellStyle name="注释" xfId="13723" xr:uid="{2662CF9D-CD53-4A3D-8D75-1CD414964A6E}"/>
    <cellStyle name="注释 2" xfId="13724" xr:uid="{09B3A984-53F6-4CA6-A0D2-CE579EBAD053}"/>
    <cellStyle name="注释 3" xfId="13725" xr:uid="{792E309C-46AE-4251-84E9-5337760C79DF}"/>
    <cellStyle name="爨ﾃﾗ靉ｧﾋﾁﾒﾂｨﾘﾅﾀﾒ､ [0]_PERSONAL" xfId="3067" xr:uid="{18AC21EA-A1F2-4160-830A-0DF904E4AEE5}"/>
    <cellStyle name="爨ﾃﾗ靉ｧﾋﾁﾒﾂｨﾘﾅﾀﾒ､_PERSONAL" xfId="3068" xr:uid="{48B94072-2B69-476C-8D76-688E7BDB0D77}"/>
    <cellStyle name="爨ﾃﾗ靉ｧﾋﾁﾒﾂﾊ｡ﾘﾅ爰ﾔｹ [0]_PERSONAL" xfId="3069" xr:uid="{BB4B0EF9-0D74-482E-BA18-5120AB51F80C}"/>
    <cellStyle name="爨ﾃﾗ靉ｧﾋﾁﾒﾂﾊ｡ﾘﾅ爰ﾔｹ_PERSONAL" xfId="3070" xr:uid="{0C71CC91-1738-4224-9CED-95CDD22CFC07}"/>
    <cellStyle name="爼ﾗ靉ﾁ篦ｧﾋﾅﾒﾂﾁﾔｵﾔ" xfId="2732" xr:uid="{0E72EBF5-556B-4170-AD37-B39981DCD2BC}"/>
    <cellStyle name="磨葬e義" xfId="2733" xr:uid="{F269D761-674E-45A5-9A13-425DC3216880}"/>
    <cellStyle name="罫線（点線）" xfId="2734" xr:uid="{1631E8D4-D0CD-4982-AC3F-E10D70C951D9}"/>
    <cellStyle name="自動0#ｱﾘ" xfId="2735" xr:uid="{83746A3A-B80B-4405-B381-A2A139BDDE1F}"/>
    <cellStyle name="自動0#ﾅｼ" xfId="2736" xr:uid="{D5DB84B4-8BA1-4B61-98C1-82C1BA453714}"/>
    <cellStyle name="自動1#ｱﾘ" xfId="2737" xr:uid="{D4075A29-9F6F-4BD5-AAE6-8759A663C621}"/>
    <cellStyle name="自動1#ﾅｼ" xfId="2738" xr:uid="{20C28096-798E-4F00-B9D7-4A96897806CD}"/>
    <cellStyle name="自動2#ｱﾘ" xfId="2739" xr:uid="{F3D76059-91A4-49D1-95C3-CAAE7C1B2533}"/>
    <cellStyle name="自動2#ﾅｼ" xfId="2740" xr:uid="{631EB163-EA5D-4C79-B67D-E3C3646C67C8}"/>
    <cellStyle name="行レベル_1_IPC 2003年事業計画用VOL" xfId="3071" xr:uid="{327CFFA5-E75B-423D-8D25-87419EA510AF}"/>
    <cellStyle name="表・・・・ハイパーリンク" xfId="2741" xr:uid="{498B7232-AF45-40AF-8A6B-8744F4715CE6}"/>
    <cellStyle name="表示済みのハイパーリンク" xfId="2742" xr:uid="{A7960FBA-DC1B-40F0-BE61-2B4FA89AC40E}"/>
    <cellStyle name="見出し１" xfId="2743" xr:uid="{1492B9DB-8031-497F-BAD5-A0E4055B905A}"/>
    <cellStyle name="解释性文本" xfId="13726" xr:uid="{A9FF76F6-F5A6-4A3B-9171-2D06326B3429}"/>
    <cellStyle name="警告文本" xfId="13727" xr:uid="{E10D72C3-2FD4-40D8-8506-E1CC6E70E766}"/>
    <cellStyle name="计算" xfId="13728" xr:uid="{0C6EC08D-B85E-4C32-8AFA-0AFBD183A7FE}"/>
    <cellStyle name="计算 2" xfId="13729" xr:uid="{E224959C-B1D1-4C9F-96BC-C0A0D7A59966}"/>
    <cellStyle name="计算 3" xfId="13730" xr:uid="{5425B6D5-36F6-4103-AB59-12AACC9AEE7E}"/>
    <cellStyle name="貨幣 [0]_AR0203" xfId="2744" xr:uid="{A0E9BD72-EDE9-4510-A08A-63A46B2D0E75}"/>
    <cellStyle name="貨幣[0]_LC (2)" xfId="2745" xr:uid="{E768609F-D103-448C-8A2C-5EDC1E77758D}"/>
    <cellStyle name="貨幣_AAM" xfId="2746" xr:uid="{1B6B679E-7ACF-4EA9-8F8F-D36EBC41FEBD}"/>
    <cellStyle name="货币[0]_ INVOICE" xfId="2747" xr:uid="{96EA021A-19DE-43B3-A348-4EFE970C2BF6}"/>
    <cellStyle name="货币_ INVOICE" xfId="2748" xr:uid="{04927240-DF79-44FD-8086-3A95C2252564}"/>
    <cellStyle name="超级链接" xfId="2749" xr:uid="{89240D24-62C8-42A3-A0CD-2A995ACE2950}"/>
    <cellStyle name="输入" xfId="13731" xr:uid="{3A405720-F079-4CF1-B4ED-7829DCA7D9B8}"/>
    <cellStyle name="输入 2" xfId="13732" xr:uid="{4F18CB34-A867-4C43-9112-5D3011903818}"/>
    <cellStyle name="输入 3" xfId="13733" xr:uid="{9D85B17C-6163-44E6-8535-6E16D520746C}"/>
    <cellStyle name="输出" xfId="13734" xr:uid="{C06F894B-7944-42CC-A8E8-05EC41F8AFD3}"/>
    <cellStyle name="输出 2" xfId="13735" xr:uid="{7E03F733-FA96-43EA-8485-384E9CCF8897}"/>
    <cellStyle name="输出 3" xfId="13736" xr:uid="{FD64F868-24AE-4130-B893-D93F8136435E}"/>
    <cellStyle name="适中" xfId="13737" xr:uid="{E870CEF4-258E-43BA-BEDF-D1EA075C9395}"/>
    <cellStyle name="通常0#ｱﾘ" xfId="2750" xr:uid="{4652B6C3-243B-45E5-B367-8827E08C2C64}"/>
    <cellStyle name="通常0#ﾅｼ" xfId="2751" xr:uid="{908480F3-C6F7-4E7C-A129-D4A01281C1D5}"/>
    <cellStyle name="通常1#ｱﾘ" xfId="2752" xr:uid="{221A193C-B0DA-4F01-9696-F68493C6C4E0}"/>
    <cellStyle name="通常1#ﾅｼ" xfId="2753" xr:uid="{C64B9C3F-BECF-4685-8D02-B37715191E7F}"/>
    <cellStyle name="通常2#ｱﾘ" xfId="2754" xr:uid="{60572BED-5675-4C27-9834-5F7F4606733C}"/>
    <cellStyle name="通常2#ﾅｼ" xfId="2755" xr:uid="{E9D8D605-CBFD-4D38-805F-EFA66EC99835}"/>
    <cellStyle name="通貨 [0.00]_~0024152" xfId="3072" xr:uid="{F7B8ED97-0D82-45E8-B5E4-C9A39783B886}"/>
    <cellStyle name="通貨_~0024152" xfId="3073" xr:uid="{71256F82-0A02-4EFD-A363-83C14D6F1BEB}"/>
    <cellStyle name="链接单元格" xfId="13738" xr:uid="{990221AD-73FC-459A-9D76-0D582E596ED5}"/>
  </cellStyles>
  <dxfs count="25">
    <dxf>
      <fill>
        <patternFill patternType="solid">
          <fgColor rgb="FFE2EFDA"/>
          <bgColor rgb="FFE2EFDA"/>
        </patternFill>
      </fill>
    </dxf>
    <dxf>
      <fill>
        <patternFill patternType="solid">
          <fgColor rgb="FFE2EFDA"/>
          <bgColor rgb="FFE2EFDA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70AD47"/>
        </top>
      </border>
    </dxf>
    <dxf>
      <font>
        <b/>
        <color rgb="FFFFFFFF"/>
      </font>
      <fill>
        <patternFill patternType="solid">
          <fgColor rgb="FF70AD47"/>
          <bgColor rgb="FF70AD47"/>
        </patternFill>
      </fill>
    </dxf>
    <dxf>
      <font>
        <color rgb="FF000000"/>
      </font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</dxf>
    <dxf>
      <fill>
        <patternFill patternType="solid">
          <fgColor rgb="FFDDEBF7"/>
          <bgColor rgb="FFDDEBF7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5B9BD5"/>
        </top>
      </border>
    </dxf>
    <dxf>
      <font>
        <b/>
        <color rgb="FFFFFFFF"/>
      </font>
      <fill>
        <patternFill patternType="solid">
          <fgColor rgb="FF5B9BD5"/>
          <bgColor rgb="FF5B9BD5"/>
        </patternFill>
      </fill>
    </dxf>
    <dxf>
      <font>
        <color rgb="FF000000"/>
      </font>
      <border>
        <left style="thin">
          <color rgb="FF9BC2E6"/>
        </left>
        <right style="thin">
          <color rgb="FF9BC2E6"/>
        </right>
        <top style="thin">
          <color rgb="FF9BC2E6"/>
        </top>
        <bottom style="thin">
          <color rgb="FF9BC2E6"/>
        </bottom>
        <horizontal style="thin">
          <color rgb="FF9BC2E6"/>
        </horizontal>
      </border>
    </dxf>
  </dxfs>
  <tableStyles count="3" defaultTableStyle="TableStyleMedium9" defaultPivotStyle="PivotStyleLight16">
    <tableStyle name="TableStyleMedium2 2" pivot="0" count="7" xr9:uid="{8DBC597D-2921-4119-94AC-CB553CBCEF01}">
      <tableStyleElement type="wholeTable" dxfId="24"/>
      <tableStyleElement type="headerRow" dxfId="23"/>
      <tableStyleElement type="totalRow" dxfId="22"/>
      <tableStyleElement type="firstColumn" dxfId="21"/>
      <tableStyleElement type="lastColumn" dxfId="20"/>
      <tableStyleElement type="firstRowStripe" dxfId="19"/>
      <tableStyleElement type="firstColumnStripe" dxfId="18"/>
    </tableStyle>
    <tableStyle name="PivotStyleLight16 2" table="0" count="11" xr9:uid="{C0C80A7E-F85D-490D-9C7F-D2858B1EB238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Column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  <tableStyle name="TableStyleMedium7 2" pivot="0" count="7" xr9:uid="{DFA4C670-C989-426C-AE9E-ED778C404C6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Staff\Staff2\J\JJ-Degussa-Huls\2000\WIP%20(work%20in%20process)\Financial%20statement\JJDHT00-Accounts-A3112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half%20year\Finished\Financial%20Statements\Eng\NAMCH02-Accounts-A3006E-N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Staff\Staff2\N\Namchow%20Group\Namchow%20(Thailand)%20Ltd\2002\Year\Finished\FS%20(Eng%20&amp;%20Thai)\Eng\Namch02-Accounts-A3112E-Ni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JDHT"/>
      <sheetName val="JJDHT-Cash Flows"/>
      <sheetName val="JJDHT-Change Share"/>
      <sheetName val="JJDHT-Cash_Flows"/>
      <sheetName val="JJDHT-Change_Share"/>
      <sheetName val="ลูกหนี้(เก่า)"/>
      <sheetName val="PL"/>
      <sheetName val="TX-8_Donation"/>
      <sheetName val="Job header"/>
      <sheetName val="Statement-BAHT"/>
      <sheetName val="เงินกู้ธนชาติ"/>
      <sheetName val="เงินกู้ MGC"/>
      <sheetName val="AccpacTB"/>
      <sheetName val="new"/>
      <sheetName val="Cost Summary"/>
      <sheetName val="B1"/>
      <sheetName val="H300"/>
      <sheetName val="G300"/>
      <sheetName val="TB for WP"/>
      <sheetName val="TB 2011"/>
      <sheetName val="TB 2012"/>
      <sheetName val="TX-2Provision for doubtful_2010"/>
      <sheetName val="JJDHT-Cash_Flows1"/>
      <sheetName val="JJDHT-Change_Share1"/>
      <sheetName val="Job_header"/>
      <sheetName val="WORKING TB Q3"/>
      <sheetName val="BS,PL"/>
      <sheetName val="เงินกู้_MGC"/>
      <sheetName val="Sheet1"/>
      <sheetName val="OH Trend"/>
      <sheetName val="mapping"/>
      <sheetName val="BS&amp;PL"/>
      <sheetName val="stat local"/>
      <sheetName val="Group"/>
      <sheetName val="JJDHT-Cash_Flows2"/>
      <sheetName val="JJDHT-Change_Share2"/>
      <sheetName val="Job_header1"/>
      <sheetName val="เงินกู้_MGC1"/>
      <sheetName val="Trial Balance"/>
      <sheetName val="BS-Thai"/>
      <sheetName val="DealerData"/>
      <sheetName val="TB_for_WP"/>
      <sheetName val="TB_2011"/>
      <sheetName val="TB_2012"/>
      <sheetName val="Cost_Summary"/>
      <sheetName val="TX-2Provision_for_doubtful_2010"/>
      <sheetName val="WORKING_TB_Q3"/>
      <sheetName val="OH_Trend"/>
      <sheetName val="total"/>
      <sheetName val="stat_local"/>
      <sheetName val="dimension"/>
      <sheetName val="JJDHT-Cash_Flows3"/>
      <sheetName val="JJDHT-Change_Share3"/>
      <sheetName val="เงินกู้_MGC2"/>
      <sheetName val="Job_header2"/>
      <sheetName val="TB_for_WP1"/>
      <sheetName val="TB_20111"/>
      <sheetName val="TB_20121"/>
      <sheetName val="Cost_Summary1"/>
      <sheetName val="TX-2Provision_for_doubtful_2011"/>
      <sheetName val="WORKING_TB_Q31"/>
      <sheetName val="OH_Trend1"/>
      <sheetName val="April"/>
      <sheetName val="February"/>
      <sheetName val="January"/>
      <sheetName val="June"/>
      <sheetName val="March"/>
      <sheetName val="May"/>
      <sheetName val="September"/>
      <sheetName val="August"/>
      <sheetName val="July"/>
      <sheetName val="Revised04"/>
      <sheetName val="stat_local1"/>
    </sheetNames>
    <sheetDataSet>
      <sheetData sheetId="0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PL"/>
      <sheetName val="Shareholders'  equity"/>
      <sheetName val="Cashflow"/>
      <sheetName val="BS_PL"/>
      <sheetName val="BS&amp;PL"/>
      <sheetName val="BS"/>
      <sheetName val="JJDHT"/>
      <sheetName val="Shareholders'__equity"/>
      <sheetName val="TB_2013"/>
      <sheetName val="F-1(WFP)"/>
      <sheetName val="TB"/>
      <sheetName val="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, PL"/>
      <sheetName val="Shareholders"/>
      <sheetName val="Cashflow"/>
      <sheetName val="P&amp;L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showZeros="0" tabSelected="1" showOutlineSymbols="0" zoomScale="72" zoomScaleNormal="72" zoomScaleSheetLayoutView="72" workbookViewId="0">
      <selection activeCell="P15" sqref="P15"/>
    </sheetView>
  </sheetViews>
  <sheetFormatPr defaultColWidth="10.81640625" defaultRowHeight="19.5" customHeight="1"/>
  <cols>
    <col min="1" max="1" width="57.1796875" style="20" customWidth="1"/>
    <col min="2" max="2" width="9.08984375" style="18" customWidth="1"/>
    <col min="3" max="3" width="1.81640625" style="18" customWidth="1"/>
    <col min="4" max="4" width="17.1796875" style="20" bestFit="1" customWidth="1"/>
    <col min="5" max="5" width="1.81640625" style="20" customWidth="1"/>
    <col min="6" max="6" width="16.1796875" style="20" customWidth="1"/>
    <col min="7" max="7" width="13.54296875" style="20" bestFit="1" customWidth="1"/>
    <col min="8" max="8" width="12" style="20" bestFit="1" customWidth="1"/>
    <col min="9" max="9" width="11.1796875" style="20" bestFit="1" customWidth="1"/>
    <col min="10" max="16384" width="10.81640625" style="20"/>
  </cols>
  <sheetData>
    <row r="1" spans="1:8" ht="19.5" customHeight="1">
      <c r="A1" s="17" t="s">
        <v>113</v>
      </c>
      <c r="B1" s="73"/>
      <c r="C1" s="73"/>
      <c r="D1" s="73"/>
      <c r="E1" s="73"/>
      <c r="F1" s="73"/>
    </row>
    <row r="2" spans="1:8" s="87" customFormat="1" ht="19.5" customHeight="1">
      <c r="A2" s="23" t="s">
        <v>50</v>
      </c>
      <c r="B2" s="86"/>
      <c r="C2" s="86"/>
      <c r="D2" s="86"/>
      <c r="E2" s="86"/>
      <c r="F2" s="86"/>
    </row>
    <row r="3" spans="1:8" s="87" customFormat="1" ht="19.5" customHeight="1">
      <c r="A3" s="74"/>
      <c r="B3" s="75"/>
      <c r="C3" s="75"/>
      <c r="D3" s="75"/>
      <c r="E3" s="75"/>
      <c r="F3" s="75"/>
    </row>
    <row r="4" spans="1:8" s="87" customFormat="1" ht="19.5" customHeight="1">
      <c r="A4" s="74"/>
      <c r="B4" s="75"/>
      <c r="C4" s="75"/>
      <c r="D4" s="174" t="s">
        <v>58</v>
      </c>
      <c r="E4" s="174"/>
      <c r="F4" s="174"/>
    </row>
    <row r="5" spans="1:8" ht="19.5" customHeight="1">
      <c r="A5" s="74" t="s">
        <v>2</v>
      </c>
      <c r="B5" s="18" t="s">
        <v>11</v>
      </c>
      <c r="D5" s="76">
        <v>2025</v>
      </c>
      <c r="E5" s="76"/>
      <c r="F5" s="76">
        <v>2024</v>
      </c>
      <c r="G5" s="87"/>
    </row>
    <row r="6" spans="1:8" ht="19.5" customHeight="1">
      <c r="A6" s="74"/>
      <c r="D6" s="76"/>
      <c r="E6" s="76"/>
      <c r="F6" s="76" t="s">
        <v>151</v>
      </c>
      <c r="G6" s="87"/>
    </row>
    <row r="7" spans="1:8" ht="19.5" customHeight="1">
      <c r="A7" s="87"/>
      <c r="D7" s="169" t="s">
        <v>3</v>
      </c>
      <c r="E7" s="169"/>
      <c r="F7" s="169"/>
      <c r="G7" s="87"/>
    </row>
    <row r="8" spans="1:8" ht="19.5" customHeight="1">
      <c r="A8" s="26" t="s">
        <v>4</v>
      </c>
      <c r="D8" s="28"/>
      <c r="E8" s="28"/>
      <c r="F8" s="28"/>
      <c r="G8" s="87"/>
    </row>
    <row r="9" spans="1:8" ht="19.5" customHeight="1">
      <c r="A9" s="27" t="s">
        <v>49</v>
      </c>
      <c r="B9" s="18">
        <v>6</v>
      </c>
      <c r="C9" s="29"/>
      <c r="D9" s="55">
        <v>824991041</v>
      </c>
      <c r="E9" s="55"/>
      <c r="F9" s="55">
        <v>920829879</v>
      </c>
      <c r="G9" s="87"/>
    </row>
    <row r="10" spans="1:8" ht="19.5" customHeight="1">
      <c r="A10" s="27" t="s">
        <v>60</v>
      </c>
      <c r="B10" s="18" t="s">
        <v>149</v>
      </c>
      <c r="C10" s="29"/>
      <c r="D10" s="55">
        <v>5056568159</v>
      </c>
      <c r="E10" s="55"/>
      <c r="F10" s="55">
        <v>2702070923</v>
      </c>
      <c r="G10" s="87"/>
      <c r="H10" s="39"/>
    </row>
    <row r="11" spans="1:8" ht="19.5" customHeight="1">
      <c r="A11" s="27" t="s">
        <v>102</v>
      </c>
      <c r="B11" s="18">
        <v>8</v>
      </c>
      <c r="C11" s="29"/>
      <c r="D11" s="55">
        <v>2241368346</v>
      </c>
      <c r="E11" s="55"/>
      <c r="F11" s="55">
        <v>2651574950</v>
      </c>
      <c r="G11" s="87"/>
    </row>
    <row r="12" spans="1:8" ht="19.5" customHeight="1">
      <c r="A12" s="27" t="s">
        <v>107</v>
      </c>
      <c r="B12" s="18" t="s">
        <v>150</v>
      </c>
      <c r="C12" s="29"/>
      <c r="D12" s="55">
        <v>492518173</v>
      </c>
      <c r="E12" s="55"/>
      <c r="F12" s="55">
        <v>314911830</v>
      </c>
      <c r="G12" s="87"/>
    </row>
    <row r="13" spans="1:8" ht="19.5" customHeight="1">
      <c r="A13" s="20" t="s">
        <v>66</v>
      </c>
      <c r="B13" s="18">
        <v>5</v>
      </c>
      <c r="C13" s="29"/>
      <c r="D13" s="55">
        <v>96739277</v>
      </c>
      <c r="E13" s="55"/>
      <c r="F13" s="55">
        <v>53365704</v>
      </c>
      <c r="G13" s="87"/>
    </row>
    <row r="14" spans="1:8" ht="19.5" customHeight="1">
      <c r="A14" s="27" t="s">
        <v>111</v>
      </c>
      <c r="B14" s="18">
        <v>10</v>
      </c>
      <c r="C14" s="29"/>
      <c r="D14" s="39">
        <v>64756814</v>
      </c>
      <c r="E14" s="55"/>
      <c r="F14" s="39">
        <v>174064267</v>
      </c>
      <c r="G14" s="87"/>
    </row>
    <row r="15" spans="1:8" ht="19.5" customHeight="1">
      <c r="A15" s="27" t="s">
        <v>84</v>
      </c>
      <c r="C15" s="29"/>
      <c r="D15" s="39">
        <v>103800</v>
      </c>
      <c r="E15" s="55"/>
      <c r="F15" s="39">
        <v>420000</v>
      </c>
      <c r="G15" s="87"/>
    </row>
    <row r="16" spans="1:8" ht="19.5" customHeight="1">
      <c r="A16" s="35" t="s">
        <v>5</v>
      </c>
      <c r="C16" s="29"/>
      <c r="D16" s="121">
        <f>SUM(D9:D15)</f>
        <v>8777045610</v>
      </c>
      <c r="E16" s="122"/>
      <c r="F16" s="123">
        <f>SUM(F9:F15)</f>
        <v>6817237553</v>
      </c>
    </row>
    <row r="17" spans="1:6" ht="19" customHeight="1">
      <c r="A17" s="35"/>
      <c r="C17" s="29"/>
      <c r="D17" s="77"/>
      <c r="E17" s="77"/>
      <c r="F17" s="77"/>
    </row>
    <row r="18" spans="1:6" ht="19.5" customHeight="1">
      <c r="A18" s="26" t="s">
        <v>6</v>
      </c>
      <c r="C18" s="29"/>
      <c r="D18" s="77"/>
      <c r="E18" s="77"/>
      <c r="F18" s="77"/>
    </row>
    <row r="19" spans="1:6" ht="19.5" customHeight="1">
      <c r="A19" s="27" t="s">
        <v>61</v>
      </c>
      <c r="B19" s="18" t="s">
        <v>149</v>
      </c>
      <c r="C19" s="29"/>
      <c r="D19" s="39">
        <v>1492793878</v>
      </c>
      <c r="E19" s="55"/>
      <c r="F19" s="39">
        <v>765275489</v>
      </c>
    </row>
    <row r="20" spans="1:6" ht="19.5" customHeight="1">
      <c r="A20" s="27" t="s">
        <v>101</v>
      </c>
      <c r="B20" s="18">
        <v>8</v>
      </c>
      <c r="C20" s="29"/>
      <c r="D20" s="39">
        <v>3139487325</v>
      </c>
      <c r="E20" s="55"/>
      <c r="F20" s="39">
        <v>5716424851</v>
      </c>
    </row>
    <row r="21" spans="1:6" ht="19.5" customHeight="1">
      <c r="A21" s="27" t="s">
        <v>68</v>
      </c>
      <c r="C21" s="29"/>
      <c r="D21" s="55">
        <v>11483508</v>
      </c>
      <c r="E21" s="55"/>
      <c r="F21" s="55">
        <v>16537697</v>
      </c>
    </row>
    <row r="22" spans="1:6" ht="19.5" customHeight="1">
      <c r="A22" s="27" t="s">
        <v>72</v>
      </c>
      <c r="C22" s="29"/>
      <c r="D22" s="55">
        <v>10756488</v>
      </c>
      <c r="E22" s="55"/>
      <c r="F22" s="55">
        <v>12683349</v>
      </c>
    </row>
    <row r="23" spans="1:6" ht="19.5" customHeight="1">
      <c r="A23" s="27" t="s">
        <v>94</v>
      </c>
      <c r="C23" s="29"/>
      <c r="D23" s="55">
        <v>26852425</v>
      </c>
      <c r="E23" s="55"/>
      <c r="F23" s="55">
        <v>34393521</v>
      </c>
    </row>
    <row r="24" spans="1:6" ht="19.5" customHeight="1">
      <c r="A24" s="27" t="s">
        <v>73</v>
      </c>
      <c r="B24" s="18" t="s">
        <v>169</v>
      </c>
      <c r="C24" s="29"/>
      <c r="D24" s="55">
        <v>532723266</v>
      </c>
      <c r="E24" s="55"/>
      <c r="F24" s="55">
        <v>646982185</v>
      </c>
    </row>
    <row r="25" spans="1:6" ht="19.5" customHeight="1">
      <c r="A25" s="27" t="s">
        <v>65</v>
      </c>
      <c r="C25" s="29"/>
      <c r="D25" s="55">
        <v>4062025</v>
      </c>
      <c r="E25" s="55"/>
      <c r="F25" s="55">
        <v>2478178</v>
      </c>
    </row>
    <row r="26" spans="1:6" ht="19.5" customHeight="1">
      <c r="A26" s="35" t="s">
        <v>7</v>
      </c>
      <c r="C26" s="29"/>
      <c r="D26" s="121">
        <f>SUM(D19:D25)</f>
        <v>5218158915</v>
      </c>
      <c r="E26" s="122"/>
      <c r="F26" s="123">
        <f>SUM(F19:F25)</f>
        <v>7194775270</v>
      </c>
    </row>
    <row r="27" spans="1:6" ht="19" customHeight="1">
      <c r="A27" s="35"/>
      <c r="C27" s="29"/>
      <c r="D27" s="77"/>
      <c r="E27" s="77"/>
      <c r="F27" s="77"/>
    </row>
    <row r="28" spans="1:6" ht="19.5" customHeight="1" thickBot="1">
      <c r="A28" s="35" t="s">
        <v>8</v>
      </c>
      <c r="C28" s="29"/>
      <c r="D28" s="124">
        <f>SUM(D16,D26)</f>
        <v>13995204525</v>
      </c>
      <c r="E28" s="122"/>
      <c r="F28" s="125">
        <f>SUM(F16,F26)</f>
        <v>14012012823</v>
      </c>
    </row>
    <row r="29" spans="1:6" ht="12" customHeight="1" thickTop="1">
      <c r="A29" s="35"/>
      <c r="B29" s="29"/>
      <c r="C29" s="29"/>
      <c r="D29" s="77"/>
      <c r="E29" s="77"/>
      <c r="F29" s="77"/>
    </row>
    <row r="30" spans="1:6" ht="19.5" customHeight="1">
      <c r="A30" s="170" t="s">
        <v>113</v>
      </c>
      <c r="B30" s="171"/>
      <c r="C30" s="171"/>
      <c r="D30" s="171"/>
      <c r="E30" s="171"/>
      <c r="F30" s="171"/>
    </row>
    <row r="31" spans="1:6" s="87" customFormat="1" ht="19.5" customHeight="1">
      <c r="A31" s="172" t="s">
        <v>50</v>
      </c>
      <c r="B31" s="173"/>
      <c r="C31" s="173"/>
      <c r="D31" s="173"/>
      <c r="E31" s="173"/>
      <c r="F31" s="173"/>
    </row>
    <row r="32" spans="1:6" s="87" customFormat="1" ht="19.5" customHeight="1">
      <c r="A32" s="23"/>
      <c r="B32" s="86"/>
      <c r="C32" s="86"/>
      <c r="D32" s="86"/>
      <c r="E32" s="86"/>
      <c r="F32" s="86"/>
    </row>
    <row r="33" spans="1:9" s="87" customFormat="1" ht="19.5" customHeight="1">
      <c r="A33" s="23"/>
      <c r="B33" s="86"/>
      <c r="C33" s="86"/>
      <c r="D33" s="174" t="s">
        <v>58</v>
      </c>
      <c r="E33" s="174"/>
      <c r="F33" s="174"/>
    </row>
    <row r="34" spans="1:9" ht="19.5" customHeight="1">
      <c r="A34" s="23" t="s">
        <v>15</v>
      </c>
      <c r="B34" s="29" t="s">
        <v>11</v>
      </c>
      <c r="C34" s="29"/>
      <c r="D34" s="76">
        <v>2025</v>
      </c>
      <c r="E34" s="126"/>
      <c r="F34" s="76">
        <v>2024</v>
      </c>
    </row>
    <row r="35" spans="1:9" ht="19.5" customHeight="1">
      <c r="A35" s="23"/>
      <c r="B35" s="29"/>
      <c r="C35" s="29"/>
      <c r="D35" s="126"/>
      <c r="E35" s="126"/>
      <c r="F35" s="76" t="s">
        <v>151</v>
      </c>
    </row>
    <row r="36" spans="1:9" ht="19.5" customHeight="1">
      <c r="A36" s="35"/>
      <c r="B36" s="29"/>
      <c r="C36" s="29"/>
      <c r="D36" s="169" t="s">
        <v>3</v>
      </c>
      <c r="E36" s="169"/>
      <c r="F36" s="169"/>
    </row>
    <row r="37" spans="1:9" ht="19.5" customHeight="1">
      <c r="A37" s="26" t="s">
        <v>57</v>
      </c>
      <c r="B37" s="29"/>
      <c r="C37" s="29"/>
    </row>
    <row r="38" spans="1:9" ht="19.5" customHeight="1">
      <c r="A38" s="27" t="s">
        <v>74</v>
      </c>
      <c r="B38" s="18">
        <v>5</v>
      </c>
      <c r="C38" s="29"/>
      <c r="D38" s="77">
        <v>62340849</v>
      </c>
      <c r="E38" s="77"/>
      <c r="F38" s="77">
        <v>120698630</v>
      </c>
      <c r="I38" s="77"/>
    </row>
    <row r="39" spans="1:9" ht="19.5" customHeight="1">
      <c r="A39" s="27" t="s">
        <v>75</v>
      </c>
      <c r="B39" s="18" t="s">
        <v>176</v>
      </c>
      <c r="C39" s="29"/>
      <c r="D39" s="77">
        <v>186480655</v>
      </c>
      <c r="E39" s="77"/>
      <c r="F39" s="77">
        <v>111572932</v>
      </c>
    </row>
    <row r="40" spans="1:9" ht="19.5" customHeight="1">
      <c r="A40" s="51" t="s">
        <v>188</v>
      </c>
      <c r="B40" s="18" t="s">
        <v>168</v>
      </c>
      <c r="C40" s="29"/>
      <c r="D40" s="99">
        <v>0</v>
      </c>
      <c r="E40" s="77"/>
      <c r="F40" s="77">
        <v>6272672532</v>
      </c>
    </row>
    <row r="41" spans="1:9" ht="19.5" customHeight="1">
      <c r="A41" s="27" t="s">
        <v>76</v>
      </c>
      <c r="B41" s="18">
        <v>12</v>
      </c>
      <c r="C41" s="29"/>
      <c r="D41" s="77">
        <v>6571613</v>
      </c>
      <c r="E41" s="77"/>
      <c r="F41" s="77">
        <v>10174019</v>
      </c>
    </row>
    <row r="42" spans="1:9" ht="19.5" customHeight="1">
      <c r="A42" s="27" t="s">
        <v>167</v>
      </c>
      <c r="B42" s="18">
        <v>12</v>
      </c>
      <c r="C42" s="29"/>
      <c r="D42" s="77">
        <v>248123071</v>
      </c>
      <c r="E42" s="77"/>
      <c r="F42" s="99">
        <v>0</v>
      </c>
    </row>
    <row r="43" spans="1:9" ht="19.5" customHeight="1">
      <c r="A43" s="35" t="s">
        <v>64</v>
      </c>
      <c r="C43" s="29"/>
      <c r="D43" s="121">
        <f>SUM(D38:D42)</f>
        <v>503516188</v>
      </c>
      <c r="E43" s="122"/>
      <c r="F43" s="123">
        <f>SUM(F38:F42)</f>
        <v>6515118113</v>
      </c>
    </row>
    <row r="44" spans="1:9" ht="19.5" customHeight="1">
      <c r="A44" s="35"/>
      <c r="C44" s="29"/>
      <c r="D44" s="127"/>
      <c r="E44" s="128"/>
      <c r="F44" s="127"/>
    </row>
    <row r="45" spans="1:9" ht="19.5" customHeight="1">
      <c r="A45" s="26" t="s">
        <v>54</v>
      </c>
      <c r="C45" s="29"/>
      <c r="D45" s="128"/>
      <c r="E45" s="128"/>
      <c r="F45" s="128"/>
    </row>
    <row r="46" spans="1:9" ht="19.5" customHeight="1">
      <c r="A46" s="27" t="s">
        <v>128</v>
      </c>
      <c r="B46" s="18" t="s">
        <v>168</v>
      </c>
      <c r="C46" s="29"/>
      <c r="D46" s="55">
        <v>5050000000</v>
      </c>
      <c r="E46" s="55"/>
      <c r="F46" s="55">
        <v>150000000</v>
      </c>
    </row>
    <row r="47" spans="1:9" ht="19.5" customHeight="1">
      <c r="A47" s="27" t="s">
        <v>77</v>
      </c>
      <c r="B47" s="18">
        <v>12</v>
      </c>
      <c r="C47" s="29"/>
      <c r="D47" s="55">
        <v>4805300</v>
      </c>
      <c r="E47" s="52"/>
      <c r="F47" s="55">
        <v>3441454</v>
      </c>
    </row>
    <row r="48" spans="1:9" ht="19.5" customHeight="1">
      <c r="A48" s="27" t="s">
        <v>142</v>
      </c>
      <c r="B48" s="18">
        <v>12</v>
      </c>
      <c r="C48" s="29"/>
      <c r="D48" s="55">
        <v>989326629</v>
      </c>
      <c r="E48" s="52"/>
      <c r="F48" s="39">
        <v>246291456</v>
      </c>
    </row>
    <row r="49" spans="1:10" ht="19.5" customHeight="1">
      <c r="A49" s="27" t="s">
        <v>189</v>
      </c>
      <c r="B49" s="18">
        <v>13</v>
      </c>
      <c r="C49" s="29"/>
      <c r="D49" s="55">
        <v>20876218</v>
      </c>
      <c r="E49" s="55"/>
      <c r="F49" s="55">
        <v>20209031</v>
      </c>
    </row>
    <row r="50" spans="1:10" ht="19.5" customHeight="1">
      <c r="A50" s="27" t="s">
        <v>52</v>
      </c>
      <c r="C50" s="29"/>
      <c r="D50" s="55">
        <v>5198179</v>
      </c>
      <c r="E50" s="55"/>
      <c r="F50" s="55">
        <v>4742125</v>
      </c>
    </row>
    <row r="51" spans="1:10" ht="19.5" customHeight="1">
      <c r="A51" s="35" t="s">
        <v>55</v>
      </c>
      <c r="C51" s="29"/>
      <c r="D51" s="121">
        <f>SUM(D46:D50)</f>
        <v>6070206326</v>
      </c>
      <c r="E51" s="122"/>
      <c r="F51" s="123">
        <f>SUM(F46:F50)</f>
        <v>424684066</v>
      </c>
    </row>
    <row r="52" spans="1:10" ht="19" customHeight="1">
      <c r="A52" s="35"/>
      <c r="C52" s="29"/>
      <c r="D52" s="29"/>
      <c r="E52" s="29"/>
      <c r="F52" s="128"/>
    </row>
    <row r="53" spans="1:10" ht="19.5" customHeight="1">
      <c r="A53" s="35" t="s">
        <v>20</v>
      </c>
      <c r="C53" s="29"/>
      <c r="D53" s="129">
        <f>D43+D51</f>
        <v>6573722514</v>
      </c>
      <c r="E53" s="122"/>
      <c r="F53" s="130">
        <f>F43+F51</f>
        <v>6939802179</v>
      </c>
    </row>
    <row r="54" spans="1:10" ht="19" customHeight="1">
      <c r="A54" s="35"/>
      <c r="C54" s="29"/>
      <c r="D54" s="19"/>
      <c r="E54" s="77"/>
      <c r="F54" s="77"/>
    </row>
    <row r="55" spans="1:10" ht="19.5" customHeight="1">
      <c r="A55" s="26" t="s">
        <v>16</v>
      </c>
      <c r="C55" s="29"/>
      <c r="D55" s="77"/>
      <c r="E55" s="77"/>
      <c r="F55" s="77"/>
    </row>
    <row r="56" spans="1:10" ht="19.5" customHeight="1">
      <c r="A56" s="20" t="s">
        <v>0</v>
      </c>
      <c r="B56" s="18">
        <v>14</v>
      </c>
      <c r="C56" s="29"/>
      <c r="D56" s="77"/>
      <c r="E56" s="77"/>
      <c r="F56" s="77"/>
    </row>
    <row r="57" spans="1:10" ht="19.5" customHeight="1" thickBot="1">
      <c r="A57" s="27" t="s">
        <v>70</v>
      </c>
      <c r="C57" s="29"/>
      <c r="D57" s="131">
        <v>8502000000</v>
      </c>
      <c r="E57" s="55"/>
      <c r="F57" s="132">
        <v>8502000000</v>
      </c>
    </row>
    <row r="58" spans="1:10" ht="19.5" customHeight="1" thickTop="1">
      <c r="A58" s="27" t="s">
        <v>69</v>
      </c>
      <c r="C58" s="29"/>
      <c r="D58" s="77">
        <v>6240028067</v>
      </c>
      <c r="E58" s="77"/>
      <c r="F58" s="77">
        <v>6240009249</v>
      </c>
      <c r="G58" s="77"/>
      <c r="H58" s="88"/>
      <c r="J58" s="77"/>
    </row>
    <row r="59" spans="1:10" ht="19.5" customHeight="1">
      <c r="A59" s="27" t="s">
        <v>120</v>
      </c>
      <c r="C59" s="29"/>
      <c r="D59" s="77"/>
      <c r="E59" s="77"/>
      <c r="F59" s="77"/>
      <c r="J59" s="77"/>
    </row>
    <row r="60" spans="1:10" ht="19.5" customHeight="1">
      <c r="A60" s="27" t="s">
        <v>121</v>
      </c>
      <c r="B60" s="18">
        <v>14</v>
      </c>
      <c r="C60" s="29"/>
      <c r="D60" s="77">
        <v>3182273567</v>
      </c>
      <c r="E60" s="77"/>
      <c r="F60" s="77">
        <v>3182267921</v>
      </c>
      <c r="G60" s="77"/>
      <c r="J60" s="77"/>
    </row>
    <row r="61" spans="1:10" ht="19.5" customHeight="1">
      <c r="A61" s="27" t="s">
        <v>108</v>
      </c>
      <c r="B61" s="18">
        <v>17</v>
      </c>
      <c r="C61" s="29"/>
      <c r="D61" s="77">
        <v>-974117594</v>
      </c>
      <c r="E61" s="77"/>
      <c r="F61" s="77">
        <v>-974117594</v>
      </c>
    </row>
    <row r="62" spans="1:10" ht="19.5" customHeight="1">
      <c r="A62" s="27" t="s">
        <v>122</v>
      </c>
      <c r="C62" s="29"/>
      <c r="D62" s="77"/>
      <c r="E62" s="77"/>
      <c r="F62" s="77"/>
    </row>
    <row r="63" spans="1:10" ht="19.5" customHeight="1">
      <c r="A63" s="27" t="s">
        <v>95</v>
      </c>
      <c r="C63" s="29"/>
      <c r="D63" s="77"/>
      <c r="E63" s="77"/>
      <c r="F63" s="77"/>
    </row>
    <row r="64" spans="1:10" ht="19.5" customHeight="1">
      <c r="A64" s="27" t="s">
        <v>96</v>
      </c>
      <c r="B64" s="18">
        <v>16</v>
      </c>
      <c r="C64" s="29"/>
      <c r="D64" s="55">
        <v>209379885</v>
      </c>
      <c r="E64" s="55"/>
      <c r="F64" s="55">
        <v>209379885</v>
      </c>
    </row>
    <row r="65" spans="1:6" ht="19.5" customHeight="1">
      <c r="A65" s="27" t="s">
        <v>187</v>
      </c>
      <c r="B65" s="18">
        <v>3</v>
      </c>
      <c r="C65" s="29"/>
      <c r="D65" s="55">
        <v>-1236081914</v>
      </c>
      <c r="E65" s="55"/>
      <c r="F65" s="55">
        <v>-1585328817</v>
      </c>
    </row>
    <row r="66" spans="1:6" ht="19.5" customHeight="1">
      <c r="A66" s="35" t="s">
        <v>14</v>
      </c>
      <c r="C66" s="29"/>
      <c r="D66" s="121">
        <f>SUM(D58:D65)</f>
        <v>7421482011</v>
      </c>
      <c r="E66" s="122"/>
      <c r="F66" s="123">
        <f>SUM(F58:F65)</f>
        <v>7072210644</v>
      </c>
    </row>
    <row r="67" spans="1:6" ht="19" customHeight="1">
      <c r="A67" s="35"/>
      <c r="C67" s="29"/>
      <c r="D67" s="77"/>
      <c r="E67" s="77"/>
      <c r="F67" s="77"/>
    </row>
    <row r="68" spans="1:6" ht="19.5" customHeight="1" thickBot="1">
      <c r="A68" s="35" t="s">
        <v>17</v>
      </c>
      <c r="C68" s="29"/>
      <c r="D68" s="124">
        <f>SUM(D53+D66)</f>
        <v>13995204525</v>
      </c>
      <c r="E68" s="122"/>
      <c r="F68" s="125">
        <f>SUM(F53+F66)</f>
        <v>14012012823</v>
      </c>
    </row>
    <row r="69" spans="1:6" ht="19.5" customHeight="1" thickTop="1">
      <c r="A69" s="35"/>
      <c r="B69" s="29"/>
      <c r="C69" s="29"/>
      <c r="E69" s="42"/>
    </row>
    <row r="70" spans="1:6" ht="19.5" customHeight="1">
      <c r="D70" s="89">
        <f>D28-D68</f>
        <v>0</v>
      </c>
      <c r="E70" s="89">
        <f>E28-E68</f>
        <v>0</v>
      </c>
      <c r="F70" s="89">
        <f>F28-F68</f>
        <v>0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D7:F7"/>
    <mergeCell ref="D36:F36"/>
    <mergeCell ref="A30:F30"/>
    <mergeCell ref="A31:F31"/>
    <mergeCell ref="D4:F4"/>
    <mergeCell ref="D33:F33"/>
  </mergeCells>
  <phoneticPr fontId="0" type="noConversion"/>
  <pageMargins left="0.8" right="0.8" top="0.48" bottom="0.5" header="0.5" footer="0.5"/>
  <pageSetup paperSize="9" scale="85" firstPageNumber="5" fitToWidth="0" orientation="portrait" useFirstPageNumber="1" r:id="rId1"/>
  <headerFooter alignWithMargins="0">
    <oddFooter>&amp;L  The accompanying notes form an integral part of the financial statements.
&amp;C&amp;P</oddFooter>
  </headerFooter>
  <rowBreaks count="2" manualBreakCount="2">
    <brk id="29" max="7" man="1"/>
    <brk id="91" max="16383" man="1"/>
  </rowBreaks>
  <customProperties>
    <customPr name="OrphanNamesChecked" r:id="rId2"/>
  </customProperties>
  <ignoredErrors>
    <ignoredError sqref="E43 D66:E66 D5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1E89E-4B6C-477E-BFC6-3893177A83C5}">
  <dimension ref="A1:J35"/>
  <sheetViews>
    <sheetView zoomScale="67" zoomScaleNormal="67" zoomScaleSheetLayoutView="72" workbookViewId="0">
      <selection activeCell="A40" sqref="A40"/>
    </sheetView>
  </sheetViews>
  <sheetFormatPr defaultRowHeight="19.5" customHeight="1"/>
  <cols>
    <col min="1" max="1" width="56.26953125" style="27" customWidth="1"/>
    <col min="2" max="2" width="6.81640625" style="27" customWidth="1"/>
    <col min="3" max="3" width="1.1796875" style="18" customWidth="1"/>
    <col min="4" max="4" width="16.7265625" style="27" bestFit="1" customWidth="1"/>
    <col min="5" max="5" width="1.1796875" style="18" customWidth="1"/>
    <col min="6" max="6" width="16.08984375" style="27" bestFit="1" customWidth="1"/>
    <col min="7" max="7" width="8.7265625" style="27"/>
    <col min="8" max="8" width="13.1796875" style="27" bestFit="1" customWidth="1"/>
    <col min="9" max="9" width="8.7265625" style="27"/>
    <col min="10" max="10" width="10.453125" style="27" bestFit="1" customWidth="1"/>
    <col min="11" max="16384" width="8.7265625" style="27"/>
  </cols>
  <sheetData>
    <row r="1" spans="1:10" ht="19.5" customHeight="1">
      <c r="A1" s="17" t="s">
        <v>113</v>
      </c>
      <c r="B1" s="73"/>
      <c r="C1" s="73"/>
      <c r="D1" s="73"/>
      <c r="E1" s="73"/>
      <c r="F1" s="73"/>
      <c r="G1" s="73"/>
    </row>
    <row r="2" spans="1:10" ht="19.5" customHeight="1">
      <c r="A2" s="23" t="s">
        <v>79</v>
      </c>
      <c r="B2" s="23"/>
      <c r="C2" s="23"/>
      <c r="D2" s="23"/>
      <c r="E2" s="23"/>
      <c r="F2" s="23"/>
      <c r="G2" s="23"/>
    </row>
    <row r="3" spans="1:10" ht="19.5" customHeight="1">
      <c r="A3" s="74"/>
      <c r="B3" s="74"/>
      <c r="C3" s="75"/>
      <c r="D3" s="74"/>
      <c r="E3" s="75"/>
      <c r="F3" s="74"/>
      <c r="G3" s="74"/>
    </row>
    <row r="4" spans="1:10" ht="19.5" customHeight="1">
      <c r="A4" s="23"/>
      <c r="B4" s="23"/>
      <c r="C4" s="75"/>
      <c r="D4" s="175" t="s">
        <v>116</v>
      </c>
      <c r="E4" s="175"/>
      <c r="F4" s="175"/>
    </row>
    <row r="5" spans="1:10" ht="19.5" customHeight="1">
      <c r="A5" s="74"/>
      <c r="B5" s="18" t="s">
        <v>11</v>
      </c>
      <c r="D5" s="76">
        <v>2025</v>
      </c>
      <c r="F5" s="76">
        <v>2024</v>
      </c>
      <c r="G5" s="25"/>
    </row>
    <row r="6" spans="1:10" ht="19.5" customHeight="1">
      <c r="A6" s="74"/>
      <c r="B6" s="18"/>
      <c r="D6" s="76"/>
      <c r="F6" s="76" t="s">
        <v>151</v>
      </c>
      <c r="G6" s="25"/>
    </row>
    <row r="7" spans="1:10" ht="19.5" customHeight="1">
      <c r="A7" s="20"/>
      <c r="B7" s="18"/>
      <c r="D7" s="169" t="s">
        <v>3</v>
      </c>
      <c r="E7" s="169"/>
      <c r="F7" s="169"/>
      <c r="G7" s="29"/>
    </row>
    <row r="8" spans="1:10" ht="19.5" customHeight="1">
      <c r="A8" s="26" t="s">
        <v>18</v>
      </c>
      <c r="B8" s="18"/>
      <c r="D8" s="20"/>
      <c r="F8" s="20"/>
      <c r="G8" s="20"/>
    </row>
    <row r="9" spans="1:10" ht="19.5" customHeight="1">
      <c r="A9" s="27" t="s">
        <v>67</v>
      </c>
      <c r="B9" s="18" t="s">
        <v>152</v>
      </c>
      <c r="D9" s="133">
        <v>2756291736</v>
      </c>
      <c r="F9" s="133">
        <v>1808769270</v>
      </c>
      <c r="G9" s="20"/>
      <c r="H9" s="55"/>
      <c r="J9" s="55"/>
    </row>
    <row r="10" spans="1:10" ht="19.5" customHeight="1">
      <c r="A10" s="27" t="s">
        <v>47</v>
      </c>
      <c r="B10" s="18" t="s">
        <v>152</v>
      </c>
      <c r="D10" s="133">
        <v>80681909</v>
      </c>
      <c r="F10" s="133">
        <v>55825483</v>
      </c>
      <c r="G10" s="20"/>
    </row>
    <row r="11" spans="1:10" ht="19.5" customHeight="1">
      <c r="A11" s="35" t="s">
        <v>19</v>
      </c>
      <c r="B11" s="58"/>
      <c r="D11" s="100">
        <f>SUM(D9:D10)</f>
        <v>2836973645</v>
      </c>
      <c r="E11" s="83"/>
      <c r="F11" s="121">
        <f>SUM(F9:F10)</f>
        <v>1864594753</v>
      </c>
      <c r="G11" s="77"/>
    </row>
    <row r="12" spans="1:10" s="20" customFormat="1" ht="19.5" customHeight="1">
      <c r="A12" s="35"/>
      <c r="B12" s="18"/>
      <c r="C12" s="18"/>
      <c r="D12" s="39"/>
      <c r="E12" s="77"/>
      <c r="F12" s="39"/>
      <c r="G12" s="77"/>
      <c r="H12" s="77"/>
    </row>
    <row r="13" spans="1:10" ht="19.5" customHeight="1">
      <c r="A13" s="26" t="s">
        <v>56</v>
      </c>
      <c r="B13" s="18"/>
      <c r="D13" s="78"/>
      <c r="F13" s="78"/>
      <c r="G13" s="20"/>
    </row>
    <row r="14" spans="1:10" ht="19.5" customHeight="1">
      <c r="A14" s="27" t="s">
        <v>99</v>
      </c>
      <c r="B14" s="18" t="s">
        <v>140</v>
      </c>
      <c r="D14" s="101">
        <v>580734717</v>
      </c>
      <c r="F14" s="101">
        <v>550547129</v>
      </c>
      <c r="G14" s="20"/>
    </row>
    <row r="15" spans="1:10" ht="19.5" customHeight="1">
      <c r="A15" s="35" t="s">
        <v>62</v>
      </c>
      <c r="B15" s="18"/>
      <c r="D15" s="100">
        <f>SUM(D14:D14)</f>
        <v>580734717</v>
      </c>
      <c r="E15" s="83"/>
      <c r="F15" s="121">
        <f>SUM(F14:F14)</f>
        <v>550547129</v>
      </c>
      <c r="G15" s="77"/>
    </row>
    <row r="16" spans="1:10" s="20" customFormat="1" ht="19.5" customHeight="1">
      <c r="A16" s="35"/>
      <c r="B16" s="18"/>
      <c r="C16" s="18"/>
      <c r="D16" s="39"/>
      <c r="E16" s="77"/>
      <c r="F16" s="39"/>
      <c r="G16" s="77"/>
      <c r="H16" s="77"/>
    </row>
    <row r="17" spans="1:8" ht="19.5" customHeight="1">
      <c r="A17" s="102" t="s">
        <v>78</v>
      </c>
      <c r="B17" s="18"/>
      <c r="D17" s="103">
        <v>2256238928</v>
      </c>
      <c r="E17" s="83"/>
      <c r="F17" s="84">
        <v>1314047624</v>
      </c>
      <c r="G17" s="20"/>
    </row>
    <row r="18" spans="1:8" ht="19.5" customHeight="1">
      <c r="A18" s="27" t="s">
        <v>53</v>
      </c>
      <c r="B18" s="18">
        <v>5</v>
      </c>
      <c r="D18" s="133">
        <v>-375923242</v>
      </c>
      <c r="F18" s="133">
        <v>-523651527</v>
      </c>
      <c r="G18" s="20"/>
      <c r="H18" s="36"/>
    </row>
    <row r="19" spans="1:8" ht="19.5" customHeight="1">
      <c r="A19" s="27" t="s">
        <v>97</v>
      </c>
      <c r="B19" s="18" t="s">
        <v>170</v>
      </c>
      <c r="D19" s="134">
        <v>-1415758707</v>
      </c>
      <c r="F19" s="134">
        <v>-671913879</v>
      </c>
      <c r="G19" s="20"/>
    </row>
    <row r="20" spans="1:8" ht="19.5" customHeight="1">
      <c r="A20" s="80" t="s">
        <v>177</v>
      </c>
      <c r="B20" s="18"/>
      <c r="D20" s="103">
        <f>D17+D18+D19</f>
        <v>464556979</v>
      </c>
      <c r="E20" s="83"/>
      <c r="F20" s="84">
        <v>118482218</v>
      </c>
      <c r="G20" s="28"/>
    </row>
    <row r="21" spans="1:8" ht="19.5" customHeight="1">
      <c r="A21" s="27" t="s">
        <v>166</v>
      </c>
      <c r="B21" s="18" t="s">
        <v>169</v>
      </c>
      <c r="D21" s="106">
        <v>-114469150</v>
      </c>
      <c r="F21" s="62">
        <v>-27989563</v>
      </c>
      <c r="G21" s="81"/>
    </row>
    <row r="22" spans="1:8" ht="19.5" customHeight="1">
      <c r="A22" s="35" t="s">
        <v>157</v>
      </c>
      <c r="B22" s="18">
        <v>3</v>
      </c>
      <c r="D22" s="100">
        <f>D20+D21</f>
        <v>350087829</v>
      </c>
      <c r="E22" s="83"/>
      <c r="F22" s="85">
        <f>F20+F21</f>
        <v>90492655</v>
      </c>
      <c r="G22" s="81"/>
    </row>
    <row r="23" spans="1:8" ht="19.5" customHeight="1">
      <c r="A23" s="35"/>
      <c r="B23" s="18"/>
      <c r="D23" s="79"/>
      <c r="F23" s="79"/>
      <c r="G23" s="20"/>
    </row>
    <row r="24" spans="1:8" ht="19.5" customHeight="1">
      <c r="A24" s="35" t="s">
        <v>103</v>
      </c>
      <c r="B24" s="18"/>
      <c r="D24" s="133"/>
      <c r="F24" s="133"/>
    </row>
    <row r="25" spans="1:8" ht="19.5" customHeight="1">
      <c r="A25" s="26" t="s">
        <v>123</v>
      </c>
      <c r="C25" s="27"/>
      <c r="D25" s="133"/>
      <c r="E25" s="27"/>
      <c r="F25" s="133"/>
    </row>
    <row r="26" spans="1:8" ht="19.5" customHeight="1">
      <c r="A26" s="27" t="s">
        <v>181</v>
      </c>
      <c r="B26" s="18">
        <v>13</v>
      </c>
      <c r="C26" s="27"/>
      <c r="D26" s="133">
        <v>-1051157</v>
      </c>
      <c r="F26" s="133">
        <v>0</v>
      </c>
    </row>
    <row r="27" spans="1:8" ht="19.5" customHeight="1">
      <c r="A27" s="27" t="s">
        <v>126</v>
      </c>
      <c r="B27" s="18"/>
      <c r="C27" s="27"/>
      <c r="D27" s="133"/>
      <c r="F27" s="135"/>
    </row>
    <row r="28" spans="1:8" ht="19.5" customHeight="1">
      <c r="A28" s="27" t="s">
        <v>127</v>
      </c>
      <c r="B28" s="18">
        <v>20</v>
      </c>
      <c r="C28" s="75"/>
      <c r="D28" s="134">
        <v>210231</v>
      </c>
      <c r="E28" s="82"/>
      <c r="F28" s="134">
        <v>0</v>
      </c>
    </row>
    <row r="29" spans="1:8" ht="19.5" customHeight="1">
      <c r="A29" s="35" t="s">
        <v>171</v>
      </c>
      <c r="C29" s="75"/>
      <c r="D29" s="103">
        <f>SUM(D26:D28)</f>
        <v>-840926</v>
      </c>
      <c r="E29" s="136">
        <f t="shared" ref="E29" si="0">SUM(E26:E28)</f>
        <v>0</v>
      </c>
      <c r="F29" s="137">
        <f>SUM(F26:F28)</f>
        <v>0</v>
      </c>
    </row>
    <row r="30" spans="1:8" ht="19.5" customHeight="1">
      <c r="D30" s="138"/>
      <c r="F30" s="138"/>
    </row>
    <row r="31" spans="1:8" ht="19.5" customHeight="1" thickBot="1">
      <c r="A31" s="35" t="s">
        <v>185</v>
      </c>
      <c r="D31" s="124">
        <f>D29+D22</f>
        <v>349246903</v>
      </c>
      <c r="E31" s="136"/>
      <c r="F31" s="124">
        <f>F29+F22</f>
        <v>90492655</v>
      </c>
    </row>
    <row r="32" spans="1:8" ht="19.5" customHeight="1" thickTop="1">
      <c r="D32" s="133"/>
    </row>
    <row r="33" spans="1:6" ht="19.5" customHeight="1" thickBot="1">
      <c r="A33" s="35" t="s">
        <v>172</v>
      </c>
      <c r="B33" s="18">
        <v>21</v>
      </c>
      <c r="D33" s="139">
        <v>5.6000000000000001E-2</v>
      </c>
      <c r="E33" s="140"/>
      <c r="F33" s="139">
        <v>2.1999999999999999E-2</v>
      </c>
    </row>
    <row r="34" spans="1:6" ht="19.5" customHeight="1" thickTop="1" thickBot="1">
      <c r="A34" s="35" t="s">
        <v>173</v>
      </c>
      <c r="B34" s="18">
        <v>21</v>
      </c>
      <c r="D34" s="139">
        <v>5.6000000000000001E-2</v>
      </c>
      <c r="E34" s="140"/>
      <c r="F34" s="139">
        <v>2.1999999999999999E-2</v>
      </c>
    </row>
    <row r="35" spans="1:6" ht="19.5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D4:F4"/>
    <mergeCell ref="D7:F7"/>
  </mergeCells>
  <pageMargins left="0.78740157480314965" right="0.39370078740157483" top="0.47244094488188981" bottom="0.51181102362204722" header="0.51181102362204722" footer="0.51181102362204722"/>
  <pageSetup paperSize="9" scale="95" firstPageNumber="7" fitToHeight="0" orientation="portrait" useFirstPageNumber="1" r:id="rId1"/>
  <headerFooter>
    <oddFooter>&amp;L  The accompanying notes form an integral part of the financial statements.
&amp;C&amp;P</oddFooter>
  </headerFooter>
  <colBreaks count="1" manualBreakCount="1">
    <brk id="6" max="1048575" man="1"/>
  </col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89FD-3228-46E5-9EEA-9807DA95C911}">
  <dimension ref="A1:O27"/>
  <sheetViews>
    <sheetView view="pageBreakPreview" zoomScale="72" zoomScaleNormal="68" zoomScaleSheetLayoutView="72" workbookViewId="0">
      <selection activeCell="A2" sqref="A2"/>
    </sheetView>
  </sheetViews>
  <sheetFormatPr defaultColWidth="8.81640625" defaultRowHeight="14"/>
  <cols>
    <col min="1" max="1" width="52.08984375" style="27" customWidth="1"/>
    <col min="2" max="2" width="7.81640625" style="27" customWidth="1"/>
    <col min="3" max="3" width="1.54296875" style="27" customWidth="1"/>
    <col min="4" max="4" width="17.81640625" style="27" customWidth="1"/>
    <col min="5" max="5" width="1.54296875" style="27" customWidth="1"/>
    <col min="6" max="6" width="16" style="27" customWidth="1"/>
    <col min="7" max="7" width="1.54296875" style="27" customWidth="1"/>
    <col min="8" max="8" width="16" style="27" customWidth="1"/>
    <col min="9" max="9" width="1.54296875" style="27" customWidth="1"/>
    <col min="10" max="10" width="14" style="27" customWidth="1"/>
    <col min="11" max="11" width="1.54296875" style="27" customWidth="1"/>
    <col min="12" max="12" width="15.26953125" style="27" customWidth="1"/>
    <col min="13" max="13" width="1.54296875" style="27" customWidth="1"/>
    <col min="14" max="14" width="15.81640625" style="27" customWidth="1"/>
    <col min="15" max="15" width="13.81640625" style="27" bestFit="1" customWidth="1"/>
    <col min="16" max="16" width="11.54296875" style="27" bestFit="1" customWidth="1"/>
    <col min="17" max="16384" width="8.81640625" style="27"/>
  </cols>
  <sheetData>
    <row r="1" spans="1:15" ht="20" customHeight="1">
      <c r="A1" s="17" t="s">
        <v>113</v>
      </c>
      <c r="B1" s="29"/>
      <c r="C1" s="20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32"/>
    </row>
    <row r="2" spans="1:15" ht="20" customHeight="1">
      <c r="A2" s="23" t="s">
        <v>51</v>
      </c>
      <c r="B2" s="29"/>
      <c r="C2" s="20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32"/>
    </row>
    <row r="3" spans="1:15" ht="20" customHeight="1">
      <c r="A3" s="23"/>
      <c r="B3" s="29"/>
      <c r="C3" s="20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32"/>
    </row>
    <row r="4" spans="1:15" ht="20" customHeight="1">
      <c r="A4" s="35"/>
      <c r="B4" s="23"/>
      <c r="C4" s="23"/>
      <c r="D4" s="23"/>
      <c r="E4" s="23"/>
      <c r="F4" s="23"/>
      <c r="G4" s="23"/>
      <c r="H4" s="23"/>
      <c r="I4" s="23"/>
      <c r="J4" s="176" t="s">
        <v>124</v>
      </c>
      <c r="K4" s="176"/>
      <c r="L4" s="176"/>
      <c r="M4" s="23"/>
      <c r="N4" s="23"/>
      <c r="O4" s="32"/>
    </row>
    <row r="5" spans="1:15" ht="20" customHeight="1">
      <c r="A5" s="35"/>
      <c r="B5" s="23"/>
      <c r="C5" s="23"/>
      <c r="D5" s="23"/>
      <c r="E5" s="23"/>
      <c r="F5" s="43"/>
      <c r="G5" s="23"/>
      <c r="H5" s="43" t="s">
        <v>109</v>
      </c>
      <c r="I5" s="23"/>
      <c r="J5" s="43"/>
      <c r="K5" s="43"/>
      <c r="L5" s="43"/>
      <c r="M5" s="23"/>
      <c r="N5" s="23"/>
      <c r="O5" s="32"/>
    </row>
    <row r="6" spans="1:15" ht="20" customHeight="1">
      <c r="A6" s="35"/>
      <c r="B6" s="25"/>
      <c r="C6" s="25"/>
      <c r="D6" s="25" t="s">
        <v>9</v>
      </c>
      <c r="E6" s="25"/>
      <c r="F6" s="43"/>
      <c r="G6" s="25"/>
      <c r="H6" s="43" t="s">
        <v>110</v>
      </c>
      <c r="I6" s="25"/>
      <c r="N6" s="20"/>
      <c r="O6" s="32"/>
    </row>
    <row r="7" spans="1:15" ht="20" customHeight="1">
      <c r="A7" s="35"/>
      <c r="B7" s="25"/>
      <c r="C7" s="25"/>
      <c r="D7" s="25" t="s">
        <v>10</v>
      </c>
      <c r="E7" s="25"/>
      <c r="F7" s="43" t="s">
        <v>118</v>
      </c>
      <c r="G7" s="25"/>
      <c r="H7" s="43" t="s">
        <v>48</v>
      </c>
      <c r="I7" s="25"/>
      <c r="J7" s="20"/>
      <c r="K7" s="20"/>
      <c r="L7" s="43"/>
      <c r="M7" s="20"/>
      <c r="N7" s="25" t="s">
        <v>12</v>
      </c>
      <c r="O7" s="32"/>
    </row>
    <row r="8" spans="1:15" ht="20" customHeight="1">
      <c r="B8" s="18" t="s">
        <v>11</v>
      </c>
      <c r="C8" s="18"/>
      <c r="D8" s="25" t="s">
        <v>1</v>
      </c>
      <c r="E8" s="25"/>
      <c r="F8" s="43" t="s">
        <v>119</v>
      </c>
      <c r="G8" s="25"/>
      <c r="H8" s="43" t="s">
        <v>71</v>
      </c>
      <c r="I8" s="25"/>
      <c r="J8" s="43" t="s">
        <v>59</v>
      </c>
      <c r="K8" s="25"/>
      <c r="L8" s="43" t="s">
        <v>63</v>
      </c>
      <c r="M8" s="25"/>
      <c r="N8" s="25" t="s">
        <v>13</v>
      </c>
    </row>
    <row r="9" spans="1:15" ht="20" customHeight="1">
      <c r="B9" s="18"/>
      <c r="C9" s="18"/>
      <c r="D9" s="169" t="s">
        <v>3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</row>
    <row r="10" spans="1:15" ht="20" customHeight="1">
      <c r="A10" s="26" t="s">
        <v>132</v>
      </c>
      <c r="B10" s="25"/>
      <c r="C10" s="25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</row>
    <row r="11" spans="1:15" ht="20" customHeight="1">
      <c r="A11" s="35" t="s">
        <v>133</v>
      </c>
      <c r="B11" s="29"/>
      <c r="C11" s="20"/>
      <c r="D11" s="42">
        <v>3270000000</v>
      </c>
      <c r="E11" s="42"/>
      <c r="F11" s="50">
        <v>2292002706</v>
      </c>
      <c r="G11" s="42"/>
      <c r="H11" s="135">
        <v>-974117594</v>
      </c>
      <c r="I11" s="42"/>
      <c r="J11" s="42">
        <v>209379885</v>
      </c>
      <c r="K11" s="42"/>
      <c r="L11" s="42">
        <v>-1675821472</v>
      </c>
      <c r="M11" s="42"/>
      <c r="N11" s="136">
        <f>SUM(D11:L11)</f>
        <v>3121443525</v>
      </c>
      <c r="O11" s="32"/>
    </row>
    <row r="12" spans="1:15" ht="20" customHeight="1">
      <c r="D12" s="51"/>
      <c r="L12" s="52"/>
      <c r="N12" s="42"/>
    </row>
    <row r="13" spans="1:15" ht="20" customHeight="1">
      <c r="A13" s="35" t="s">
        <v>114</v>
      </c>
      <c r="D13" s="51"/>
      <c r="L13" s="52"/>
      <c r="N13" s="42"/>
    </row>
    <row r="14" spans="1:15" s="44" customFormat="1" ht="20" customHeight="1">
      <c r="A14" s="167" t="s">
        <v>154</v>
      </c>
      <c r="B14" s="18"/>
      <c r="C14" s="25"/>
      <c r="D14" s="128"/>
      <c r="E14" s="18"/>
      <c r="F14" s="128"/>
      <c r="G14" s="18"/>
      <c r="H14" s="128"/>
      <c r="I14" s="18"/>
      <c r="J14" s="53"/>
      <c r="K14" s="18"/>
      <c r="L14" s="54"/>
      <c r="M14" s="18"/>
      <c r="N14" s="128"/>
    </row>
    <row r="15" spans="1:15" s="44" customFormat="1" ht="20" hidden="1" customHeight="1">
      <c r="A15" s="27" t="s">
        <v>100</v>
      </c>
      <c r="B15" s="18">
        <v>15</v>
      </c>
      <c r="C15" s="25"/>
      <c r="D15" s="55"/>
      <c r="E15" s="18"/>
      <c r="F15" s="55"/>
      <c r="G15" s="18"/>
      <c r="H15" s="56"/>
      <c r="I15" s="18"/>
      <c r="J15" s="56"/>
      <c r="K15" s="18"/>
      <c r="L15" s="57"/>
      <c r="M15" s="18"/>
      <c r="N15" s="104">
        <f>SUM(D15:L15)</f>
        <v>0</v>
      </c>
    </row>
    <row r="16" spans="1:15" s="44" customFormat="1" ht="20" customHeight="1">
      <c r="A16" s="27" t="s">
        <v>100</v>
      </c>
      <c r="B16" s="18">
        <v>14</v>
      </c>
      <c r="C16" s="43"/>
      <c r="D16" s="90">
        <v>2970009249</v>
      </c>
      <c r="E16" s="91"/>
      <c r="F16" s="90">
        <v>890265215</v>
      </c>
      <c r="G16" s="58"/>
      <c r="H16" s="107">
        <v>0</v>
      </c>
      <c r="I16" s="18"/>
      <c r="J16" s="107">
        <v>0</v>
      </c>
      <c r="K16" s="18"/>
      <c r="L16" s="106">
        <v>0</v>
      </c>
      <c r="M16" s="18"/>
      <c r="N16" s="141">
        <f>SUM(D16:L16)</f>
        <v>3860274464</v>
      </c>
    </row>
    <row r="17" spans="1:14" s="44" customFormat="1" ht="20" customHeight="1">
      <c r="A17" s="35" t="s">
        <v>115</v>
      </c>
      <c r="B17" s="18"/>
      <c r="C17" s="25"/>
      <c r="D17" s="121">
        <f>SUM(D14:D16)</f>
        <v>2970009249</v>
      </c>
      <c r="E17" s="142">
        <f t="shared" ref="E17" si="0">SUM(E12:E16)</f>
        <v>0</v>
      </c>
      <c r="F17" s="121">
        <f>SUM(F16)</f>
        <v>890265215</v>
      </c>
      <c r="G17" s="136">
        <f t="shared" ref="G17" si="1">SUM(G12:G16)</f>
        <v>0</v>
      </c>
      <c r="H17" s="68">
        <f>SUM(H12:H16)</f>
        <v>0</v>
      </c>
      <c r="I17" s="136">
        <f t="shared" ref="I17:M17" si="2">SUM(I12:I16)</f>
        <v>0</v>
      </c>
      <c r="J17" s="68">
        <f t="shared" si="2"/>
        <v>0</v>
      </c>
      <c r="K17" s="136">
        <f t="shared" si="2"/>
        <v>0</v>
      </c>
      <c r="L17" s="121">
        <f t="shared" si="2"/>
        <v>0</v>
      </c>
      <c r="M17" s="136">
        <f t="shared" si="2"/>
        <v>0</v>
      </c>
      <c r="N17" s="143">
        <f>SUM(N12:N16)</f>
        <v>3860274464</v>
      </c>
    </row>
    <row r="18" spans="1:14" s="44" customFormat="1" ht="20" customHeight="1">
      <c r="A18" s="26"/>
      <c r="B18" s="18"/>
      <c r="C18" s="25"/>
      <c r="D18" s="42"/>
      <c r="E18" s="18"/>
      <c r="F18" s="42"/>
      <c r="G18" s="18"/>
      <c r="H18" s="42"/>
      <c r="I18" s="18"/>
      <c r="J18" s="42"/>
      <c r="K18" s="18"/>
      <c r="L18" s="42"/>
      <c r="M18" s="18"/>
      <c r="N18" s="42"/>
    </row>
    <row r="19" spans="1:14" ht="20" customHeight="1">
      <c r="A19" s="35" t="s">
        <v>129</v>
      </c>
      <c r="B19" s="18"/>
    </row>
    <row r="20" spans="1:14" ht="20" customHeight="1">
      <c r="A20" s="27" t="s">
        <v>153</v>
      </c>
      <c r="B20" s="18">
        <v>3</v>
      </c>
      <c r="D20" s="106">
        <v>0</v>
      </c>
      <c r="E20" s="45"/>
      <c r="F20" s="106">
        <v>0</v>
      </c>
      <c r="G20" s="45"/>
      <c r="H20" s="106">
        <v>0</v>
      </c>
      <c r="I20" s="45"/>
      <c r="J20" s="106">
        <v>0</v>
      </c>
      <c r="K20" s="46"/>
      <c r="L20" s="69">
        <f>'PL9'!F22</f>
        <v>90492655</v>
      </c>
      <c r="M20" s="70"/>
      <c r="N20" s="69">
        <f>SUM(D20:L20)</f>
        <v>90492655</v>
      </c>
    </row>
    <row r="21" spans="1:14" ht="20" hidden="1" customHeight="1">
      <c r="A21" s="27" t="s">
        <v>130</v>
      </c>
      <c r="B21" s="18"/>
      <c r="D21" s="59">
        <v>0</v>
      </c>
      <c r="E21" s="47"/>
      <c r="F21" s="59">
        <v>0</v>
      </c>
      <c r="G21" s="47"/>
      <c r="H21" s="59">
        <v>0</v>
      </c>
      <c r="I21" s="47"/>
      <c r="J21" s="59">
        <v>0</v>
      </c>
      <c r="K21" s="46"/>
      <c r="L21" s="60">
        <f>'PL9'!F29</f>
        <v>0</v>
      </c>
      <c r="M21" s="61"/>
      <c r="N21" s="60">
        <f>SUM(D21:L21)</f>
        <v>0</v>
      </c>
    </row>
    <row r="22" spans="1:14" ht="20" customHeight="1">
      <c r="A22" s="35" t="s">
        <v>186</v>
      </c>
      <c r="B22" s="18"/>
      <c r="D22" s="71">
        <f>SUM(D20:D21)</f>
        <v>0</v>
      </c>
      <c r="E22" s="48"/>
      <c r="F22" s="71">
        <f>SUM(F20:F21)</f>
        <v>0</v>
      </c>
      <c r="G22" s="48"/>
      <c r="H22" s="71">
        <f>SUM(H20:H21)</f>
        <v>0</v>
      </c>
      <c r="I22" s="48"/>
      <c r="J22" s="71">
        <f>SUM(J20:J21)</f>
        <v>0</v>
      </c>
      <c r="K22" s="49"/>
      <c r="L22" s="71">
        <f>SUM(L20:L21)</f>
        <v>90492655</v>
      </c>
      <c r="M22" s="70"/>
      <c r="N22" s="71">
        <f>SUM(D22:L22)</f>
        <v>90492655</v>
      </c>
    </row>
    <row r="23" spans="1:14" ht="20" customHeight="1">
      <c r="A23" s="35"/>
      <c r="B23" s="18"/>
      <c r="D23" s="62"/>
      <c r="E23" s="45"/>
      <c r="F23" s="62"/>
      <c r="G23" s="45"/>
      <c r="H23" s="62"/>
      <c r="I23" s="45"/>
      <c r="J23" s="62"/>
      <c r="K23" s="46"/>
      <c r="L23" s="63"/>
      <c r="M23" s="61"/>
      <c r="N23" s="42"/>
    </row>
    <row r="24" spans="1:14" ht="20" hidden="1" customHeight="1">
      <c r="A24" s="27" t="s">
        <v>104</v>
      </c>
      <c r="B24" s="18">
        <v>16</v>
      </c>
      <c r="D24" s="62">
        <v>0</v>
      </c>
      <c r="E24" s="45"/>
      <c r="F24" s="62">
        <v>0</v>
      </c>
      <c r="G24" s="45"/>
      <c r="H24" s="62">
        <v>0</v>
      </c>
      <c r="I24" s="45"/>
      <c r="J24" s="62">
        <v>0</v>
      </c>
      <c r="K24" s="45"/>
      <c r="L24" s="62">
        <v>0</v>
      </c>
      <c r="M24" s="64"/>
      <c r="N24" s="65">
        <f>SUM(D24:L24)</f>
        <v>0</v>
      </c>
    </row>
    <row r="25" spans="1:14" ht="20" hidden="1" customHeight="1">
      <c r="A25" s="35"/>
      <c r="B25" s="18"/>
      <c r="D25" s="66"/>
      <c r="E25" s="45"/>
      <c r="F25" s="66"/>
      <c r="G25" s="45"/>
      <c r="H25" s="66"/>
      <c r="I25" s="45"/>
      <c r="J25" s="66"/>
      <c r="K25" s="46"/>
      <c r="L25" s="67"/>
      <c r="M25" s="61"/>
      <c r="N25" s="144"/>
    </row>
    <row r="26" spans="1:14" ht="20" customHeight="1" thickBot="1">
      <c r="A26" s="35" t="s">
        <v>165</v>
      </c>
      <c r="B26" s="18"/>
      <c r="D26" s="145">
        <f>D11+D17+D22+D24</f>
        <v>6240009249</v>
      </c>
      <c r="E26" s="136"/>
      <c r="F26" s="145">
        <f>F11+F17+F22+F24</f>
        <v>3182267921</v>
      </c>
      <c r="G26" s="136"/>
      <c r="H26" s="72">
        <f>H11+H17+H22+H24</f>
        <v>-974117594</v>
      </c>
      <c r="I26" s="136"/>
      <c r="J26" s="72">
        <f>J11+J17+J22+J24</f>
        <v>209379885</v>
      </c>
      <c r="K26" s="136"/>
      <c r="L26" s="145">
        <f>L11+L17+L22+L24</f>
        <v>-1585328817</v>
      </c>
      <c r="M26" s="136"/>
      <c r="N26" s="145">
        <f>N11+N17+N22+N24</f>
        <v>7072210644</v>
      </c>
    </row>
    <row r="27" spans="1:14" ht="14.5" thickTop="1"/>
  </sheetData>
  <sheetProtection formatCells="0" formatColumns="0" formatRows="0" insertColumns="0" insertRows="0" insertHyperlinks="0" deleteColumns="0" deleteRows="0" sort="0" autoFilter="0" pivotTables="0"/>
  <mergeCells count="2">
    <mergeCell ref="J4:L4"/>
    <mergeCell ref="D9:N9"/>
  </mergeCells>
  <pageMargins left="0.8" right="0.8" top="0.48" bottom="0.5" header="0.5" footer="0.5"/>
  <pageSetup paperSize="9" scale="79" firstPageNumber="8" fitToHeight="0" orientation="landscape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  <ignoredErrors>
    <ignoredError sqref="H17 L17 J17" formulaRange="1"/>
    <ignoredError sqref="F17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0"/>
  <sheetViews>
    <sheetView zoomScale="59" zoomScaleNormal="59" zoomScaleSheetLayoutView="72" workbookViewId="0">
      <selection activeCell="S8" sqref="S8"/>
    </sheetView>
  </sheetViews>
  <sheetFormatPr defaultColWidth="8.81640625" defaultRowHeight="14"/>
  <cols>
    <col min="1" max="1" width="52" style="27" customWidth="1"/>
    <col min="2" max="2" width="7.81640625" style="27" customWidth="1"/>
    <col min="3" max="3" width="1.54296875" style="27" customWidth="1"/>
    <col min="4" max="4" width="16.6328125" style="27" customWidth="1"/>
    <col min="5" max="5" width="1.54296875" style="27" customWidth="1"/>
    <col min="6" max="6" width="16.08984375" style="27" bestFit="1" customWidth="1"/>
    <col min="7" max="7" width="1.54296875" style="27" hidden="1" customWidth="1"/>
    <col min="8" max="8" width="15" style="27" hidden="1" customWidth="1"/>
    <col min="9" max="9" width="1.54296875" style="27" customWidth="1"/>
    <col min="10" max="10" width="18.26953125" style="27" bestFit="1" customWidth="1"/>
    <col min="11" max="11" width="1.54296875" style="27" customWidth="1"/>
    <col min="12" max="12" width="14" style="27" customWidth="1"/>
    <col min="13" max="13" width="1.54296875" style="27" customWidth="1"/>
    <col min="14" max="14" width="16.6328125" style="27" customWidth="1"/>
    <col min="15" max="15" width="1.54296875" style="27" customWidth="1"/>
    <col min="16" max="16" width="16.08984375" style="27" bestFit="1" customWidth="1"/>
    <col min="17" max="17" width="13.81640625" style="27" bestFit="1" customWidth="1"/>
    <col min="18" max="18" width="11.54296875" style="27" bestFit="1" customWidth="1"/>
    <col min="19" max="16384" width="8.81640625" style="27"/>
  </cols>
  <sheetData>
    <row r="1" spans="1:17" ht="20" customHeight="1">
      <c r="A1" s="17" t="s">
        <v>113</v>
      </c>
      <c r="B1" s="29"/>
      <c r="C1" s="20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32"/>
    </row>
    <row r="2" spans="1:17" ht="20" customHeight="1">
      <c r="A2" s="23" t="s">
        <v>51</v>
      </c>
      <c r="B2" s="29"/>
      <c r="C2" s="20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32"/>
    </row>
    <row r="3" spans="1:17" ht="20" customHeight="1">
      <c r="A3" s="23"/>
      <c r="B3" s="29"/>
      <c r="C3" s="20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32"/>
    </row>
    <row r="4" spans="1:17" ht="20" customHeight="1">
      <c r="A4" s="35"/>
      <c r="B4" s="23"/>
      <c r="C4" s="23"/>
      <c r="D4" s="23"/>
      <c r="E4" s="23"/>
      <c r="F4" s="23"/>
      <c r="G4" s="23"/>
      <c r="H4" s="23"/>
      <c r="I4" s="23"/>
      <c r="J4" s="23"/>
      <c r="K4" s="23"/>
      <c r="L4" s="176" t="s">
        <v>124</v>
      </c>
      <c r="M4" s="176"/>
      <c r="N4" s="176"/>
      <c r="O4" s="23"/>
      <c r="P4" s="23"/>
      <c r="Q4" s="32"/>
    </row>
    <row r="5" spans="1:17" ht="20" customHeight="1">
      <c r="A5" s="35"/>
      <c r="B5" s="23"/>
      <c r="C5" s="23"/>
      <c r="D5" s="23"/>
      <c r="E5" s="23"/>
      <c r="F5" s="23"/>
      <c r="G5" s="23"/>
      <c r="H5" s="43"/>
      <c r="I5" s="23"/>
      <c r="J5" s="43" t="s">
        <v>109</v>
      </c>
      <c r="K5" s="23"/>
      <c r="L5" s="43"/>
      <c r="M5" s="43"/>
      <c r="N5" s="43"/>
      <c r="O5" s="23"/>
      <c r="P5" s="23"/>
      <c r="Q5" s="32"/>
    </row>
    <row r="6" spans="1:17" ht="20" customHeight="1">
      <c r="A6" s="35"/>
      <c r="B6" s="25"/>
      <c r="C6" s="25"/>
      <c r="D6" s="25" t="s">
        <v>9</v>
      </c>
      <c r="E6" s="25"/>
      <c r="F6" s="25"/>
      <c r="G6" s="25"/>
      <c r="H6" s="43"/>
      <c r="I6" s="25"/>
      <c r="J6" s="43" t="s">
        <v>110</v>
      </c>
      <c r="K6" s="25"/>
      <c r="P6" s="20"/>
      <c r="Q6" s="32"/>
    </row>
    <row r="7" spans="1:17" ht="20" customHeight="1">
      <c r="A7" s="35"/>
      <c r="B7" s="25"/>
      <c r="C7" s="25"/>
      <c r="D7" s="25" t="s">
        <v>10</v>
      </c>
      <c r="E7" s="25"/>
      <c r="F7" s="43" t="s">
        <v>118</v>
      </c>
      <c r="G7" s="25"/>
      <c r="H7" s="43"/>
      <c r="I7" s="25"/>
      <c r="J7" s="43" t="s">
        <v>48</v>
      </c>
      <c r="K7" s="25"/>
      <c r="L7" s="20"/>
      <c r="M7" s="20"/>
      <c r="N7" s="43"/>
      <c r="O7" s="20"/>
      <c r="P7" s="25" t="s">
        <v>12</v>
      </c>
      <c r="Q7" s="32"/>
    </row>
    <row r="8" spans="1:17" ht="20" customHeight="1">
      <c r="B8" s="18" t="s">
        <v>11</v>
      </c>
      <c r="C8" s="18"/>
      <c r="D8" s="25" t="s">
        <v>1</v>
      </c>
      <c r="E8" s="25"/>
      <c r="F8" s="43" t="s">
        <v>119</v>
      </c>
      <c r="G8" s="25"/>
      <c r="H8" s="43" t="s">
        <v>136</v>
      </c>
      <c r="I8" s="25"/>
      <c r="J8" s="43" t="s">
        <v>71</v>
      </c>
      <c r="K8" s="25"/>
      <c r="L8" s="43" t="s">
        <v>59</v>
      </c>
      <c r="M8" s="25"/>
      <c r="N8" s="43" t="s">
        <v>63</v>
      </c>
      <c r="O8" s="25"/>
      <c r="P8" s="25" t="s">
        <v>13</v>
      </c>
    </row>
    <row r="9" spans="1:17" ht="20" customHeight="1">
      <c r="B9" s="18"/>
      <c r="C9" s="18"/>
      <c r="D9" s="169" t="s">
        <v>3</v>
      </c>
      <c r="E9" s="169"/>
      <c r="F9" s="169"/>
      <c r="G9" s="169"/>
      <c r="H9" s="169"/>
      <c r="I9" s="169"/>
      <c r="J9" s="169"/>
      <c r="K9" s="169"/>
      <c r="L9" s="169"/>
      <c r="M9" s="169"/>
      <c r="N9" s="169"/>
      <c r="O9" s="169"/>
      <c r="P9" s="169"/>
    </row>
    <row r="10" spans="1:17" ht="20" customHeight="1">
      <c r="A10" s="26" t="s">
        <v>146</v>
      </c>
      <c r="B10" s="25"/>
      <c r="C10" s="25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</row>
    <row r="11" spans="1:17" ht="20" customHeight="1">
      <c r="A11" s="35" t="s">
        <v>147</v>
      </c>
      <c r="D11" s="122">
        <v>6240009249</v>
      </c>
      <c r="E11" s="122"/>
      <c r="F11" s="122">
        <v>3182267921</v>
      </c>
      <c r="G11" s="122"/>
      <c r="H11" s="122">
        <v>0</v>
      </c>
      <c r="I11" s="122"/>
      <c r="J11" s="122">
        <v>-974117594</v>
      </c>
      <c r="K11" s="122"/>
      <c r="L11" s="122">
        <v>209379885</v>
      </c>
      <c r="M11" s="122"/>
      <c r="N11" s="122">
        <v>-1513144614</v>
      </c>
      <c r="O11" s="122"/>
      <c r="P11" s="122">
        <v>7144394847</v>
      </c>
      <c r="Q11" s="32"/>
    </row>
    <row r="12" spans="1:17" ht="20" customHeight="1">
      <c r="A12" s="27" t="s">
        <v>155</v>
      </c>
      <c r="B12" s="18">
        <v>3</v>
      </c>
      <c r="D12" s="105">
        <v>0</v>
      </c>
      <c r="E12" s="146"/>
      <c r="F12" s="105">
        <v>0</v>
      </c>
      <c r="G12" s="146"/>
      <c r="H12" s="146"/>
      <c r="I12" s="146"/>
      <c r="J12" s="105">
        <v>0</v>
      </c>
      <c r="K12" s="146"/>
      <c r="L12" s="105">
        <v>0</v>
      </c>
      <c r="M12" s="122"/>
      <c r="N12" s="105">
        <v>-72184203</v>
      </c>
      <c r="O12" s="146"/>
      <c r="P12" s="105">
        <v>-72184203</v>
      </c>
      <c r="Q12" s="32"/>
    </row>
    <row r="13" spans="1:17" ht="20" customHeight="1">
      <c r="A13" s="35" t="s">
        <v>156</v>
      </c>
      <c r="D13" s="130">
        <f>D11+D12</f>
        <v>6240009249</v>
      </c>
      <c r="E13" s="122"/>
      <c r="F13" s="123">
        <f>F11+F12</f>
        <v>3182267921</v>
      </c>
      <c r="G13" s="122"/>
      <c r="H13" s="122"/>
      <c r="I13" s="122"/>
      <c r="J13" s="123">
        <f>J11+J12</f>
        <v>-974117594</v>
      </c>
      <c r="K13" s="122"/>
      <c r="L13" s="123">
        <f>L11+L12</f>
        <v>209379885</v>
      </c>
      <c r="M13" s="122"/>
      <c r="N13" s="123">
        <f>N11+N12</f>
        <v>-1585328817</v>
      </c>
      <c r="O13" s="122"/>
      <c r="P13" s="123">
        <f>P11+P12</f>
        <v>7072210644</v>
      </c>
      <c r="Q13" s="32"/>
    </row>
    <row r="14" spans="1:17" ht="20" customHeight="1">
      <c r="D14" s="51"/>
      <c r="F14" s="61"/>
      <c r="N14" s="52"/>
      <c r="P14" s="42"/>
    </row>
    <row r="15" spans="1:17" ht="20" customHeight="1">
      <c r="A15" s="35" t="s">
        <v>114</v>
      </c>
      <c r="D15" s="51"/>
      <c r="F15" s="61"/>
      <c r="N15" s="52"/>
      <c r="P15" s="42"/>
    </row>
    <row r="16" spans="1:17" s="44" customFormat="1" ht="20" customHeight="1">
      <c r="A16" s="26" t="s">
        <v>183</v>
      </c>
      <c r="B16" s="18"/>
      <c r="C16" s="25"/>
      <c r="D16" s="128"/>
      <c r="E16" s="18"/>
      <c r="F16" s="128"/>
      <c r="G16" s="18"/>
      <c r="H16" s="128"/>
      <c r="I16" s="18"/>
      <c r="J16" s="128"/>
      <c r="K16" s="18"/>
      <c r="L16" s="53"/>
      <c r="M16" s="18"/>
      <c r="N16" s="54"/>
      <c r="O16" s="18"/>
      <c r="P16" s="128"/>
      <c r="Q16" s="167"/>
    </row>
    <row r="17" spans="1:17" ht="20" customHeight="1">
      <c r="A17" s="27" t="s">
        <v>184</v>
      </c>
      <c r="B17" s="18">
        <v>14</v>
      </c>
      <c r="D17" s="105">
        <v>18818</v>
      </c>
      <c r="E17" s="146"/>
      <c r="F17" s="105">
        <v>5646</v>
      </c>
      <c r="G17" s="146"/>
      <c r="H17" s="146"/>
      <c r="I17" s="146"/>
      <c r="J17" s="105">
        <v>0</v>
      </c>
      <c r="K17" s="146"/>
      <c r="L17" s="105">
        <v>0</v>
      </c>
      <c r="M17" s="122"/>
      <c r="N17" s="105">
        <v>0</v>
      </c>
      <c r="O17" s="146"/>
      <c r="P17" s="105">
        <v>24464</v>
      </c>
      <c r="Q17" s="168"/>
    </row>
    <row r="18" spans="1:17" s="44" customFormat="1" ht="20" hidden="1" customHeight="1">
      <c r="A18" s="33" t="s">
        <v>135</v>
      </c>
      <c r="B18" s="18">
        <v>15</v>
      </c>
      <c r="C18" s="43"/>
      <c r="D18" s="128"/>
      <c r="E18" s="18"/>
      <c r="F18" s="128"/>
      <c r="G18" s="18"/>
      <c r="H18" s="128"/>
      <c r="I18" s="18"/>
      <c r="J18" s="128"/>
      <c r="K18" s="18"/>
      <c r="L18" s="53"/>
      <c r="M18" s="18"/>
      <c r="N18" s="54"/>
      <c r="O18" s="18"/>
      <c r="P18" s="128"/>
    </row>
    <row r="19" spans="1:17" s="44" customFormat="1" ht="20" hidden="1" customHeight="1">
      <c r="A19" s="33" t="s">
        <v>134</v>
      </c>
      <c r="B19" s="18">
        <v>22</v>
      </c>
      <c r="C19" s="43"/>
      <c r="D19" s="106"/>
      <c r="E19" s="45"/>
      <c r="F19" s="62"/>
      <c r="G19" s="18"/>
      <c r="H19" s="107"/>
      <c r="I19" s="18"/>
      <c r="J19" s="107"/>
      <c r="K19" s="18"/>
      <c r="L19" s="107"/>
      <c r="M19" s="18"/>
      <c r="N19" s="106"/>
      <c r="O19" s="18"/>
      <c r="P19" s="106">
        <f>SUM(D19:N19)</f>
        <v>0</v>
      </c>
    </row>
    <row r="20" spans="1:17" s="44" customFormat="1" ht="20" customHeight="1">
      <c r="A20" s="35" t="s">
        <v>115</v>
      </c>
      <c r="B20" s="27"/>
      <c r="C20" s="25"/>
      <c r="D20" s="100">
        <f>SUM(D17:D19)</f>
        <v>18818</v>
      </c>
      <c r="E20" s="108"/>
      <c r="F20" s="100">
        <f>SUM(F17:F19)</f>
        <v>5646</v>
      </c>
      <c r="G20" s="108"/>
      <c r="H20" s="100">
        <f>SUM(H17:H19)</f>
        <v>0</v>
      </c>
      <c r="I20" s="108"/>
      <c r="J20" s="100">
        <f>SUM(J17:J19)</f>
        <v>0</v>
      </c>
      <c r="K20" s="108"/>
      <c r="L20" s="100">
        <f>SUM(L17:L19)</f>
        <v>0</v>
      </c>
      <c r="M20" s="108"/>
      <c r="N20" s="100">
        <f>SUM(N17:N19)</f>
        <v>0</v>
      </c>
      <c r="O20" s="136"/>
      <c r="P20" s="100">
        <f>SUM(P17:P19)</f>
        <v>24464</v>
      </c>
    </row>
    <row r="21" spans="1:17" s="44" customFormat="1" ht="20" customHeight="1">
      <c r="A21" s="26"/>
      <c r="B21" s="18"/>
      <c r="C21" s="25"/>
      <c r="D21" s="42"/>
      <c r="E21" s="18"/>
      <c r="F21" s="42"/>
      <c r="G21" s="18"/>
      <c r="H21" s="42"/>
      <c r="I21" s="18"/>
      <c r="J21" s="42"/>
      <c r="K21" s="18"/>
      <c r="L21" s="42"/>
      <c r="M21" s="18"/>
      <c r="N21" s="42"/>
      <c r="O21" s="18"/>
      <c r="P21" s="42"/>
    </row>
    <row r="22" spans="1:17" ht="20" customHeight="1">
      <c r="A22" s="35" t="s">
        <v>129</v>
      </c>
      <c r="B22" s="18"/>
    </row>
    <row r="23" spans="1:17" ht="20" customHeight="1">
      <c r="A23" s="27" t="s">
        <v>143</v>
      </c>
      <c r="B23" s="18"/>
      <c r="D23" s="62">
        <v>0</v>
      </c>
      <c r="E23" s="45"/>
      <c r="F23" s="62">
        <v>0</v>
      </c>
      <c r="G23" s="45"/>
      <c r="H23" s="62">
        <v>0</v>
      </c>
      <c r="I23" s="45"/>
      <c r="J23" s="62">
        <v>0</v>
      </c>
      <c r="K23" s="45"/>
      <c r="L23" s="62">
        <v>0</v>
      </c>
      <c r="M23" s="46"/>
      <c r="N23" s="109">
        <f>'PL9'!D22</f>
        <v>350087829</v>
      </c>
      <c r="O23" s="110"/>
      <c r="P23" s="109">
        <f t="shared" ref="P23:P25" si="0">SUM(D23:N23)</f>
        <v>350087829</v>
      </c>
    </row>
    <row r="24" spans="1:17" ht="20" customHeight="1">
      <c r="A24" s="27" t="s">
        <v>174</v>
      </c>
      <c r="B24" s="18"/>
      <c r="D24" s="106">
        <v>0</v>
      </c>
      <c r="E24" s="45"/>
      <c r="F24" s="62">
        <v>0</v>
      </c>
      <c r="G24" s="45"/>
      <c r="H24" s="106"/>
      <c r="I24" s="45"/>
      <c r="J24" s="106">
        <v>0</v>
      </c>
      <c r="K24" s="45"/>
      <c r="L24" s="106">
        <v>0</v>
      </c>
      <c r="M24" s="46"/>
      <c r="N24" s="60">
        <f>'PL9'!D29</f>
        <v>-840926</v>
      </c>
      <c r="O24" s="61"/>
      <c r="P24" s="60">
        <f t="shared" si="0"/>
        <v>-840926</v>
      </c>
    </row>
    <row r="25" spans="1:17" ht="20" customHeight="1">
      <c r="A25" s="35" t="s">
        <v>185</v>
      </c>
      <c r="B25" s="18"/>
      <c r="D25" s="100">
        <f>SUM(D23:D24)</f>
        <v>0</v>
      </c>
      <c r="E25" s="48"/>
      <c r="F25" s="100">
        <v>0</v>
      </c>
      <c r="G25" s="48"/>
      <c r="H25" s="71">
        <f>SUM(H23:H24)</f>
        <v>0</v>
      </c>
      <c r="I25" s="48"/>
      <c r="J25" s="100">
        <f>SUM(J23:J24)</f>
        <v>0</v>
      </c>
      <c r="K25" s="48"/>
      <c r="L25" s="100">
        <f>SUM(L23:L24)</f>
        <v>0</v>
      </c>
      <c r="M25" s="49"/>
      <c r="N25" s="100">
        <f>SUM(N23:N24)</f>
        <v>349246903</v>
      </c>
      <c r="O25" s="70"/>
      <c r="P25" s="100">
        <f t="shared" si="0"/>
        <v>349246903</v>
      </c>
    </row>
    <row r="26" spans="1:17" ht="20" customHeight="1">
      <c r="A26" s="35"/>
      <c r="B26" s="18"/>
      <c r="D26" s="62"/>
      <c r="E26" s="45"/>
      <c r="F26" s="62"/>
      <c r="G26" s="45"/>
      <c r="H26" s="62"/>
      <c r="I26" s="45"/>
      <c r="J26" s="62"/>
      <c r="K26" s="45"/>
      <c r="L26" s="62"/>
      <c r="M26" s="46"/>
      <c r="N26" s="63"/>
      <c r="O26" s="61"/>
      <c r="P26" s="42"/>
    </row>
    <row r="27" spans="1:17" ht="20" hidden="1" customHeight="1">
      <c r="A27" s="27" t="s">
        <v>104</v>
      </c>
      <c r="B27" s="18"/>
      <c r="D27" s="62"/>
      <c r="E27" s="45"/>
      <c r="F27" s="106"/>
      <c r="G27" s="45"/>
      <c r="H27" s="62"/>
      <c r="I27" s="45"/>
      <c r="J27" s="62"/>
      <c r="K27" s="45"/>
      <c r="L27" s="62"/>
      <c r="M27" s="45"/>
      <c r="N27" s="62"/>
      <c r="O27" s="64"/>
      <c r="P27" s="65">
        <f>SUM(D27:N27)</f>
        <v>0</v>
      </c>
    </row>
    <row r="28" spans="1:17" ht="20" hidden="1" customHeight="1">
      <c r="A28" s="35"/>
      <c r="B28" s="18"/>
      <c r="D28" s="66"/>
      <c r="E28" s="45"/>
      <c r="F28" s="62"/>
      <c r="G28" s="45"/>
      <c r="H28" s="66"/>
      <c r="I28" s="45"/>
      <c r="J28" s="66"/>
      <c r="K28" s="45"/>
      <c r="L28" s="66"/>
      <c r="M28" s="46"/>
      <c r="N28" s="67"/>
      <c r="O28" s="61"/>
      <c r="P28" s="144"/>
    </row>
    <row r="29" spans="1:17" ht="20" customHeight="1" thickBot="1">
      <c r="A29" s="35" t="s">
        <v>148</v>
      </c>
      <c r="B29" s="18"/>
      <c r="D29" s="111">
        <f>D20+D25+D27+D11</f>
        <v>6240028067</v>
      </c>
      <c r="E29" s="112"/>
      <c r="F29" s="111">
        <f>F20+F25+F27+F11</f>
        <v>3182273567</v>
      </c>
      <c r="G29" s="112"/>
      <c r="H29" s="111">
        <f>H20+H25+H27+H11</f>
        <v>0</v>
      </c>
      <c r="I29" s="112"/>
      <c r="J29" s="111">
        <f>J20+J25+J27+J11</f>
        <v>-974117594</v>
      </c>
      <c r="K29" s="112"/>
      <c r="L29" s="111">
        <f>L20+L25+L27+L11</f>
        <v>209379885</v>
      </c>
      <c r="M29" s="112"/>
      <c r="N29" s="111">
        <f>N20+N25+N27+N13</f>
        <v>-1236081914</v>
      </c>
      <c r="O29" s="112"/>
      <c r="P29" s="111">
        <f>P20+P25+P27+P13</f>
        <v>7421482011</v>
      </c>
    </row>
    <row r="30" spans="1:17" ht="20" customHeight="1" thickTop="1"/>
  </sheetData>
  <sheetProtection formatCells="0" formatColumns="0" formatRows="0" insertColumns="0" insertRows="0" insertHyperlinks="0" deleteColumns="0" deleteRows="0" sort="0" autoFilter="0" pivotTables="0"/>
  <mergeCells count="2">
    <mergeCell ref="L4:N4"/>
    <mergeCell ref="D9:P9"/>
  </mergeCells>
  <phoneticPr fontId="0" type="noConversion"/>
  <pageMargins left="0.78740157480314998" right="0.78740157480314998" top="0.47244094488188998" bottom="0.511811023622047" header="0.511811023622047" footer="0.511811023622047"/>
  <pageSetup paperSize="9" scale="80" firstPageNumber="9" fitToHeight="0" orientation="landscape" useFirstPageNumber="1" r:id="rId1"/>
  <headerFooter alignWithMargins="0">
    <oddFooter>&amp;L  The accompanying notes form an integral part of the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00C98-EF9E-49CC-A1C6-72718596091E}">
  <dimension ref="A1:M73"/>
  <sheetViews>
    <sheetView topLeftCell="A15" zoomScale="80" zoomScaleNormal="80" zoomScaleSheetLayoutView="72" workbookViewId="0">
      <selection activeCell="I15" sqref="I15"/>
    </sheetView>
  </sheetViews>
  <sheetFormatPr defaultColWidth="9.1796875" defaultRowHeight="20.25" customHeight="1"/>
  <cols>
    <col min="1" max="1" width="61.54296875" style="20" customWidth="1"/>
    <col min="2" max="2" width="8.26953125" style="18" customWidth="1"/>
    <col min="3" max="3" width="16.7265625" style="20" bestFit="1" customWidth="1"/>
    <col min="4" max="4" width="1.1796875" style="20" customWidth="1"/>
    <col min="5" max="5" width="16.7265625" style="20" bestFit="1" customWidth="1"/>
    <col min="6" max="6" width="18.81640625" style="40" bestFit="1" customWidth="1"/>
    <col min="7" max="7" width="18.81640625" style="20" bestFit="1" customWidth="1"/>
    <col min="8" max="8" width="12.453125" style="20" bestFit="1" customWidth="1"/>
    <col min="9" max="9" width="17" style="20" bestFit="1" customWidth="1"/>
    <col min="10" max="10" width="11.54296875" style="20" bestFit="1" customWidth="1"/>
    <col min="11" max="11" width="15" style="20" bestFit="1" customWidth="1"/>
    <col min="12" max="12" width="12" style="20" bestFit="1" customWidth="1"/>
    <col min="13" max="13" width="10.1796875" style="20" bestFit="1" customWidth="1"/>
    <col min="14" max="16384" width="9.1796875" style="20"/>
  </cols>
  <sheetData>
    <row r="1" spans="1:13" ht="18.75" customHeight="1">
      <c r="A1" s="17" t="s">
        <v>113</v>
      </c>
      <c r="C1" s="19"/>
      <c r="E1" s="19"/>
      <c r="F1" s="21"/>
      <c r="G1" s="22"/>
      <c r="I1" s="22"/>
    </row>
    <row r="2" spans="1:13" ht="18.75" customHeight="1">
      <c r="A2" s="23" t="s">
        <v>80</v>
      </c>
      <c r="C2" s="19"/>
      <c r="E2" s="19"/>
      <c r="F2" s="21"/>
    </row>
    <row r="3" spans="1:13" ht="18.75" customHeight="1">
      <c r="C3" s="19"/>
      <c r="E3" s="19"/>
      <c r="F3" s="21"/>
    </row>
    <row r="4" spans="1:13" ht="18.75" customHeight="1">
      <c r="C4" s="177" t="s">
        <v>58</v>
      </c>
      <c r="D4" s="177"/>
      <c r="E4" s="177"/>
      <c r="F4" s="21"/>
    </row>
    <row r="5" spans="1:13" ht="18.75" customHeight="1">
      <c r="B5" s="18" t="s">
        <v>11</v>
      </c>
      <c r="C5" s="24">
        <v>2025</v>
      </c>
      <c r="D5" s="25"/>
      <c r="E5" s="24">
        <v>2024</v>
      </c>
      <c r="F5" s="21"/>
    </row>
    <row r="6" spans="1:13" ht="18.75" customHeight="1">
      <c r="C6" s="24"/>
      <c r="D6" s="25"/>
      <c r="E6" s="24" t="s">
        <v>151</v>
      </c>
      <c r="F6" s="21"/>
    </row>
    <row r="7" spans="1:13" ht="18.75" customHeight="1">
      <c r="C7" s="169" t="s">
        <v>3</v>
      </c>
      <c r="D7" s="169"/>
      <c r="E7" s="169"/>
      <c r="F7" s="21"/>
    </row>
    <row r="8" spans="1:13" ht="19.5" customHeight="1">
      <c r="A8" s="26" t="s">
        <v>81</v>
      </c>
      <c r="C8" s="19"/>
      <c r="E8" s="19"/>
      <c r="F8" s="21"/>
    </row>
    <row r="9" spans="1:13" ht="19.5" customHeight="1">
      <c r="A9" s="27" t="s">
        <v>157</v>
      </c>
      <c r="C9" s="147">
        <v>350087829</v>
      </c>
      <c r="D9" s="148"/>
      <c r="E9" s="147">
        <v>90492655</v>
      </c>
      <c r="F9" s="21"/>
      <c r="G9" s="22"/>
      <c r="I9" s="22"/>
      <c r="K9" s="22"/>
      <c r="M9" s="22"/>
    </row>
    <row r="10" spans="1:13" ht="19.5" customHeight="1">
      <c r="A10" s="29" t="s">
        <v>182</v>
      </c>
      <c r="C10" s="19"/>
      <c r="D10" s="28"/>
      <c r="E10" s="19"/>
      <c r="F10" s="21"/>
      <c r="G10" s="22"/>
      <c r="I10" s="22"/>
      <c r="K10" s="22"/>
      <c r="M10" s="22"/>
    </row>
    <row r="11" spans="1:13" ht="19.5" customHeight="1">
      <c r="A11" s="113" t="s">
        <v>166</v>
      </c>
      <c r="B11" s="18">
        <v>20</v>
      </c>
      <c r="C11" s="147">
        <v>114469150</v>
      </c>
      <c r="D11" s="148"/>
      <c r="E11" s="147">
        <v>27989563</v>
      </c>
      <c r="F11" s="21"/>
      <c r="G11" s="22"/>
      <c r="I11" s="22"/>
      <c r="K11" s="22"/>
      <c r="M11" s="22"/>
    </row>
    <row r="12" spans="1:13" ht="19.5" customHeight="1">
      <c r="A12" s="20" t="s">
        <v>67</v>
      </c>
      <c r="C12" s="147">
        <v>-2756291736</v>
      </c>
      <c r="D12" s="148"/>
      <c r="E12" s="147">
        <v>-1808769269</v>
      </c>
      <c r="F12" s="21"/>
      <c r="G12" s="22"/>
      <c r="I12" s="22"/>
      <c r="K12" s="22"/>
      <c r="M12" s="22"/>
    </row>
    <row r="13" spans="1:13" ht="19.5" customHeight="1">
      <c r="A13" s="20" t="s">
        <v>53</v>
      </c>
      <c r="B13" s="18">
        <v>5</v>
      </c>
      <c r="C13" s="149">
        <v>375923242</v>
      </c>
      <c r="D13" s="148"/>
      <c r="E13" s="149">
        <v>523651527</v>
      </c>
      <c r="F13" s="21"/>
      <c r="G13" s="19"/>
      <c r="I13" s="22"/>
      <c r="K13" s="22"/>
      <c r="M13" s="22"/>
    </row>
    <row r="14" spans="1:13" ht="19.5" customHeight="1">
      <c r="A14" s="27" t="s">
        <v>82</v>
      </c>
      <c r="C14" s="150">
        <v>16610587</v>
      </c>
      <c r="D14" s="28"/>
      <c r="E14" s="150">
        <v>23377532</v>
      </c>
      <c r="F14" s="21"/>
      <c r="G14" s="22"/>
      <c r="I14" s="22"/>
      <c r="K14" s="22"/>
      <c r="M14" s="22"/>
    </row>
    <row r="15" spans="1:13" ht="19.5" customHeight="1">
      <c r="A15" s="27" t="s">
        <v>105</v>
      </c>
      <c r="C15" s="150">
        <v>4136747</v>
      </c>
      <c r="D15" s="28"/>
      <c r="E15" s="150">
        <v>2597400</v>
      </c>
      <c r="F15" s="21"/>
      <c r="G15" s="22"/>
      <c r="I15" s="22"/>
      <c r="K15" s="22"/>
      <c r="M15" s="22"/>
    </row>
    <row r="16" spans="1:13" ht="19.5" customHeight="1">
      <c r="A16" s="27" t="s">
        <v>97</v>
      </c>
      <c r="B16" s="18">
        <v>22</v>
      </c>
      <c r="C16" s="147">
        <v>1415758707</v>
      </c>
      <c r="D16" s="148"/>
      <c r="E16" s="147">
        <v>671913879</v>
      </c>
      <c r="F16" s="21"/>
      <c r="G16" s="22"/>
      <c r="I16" s="22"/>
      <c r="K16" s="22"/>
      <c r="M16" s="22"/>
    </row>
    <row r="17" spans="1:13" ht="19.5" customHeight="1">
      <c r="A17" s="113" t="s">
        <v>189</v>
      </c>
      <c r="B17" s="18">
        <v>13</v>
      </c>
      <c r="C17" s="150">
        <v>1197620</v>
      </c>
      <c r="D17" s="28"/>
      <c r="E17" s="150">
        <v>4498219</v>
      </c>
      <c r="F17" s="21"/>
      <c r="G17" s="22"/>
      <c r="I17" s="22"/>
      <c r="K17" s="22"/>
      <c r="M17" s="22"/>
    </row>
    <row r="18" spans="1:13" ht="19.5" customHeight="1">
      <c r="A18" s="113" t="s">
        <v>158</v>
      </c>
      <c r="C18" s="31">
        <v>11071243</v>
      </c>
      <c r="D18" s="28"/>
      <c r="E18" s="119">
        <v>0</v>
      </c>
      <c r="F18" s="21"/>
      <c r="G18" s="22"/>
      <c r="I18" s="22"/>
      <c r="K18" s="22"/>
      <c r="M18" s="22"/>
    </row>
    <row r="19" spans="1:13" ht="19.5" customHeight="1">
      <c r="A19" s="113" t="s">
        <v>164</v>
      </c>
      <c r="B19" s="30"/>
      <c r="C19" s="150">
        <v>-12335507.300000001</v>
      </c>
      <c r="D19" s="150"/>
      <c r="E19" s="150">
        <v>-5930862</v>
      </c>
      <c r="F19" s="21"/>
      <c r="G19" s="22"/>
      <c r="I19" s="22"/>
      <c r="K19" s="22"/>
      <c r="M19" s="22"/>
    </row>
    <row r="20" spans="1:13" ht="19.5" customHeight="1">
      <c r="A20" s="113" t="s">
        <v>106</v>
      </c>
      <c r="B20" s="30"/>
      <c r="C20" s="150">
        <v>-5640674</v>
      </c>
      <c r="D20" s="150"/>
      <c r="E20" s="31">
        <v>-8473340</v>
      </c>
      <c r="F20" s="21"/>
      <c r="G20" s="22"/>
      <c r="I20" s="22"/>
      <c r="K20" s="22"/>
      <c r="M20" s="22"/>
    </row>
    <row r="21" spans="1:13" ht="19.5" customHeight="1">
      <c r="A21" s="113" t="s">
        <v>159</v>
      </c>
      <c r="B21" s="30"/>
      <c r="C21" s="150">
        <v>-333968</v>
      </c>
      <c r="D21" s="150"/>
      <c r="E21" s="150">
        <v>-1662</v>
      </c>
      <c r="F21" s="21"/>
      <c r="G21" s="22"/>
      <c r="I21" s="22"/>
      <c r="K21" s="22"/>
      <c r="M21" s="22"/>
    </row>
    <row r="22" spans="1:13" ht="19.5" customHeight="1">
      <c r="A22" s="113" t="s">
        <v>137</v>
      </c>
      <c r="B22" s="30"/>
      <c r="C22" s="94">
        <v>1281401</v>
      </c>
      <c r="D22" s="93"/>
      <c r="E22" s="97">
        <v>1941292</v>
      </c>
      <c r="F22" s="21"/>
      <c r="G22" s="22"/>
      <c r="I22" s="22"/>
      <c r="K22" s="22"/>
      <c r="M22" s="22"/>
    </row>
    <row r="23" spans="1:13" ht="19.5" customHeight="1">
      <c r="A23" s="113" t="s">
        <v>160</v>
      </c>
      <c r="B23" s="30"/>
      <c r="C23" s="92">
        <v>9861866</v>
      </c>
      <c r="D23" s="93"/>
      <c r="E23" s="120">
        <v>0</v>
      </c>
      <c r="F23" s="21"/>
      <c r="G23" s="22"/>
      <c r="I23" s="22"/>
      <c r="K23" s="22"/>
      <c r="M23" s="22"/>
    </row>
    <row r="24" spans="1:13" ht="19.5" customHeight="1">
      <c r="C24" s="114">
        <f>SUM(C9:C23)</f>
        <v>-474203493.30000001</v>
      </c>
      <c r="D24" s="151"/>
      <c r="E24" s="41">
        <f>SUM(E9:E22)</f>
        <v>-476713066</v>
      </c>
      <c r="F24" s="21"/>
      <c r="G24" s="22"/>
      <c r="I24" s="22"/>
      <c r="K24" s="22"/>
      <c r="M24" s="22"/>
    </row>
    <row r="25" spans="1:13" ht="19.5" customHeight="1">
      <c r="A25" s="29" t="s">
        <v>83</v>
      </c>
      <c r="C25" s="19"/>
      <c r="D25" s="28"/>
      <c r="E25" s="19"/>
      <c r="F25" s="21"/>
      <c r="G25" s="22"/>
      <c r="I25" s="22"/>
      <c r="K25" s="22"/>
      <c r="M25" s="22"/>
    </row>
    <row r="26" spans="1:13" ht="19.5" customHeight="1">
      <c r="A26" s="20" t="s">
        <v>61</v>
      </c>
      <c r="C26" s="150">
        <v>-3994335195</v>
      </c>
      <c r="D26" s="152"/>
      <c r="E26" s="150">
        <v>-2116115118</v>
      </c>
      <c r="F26" s="21"/>
      <c r="G26" s="22"/>
      <c r="I26" s="22"/>
      <c r="K26" s="22"/>
      <c r="M26" s="22"/>
    </row>
    <row r="27" spans="1:13" ht="19.5" customHeight="1">
      <c r="A27" s="27" t="s">
        <v>101</v>
      </c>
      <c r="C27" s="150">
        <v>2510447291</v>
      </c>
      <c r="D27" s="152"/>
      <c r="E27" s="150">
        <v>1825400641</v>
      </c>
      <c r="F27" s="21"/>
      <c r="G27" s="22"/>
      <c r="I27" s="22"/>
      <c r="K27" s="22"/>
      <c r="M27" s="22"/>
    </row>
    <row r="28" spans="1:13" ht="19.5" customHeight="1">
      <c r="A28" s="27" t="s">
        <v>107</v>
      </c>
      <c r="C28" s="150">
        <v>-165152037</v>
      </c>
      <c r="D28" s="152"/>
      <c r="E28" s="150">
        <v>-100880498</v>
      </c>
      <c r="F28" s="21"/>
      <c r="G28" s="22"/>
      <c r="I28" s="22"/>
      <c r="K28" s="22"/>
      <c r="M28" s="22"/>
    </row>
    <row r="29" spans="1:13" ht="19.5" customHeight="1">
      <c r="A29" s="27" t="s">
        <v>66</v>
      </c>
      <c r="C29" s="31">
        <v>-43373573</v>
      </c>
      <c r="D29" s="152"/>
      <c r="E29" s="31">
        <v>-45848981</v>
      </c>
      <c r="F29" s="21"/>
      <c r="G29" s="22"/>
      <c r="I29" s="22"/>
      <c r="K29" s="22"/>
      <c r="M29" s="22"/>
    </row>
    <row r="30" spans="1:13" ht="19.5" customHeight="1">
      <c r="A30" s="27" t="s">
        <v>111</v>
      </c>
      <c r="C30" s="150">
        <v>121642960.45</v>
      </c>
      <c r="D30" s="152"/>
      <c r="E30" s="150">
        <v>13606955</v>
      </c>
      <c r="F30" s="21"/>
      <c r="G30" s="22"/>
      <c r="I30" s="22"/>
      <c r="K30" s="22"/>
      <c r="M30" s="22"/>
    </row>
    <row r="31" spans="1:13" ht="19.5" customHeight="1">
      <c r="A31" s="20" t="s">
        <v>84</v>
      </c>
      <c r="C31" s="31">
        <v>316200.21999999997</v>
      </c>
      <c r="D31" s="152"/>
      <c r="E31" s="31">
        <v>-420000</v>
      </c>
      <c r="F31" s="21"/>
      <c r="G31" s="22"/>
      <c r="I31" s="22"/>
      <c r="K31" s="22"/>
      <c r="M31" s="22"/>
    </row>
    <row r="32" spans="1:13" ht="19.5" customHeight="1">
      <c r="A32" s="27" t="s">
        <v>65</v>
      </c>
      <c r="C32" s="150">
        <v>-1583847</v>
      </c>
      <c r="D32" s="152"/>
      <c r="E32" s="150">
        <v>-35222</v>
      </c>
      <c r="F32" s="21"/>
      <c r="G32" s="22"/>
      <c r="I32" s="22"/>
      <c r="K32" s="22"/>
      <c r="M32" s="22"/>
    </row>
    <row r="33" spans="1:13" ht="19.5" customHeight="1">
      <c r="A33" s="27" t="s">
        <v>74</v>
      </c>
      <c r="C33" s="150">
        <v>-58357780.469999999</v>
      </c>
      <c r="D33" s="152"/>
      <c r="E33" s="150">
        <v>45510367</v>
      </c>
      <c r="F33" s="21"/>
      <c r="G33" s="22"/>
      <c r="I33" s="22"/>
      <c r="K33" s="22"/>
      <c r="M33" s="22"/>
    </row>
    <row r="34" spans="1:13" ht="19.5" customHeight="1">
      <c r="A34" s="27" t="s">
        <v>75</v>
      </c>
      <c r="C34" s="150">
        <v>51490611</v>
      </c>
      <c r="D34" s="152"/>
      <c r="E34" s="150">
        <v>-23872030</v>
      </c>
      <c r="F34" s="21"/>
      <c r="G34" s="22"/>
      <c r="I34" s="22"/>
      <c r="K34" s="22"/>
      <c r="M34" s="22"/>
    </row>
    <row r="35" spans="1:13" ht="19.5" customHeight="1">
      <c r="A35" s="33" t="s">
        <v>52</v>
      </c>
      <c r="C35" s="96">
        <v>456053.14999999944</v>
      </c>
      <c r="D35" s="152"/>
      <c r="E35" s="34">
        <v>-8867510</v>
      </c>
      <c r="F35" s="21"/>
      <c r="G35" s="22"/>
      <c r="I35" s="22"/>
      <c r="K35" s="22"/>
      <c r="M35" s="22"/>
    </row>
    <row r="36" spans="1:13" ht="19.5" customHeight="1">
      <c r="A36" s="27" t="s">
        <v>131</v>
      </c>
      <c r="C36" s="114">
        <f>SUM(C24:C35)</f>
        <v>-2052652809.95</v>
      </c>
      <c r="D36" s="153"/>
      <c r="E36" s="154">
        <f>SUM(E24:E35)</f>
        <v>-888234462</v>
      </c>
      <c r="F36" s="21"/>
      <c r="G36" s="22"/>
      <c r="I36" s="22"/>
      <c r="K36" s="22"/>
      <c r="M36" s="22"/>
    </row>
    <row r="37" spans="1:13" ht="19.5" customHeight="1">
      <c r="A37" s="27" t="s">
        <v>117</v>
      </c>
      <c r="C37" s="115">
        <v>2729549438</v>
      </c>
      <c r="D37" s="152"/>
      <c r="E37" s="150">
        <v>1752380966</v>
      </c>
      <c r="F37" s="21"/>
      <c r="G37" s="22"/>
      <c r="I37" s="22"/>
      <c r="K37" s="22"/>
      <c r="M37" s="22"/>
    </row>
    <row r="38" spans="1:13" ht="19.5" customHeight="1">
      <c r="A38" s="33" t="s">
        <v>85</v>
      </c>
      <c r="B38" s="18">
        <v>13</v>
      </c>
      <c r="C38" s="95">
        <v>-1581590.0000000037</v>
      </c>
      <c r="D38" s="152"/>
      <c r="E38" s="150">
        <v>-2235290</v>
      </c>
      <c r="F38" s="21"/>
      <c r="G38" s="22"/>
      <c r="I38" s="22"/>
      <c r="K38" s="22"/>
      <c r="M38" s="22"/>
    </row>
    <row r="39" spans="1:13" ht="19.5" customHeight="1">
      <c r="A39" s="20" t="s">
        <v>86</v>
      </c>
      <c r="C39" s="155">
        <v>-12454305</v>
      </c>
      <c r="D39" s="152"/>
      <c r="E39" s="150">
        <v>-1567549</v>
      </c>
      <c r="F39" s="21"/>
      <c r="G39" s="22"/>
      <c r="I39" s="22"/>
      <c r="K39" s="22"/>
      <c r="M39" s="22"/>
    </row>
    <row r="40" spans="1:13" ht="19.5" customHeight="1">
      <c r="A40" s="35" t="s">
        <v>178</v>
      </c>
      <c r="C40" s="98">
        <f>SUM(C36:C39)</f>
        <v>662860733.04999995</v>
      </c>
      <c r="D40" s="148"/>
      <c r="E40" s="156">
        <f>SUM(E36:E39)</f>
        <v>860343665</v>
      </c>
      <c r="F40" s="21"/>
      <c r="G40" s="22"/>
      <c r="I40" s="22"/>
      <c r="K40" s="22"/>
      <c r="M40" s="22"/>
    </row>
    <row r="41" spans="1:13" ht="19.5" customHeight="1">
      <c r="C41" s="36"/>
      <c r="D41" s="32"/>
      <c r="E41" s="36"/>
      <c r="F41" s="21"/>
      <c r="G41" s="22"/>
    </row>
    <row r="42" spans="1:13" ht="18.75" customHeight="1">
      <c r="A42" s="17" t="str">
        <f>A1</f>
        <v>SG Capital Public Company Limited</v>
      </c>
      <c r="C42" s="19"/>
      <c r="E42" s="19"/>
      <c r="F42" s="21"/>
      <c r="G42" s="22"/>
    </row>
    <row r="43" spans="1:13" ht="18.75" customHeight="1">
      <c r="A43" s="23" t="s">
        <v>80</v>
      </c>
      <c r="C43" s="19"/>
      <c r="E43" s="19"/>
      <c r="F43" s="21"/>
      <c r="G43" s="22"/>
    </row>
    <row r="44" spans="1:13" ht="18.75" customHeight="1">
      <c r="C44" s="19"/>
      <c r="E44" s="19"/>
      <c r="F44" s="21"/>
      <c r="G44" s="22"/>
    </row>
    <row r="45" spans="1:13" ht="18.75" customHeight="1">
      <c r="C45" s="177" t="s">
        <v>58</v>
      </c>
      <c r="D45" s="177"/>
      <c r="E45" s="177"/>
      <c r="F45" s="21"/>
      <c r="G45" s="22"/>
    </row>
    <row r="46" spans="1:13" ht="18.75" customHeight="1">
      <c r="C46" s="24">
        <v>2025</v>
      </c>
      <c r="D46" s="25"/>
      <c r="E46" s="24">
        <v>2024</v>
      </c>
      <c r="F46" s="21"/>
      <c r="G46" s="22"/>
    </row>
    <row r="47" spans="1:13" ht="18.75" customHeight="1">
      <c r="C47" s="24"/>
      <c r="D47" s="25"/>
      <c r="E47" s="24" t="s">
        <v>151</v>
      </c>
      <c r="F47" s="21"/>
      <c r="G47" s="22"/>
    </row>
    <row r="48" spans="1:13" ht="18.75" customHeight="1">
      <c r="C48" s="169" t="s">
        <v>3</v>
      </c>
      <c r="D48" s="169"/>
      <c r="E48" s="169"/>
      <c r="F48" s="21"/>
      <c r="G48" s="22"/>
    </row>
    <row r="49" spans="1:13" ht="19.5" customHeight="1">
      <c r="A49" s="26" t="s">
        <v>87</v>
      </c>
      <c r="C49" s="19"/>
      <c r="D49" s="28"/>
      <c r="E49" s="19"/>
      <c r="F49" s="21"/>
      <c r="G49" s="22"/>
    </row>
    <row r="50" spans="1:13" ht="19.5" customHeight="1">
      <c r="A50" s="116" t="s">
        <v>145</v>
      </c>
      <c r="C50" s="37">
        <v>1262928</v>
      </c>
      <c r="D50" s="28"/>
      <c r="E50" s="37">
        <v>5140</v>
      </c>
      <c r="F50" s="21"/>
      <c r="G50" s="22"/>
      <c r="I50" s="22"/>
      <c r="K50" s="22"/>
      <c r="M50" s="22"/>
    </row>
    <row r="51" spans="1:13" ht="19.5" customHeight="1">
      <c r="A51" s="27" t="s">
        <v>98</v>
      </c>
      <c r="C51" s="19">
        <v>-2615857.4899999998</v>
      </c>
      <c r="D51" s="152"/>
      <c r="E51" s="19">
        <v>-4501229</v>
      </c>
      <c r="F51" s="21"/>
      <c r="G51" s="22"/>
      <c r="I51" s="22"/>
      <c r="K51" s="22"/>
      <c r="M51" s="22"/>
    </row>
    <row r="52" spans="1:13" ht="19.5" customHeight="1">
      <c r="A52" s="20" t="s">
        <v>88</v>
      </c>
      <c r="C52" s="34">
        <v>-6972068</v>
      </c>
      <c r="D52" s="152"/>
      <c r="E52" s="34">
        <v>-16527563</v>
      </c>
      <c r="F52" s="21"/>
      <c r="G52" s="22"/>
      <c r="I52" s="22"/>
      <c r="K52" s="22"/>
      <c r="M52" s="22"/>
    </row>
    <row r="53" spans="1:13" ht="19.5" customHeight="1">
      <c r="A53" s="116" t="s">
        <v>112</v>
      </c>
      <c r="C53" s="19">
        <v>5640674</v>
      </c>
      <c r="D53" s="28"/>
      <c r="E53" s="19">
        <v>8473340</v>
      </c>
      <c r="F53" s="21"/>
      <c r="G53" s="22"/>
      <c r="I53" s="22"/>
      <c r="K53" s="22"/>
      <c r="M53" s="22"/>
    </row>
    <row r="54" spans="1:13" ht="19.5" customHeight="1">
      <c r="A54" s="35" t="s">
        <v>125</v>
      </c>
      <c r="C54" s="121">
        <f>SUM(C50:C53)</f>
        <v>-2684323.4900000002</v>
      </c>
      <c r="D54" s="148"/>
      <c r="E54" s="121">
        <f>SUM(E50:E53)</f>
        <v>-12550312</v>
      </c>
      <c r="F54" s="21"/>
      <c r="G54" s="22"/>
      <c r="I54" s="22"/>
      <c r="K54" s="22"/>
      <c r="M54" s="22"/>
    </row>
    <row r="55" spans="1:13" ht="19.5" customHeight="1">
      <c r="A55" s="35"/>
      <c r="C55" s="157"/>
      <c r="D55" s="28"/>
      <c r="E55" s="157"/>
      <c r="F55" s="21"/>
      <c r="G55" s="22"/>
      <c r="I55" s="22"/>
      <c r="K55" s="22"/>
      <c r="M55" s="22"/>
    </row>
    <row r="56" spans="1:13" ht="19.5" customHeight="1">
      <c r="A56" s="26" t="s">
        <v>89</v>
      </c>
      <c r="C56" s="19"/>
      <c r="D56" s="28"/>
      <c r="E56" s="19"/>
      <c r="F56" s="21"/>
      <c r="G56" s="22"/>
      <c r="I56" s="22"/>
      <c r="K56" s="22"/>
      <c r="M56" s="22"/>
    </row>
    <row r="57" spans="1:13" ht="19.5" customHeight="1">
      <c r="A57" s="27" t="s">
        <v>141</v>
      </c>
      <c r="C57" s="37">
        <v>0</v>
      </c>
      <c r="D57" s="152"/>
      <c r="E57" s="37">
        <v>3860274464</v>
      </c>
      <c r="F57" s="21"/>
      <c r="G57" s="22"/>
      <c r="I57" s="22"/>
      <c r="K57" s="22"/>
      <c r="M57" s="22"/>
    </row>
    <row r="58" spans="1:13" ht="19.5" customHeight="1">
      <c r="A58" s="27" t="s">
        <v>161</v>
      </c>
      <c r="C58" s="37">
        <v>24464</v>
      </c>
      <c r="D58" s="152"/>
      <c r="E58" s="158">
        <v>0</v>
      </c>
      <c r="F58" s="21"/>
      <c r="G58" s="22"/>
      <c r="I58" s="22"/>
      <c r="K58" s="22"/>
      <c r="M58" s="22"/>
    </row>
    <row r="59" spans="1:13" ht="19.5" customHeight="1">
      <c r="A59" s="27" t="s">
        <v>138</v>
      </c>
      <c r="C59" s="37">
        <v>5150000000</v>
      </c>
      <c r="D59" s="152"/>
      <c r="E59" s="37">
        <v>300000000</v>
      </c>
      <c r="F59" s="21"/>
      <c r="G59" s="22"/>
      <c r="I59" s="22"/>
      <c r="K59" s="22"/>
      <c r="M59" s="22"/>
    </row>
    <row r="60" spans="1:13" ht="19.5" customHeight="1">
      <c r="A60" s="27" t="s">
        <v>139</v>
      </c>
      <c r="C60" s="150">
        <v>-6522672532</v>
      </c>
      <c r="D60" s="152"/>
      <c r="E60" s="150">
        <v>-3950000000</v>
      </c>
      <c r="F60" s="21"/>
      <c r="G60" s="22"/>
      <c r="I60" s="22"/>
      <c r="K60" s="22"/>
      <c r="M60" s="22"/>
    </row>
    <row r="61" spans="1:13" ht="19.5" customHeight="1">
      <c r="A61" s="27" t="s">
        <v>91</v>
      </c>
      <c r="C61" s="38">
        <v>-12014582</v>
      </c>
      <c r="D61" s="152"/>
      <c r="E61" s="38">
        <v>-16082252</v>
      </c>
      <c r="F61" s="21"/>
      <c r="G61" s="22"/>
      <c r="I61" s="22"/>
      <c r="K61" s="22"/>
      <c r="M61" s="22"/>
    </row>
    <row r="62" spans="1:13" ht="19.5" customHeight="1">
      <c r="A62" s="27" t="s">
        <v>162</v>
      </c>
      <c r="C62" s="38">
        <v>986928000</v>
      </c>
      <c r="D62" s="152"/>
      <c r="E62" s="38">
        <v>246200000</v>
      </c>
      <c r="F62" s="21"/>
      <c r="G62" s="22"/>
      <c r="I62" s="22"/>
      <c r="K62" s="22"/>
      <c r="M62" s="22"/>
    </row>
    <row r="63" spans="1:13" ht="19.5" customHeight="1">
      <c r="A63" s="20" t="s">
        <v>90</v>
      </c>
      <c r="C63" s="150">
        <v>-358280598</v>
      </c>
      <c r="D63" s="152"/>
      <c r="E63" s="150">
        <v>-521353805</v>
      </c>
      <c r="F63" s="21"/>
      <c r="G63" s="22"/>
      <c r="I63" s="22"/>
      <c r="K63" s="22"/>
      <c r="M63" s="22"/>
    </row>
    <row r="64" spans="1:13" ht="19.5" customHeight="1">
      <c r="A64" s="35" t="s">
        <v>179</v>
      </c>
      <c r="C64" s="121">
        <f>SUM(C57:C63)</f>
        <v>-756015248</v>
      </c>
      <c r="D64" s="148"/>
      <c r="E64" s="121">
        <f>SUM(E57:E63)</f>
        <v>-80961593</v>
      </c>
      <c r="F64" s="21"/>
      <c r="G64" s="22"/>
      <c r="I64" s="22"/>
      <c r="K64" s="22"/>
      <c r="M64" s="22"/>
    </row>
    <row r="65" spans="1:13" ht="19.5" customHeight="1">
      <c r="A65" s="35"/>
      <c r="C65" s="19"/>
      <c r="D65" s="28"/>
      <c r="E65" s="19"/>
      <c r="F65" s="21"/>
      <c r="G65" s="22"/>
      <c r="I65" s="22"/>
      <c r="K65" s="22"/>
      <c r="M65" s="22"/>
    </row>
    <row r="66" spans="1:13" ht="19.5" customHeight="1">
      <c r="A66" s="102" t="s">
        <v>163</v>
      </c>
      <c r="C66" s="142">
        <v>-95838838.045520306</v>
      </c>
      <c r="D66" s="1"/>
      <c r="E66" s="159">
        <v>766831760</v>
      </c>
      <c r="F66" s="21"/>
      <c r="G66" s="22"/>
      <c r="I66" s="22"/>
      <c r="K66" s="22"/>
      <c r="M66" s="22"/>
    </row>
    <row r="67" spans="1:13" ht="19.5" customHeight="1">
      <c r="A67" s="27" t="s">
        <v>92</v>
      </c>
      <c r="C67" s="160">
        <v>920829879</v>
      </c>
      <c r="D67" s="28"/>
      <c r="E67" s="161">
        <v>153998119</v>
      </c>
      <c r="F67" s="21"/>
      <c r="G67" s="22"/>
      <c r="I67" s="22"/>
      <c r="K67" s="22"/>
      <c r="M67" s="22"/>
    </row>
    <row r="68" spans="1:13" ht="19.5" customHeight="1" thickBot="1">
      <c r="A68" s="35" t="s">
        <v>93</v>
      </c>
      <c r="C68" s="162">
        <f>SUM(C66:C67)</f>
        <v>824991040.95447969</v>
      </c>
      <c r="D68" s="148"/>
      <c r="E68" s="163">
        <f>SUM(E66:E67)</f>
        <v>920829879</v>
      </c>
      <c r="F68" s="21"/>
      <c r="G68" s="22"/>
      <c r="I68" s="22"/>
      <c r="K68" s="22"/>
      <c r="M68" s="22"/>
    </row>
    <row r="69" spans="1:13" ht="19.5" customHeight="1" thickTop="1">
      <c r="A69" s="117"/>
      <c r="C69" s="39"/>
      <c r="F69" s="21"/>
      <c r="G69" s="22"/>
      <c r="I69" s="22"/>
      <c r="K69" s="22"/>
      <c r="M69" s="22"/>
    </row>
    <row r="70" spans="1:13" ht="20.25" customHeight="1">
      <c r="A70" s="118" t="s">
        <v>144</v>
      </c>
      <c r="C70" s="164"/>
      <c r="D70" s="164"/>
      <c r="E70" s="164"/>
      <c r="F70" s="21"/>
      <c r="G70" s="22"/>
      <c r="I70" s="22"/>
      <c r="K70" s="22"/>
      <c r="M70" s="22"/>
    </row>
    <row r="71" spans="1:13" ht="20.25" customHeight="1">
      <c r="A71" s="27" t="s">
        <v>175</v>
      </c>
      <c r="C71" s="165">
        <v>-314666</v>
      </c>
      <c r="D71" s="164"/>
      <c r="E71" s="166">
        <v>0</v>
      </c>
      <c r="F71" s="21"/>
      <c r="G71" s="22"/>
      <c r="I71" s="22"/>
      <c r="K71" s="22"/>
      <c r="M71" s="22"/>
    </row>
    <row r="72" spans="1:13" ht="20.25" customHeight="1">
      <c r="A72" s="27" t="s">
        <v>180</v>
      </c>
      <c r="C72" s="19">
        <v>-445448</v>
      </c>
      <c r="E72" s="37">
        <v>-7012820</v>
      </c>
      <c r="G72" s="22"/>
      <c r="I72" s="22"/>
      <c r="M72" s="22"/>
    </row>
    <row r="73" spans="1:13" ht="20.25" customHeight="1">
      <c r="C73" s="21"/>
      <c r="D73" s="21"/>
      <c r="E73" s="21"/>
      <c r="M73" s="22"/>
    </row>
  </sheetData>
  <sheetProtection formatCells="0" formatColumns="0" formatRows="0" insertColumns="0" insertRows="0" insertHyperlinks="0" deleteColumns="0" deleteRows="0" sort="0" autoFilter="0" pivotTables="0"/>
  <mergeCells count="4">
    <mergeCell ref="C48:E48"/>
    <mergeCell ref="C7:E7"/>
    <mergeCell ref="C4:E4"/>
    <mergeCell ref="C45:E45"/>
  </mergeCells>
  <pageMargins left="0.8" right="0.8" top="0.48" bottom="0.5" header="0.5" footer="0.5"/>
  <pageSetup paperSize="9" scale="83" firstPageNumber="10" fitToWidth="0" fitToHeight="0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1" max="4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32"/>
  <sheetViews>
    <sheetView topLeftCell="B1" workbookViewId="0">
      <selection activeCell="C5" sqref="C5:D5"/>
    </sheetView>
  </sheetViews>
  <sheetFormatPr defaultRowHeight="14"/>
  <cols>
    <col min="2" max="2" width="34.54296875" customWidth="1"/>
    <col min="3" max="4" width="14.81640625" customWidth="1"/>
    <col min="5" max="6" width="14.1796875" customWidth="1"/>
    <col min="7" max="8" width="14.1796875" hidden="1" customWidth="1"/>
    <col min="9" max="9" width="13.1796875" customWidth="1"/>
    <col min="10" max="10" width="11.81640625" customWidth="1"/>
    <col min="11" max="11" width="12.1796875" customWidth="1"/>
  </cols>
  <sheetData>
    <row r="1" spans="1:1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spans="1:12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</row>
    <row r="3" spans="1:12">
      <c r="A3" s="1" t="s">
        <v>41</v>
      </c>
    </row>
    <row r="4" spans="1:12">
      <c r="A4" s="1"/>
    </row>
    <row r="5" spans="1:12">
      <c r="C5" s="178">
        <v>2011</v>
      </c>
      <c r="D5" s="178"/>
      <c r="E5" s="178">
        <v>2010</v>
      </c>
      <c r="F5" s="178"/>
      <c r="G5" s="178">
        <v>2009</v>
      </c>
      <c r="H5" s="178"/>
    </row>
    <row r="6" spans="1:12" s="1" customFormat="1" ht="14.5" thickBot="1">
      <c r="C6" s="9" t="s">
        <v>38</v>
      </c>
      <c r="D6" s="9" t="s">
        <v>39</v>
      </c>
      <c r="E6" s="9" t="s">
        <v>38</v>
      </c>
      <c r="F6" s="9" t="s">
        <v>39</v>
      </c>
      <c r="G6" s="9" t="s">
        <v>38</v>
      </c>
      <c r="H6" s="9" t="s">
        <v>39</v>
      </c>
    </row>
    <row r="7" spans="1:12">
      <c r="B7" t="s">
        <v>35</v>
      </c>
      <c r="C7" s="3">
        <v>7500</v>
      </c>
      <c r="D7" s="3">
        <f>C7*12</f>
        <v>90000</v>
      </c>
      <c r="E7" s="3">
        <v>7250</v>
      </c>
      <c r="F7" s="3">
        <f>E7*12</f>
        <v>87000</v>
      </c>
      <c r="G7" s="3">
        <v>7000</v>
      </c>
      <c r="H7" s="3">
        <f>G7*12</f>
        <v>84000</v>
      </c>
      <c r="I7" s="3"/>
      <c r="J7" s="3"/>
      <c r="L7" s="2" t="s">
        <v>21</v>
      </c>
    </row>
    <row r="8" spans="1:12">
      <c r="B8" t="s">
        <v>36</v>
      </c>
      <c r="C8" s="3">
        <v>7500</v>
      </c>
      <c r="D8" s="3">
        <f>C8*12</f>
        <v>90000</v>
      </c>
      <c r="E8" s="3">
        <v>7250</v>
      </c>
      <c r="F8" s="3">
        <f>E8*12</f>
        <v>87000</v>
      </c>
      <c r="G8" s="3">
        <v>7000</v>
      </c>
      <c r="H8" s="3">
        <f>G8*12</f>
        <v>84000</v>
      </c>
      <c r="I8" s="3"/>
      <c r="J8" s="3"/>
      <c r="L8" s="2" t="s">
        <v>22</v>
      </c>
    </row>
    <row r="9" spans="1:12">
      <c r="B9" t="s">
        <v>37</v>
      </c>
      <c r="C9" s="4">
        <v>7500</v>
      </c>
      <c r="D9" s="4">
        <f>C9*12</f>
        <v>90000</v>
      </c>
      <c r="E9" s="4">
        <v>7250</v>
      </c>
      <c r="F9" s="4">
        <f>E9*12</f>
        <v>87000</v>
      </c>
      <c r="G9" s="4">
        <v>7000</v>
      </c>
      <c r="H9" s="4">
        <f>G9*12</f>
        <v>84000</v>
      </c>
      <c r="I9" s="3"/>
      <c r="J9" s="3"/>
      <c r="L9" s="2" t="s">
        <v>23</v>
      </c>
    </row>
    <row r="10" spans="1:12">
      <c r="C10" s="3">
        <f t="shared" ref="C10:H10" si="0">SUM(C7:C9)</f>
        <v>22500</v>
      </c>
      <c r="D10" s="3">
        <f t="shared" si="0"/>
        <v>270000</v>
      </c>
      <c r="E10" s="3">
        <f t="shared" si="0"/>
        <v>21750</v>
      </c>
      <c r="F10" s="3">
        <f t="shared" si="0"/>
        <v>261000</v>
      </c>
      <c r="G10" s="3">
        <f t="shared" si="0"/>
        <v>21000</v>
      </c>
      <c r="H10" s="3">
        <f t="shared" si="0"/>
        <v>252000</v>
      </c>
      <c r="I10" s="3"/>
    </row>
    <row r="11" spans="1:12">
      <c r="A11">
        <v>600003</v>
      </c>
      <c r="B11" t="s">
        <v>30</v>
      </c>
      <c r="D11" s="3">
        <v>22500</v>
      </c>
      <c r="E11" s="3"/>
      <c r="F11" s="3">
        <f>E10</f>
        <v>21750</v>
      </c>
      <c r="G11" s="3"/>
      <c r="H11" s="3">
        <v>21000</v>
      </c>
      <c r="I11" s="3" t="s">
        <v>34</v>
      </c>
    </row>
    <row r="12" spans="1:12" ht="14.5" thickBot="1">
      <c r="B12" s="6" t="s">
        <v>25</v>
      </c>
      <c r="C12" s="10"/>
      <c r="D12" s="10">
        <f>SUM(D10:D11)</f>
        <v>292500</v>
      </c>
      <c r="E12" s="6"/>
      <c r="F12" s="6">
        <f>F10+F11</f>
        <v>282750</v>
      </c>
      <c r="G12" s="6"/>
      <c r="H12" s="6">
        <f>H10+H11</f>
        <v>273000</v>
      </c>
      <c r="I12" s="3"/>
    </row>
    <row r="13" spans="1:12" ht="14.5" thickBot="1">
      <c r="B13" s="5" t="s">
        <v>24</v>
      </c>
      <c r="C13" s="5"/>
      <c r="D13" s="5"/>
      <c r="E13" s="3"/>
      <c r="F13" s="3"/>
      <c r="G13" s="3"/>
      <c r="H13" s="3"/>
      <c r="I13" s="3"/>
      <c r="J13" s="3"/>
      <c r="K13" s="15" t="s">
        <v>44</v>
      </c>
    </row>
    <row r="14" spans="1:12">
      <c r="B14" t="s">
        <v>26</v>
      </c>
      <c r="C14" s="3">
        <f>C10*5%</f>
        <v>1125</v>
      </c>
      <c r="D14" s="3">
        <f>C14*12</f>
        <v>13500</v>
      </c>
      <c r="E14" s="3">
        <f>E10*5%</f>
        <v>1087.5</v>
      </c>
      <c r="F14" s="3">
        <f>E14*12</f>
        <v>13050</v>
      </c>
      <c r="G14" s="3">
        <f>G10*5%</f>
        <v>1050</v>
      </c>
      <c r="H14" s="3">
        <f>G14*12</f>
        <v>12600</v>
      </c>
      <c r="I14" s="3"/>
      <c r="J14" s="3" t="s">
        <v>42</v>
      </c>
      <c r="K14" s="3">
        <v>257181.63</v>
      </c>
    </row>
    <row r="15" spans="1:12">
      <c r="B15" t="s">
        <v>27</v>
      </c>
      <c r="C15" s="3"/>
      <c r="D15" s="3"/>
      <c r="E15" s="3">
        <v>522</v>
      </c>
      <c r="F15" s="3">
        <f>E15*12</f>
        <v>6264</v>
      </c>
      <c r="G15" s="3">
        <v>504</v>
      </c>
      <c r="H15" s="3">
        <f>G15*12</f>
        <v>6048</v>
      </c>
      <c r="I15" s="3"/>
      <c r="J15" s="3" t="s">
        <v>43</v>
      </c>
      <c r="K15" s="3">
        <v>12818.37</v>
      </c>
    </row>
    <row r="16" spans="1:12" ht="14.5" thickBot="1">
      <c r="A16">
        <v>600002</v>
      </c>
      <c r="B16" t="s">
        <v>29</v>
      </c>
      <c r="D16" s="3">
        <v>6977</v>
      </c>
      <c r="E16" s="3"/>
      <c r="F16" s="3">
        <v>4776</v>
      </c>
      <c r="G16" s="3"/>
      <c r="H16" s="3">
        <f>G23</f>
        <v>0</v>
      </c>
      <c r="I16" s="3"/>
      <c r="J16" s="3"/>
      <c r="K16" s="14">
        <f>K14+K15</f>
        <v>270000</v>
      </c>
    </row>
    <row r="17" spans="1:10" ht="14.5" thickTop="1">
      <c r="A17">
        <v>600300</v>
      </c>
      <c r="B17" t="s">
        <v>31</v>
      </c>
      <c r="D17">
        <v>0</v>
      </c>
      <c r="E17" s="3"/>
      <c r="F17" s="3">
        <f>E25</f>
        <v>0</v>
      </c>
      <c r="G17" s="3"/>
      <c r="H17" s="3">
        <f>G25</f>
        <v>0</v>
      </c>
      <c r="I17" s="3"/>
      <c r="J17" s="3"/>
    </row>
    <row r="18" spans="1:10">
      <c r="A18">
        <v>600330</v>
      </c>
      <c r="B18" t="s">
        <v>33</v>
      </c>
      <c r="D18">
        <v>0</v>
      </c>
      <c r="E18" s="3"/>
      <c r="F18" s="3">
        <f>E26</f>
        <v>0</v>
      </c>
      <c r="G18" s="3"/>
      <c r="H18" s="3">
        <f>G26</f>
        <v>0</v>
      </c>
      <c r="I18" s="3"/>
      <c r="J18" s="3"/>
    </row>
    <row r="19" spans="1:10" ht="14.5" thickBot="1">
      <c r="B19" s="6" t="s">
        <v>24</v>
      </c>
      <c r="C19" s="10"/>
      <c r="D19" s="10">
        <f>SUM(D14:D18)</f>
        <v>20477</v>
      </c>
      <c r="E19" s="6"/>
      <c r="F19" s="6">
        <f>SUM(F14:F18)</f>
        <v>24090</v>
      </c>
      <c r="G19" s="6"/>
      <c r="H19" s="6">
        <f>SUM(H14:H18)</f>
        <v>18648</v>
      </c>
      <c r="I19" s="3"/>
      <c r="J19" s="3"/>
    </row>
    <row r="20" spans="1:10">
      <c r="E20" s="3"/>
      <c r="F20" s="3"/>
      <c r="G20" s="3"/>
      <c r="H20" s="3"/>
      <c r="I20" s="3"/>
      <c r="J20" s="3"/>
    </row>
    <row r="21" spans="1:10">
      <c r="E21" s="3"/>
      <c r="F21" s="3"/>
      <c r="G21" s="3"/>
      <c r="H21" s="3"/>
      <c r="I21" s="3"/>
      <c r="J21" s="3"/>
    </row>
    <row r="22" spans="1:10" ht="14.5">
      <c r="A22">
        <v>600001</v>
      </c>
      <c r="B22" t="s">
        <v>28</v>
      </c>
      <c r="C22" s="11"/>
      <c r="D22" s="16">
        <v>257181.63</v>
      </c>
      <c r="E22" s="7"/>
      <c r="F22" s="7">
        <v>246926.07999999999</v>
      </c>
      <c r="G22" s="7"/>
      <c r="H22" s="7">
        <v>234240</v>
      </c>
      <c r="I22" s="3"/>
      <c r="J22" s="3"/>
    </row>
    <row r="23" spans="1:10" ht="14.5">
      <c r="A23">
        <v>600002</v>
      </c>
      <c r="B23" t="s">
        <v>29</v>
      </c>
      <c r="C23" s="11"/>
      <c r="D23" s="3">
        <v>6977</v>
      </c>
      <c r="E23" s="7"/>
      <c r="F23" s="7">
        <v>4776</v>
      </c>
      <c r="G23" s="7"/>
      <c r="H23" s="7">
        <v>434</v>
      </c>
      <c r="I23" s="3"/>
      <c r="J23" s="3"/>
    </row>
    <row r="24" spans="1:10">
      <c r="A24">
        <v>600003</v>
      </c>
      <c r="B24" t="s">
        <v>30</v>
      </c>
      <c r="D24" s="16">
        <v>22500</v>
      </c>
      <c r="E24" s="7"/>
      <c r="F24" s="7">
        <v>21750</v>
      </c>
      <c r="G24" s="7"/>
      <c r="H24" s="7">
        <v>20766</v>
      </c>
      <c r="I24" s="3"/>
      <c r="J24" s="3"/>
    </row>
    <row r="25" spans="1:10">
      <c r="A25">
        <v>600300</v>
      </c>
      <c r="B25" t="s">
        <v>31</v>
      </c>
      <c r="D25" s="3">
        <v>13500</v>
      </c>
      <c r="E25" s="7"/>
      <c r="F25" s="7">
        <v>14318</v>
      </c>
      <c r="G25" s="7"/>
      <c r="H25" s="7">
        <v>5250</v>
      </c>
      <c r="I25" s="3"/>
      <c r="J25" s="3"/>
    </row>
    <row r="26" spans="1:10">
      <c r="A26">
        <v>600330</v>
      </c>
      <c r="B26" t="s">
        <v>33</v>
      </c>
      <c r="D26" s="3">
        <v>0</v>
      </c>
      <c r="E26" s="7"/>
      <c r="F26" s="7">
        <v>0</v>
      </c>
      <c r="G26" s="7"/>
      <c r="H26" s="7">
        <v>1270</v>
      </c>
      <c r="I26" s="3"/>
      <c r="J26" s="3"/>
    </row>
    <row r="27" spans="1:10">
      <c r="A27">
        <v>602000</v>
      </c>
      <c r="B27" t="s">
        <v>32</v>
      </c>
      <c r="D27" s="3">
        <v>14905</v>
      </c>
      <c r="E27" s="7"/>
      <c r="F27" s="7">
        <v>13068</v>
      </c>
      <c r="G27" s="7"/>
      <c r="H27" s="7">
        <v>9975</v>
      </c>
      <c r="I27" s="3"/>
      <c r="J27" s="3"/>
    </row>
    <row r="28" spans="1:10" ht="14.5" thickBot="1">
      <c r="B28" s="8" t="s">
        <v>40</v>
      </c>
      <c r="C28" s="8"/>
      <c r="D28" s="8">
        <f>SUM(D22:D27)</f>
        <v>315063.63</v>
      </c>
      <c r="E28" s="8"/>
      <c r="F28" s="8">
        <f>SUM(F22:F27)</f>
        <v>300838.07999999996</v>
      </c>
      <c r="G28" s="8"/>
      <c r="H28" s="8">
        <f>SUM(H22:H27)</f>
        <v>271935</v>
      </c>
      <c r="I28" s="3"/>
      <c r="J28" s="3"/>
    </row>
    <row r="30" spans="1:10">
      <c r="D30" s="12"/>
    </row>
    <row r="31" spans="1:10">
      <c r="D31" s="12"/>
    </row>
    <row r="32" spans="1:10">
      <c r="D32" s="13"/>
    </row>
  </sheetData>
  <mergeCells count="3">
    <mergeCell ref="E5:F5"/>
    <mergeCell ref="G5:H5"/>
    <mergeCell ref="C5:D5"/>
  </mergeCells>
  <phoneticPr fontId="17" type="noConversion"/>
  <printOptions gridLines="1"/>
  <pageMargins left="0.7" right="0.7" top="0.75" bottom="0.75" header="0.3" footer="0.3"/>
  <pageSetup paperSize="9" scale="30" orientation="portrait" r:id="rId1"/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243d5be-521d-4052-81ca-f0f31ea6f2da" xsi:nil="true"/>
    <lcf76f155ced4ddcb4097134ff3c332f xmlns="f6ba49b0-bcda-4796-8236-5b5cc1493ace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114037-5CF8-4E7E-BB24-5BF725AD8955}">
  <ds:schemaRefs>
    <ds:schemaRef ds:uri="05716746-add9-412a-97a9-1b5167d151a3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4243d5be-521d-4052-81ca-f0f31ea6f2da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f6ba49b0-bcda-4796-8236-5b5cc1493ace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BC04A1AD-5593-4C86-A688-ED382564306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761817-D7AE-490C-9C03-CA5A4133AC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BL6-8</vt:lpstr>
      <vt:lpstr>PL9</vt:lpstr>
      <vt:lpstr>SH10</vt:lpstr>
      <vt:lpstr>SH11</vt:lpstr>
      <vt:lpstr>CF12-13</vt:lpstr>
      <vt:lpstr>Emp Benefit</vt:lpstr>
      <vt:lpstr>'BL6-8'!Print_Area</vt:lpstr>
      <vt:lpstr>'CF12-13'!Print_Area</vt:lpstr>
      <vt:lpstr>'Emp Benefit'!Print_Area</vt:lpstr>
      <vt:lpstr>'PL9'!Print_Area</vt:lpstr>
      <vt:lpstr>'SH10'!Print_Area</vt:lpstr>
      <vt:lpstr>'SH11'!Print_Area</vt:lpstr>
    </vt:vector>
  </TitlesOfParts>
  <Company>KPMG Advisory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Rangsima Peungpong</cp:lastModifiedBy>
  <cp:lastPrinted>2025-02-06T08:32:05Z</cp:lastPrinted>
  <dcterms:created xsi:type="dcterms:W3CDTF">2001-02-12T08:06:41Z</dcterms:created>
  <dcterms:modified xsi:type="dcterms:W3CDTF">2026-02-11T09:56:51Z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