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KT Medical Service\2025\YE12'25\"/>
    </mc:Choice>
  </mc:AlternateContent>
  <xr:revisionPtr revIDLastSave="0" documentId="13_ncr:1_{85D4D602-387A-439E-9FAE-6623433A5ED7}" xr6:coauthVersionLast="47" xr6:coauthVersionMax="47" xr10:uidLastSave="{00000000-0000-0000-0000-000000000000}"/>
  <bookViews>
    <workbookView xWindow="-120" yWindow="-120" windowWidth="29040" windowHeight="15720" activeTab="4" xr2:uid="{00000000-000D-0000-FFFF-FFFF00000000}"/>
  </bookViews>
  <sheets>
    <sheet name="BS" sheetId="1" r:id="rId1"/>
    <sheet name="PL" sheetId="7" r:id="rId2"/>
    <sheet name="Consolidated" sheetId="4" r:id="rId3"/>
    <sheet name="The Company Only" sheetId="5" r:id="rId4"/>
    <sheet name="cash flow" sheetId="8" r:id="rId5"/>
  </sheets>
  <definedNames>
    <definedName name="_xlnm.Print_Area" localSheetId="0">BS!$A$1:$K$77</definedName>
    <definedName name="_xlnm.Print_Area" localSheetId="4">'cash flow'!$A$1:$K$91</definedName>
    <definedName name="_xlnm.Print_Area" localSheetId="1">PL!$A$1:$L$53</definedName>
    <definedName name="_xlnm.Print_Area" localSheetId="3">'The Company Only'!$A$1:$N$25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44" i="7" l="1"/>
  <c r="I44" i="7"/>
  <c r="K40" i="7"/>
  <c r="I40" i="7"/>
  <c r="P25" i="4" l="1"/>
  <c r="P26" i="4"/>
  <c r="P28" i="4"/>
  <c r="E17" i="1" l="1"/>
  <c r="G17" i="1"/>
  <c r="I17" i="1"/>
  <c r="K17" i="1"/>
  <c r="G63" i="8" l="1"/>
  <c r="I63" i="8"/>
  <c r="K63" i="8"/>
  <c r="G72" i="8"/>
  <c r="I72" i="8"/>
  <c r="K72" i="8"/>
  <c r="G14" i="7"/>
  <c r="I14" i="7"/>
  <c r="K14" i="7"/>
  <c r="G21" i="7"/>
  <c r="I21" i="7"/>
  <c r="K21" i="7"/>
  <c r="G67" i="1"/>
  <c r="I67" i="1"/>
  <c r="I69" i="1" s="1"/>
  <c r="K67" i="1"/>
  <c r="G69" i="1"/>
  <c r="K69" i="1"/>
  <c r="G47" i="1"/>
  <c r="I47" i="1"/>
  <c r="K47" i="1"/>
  <c r="G54" i="1"/>
  <c r="G55" i="1" s="1"/>
  <c r="I54" i="1"/>
  <c r="I55" i="1" s="1"/>
  <c r="K54" i="1"/>
  <c r="K55" i="1" s="1"/>
  <c r="G29" i="1"/>
  <c r="G30" i="1" s="1"/>
  <c r="I29" i="1"/>
  <c r="I30" i="1" s="1"/>
  <c r="K29" i="1"/>
  <c r="K30" i="1" s="1"/>
  <c r="G34" i="7"/>
  <c r="G35" i="7" s="1"/>
  <c r="I34" i="7"/>
  <c r="I35" i="7" s="1"/>
  <c r="K34" i="7"/>
  <c r="K35" i="7" s="1"/>
  <c r="J15" i="5"/>
  <c r="N14" i="5"/>
  <c r="P16" i="4"/>
  <c r="T16" i="4" s="1"/>
  <c r="N22" i="5"/>
  <c r="J20" i="5"/>
  <c r="J12" i="5"/>
  <c r="T26" i="4"/>
  <c r="L24" i="4"/>
  <c r="L14" i="4"/>
  <c r="L19" i="4" s="1"/>
  <c r="L21" i="4" s="1"/>
  <c r="L29" i="4" s="1"/>
  <c r="L30" i="4" s="1"/>
  <c r="E45" i="7"/>
  <c r="E67" i="1"/>
  <c r="E69" i="1" s="1"/>
  <c r="K22" i="7" l="1"/>
  <c r="K24" i="7" s="1"/>
  <c r="K26" i="7" s="1"/>
  <c r="G22" i="7"/>
  <c r="G24" i="7" s="1"/>
  <c r="G26" i="7" s="1"/>
  <c r="I22" i="7"/>
  <c r="I24" i="7" s="1"/>
  <c r="I26" i="7" s="1"/>
  <c r="I37" i="7" s="1"/>
  <c r="K70" i="1"/>
  <c r="G70" i="1"/>
  <c r="I70" i="1"/>
  <c r="G37" i="7"/>
  <c r="J17" i="5"/>
  <c r="J23" i="5" s="1"/>
  <c r="J24" i="5" s="1"/>
  <c r="K37" i="7"/>
  <c r="L10" i="5" l="1"/>
  <c r="L18" i="5"/>
  <c r="E63" i="8"/>
  <c r="F24" i="4" l="1"/>
  <c r="P18" i="4"/>
  <c r="F14" i="4"/>
  <c r="F19" i="4" s="1"/>
  <c r="P15" i="4"/>
  <c r="P11" i="4"/>
  <c r="G45" i="7"/>
  <c r="R13" i="4" s="1"/>
  <c r="F21" i="4" l="1"/>
  <c r="F29" i="4" s="1"/>
  <c r="F30" i="4" s="1"/>
  <c r="F20" i="4"/>
  <c r="T15" i="4" l="1"/>
  <c r="R12" i="4"/>
  <c r="G8" i="8" l="1"/>
  <c r="G28" i="8" s="1"/>
  <c r="G41" i="8" s="1"/>
  <c r="G44" i="8" s="1"/>
  <c r="G73" i="8" s="1"/>
  <c r="G75" i="8" s="1"/>
  <c r="K8" i="8"/>
  <c r="K28" i="8" s="1"/>
  <c r="K41" i="8" s="1"/>
  <c r="K44" i="8" s="1"/>
  <c r="K73" i="8" s="1"/>
  <c r="K75" i="8" s="1"/>
  <c r="K76" i="8" l="1"/>
  <c r="G76" i="8"/>
  <c r="G42" i="7"/>
  <c r="G40" i="7" s="1"/>
  <c r="N12" i="4" s="1"/>
  <c r="G46" i="7"/>
  <c r="G44" i="7" s="1"/>
  <c r="N21" i="5"/>
  <c r="N13" i="4" l="1"/>
  <c r="P13" i="4" s="1"/>
  <c r="T28" i="4"/>
  <c r="T25" i="4" l="1"/>
  <c r="J24" i="4"/>
  <c r="J14" i="4"/>
  <c r="J19" i="4" s="1"/>
  <c r="J21" i="4" l="1"/>
  <c r="J29" i="4" s="1"/>
  <c r="J30" i="4" s="1"/>
  <c r="J20" i="4"/>
  <c r="R23" i="4" l="1"/>
  <c r="E34" i="7"/>
  <c r="E35" i="7" s="1"/>
  <c r="L11" i="5" l="1"/>
  <c r="T18" i="4" l="1"/>
  <c r="R22" i="4"/>
  <c r="P12" i="4" l="1"/>
  <c r="E14" i="7"/>
  <c r="E72" i="8" l="1"/>
  <c r="E47" i="1"/>
  <c r="M29" i="4" l="1"/>
  <c r="O29" i="4"/>
  <c r="S29" i="4"/>
  <c r="G71" i="1" l="1"/>
  <c r="K71" i="1"/>
  <c r="L19" i="5" l="1"/>
  <c r="N23" i="4"/>
  <c r="P23" i="4" s="1"/>
  <c r="E21" i="7"/>
  <c r="I8" i="8" l="1"/>
  <c r="I28" i="8" s="1"/>
  <c r="I41" i="8" s="1"/>
  <c r="I44" i="8" s="1"/>
  <c r="I73" i="8" s="1"/>
  <c r="I75" i="8" s="1"/>
  <c r="E22" i="7"/>
  <c r="E24" i="7" s="1"/>
  <c r="E8" i="8" s="1"/>
  <c r="I76" i="8" l="1"/>
  <c r="E26" i="7"/>
  <c r="E28" i="8" l="1"/>
  <c r="E41" i="8" s="1"/>
  <c r="E44" i="8" s="1"/>
  <c r="E73" i="8" s="1"/>
  <c r="E75" i="8" s="1"/>
  <c r="E76" i="8" s="1"/>
  <c r="E42" i="7"/>
  <c r="E37" i="7"/>
  <c r="E46" i="7" s="1"/>
  <c r="E44" i="7" s="1"/>
  <c r="E40" i="7" l="1"/>
  <c r="N22" i="4" s="1"/>
  <c r="N13" i="5"/>
  <c r="P22" i="4" l="1"/>
  <c r="T22" i="4" s="1"/>
  <c r="H20" i="5"/>
  <c r="F20" i="5"/>
  <c r="N11" i="5"/>
  <c r="N9" i="5"/>
  <c r="H12" i="5"/>
  <c r="F12" i="5"/>
  <c r="H14" i="4"/>
  <c r="T13" i="4"/>
  <c r="R14" i="4"/>
  <c r="R19" i="4" s="1"/>
  <c r="F15" i="5" l="1"/>
  <c r="F17" i="5" s="1"/>
  <c r="F23" i="5" s="1"/>
  <c r="F24" i="5" s="1"/>
  <c r="H15" i="5"/>
  <c r="H17" i="5" s="1"/>
  <c r="H23" i="5" s="1"/>
  <c r="H19" i="4"/>
  <c r="R21" i="4"/>
  <c r="H21" i="4" l="1"/>
  <c r="H20" i="4"/>
  <c r="R24" i="4"/>
  <c r="R29" i="4" s="1"/>
  <c r="T23" i="4"/>
  <c r="H24" i="4"/>
  <c r="H29" i="4" s="1"/>
  <c r="E54" i="1" l="1"/>
  <c r="T11" i="4" l="1"/>
  <c r="I71" i="1"/>
  <c r="N14" i="4" l="1"/>
  <c r="N19" i="4" s="1"/>
  <c r="N10" i="5" l="1"/>
  <c r="N12" i="5" s="1"/>
  <c r="N15" i="5" s="1"/>
  <c r="L12" i="5"/>
  <c r="T12" i="4"/>
  <c r="T14" i="4" s="1"/>
  <c r="T19" i="4" s="1"/>
  <c r="T20" i="4" s="1"/>
  <c r="P14" i="4"/>
  <c r="P19" i="4" s="1"/>
  <c r="N18" i="5"/>
  <c r="L20" i="5"/>
  <c r="N19" i="5"/>
  <c r="N24" i="4"/>
  <c r="L15" i="5" l="1"/>
  <c r="L17" i="5" s="1"/>
  <c r="N21" i="4"/>
  <c r="P21" i="4" s="1"/>
  <c r="N20" i="4"/>
  <c r="N20" i="5"/>
  <c r="P24" i="4"/>
  <c r="T24" i="4"/>
  <c r="L23" i="5" l="1"/>
  <c r="L24" i="5" s="1"/>
  <c r="N17" i="5"/>
  <c r="N23" i="5" s="1"/>
  <c r="T21" i="4"/>
  <c r="P29" i="4"/>
  <c r="P30" i="4" s="1"/>
  <c r="N29" i="4"/>
  <c r="N30" i="4" s="1"/>
  <c r="T29" i="4"/>
  <c r="H24" i="5"/>
  <c r="H30" i="4"/>
  <c r="E55" i="1" l="1"/>
  <c r="E70" i="1" s="1"/>
  <c r="A72" i="1" l="1"/>
  <c r="E29" i="1"/>
  <c r="E30" i="1" l="1"/>
  <c r="E71" i="1" s="1"/>
  <c r="N24" i="5" l="1"/>
  <c r="T30" i="4" l="1"/>
</calcChain>
</file>

<file path=xl/sharedStrings.xml><?xml version="1.0" encoding="utf-8"?>
<sst xmlns="http://schemas.openxmlformats.org/spreadsheetml/2006/main" count="313" uniqueCount="218">
  <si>
    <t>Consolidated financial statements</t>
  </si>
  <si>
    <t xml:space="preserve"> Separate financial statements</t>
  </si>
  <si>
    <t>Note</t>
  </si>
  <si>
    <t>Assets</t>
  </si>
  <si>
    <t>Current assets</t>
  </si>
  <si>
    <t>Cash and cash equivalents</t>
  </si>
  <si>
    <t xml:space="preserve">Inventories </t>
  </si>
  <si>
    <t>Other current assets</t>
  </si>
  <si>
    <t>Total current assets</t>
  </si>
  <si>
    <t>Non-current assets</t>
  </si>
  <si>
    <t xml:space="preserve">Investments in subsidiaries </t>
  </si>
  <si>
    <t xml:space="preserve">Intangible assets </t>
  </si>
  <si>
    <t>Other non-current assets</t>
  </si>
  <si>
    <t>Total non-current assets</t>
  </si>
  <si>
    <t>Total assets</t>
  </si>
  <si>
    <t>The accompanying notes are an integral part of the financial statements.</t>
  </si>
  <si>
    <t>Liabilities and shareholders’ equity</t>
  </si>
  <si>
    <t>Current liabilities</t>
  </si>
  <si>
    <t>Other current liabilities</t>
  </si>
  <si>
    <t>Total current liabilities</t>
  </si>
  <si>
    <t>Non-current liabilities</t>
  </si>
  <si>
    <t>Other non-current liabilities</t>
  </si>
  <si>
    <t>Total non-current liabilities</t>
  </si>
  <si>
    <t>Total liabilities</t>
  </si>
  <si>
    <t>Shareholders’ equity</t>
  </si>
  <si>
    <t>Share capital</t>
  </si>
  <si>
    <t xml:space="preserve">   Registered</t>
  </si>
  <si>
    <t>Share premium</t>
  </si>
  <si>
    <t>Total shareholders’ equity</t>
  </si>
  <si>
    <t>Total liabilities and shareholders’ equity</t>
  </si>
  <si>
    <t>Directors</t>
  </si>
  <si>
    <t>Separate financial statements</t>
  </si>
  <si>
    <t>Issued and</t>
  </si>
  <si>
    <t>Total</t>
  </si>
  <si>
    <t>shareholders'</t>
  </si>
  <si>
    <t>share capital</t>
  </si>
  <si>
    <t>Unappropriated</t>
  </si>
  <si>
    <t>equity</t>
  </si>
  <si>
    <t>Total equity</t>
  </si>
  <si>
    <t>attributable to</t>
  </si>
  <si>
    <t>shareholders of</t>
  </si>
  <si>
    <t>the Company</t>
  </si>
  <si>
    <t>Cash flows from operating activities</t>
  </si>
  <si>
    <t xml:space="preserve">   Depreciation and amortisation</t>
  </si>
  <si>
    <t xml:space="preserve">   Interest income </t>
  </si>
  <si>
    <t>Operating assets (increase) decrease</t>
  </si>
  <si>
    <t xml:space="preserve">   Inventories</t>
  </si>
  <si>
    <t xml:space="preserve">   Other current assets</t>
  </si>
  <si>
    <t xml:space="preserve">   Other non-current assets</t>
  </si>
  <si>
    <t>Operating liabilities increase (decrease)</t>
  </si>
  <si>
    <t xml:space="preserve">   Other current liabilities</t>
  </si>
  <si>
    <t xml:space="preserve">   Other non-current liabilities</t>
  </si>
  <si>
    <t>Cash flows from investing activities</t>
  </si>
  <si>
    <t>Cash flows from financing activities</t>
  </si>
  <si>
    <t>Supplemental cash flows information</t>
  </si>
  <si>
    <t>Non-cash transactions</t>
  </si>
  <si>
    <t>Revenues</t>
  </si>
  <si>
    <t>Other income</t>
  </si>
  <si>
    <t>Total revenues</t>
  </si>
  <si>
    <t>Expenses</t>
  </si>
  <si>
    <t>Administrative expenses</t>
  </si>
  <si>
    <t>Total expenses</t>
  </si>
  <si>
    <t>Finance cost</t>
  </si>
  <si>
    <t>Equity holders of the Company</t>
  </si>
  <si>
    <t>Earnings per share</t>
  </si>
  <si>
    <t>(Unit: Baht)</t>
  </si>
  <si>
    <t>Other comprehensive income:</t>
  </si>
  <si>
    <t xml:space="preserve">   net cash provided by (paid from) operating activities</t>
  </si>
  <si>
    <t>Deferred tax assets</t>
  </si>
  <si>
    <t>Statement of financial position</t>
  </si>
  <si>
    <t>Statement of financial position (continued)</t>
  </si>
  <si>
    <t>Statement of changes in shareholders' equity</t>
  </si>
  <si>
    <t xml:space="preserve">Statement of cash flows </t>
  </si>
  <si>
    <t>Statement of cash flows (continued)</t>
  </si>
  <si>
    <t xml:space="preserve">   Cash paid for income tax</t>
  </si>
  <si>
    <t xml:space="preserve">Restricted bank deposits </t>
  </si>
  <si>
    <t>Revenues from sales and services</t>
  </si>
  <si>
    <t>Cost of sales and services</t>
  </si>
  <si>
    <t>Total comprehensive income attributable to:</t>
  </si>
  <si>
    <t xml:space="preserve">Increase in restricted bank deposits  </t>
  </si>
  <si>
    <t>Net cash flows used in investing activities</t>
  </si>
  <si>
    <t>Statement of comprehensive income</t>
  </si>
  <si>
    <t>Short-term loans to related parties</t>
  </si>
  <si>
    <t>Interest received</t>
  </si>
  <si>
    <t>Cash paid for interest expenses</t>
  </si>
  <si>
    <t xml:space="preserve">   Interest received</t>
  </si>
  <si>
    <t>Other comprehensive income for the year</t>
  </si>
  <si>
    <t xml:space="preserve">Other comprehensive income not to be reclassified </t>
  </si>
  <si>
    <t>Other comprehensive income not to be reclassified</t>
  </si>
  <si>
    <t xml:space="preserve">     to profit or loss in subsequent periods - net of income tax</t>
  </si>
  <si>
    <t xml:space="preserve">     to profit or loss in subsequent periods:</t>
  </si>
  <si>
    <t>Total comprehensive income for the year</t>
  </si>
  <si>
    <t>Profit or loss:</t>
  </si>
  <si>
    <t xml:space="preserve">   Cash paid for long-term employee benefits</t>
  </si>
  <si>
    <t>Selling and distribution expenses</t>
  </si>
  <si>
    <t xml:space="preserve">Less: Income tax effect </t>
  </si>
  <si>
    <t>Right-of-use assets</t>
  </si>
  <si>
    <t>Current portion of lease liabilities</t>
  </si>
  <si>
    <t>Interest income</t>
  </si>
  <si>
    <t>Profit or loss attributable to:</t>
  </si>
  <si>
    <t>Deficit from</t>
  </si>
  <si>
    <t>Lease liabilities - net of current portion</t>
  </si>
  <si>
    <t xml:space="preserve">   assets and liabilities</t>
  </si>
  <si>
    <t xml:space="preserve">   - net of current portion</t>
  </si>
  <si>
    <t xml:space="preserve">   Issued and fully paid</t>
  </si>
  <si>
    <t>6, 8</t>
  </si>
  <si>
    <t>fully paid</t>
  </si>
  <si>
    <t>Equity attributable to the Company's shareholders</t>
  </si>
  <si>
    <t>Profit for the year</t>
  </si>
  <si>
    <t>Deficit from business combination under common control</t>
  </si>
  <si>
    <t>common control</t>
  </si>
  <si>
    <t>business</t>
  </si>
  <si>
    <t xml:space="preserve">combination under </t>
  </si>
  <si>
    <t xml:space="preserve">Amortisation of deficit from business combination </t>
  </si>
  <si>
    <t xml:space="preserve">   under common control</t>
  </si>
  <si>
    <t xml:space="preserve">   Decrease in deficit from business combination under common control</t>
  </si>
  <si>
    <t>Proceeds from sales of equipment</t>
  </si>
  <si>
    <t>Cash paid for repayments of lease liabilities</t>
  </si>
  <si>
    <t xml:space="preserve">Profit from operating activities before changes in operating </t>
  </si>
  <si>
    <t>Current portion of receivables from finance leases</t>
  </si>
  <si>
    <t>Receivables from finance leases</t>
  </si>
  <si>
    <t>Interest income from finance leases</t>
  </si>
  <si>
    <t xml:space="preserve">   Receivables from finance leases</t>
  </si>
  <si>
    <t>KT Medical Service Public Company Limited and its subsidiaries</t>
  </si>
  <si>
    <t xml:space="preserve">      300,000,000 ordinary shares of Baht 0.50 each </t>
  </si>
  <si>
    <t xml:space="preserve">   Appropriated - statutory reserve</t>
  </si>
  <si>
    <t>Equity attributable to owners of the Company</t>
  </si>
  <si>
    <t>Operating profit</t>
  </si>
  <si>
    <t xml:space="preserve">Profit before income tax </t>
  </si>
  <si>
    <t>Basic earnings per share</t>
  </si>
  <si>
    <t xml:space="preserve">   Profit attributable to equity holders of the Company</t>
  </si>
  <si>
    <t xml:space="preserve">   </t>
  </si>
  <si>
    <t>Appropriated -</t>
  </si>
  <si>
    <t>statutory reserve</t>
  </si>
  <si>
    <t>Equity attributable</t>
  </si>
  <si>
    <t>to non-controlling</t>
  </si>
  <si>
    <t>interests of</t>
  </si>
  <si>
    <t>Profit before tax</t>
  </si>
  <si>
    <t xml:space="preserve">Adjustments to reconcile profit before tax to </t>
  </si>
  <si>
    <t xml:space="preserve">   Expected credit losses (reversal)</t>
  </si>
  <si>
    <t xml:space="preserve">Retained earnings </t>
  </si>
  <si>
    <t>Retained earnings</t>
  </si>
  <si>
    <t xml:space="preserve">   Write-off of withholding tax  </t>
  </si>
  <si>
    <t>Cash paid for share subscription of subsidiary</t>
  </si>
  <si>
    <t>Other current financial assets</t>
  </si>
  <si>
    <t>Investment properties</t>
  </si>
  <si>
    <t xml:space="preserve">Property, buildings and equipment </t>
  </si>
  <si>
    <t>Profit (loss) for the year</t>
  </si>
  <si>
    <t>Dividend paid</t>
  </si>
  <si>
    <t xml:space="preserve">   Loss on cancellation of receivables from finance leases</t>
  </si>
  <si>
    <t xml:space="preserve">   Unappropriated</t>
  </si>
  <si>
    <t>Expected credit losses (reversal)</t>
  </si>
  <si>
    <t>Income tax expense</t>
  </si>
  <si>
    <t>Net cash flows from operating activities</t>
  </si>
  <si>
    <t>Net increase (decrease) in cash and cash equivalents</t>
  </si>
  <si>
    <t xml:space="preserve">      property, plant and equipment</t>
  </si>
  <si>
    <t xml:space="preserve">   Adjust cost of inventories to net realisable value (reversal)</t>
  </si>
  <si>
    <t>Net cash flows from (used in) financing activities</t>
  </si>
  <si>
    <t>Non-controlling interests of the subsidiary</t>
  </si>
  <si>
    <t xml:space="preserve">   Dividend payable</t>
  </si>
  <si>
    <t>the subsidiary</t>
  </si>
  <si>
    <t>2024</t>
  </si>
  <si>
    <t>Balance as at 1 January 2024</t>
  </si>
  <si>
    <t>Balance as at 31 December 2024</t>
  </si>
  <si>
    <t>Other current financial liabilities</t>
  </si>
  <si>
    <t>Other non-current financial liabilities</t>
  </si>
  <si>
    <t>Cash received from other financial liabilities</t>
  </si>
  <si>
    <t>Cash paid for repayment of other financial liabilities</t>
  </si>
  <si>
    <t>Actuarial loss</t>
  </si>
  <si>
    <t>Cash paid for repayments of long-term loans from banks</t>
  </si>
  <si>
    <t>Cash received from long-term loans from banks</t>
  </si>
  <si>
    <t xml:space="preserve">   Increase in lease liabilities from increasing in right-of-use assets</t>
  </si>
  <si>
    <t>Current portion of long-term loans from banks</t>
  </si>
  <si>
    <t>Long-term loans from banks - net of current portion</t>
  </si>
  <si>
    <t>Cash and cash equivalents at the end of year (Note 7)</t>
  </si>
  <si>
    <t xml:space="preserve">   Acturial loss</t>
  </si>
  <si>
    <t>Cash and cash equivalents at the beginning of year</t>
  </si>
  <si>
    <t>Cash paid for purchasing of buildings and equipment</t>
  </si>
  <si>
    <t>Cash paid for purchasing of intangible assets</t>
  </si>
  <si>
    <t xml:space="preserve">   Increase (decrease) in payables for purchasing of </t>
  </si>
  <si>
    <t xml:space="preserve">      from amortisation of hidden profit from building improvement </t>
  </si>
  <si>
    <t>Cash received from selling of other current financial assets</t>
  </si>
  <si>
    <t>Cash paid for purchasing of other current financial assets</t>
  </si>
  <si>
    <t xml:space="preserve">      financial assets</t>
  </si>
  <si>
    <t xml:space="preserve">   Unrealised gain on fair value adjustments of other current </t>
  </si>
  <si>
    <t>For the year ended 31 December 2025</t>
  </si>
  <si>
    <t>2025</t>
  </si>
  <si>
    <t>Balance as at 1 January 2025</t>
  </si>
  <si>
    <t>Balance as at 31 December 2025</t>
  </si>
  <si>
    <t>As at 31 December 2025</t>
  </si>
  <si>
    <t>6, 18</t>
  </si>
  <si>
    <t>6, 21</t>
  </si>
  <si>
    <t>Trade and other current receivables</t>
  </si>
  <si>
    <t>Contract assets</t>
  </si>
  <si>
    <t>Trade and other current payables</t>
  </si>
  <si>
    <t>Revenues from construction services</t>
  </si>
  <si>
    <t>Cost of construction services</t>
  </si>
  <si>
    <t xml:space="preserve">   Loss on write-off of inventories</t>
  </si>
  <si>
    <t xml:space="preserve">   Loss on disposal/write-off of equipment</t>
  </si>
  <si>
    <t xml:space="preserve">   (Gain) loss on fair value adjustment of derivatives</t>
  </si>
  <si>
    <t xml:space="preserve">   Unrealised (gain) loss on exchange</t>
  </si>
  <si>
    <t xml:space="preserve">   Provision for employee benefits</t>
  </si>
  <si>
    <t xml:space="preserve">   Finance cost</t>
  </si>
  <si>
    <t xml:space="preserve">   Contract assets</t>
  </si>
  <si>
    <t xml:space="preserve">Increase in short-term loans to related parties </t>
  </si>
  <si>
    <t>Corporate income tax payable</t>
  </si>
  <si>
    <t>Non-current provision for employee benefits</t>
  </si>
  <si>
    <t>Weighted average number of ordinary shares (Thousand shares)</t>
  </si>
  <si>
    <t>Statement of changes in shareholders' equity (continued)</t>
  </si>
  <si>
    <t xml:space="preserve">   Trade and other current receivables</t>
  </si>
  <si>
    <t xml:space="preserve">   Trade and other current payables</t>
  </si>
  <si>
    <t xml:space="preserve">   Increase (decrease) in payables for purchasing of intangible assets</t>
  </si>
  <si>
    <t xml:space="preserve">      and equipment, acquired on the acquisition date</t>
  </si>
  <si>
    <t xml:space="preserve">   Transfer inventories to equipment</t>
  </si>
  <si>
    <t>Appropriated to statutory reserve</t>
  </si>
  <si>
    <t xml:space="preserve">   Bad debt</t>
  </si>
  <si>
    <t xml:space="preserve">   Transfer land and land improvement to investment properties</t>
  </si>
  <si>
    <t xml:space="preserve">   Loss on write-off intangible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</si>
</sst>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;\(#,##0\)"/>
    <numFmt numFmtId="166" formatCode="_(* #,##0_);_(* \(#,##0\);_(* \-_);_(@_)"/>
    <numFmt numFmtId="167" formatCode="_(* #,##0.00_);_(* \(#,##0.00\);_(* &quot;-&quot;_);_(@_)"/>
    <numFmt numFmtId="168" formatCode="_(* #,##0.0000_);_(* \(#,##0.0000\);_(* &quot;-&quot;_);_(@_)"/>
    <numFmt numFmtId="169" formatCode="_(* #,##0.00_);_(* \(#,##0.00\);_(* \-_);_(@_)"/>
    <numFmt numFmtId="170" formatCode="#,##0\ ;\(#,##0\)"/>
    <numFmt numFmtId="171" formatCode="#,##0.00\ ;\(#,##0.00\)"/>
    <numFmt numFmtId="172" formatCode="#,##0.000\ ;\(#,##0.000\)"/>
    <numFmt numFmtId="173" formatCode="0.0"/>
  </numFmts>
  <fonts count="13">
    <font>
      <sz val="10"/>
      <color theme="1"/>
      <name val="Arial"/>
      <family val="2"/>
    </font>
    <font>
      <sz val="10"/>
      <color theme="1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0"/>
      <name val="ApFont"/>
    </font>
    <font>
      <sz val="10"/>
      <name val="ApFont"/>
      <charset val="222"/>
    </font>
    <font>
      <i/>
      <sz val="11"/>
      <name val="Arial"/>
      <family val="2"/>
    </font>
    <font>
      <sz val="14"/>
      <name val="Cordia New"/>
      <family val="2"/>
    </font>
    <font>
      <u/>
      <sz val="11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u/>
      <sz val="12"/>
      <name val="Arial"/>
      <family val="2"/>
    </font>
    <font>
      <i/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4" fillId="0" borderId="0"/>
    <xf numFmtId="0" fontId="5" fillId="0" borderId="0"/>
    <xf numFmtId="0" fontId="1" fillId="0" borderId="0"/>
    <xf numFmtId="0" fontId="7" fillId="0" borderId="0"/>
  </cellStyleXfs>
  <cellXfs count="124">
    <xf numFmtId="0" fontId="0" fillId="0" borderId="0" xfId="0"/>
    <xf numFmtId="164" fontId="2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37" fontId="2" fillId="0" borderId="0" xfId="0" applyNumberFormat="1" applyFont="1" applyAlignment="1">
      <alignment horizontal="centerContinuous" vertical="center"/>
    </xf>
    <xf numFmtId="38" fontId="2" fillId="0" borderId="0" xfId="0" applyNumberFormat="1" applyFont="1" applyAlignment="1">
      <alignment horizontal="centerContinuous" vertical="center"/>
    </xf>
    <xf numFmtId="37" fontId="2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164" fontId="3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vertical="center"/>
    </xf>
    <xf numFmtId="164" fontId="2" fillId="0" borderId="0" xfId="0" applyNumberFormat="1" applyFont="1" applyAlignment="1">
      <alignment horizontal="center" vertical="center"/>
    </xf>
    <xf numFmtId="41" fontId="2" fillId="0" borderId="0" xfId="3" applyNumberFormat="1" applyFont="1" applyAlignment="1">
      <alignment horizontal="center" vertical="center"/>
    </xf>
    <xf numFmtId="0" fontId="2" fillId="0" borderId="0" xfId="0" applyFont="1" applyAlignment="1">
      <alignment vertical="center"/>
    </xf>
    <xf numFmtId="41" fontId="2" fillId="0" borderId="0" xfId="3" applyNumberFormat="1" applyFont="1" applyAlignment="1">
      <alignment vertical="center"/>
    </xf>
    <xf numFmtId="41" fontId="2" fillId="0" borderId="6" xfId="3" applyNumberFormat="1" applyFont="1" applyBorder="1" applyAlignment="1">
      <alignment vertical="center"/>
    </xf>
    <xf numFmtId="41" fontId="2" fillId="0" borderId="6" xfId="3" applyNumberFormat="1" applyFont="1" applyBorder="1" applyAlignment="1">
      <alignment horizontal="center" vertical="center"/>
    </xf>
    <xf numFmtId="164" fontId="2" fillId="0" borderId="0" xfId="0" quotePrefix="1" applyNumberFormat="1" applyFont="1" applyAlignment="1">
      <alignment horizontal="right" vertical="center"/>
    </xf>
    <xf numFmtId="164" fontId="2" fillId="0" borderId="0" xfId="0" quotePrefix="1" applyNumberFormat="1" applyFont="1" applyAlignment="1">
      <alignment horizontal="left" vertical="center"/>
    </xf>
    <xf numFmtId="41" fontId="2" fillId="0" borderId="0" xfId="0" applyNumberFormat="1" applyFont="1" applyAlignment="1">
      <alignment vertical="center"/>
    </xf>
    <xf numFmtId="164" fontId="2" fillId="0" borderId="1" xfId="0" applyNumberFormat="1" applyFont="1" applyBorder="1" applyAlignment="1">
      <alignment horizontal="center" vertical="center"/>
    </xf>
    <xf numFmtId="0" fontId="2" fillId="0" borderId="0" xfId="4" applyFont="1" applyAlignment="1">
      <alignment vertical="center"/>
    </xf>
    <xf numFmtId="41" fontId="2" fillId="0" borderId="11" xfId="3" applyNumberFormat="1" applyFont="1" applyBorder="1" applyAlignment="1">
      <alignment horizontal="center" vertical="center"/>
    </xf>
    <xf numFmtId="41" fontId="2" fillId="0" borderId="12" xfId="3" applyNumberFormat="1" applyFont="1" applyBorder="1" applyAlignment="1">
      <alignment horizontal="center" vertical="center"/>
    </xf>
    <xf numFmtId="41" fontId="2" fillId="0" borderId="11" xfId="3" applyNumberFormat="1" applyFont="1" applyBorder="1" applyAlignment="1">
      <alignment vertical="center"/>
    </xf>
    <xf numFmtId="41" fontId="2" fillId="0" borderId="12" xfId="3" applyNumberFormat="1" applyFont="1" applyBorder="1" applyAlignment="1">
      <alignment vertical="center"/>
    </xf>
    <xf numFmtId="0" fontId="6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2" fillId="0" borderId="1" xfId="0" quotePrefix="1" applyNumberFormat="1" applyFont="1" applyBorder="1" applyAlignment="1">
      <alignment horizontal="center" vertical="center"/>
    </xf>
    <xf numFmtId="49" fontId="8" fillId="0" borderId="0" xfId="0" applyNumberFormat="1" applyFont="1" applyAlignment="1">
      <alignment horizontal="right" vertical="center"/>
    </xf>
    <xf numFmtId="164" fontId="2" fillId="0" borderId="0" xfId="1" applyNumberFormat="1" applyFont="1" applyFill="1" applyBorder="1" applyAlignment="1">
      <alignment horizontal="right" vertical="center"/>
    </xf>
    <xf numFmtId="41" fontId="2" fillId="0" borderId="0" xfId="1" applyNumberFormat="1" applyFont="1" applyFill="1" applyBorder="1" applyAlignment="1">
      <alignment horizontal="right" vertical="center"/>
    </xf>
    <xf numFmtId="166" fontId="2" fillId="0" borderId="0" xfId="0" applyNumberFormat="1" applyFont="1" applyAlignment="1">
      <alignment vertical="center"/>
    </xf>
    <xf numFmtId="164" fontId="2" fillId="0" borderId="0" xfId="2" quotePrefix="1" applyNumberFormat="1" applyFont="1" applyAlignment="1">
      <alignment horizontal="right" vertical="center"/>
    </xf>
    <xf numFmtId="0" fontId="2" fillId="0" borderId="0" xfId="0" quotePrefix="1" applyFont="1" applyAlignment="1">
      <alignment vertical="center"/>
    </xf>
    <xf numFmtId="164" fontId="2" fillId="0" borderId="1" xfId="0" applyNumberFormat="1" applyFont="1" applyBorder="1" applyAlignment="1">
      <alignment horizontal="right" vertical="center"/>
    </xf>
    <xf numFmtId="166" fontId="2" fillId="0" borderId="3" xfId="0" applyNumberFormat="1" applyFont="1" applyBorder="1" applyAlignment="1">
      <alignment vertical="center"/>
    </xf>
    <xf numFmtId="166" fontId="2" fillId="0" borderId="1" xfId="0" applyNumberFormat="1" applyFont="1" applyBorder="1" applyAlignment="1">
      <alignment vertical="center"/>
    </xf>
    <xf numFmtId="166" fontId="2" fillId="0" borderId="4" xfId="0" applyNumberFormat="1" applyFont="1" applyBorder="1" applyAlignment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67" fontId="2" fillId="0" borderId="0" xfId="0" applyNumberFormat="1" applyFont="1" applyAlignment="1">
      <alignment horizontal="center" vertical="center"/>
    </xf>
    <xf numFmtId="167" fontId="2" fillId="0" borderId="0" xfId="0" applyNumberFormat="1" applyFont="1" applyAlignment="1">
      <alignment vertical="center"/>
    </xf>
    <xf numFmtId="164" fontId="2" fillId="0" borderId="0" xfId="1" applyNumberFormat="1" applyFont="1" applyFill="1" applyBorder="1" applyAlignment="1">
      <alignment vertical="center"/>
    </xf>
    <xf numFmtId="164" fontId="2" fillId="0" borderId="1" xfId="1" applyNumberFormat="1" applyFont="1" applyFill="1" applyBorder="1" applyAlignment="1">
      <alignment horizontal="right" vertical="center"/>
    </xf>
    <xf numFmtId="164" fontId="2" fillId="0" borderId="1" xfId="0" applyNumberFormat="1" applyFont="1" applyBorder="1" applyAlignment="1">
      <alignment vertical="center"/>
    </xf>
    <xf numFmtId="0" fontId="2" fillId="0" borderId="0" xfId="0" quotePrefix="1" applyFont="1" applyAlignment="1">
      <alignment horizontal="left" vertical="center"/>
    </xf>
    <xf numFmtId="0" fontId="2" fillId="0" borderId="0" xfId="0" quotePrefix="1" applyFont="1" applyAlignment="1">
      <alignment horizontal="center" vertical="center"/>
    </xf>
    <xf numFmtId="0" fontId="2" fillId="0" borderId="5" xfId="0" applyFont="1" applyBorder="1" applyAlignment="1">
      <alignment vertical="center"/>
    </xf>
    <xf numFmtId="168" fontId="2" fillId="0" borderId="0" xfId="0" applyNumberFormat="1" applyFont="1" applyAlignment="1">
      <alignment horizontal="center" vertical="center"/>
    </xf>
    <xf numFmtId="168" fontId="2" fillId="0" borderId="0" xfId="0" applyNumberFormat="1" applyFont="1" applyAlignment="1">
      <alignment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41" fontId="8" fillId="0" borderId="0" xfId="0" quotePrefix="1" applyNumberFormat="1" applyFont="1" applyAlignment="1">
      <alignment horizontal="center" vertical="center"/>
    </xf>
    <xf numFmtId="166" fontId="2" fillId="2" borderId="0" xfId="1" applyNumberFormat="1" applyFont="1" applyFill="1" applyBorder="1" applyAlignment="1">
      <alignment horizontal="right" vertical="center"/>
    </xf>
    <xf numFmtId="166" fontId="2" fillId="2" borderId="1" xfId="1" applyNumberFormat="1" applyFont="1" applyFill="1" applyBorder="1" applyAlignment="1">
      <alignment horizontal="right" vertical="center"/>
    </xf>
    <xf numFmtId="166" fontId="2" fillId="0" borderId="2" xfId="0" applyNumberFormat="1" applyFont="1" applyBorder="1" applyAlignment="1">
      <alignment vertical="center"/>
    </xf>
    <xf numFmtId="166" fontId="2" fillId="0" borderId="0" xfId="2" applyNumberFormat="1" applyFont="1" applyAlignment="1">
      <alignment horizontal="right" vertical="center"/>
    </xf>
    <xf numFmtId="166" fontId="2" fillId="0" borderId="1" xfId="2" applyNumberFormat="1" applyFont="1" applyBorder="1" applyAlignment="1">
      <alignment horizontal="right" vertical="center"/>
    </xf>
    <xf numFmtId="166" fontId="2" fillId="2" borderId="1" xfId="0" applyNumberFormat="1" applyFont="1" applyFill="1" applyBorder="1" applyAlignment="1">
      <alignment horizontal="right" vertical="center"/>
    </xf>
    <xf numFmtId="166" fontId="2" fillId="0" borderId="9" xfId="0" applyNumberFormat="1" applyFont="1" applyBorder="1" applyAlignment="1">
      <alignment vertical="center"/>
    </xf>
    <xf numFmtId="0" fontId="6" fillId="0" borderId="0" xfId="5" applyFont="1" applyAlignment="1">
      <alignment horizontal="center" vertical="center"/>
    </xf>
    <xf numFmtId="170" fontId="2" fillId="0" borderId="0" xfId="5" applyNumberFormat="1" applyFont="1" applyAlignment="1">
      <alignment horizontal="center" vertical="center"/>
    </xf>
    <xf numFmtId="170" fontId="2" fillId="0" borderId="0" xfId="5" applyNumberFormat="1" applyFont="1" applyAlignment="1">
      <alignment vertical="center"/>
    </xf>
    <xf numFmtId="37" fontId="2" fillId="0" borderId="0" xfId="5" applyNumberFormat="1" applyFont="1" applyAlignment="1">
      <alignment vertical="center"/>
    </xf>
    <xf numFmtId="0" fontId="6" fillId="0" borderId="0" xfId="0" applyFont="1" applyAlignment="1">
      <alignment vertical="center"/>
    </xf>
    <xf numFmtId="41" fontId="2" fillId="0" borderId="1" xfId="3" applyNumberFormat="1" applyFont="1" applyBorder="1" applyAlignment="1">
      <alignment horizontal="center" vertical="center"/>
    </xf>
    <xf numFmtId="41" fontId="2" fillId="0" borderId="0" xfId="5" applyNumberFormat="1" applyFont="1" applyAlignment="1">
      <alignment horizontal="center" vertical="center"/>
    </xf>
    <xf numFmtId="41" fontId="2" fillId="0" borderId="10" xfId="5" applyNumberFormat="1" applyFont="1" applyBorder="1" applyAlignment="1">
      <alignment vertical="center"/>
    </xf>
    <xf numFmtId="37" fontId="2" fillId="0" borderId="0" xfId="0" applyNumberFormat="1" applyFont="1" applyAlignment="1">
      <alignment vertical="center"/>
    </xf>
    <xf numFmtId="37" fontId="6" fillId="0" borderId="0" xfId="5" applyNumberFormat="1" applyFont="1" applyAlignment="1">
      <alignment horizontal="center" vertical="center"/>
    </xf>
    <xf numFmtId="0" fontId="3" fillId="0" borderId="0" xfId="5" applyFont="1" applyAlignment="1">
      <alignment vertical="center"/>
    </xf>
    <xf numFmtId="41" fontId="2" fillId="0" borderId="0" xfId="5" applyNumberFormat="1" applyFont="1" applyAlignment="1">
      <alignment vertical="center"/>
    </xf>
    <xf numFmtId="0" fontId="2" fillId="0" borderId="0" xfId="5" applyFont="1" applyAlignment="1">
      <alignment vertical="center"/>
    </xf>
    <xf numFmtId="41" fontId="2" fillId="0" borderId="6" xfId="5" applyNumberFormat="1" applyFont="1" applyBorder="1" applyAlignment="1">
      <alignment vertical="center"/>
    </xf>
    <xf numFmtId="0" fontId="2" fillId="0" borderId="0" xfId="5" applyFont="1" applyAlignment="1">
      <alignment horizontal="center" vertical="center"/>
    </xf>
    <xf numFmtId="171" fontId="2" fillId="0" borderId="0" xfId="5" applyNumberFormat="1" applyFont="1" applyAlignment="1">
      <alignment horizontal="center" vertical="center"/>
    </xf>
    <xf numFmtId="172" fontId="2" fillId="0" borderId="0" xfId="5" applyNumberFormat="1" applyFont="1" applyAlignment="1">
      <alignment horizontal="center" vertical="center"/>
    </xf>
    <xf numFmtId="37" fontId="2" fillId="0" borderId="0" xfId="5" quotePrefix="1" applyNumberFormat="1" applyFont="1" applyAlignment="1">
      <alignment horizontal="left" vertical="center"/>
    </xf>
    <xf numFmtId="41" fontId="2" fillId="0" borderId="1" xfId="5" applyNumberFormat="1" applyFont="1" applyBorder="1" applyAlignment="1">
      <alignment vertical="center"/>
    </xf>
    <xf numFmtId="41" fontId="2" fillId="0" borderId="0" xfId="0" quotePrefix="1" applyNumberFormat="1" applyFont="1" applyAlignment="1">
      <alignment horizontal="center" vertical="center"/>
    </xf>
    <xf numFmtId="171" fontId="2" fillId="0" borderId="10" xfId="5" applyNumberFormat="1" applyFont="1" applyBorder="1" applyAlignment="1">
      <alignment vertical="center"/>
    </xf>
    <xf numFmtId="41" fontId="2" fillId="0" borderId="2" xfId="0" quotePrefix="1" applyNumberFormat="1" applyFont="1" applyBorder="1" applyAlignment="1">
      <alignment horizontal="center" vertical="center"/>
    </xf>
    <xf numFmtId="173" fontId="6" fillId="0" borderId="0" xfId="0" applyNumberFormat="1" applyFont="1" applyAlignment="1">
      <alignment horizontal="center" vertical="center"/>
    </xf>
    <xf numFmtId="171" fontId="2" fillId="0" borderId="0" xfId="5" applyNumberFormat="1" applyFont="1" applyAlignment="1">
      <alignment vertical="center"/>
    </xf>
    <xf numFmtId="170" fontId="2" fillId="0" borderId="13" xfId="5" applyNumberFormat="1" applyFont="1" applyBorder="1" applyAlignment="1">
      <alignment vertical="center"/>
    </xf>
    <xf numFmtId="41" fontId="2" fillId="0" borderId="1" xfId="1" applyNumberFormat="1" applyFont="1" applyFill="1" applyBorder="1" applyAlignment="1">
      <alignment horizontal="right"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41" fontId="10" fillId="0" borderId="0" xfId="0" applyNumberFormat="1" applyFont="1" applyAlignment="1">
      <alignment horizontal="right" vertical="center"/>
    </xf>
    <xf numFmtId="165" fontId="10" fillId="0" borderId="0" xfId="0" applyNumberFormat="1" applyFont="1" applyAlignment="1">
      <alignment horizontal="right" vertical="center"/>
    </xf>
    <xf numFmtId="0" fontId="10" fillId="0" borderId="0" xfId="0" applyFont="1" applyAlignment="1">
      <alignment vertical="center"/>
    </xf>
    <xf numFmtId="41" fontId="10" fillId="0" borderId="0" xfId="0" applyNumberFormat="1" applyFont="1" applyAlignment="1">
      <alignment vertical="center"/>
    </xf>
    <xf numFmtId="0" fontId="9" fillId="0" borderId="0" xfId="0" applyFont="1" applyAlignment="1">
      <alignment horizontal="center" vertical="center"/>
    </xf>
    <xf numFmtId="165" fontId="9" fillId="0" borderId="0" xfId="0" applyNumberFormat="1" applyFont="1" applyAlignment="1">
      <alignment vertical="center"/>
    </xf>
    <xf numFmtId="164" fontId="10" fillId="0" borderId="0" xfId="0" applyNumberFormat="1" applyFont="1" applyAlignment="1">
      <alignment horizontal="center" vertical="center"/>
    </xf>
    <xf numFmtId="41" fontId="10" fillId="0" borderId="2" xfId="0" quotePrefix="1" applyNumberFormat="1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vertical="center"/>
    </xf>
    <xf numFmtId="0" fontId="10" fillId="0" borderId="0" xfId="0" applyFont="1" applyAlignment="1">
      <alignment horizontal="left" vertical="center"/>
    </xf>
    <xf numFmtId="0" fontId="12" fillId="0" borderId="0" xfId="0" applyFont="1" applyAlignment="1">
      <alignment horizontal="center" vertical="center"/>
    </xf>
    <xf numFmtId="166" fontId="10" fillId="0" borderId="0" xfId="0" applyNumberFormat="1" applyFont="1" applyAlignment="1">
      <alignment horizontal="right" vertical="center"/>
    </xf>
    <xf numFmtId="169" fontId="10" fillId="0" borderId="0" xfId="0" applyNumberFormat="1" applyFont="1" applyAlignment="1">
      <alignment vertical="center"/>
    </xf>
    <xf numFmtId="166" fontId="10" fillId="0" borderId="1" xfId="0" applyNumberFormat="1" applyFont="1" applyBorder="1" applyAlignment="1">
      <alignment horizontal="right" vertical="center"/>
    </xf>
    <xf numFmtId="166" fontId="10" fillId="0" borderId="3" xfId="0" applyNumberFormat="1" applyFont="1" applyBorder="1" applyAlignment="1">
      <alignment horizontal="right" vertical="center"/>
    </xf>
    <xf numFmtId="166" fontId="10" fillId="0" borderId="7" xfId="0" applyNumberFormat="1" applyFont="1" applyBorder="1" applyAlignment="1">
      <alignment horizontal="right" vertical="center"/>
    </xf>
    <xf numFmtId="167" fontId="10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left" vertical="center"/>
    </xf>
    <xf numFmtId="167" fontId="10" fillId="0" borderId="0" xfId="0" applyNumberFormat="1" applyFont="1" applyAlignment="1">
      <alignment vertical="center"/>
    </xf>
    <xf numFmtId="166" fontId="10" fillId="0" borderId="8" xfId="0" applyNumberFormat="1" applyFont="1" applyBorder="1" applyAlignment="1">
      <alignment horizontal="right" vertical="center"/>
    </xf>
    <xf numFmtId="164" fontId="10" fillId="0" borderId="0" xfId="0" applyNumberFormat="1" applyFont="1" applyAlignment="1">
      <alignment horizontal="centerContinuous" vertical="center"/>
    </xf>
    <xf numFmtId="164" fontId="10" fillId="0" borderId="0" xfId="0" applyNumberFormat="1" applyFont="1" applyAlignment="1">
      <alignment horizontal="left" vertical="center"/>
    </xf>
    <xf numFmtId="0" fontId="10" fillId="0" borderId="0" xfId="0" applyFont="1" applyAlignment="1">
      <alignment horizontal="right" vertical="center"/>
    </xf>
    <xf numFmtId="166" fontId="10" fillId="0" borderId="0" xfId="0" applyNumberFormat="1" applyFont="1" applyAlignment="1">
      <alignment vertical="center"/>
    </xf>
    <xf numFmtId="0" fontId="10" fillId="0" borderId="0" xfId="0" applyFont="1" applyAlignment="1">
      <alignment horizontal="justify" vertical="center" wrapText="1"/>
    </xf>
    <xf numFmtId="166" fontId="10" fillId="0" borderId="4" xfId="0" applyNumberFormat="1" applyFont="1" applyBorder="1" applyAlignment="1">
      <alignment horizontal="right" vertical="center"/>
    </xf>
    <xf numFmtId="37" fontId="10" fillId="0" borderId="0" xfId="0" applyNumberFormat="1" applyFont="1" applyAlignment="1">
      <alignment vertical="center"/>
    </xf>
    <xf numFmtId="0" fontId="2" fillId="0" borderId="0" xfId="0" applyFont="1" applyAlignment="1">
      <alignment horizontal="justify" vertical="center" wrapText="1"/>
    </xf>
    <xf numFmtId="165" fontId="3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65" fontId="9" fillId="0" borderId="1" xfId="0" applyNumberFormat="1" applyFont="1" applyBorder="1" applyAlignment="1">
      <alignment horizontal="center" vertical="center"/>
    </xf>
  </cellXfs>
  <cellStyles count="8">
    <cellStyle name="Comma" xfId="1" builtinId="3"/>
    <cellStyle name="Normal" xfId="0" builtinId="0"/>
    <cellStyle name="Normal 13" xfId="2" xr:uid="{00000000-0005-0000-0000-000002000000}"/>
    <cellStyle name="Normal 2" xfId="3" xr:uid="{00000000-0005-0000-0000-000003000000}"/>
    <cellStyle name="Normal 2 2" xfId="6" xr:uid="{00000000-0005-0000-0000-000004000000}"/>
    <cellStyle name="Normal 3" xfId="7" xr:uid="{00000000-0005-0000-0000-000005000000}"/>
    <cellStyle name="Normal_bs-plt" xfId="5" xr:uid="{00000000-0005-0000-0000-000006000000}"/>
    <cellStyle name="Normal_CET - N096" xfId="4" xr:uid="{00000000-0005-0000-0000-000007000000}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661"/>
  <sheetViews>
    <sheetView showGridLines="0" view="pageBreakPreview" topLeftCell="A48" zoomScale="85" zoomScaleNormal="100" zoomScaleSheetLayoutView="85" workbookViewId="0">
      <selection activeCell="A52" sqref="A52"/>
    </sheetView>
  </sheetViews>
  <sheetFormatPr defaultRowHeight="21.75" customHeight="1"/>
  <cols>
    <col min="1" max="1" width="56.140625" style="11" customWidth="1"/>
    <col min="2" max="2" width="1.7109375" style="11" customWidth="1"/>
    <col min="3" max="3" width="7" style="25" customWidth="1"/>
    <col min="4" max="4" width="1.7109375" style="11" customWidth="1"/>
    <col min="5" max="5" width="16.7109375" style="1" customWidth="1"/>
    <col min="6" max="6" width="1.7109375" style="1" customWidth="1"/>
    <col min="7" max="7" width="16.7109375" style="1" customWidth="1"/>
    <col min="8" max="8" width="1.7109375" style="1" customWidth="1"/>
    <col min="9" max="9" width="16.7109375" style="1" customWidth="1"/>
    <col min="10" max="10" width="1.7109375" style="1" customWidth="1"/>
    <col min="11" max="11" width="16.7109375" style="1" customWidth="1"/>
    <col min="12" max="254" width="9.140625" style="11"/>
    <col min="255" max="255" width="43.28515625" style="11" customWidth="1"/>
    <col min="256" max="256" width="2" style="11" customWidth="1"/>
    <col min="257" max="257" width="6.28515625" style="11" customWidth="1"/>
    <col min="258" max="258" width="1.28515625" style="11" customWidth="1"/>
    <col min="259" max="259" width="14.7109375" style="11" customWidth="1"/>
    <col min="260" max="260" width="1.140625" style="11" customWidth="1"/>
    <col min="261" max="261" width="14.7109375" style="11" customWidth="1"/>
    <col min="262" max="262" width="1.140625" style="11" customWidth="1"/>
    <col min="263" max="263" width="14.7109375" style="11" customWidth="1"/>
    <col min="264" max="264" width="1.140625" style="11" customWidth="1"/>
    <col min="265" max="265" width="14.7109375" style="11" customWidth="1"/>
    <col min="266" max="266" width="0.85546875" style="11" customWidth="1"/>
    <col min="267" max="510" width="9.140625" style="11"/>
    <col min="511" max="511" width="43.28515625" style="11" customWidth="1"/>
    <col min="512" max="512" width="2" style="11" customWidth="1"/>
    <col min="513" max="513" width="6.28515625" style="11" customWidth="1"/>
    <col min="514" max="514" width="1.28515625" style="11" customWidth="1"/>
    <col min="515" max="515" width="14.7109375" style="11" customWidth="1"/>
    <col min="516" max="516" width="1.140625" style="11" customWidth="1"/>
    <col min="517" max="517" width="14.7109375" style="11" customWidth="1"/>
    <col min="518" max="518" width="1.140625" style="11" customWidth="1"/>
    <col min="519" max="519" width="14.7109375" style="11" customWidth="1"/>
    <col min="520" max="520" width="1.140625" style="11" customWidth="1"/>
    <col min="521" max="521" width="14.7109375" style="11" customWidth="1"/>
    <col min="522" max="522" width="0.85546875" style="11" customWidth="1"/>
    <col min="523" max="766" width="9.140625" style="11"/>
    <col min="767" max="767" width="43.28515625" style="11" customWidth="1"/>
    <col min="768" max="768" width="2" style="11" customWidth="1"/>
    <col min="769" max="769" width="6.28515625" style="11" customWidth="1"/>
    <col min="770" max="770" width="1.28515625" style="11" customWidth="1"/>
    <col min="771" max="771" width="14.7109375" style="11" customWidth="1"/>
    <col min="772" max="772" width="1.140625" style="11" customWidth="1"/>
    <col min="773" max="773" width="14.7109375" style="11" customWidth="1"/>
    <col min="774" max="774" width="1.140625" style="11" customWidth="1"/>
    <col min="775" max="775" width="14.7109375" style="11" customWidth="1"/>
    <col min="776" max="776" width="1.140625" style="11" customWidth="1"/>
    <col min="777" max="777" width="14.7109375" style="11" customWidth="1"/>
    <col min="778" max="778" width="0.85546875" style="11" customWidth="1"/>
    <col min="779" max="1022" width="9.140625" style="11"/>
    <col min="1023" max="1023" width="43.28515625" style="11" customWidth="1"/>
    <col min="1024" max="1024" width="2" style="11" customWidth="1"/>
    <col min="1025" max="1025" width="6.28515625" style="11" customWidth="1"/>
    <col min="1026" max="1026" width="1.28515625" style="11" customWidth="1"/>
    <col min="1027" max="1027" width="14.7109375" style="11" customWidth="1"/>
    <col min="1028" max="1028" width="1.140625" style="11" customWidth="1"/>
    <col min="1029" max="1029" width="14.7109375" style="11" customWidth="1"/>
    <col min="1030" max="1030" width="1.140625" style="11" customWidth="1"/>
    <col min="1031" max="1031" width="14.7109375" style="11" customWidth="1"/>
    <col min="1032" max="1032" width="1.140625" style="11" customWidth="1"/>
    <col min="1033" max="1033" width="14.7109375" style="11" customWidth="1"/>
    <col min="1034" max="1034" width="0.85546875" style="11" customWidth="1"/>
    <col min="1035" max="1278" width="9.140625" style="11"/>
    <col min="1279" max="1279" width="43.28515625" style="11" customWidth="1"/>
    <col min="1280" max="1280" width="2" style="11" customWidth="1"/>
    <col min="1281" max="1281" width="6.28515625" style="11" customWidth="1"/>
    <col min="1282" max="1282" width="1.28515625" style="11" customWidth="1"/>
    <col min="1283" max="1283" width="14.7109375" style="11" customWidth="1"/>
    <col min="1284" max="1284" width="1.140625" style="11" customWidth="1"/>
    <col min="1285" max="1285" width="14.7109375" style="11" customWidth="1"/>
    <col min="1286" max="1286" width="1.140625" style="11" customWidth="1"/>
    <col min="1287" max="1287" width="14.7109375" style="11" customWidth="1"/>
    <col min="1288" max="1288" width="1.140625" style="11" customWidth="1"/>
    <col min="1289" max="1289" width="14.7109375" style="11" customWidth="1"/>
    <col min="1290" max="1290" width="0.85546875" style="11" customWidth="1"/>
    <col min="1291" max="1534" width="9.140625" style="11"/>
    <col min="1535" max="1535" width="43.28515625" style="11" customWidth="1"/>
    <col min="1536" max="1536" width="2" style="11" customWidth="1"/>
    <col min="1537" max="1537" width="6.28515625" style="11" customWidth="1"/>
    <col min="1538" max="1538" width="1.28515625" style="11" customWidth="1"/>
    <col min="1539" max="1539" width="14.7109375" style="11" customWidth="1"/>
    <col min="1540" max="1540" width="1.140625" style="11" customWidth="1"/>
    <col min="1541" max="1541" width="14.7109375" style="11" customWidth="1"/>
    <col min="1542" max="1542" width="1.140625" style="11" customWidth="1"/>
    <col min="1543" max="1543" width="14.7109375" style="11" customWidth="1"/>
    <col min="1544" max="1544" width="1.140625" style="11" customWidth="1"/>
    <col min="1545" max="1545" width="14.7109375" style="11" customWidth="1"/>
    <col min="1546" max="1546" width="0.85546875" style="11" customWidth="1"/>
    <col min="1547" max="1790" width="9.140625" style="11"/>
    <col min="1791" max="1791" width="43.28515625" style="11" customWidth="1"/>
    <col min="1792" max="1792" width="2" style="11" customWidth="1"/>
    <col min="1793" max="1793" width="6.28515625" style="11" customWidth="1"/>
    <col min="1794" max="1794" width="1.28515625" style="11" customWidth="1"/>
    <col min="1795" max="1795" width="14.7109375" style="11" customWidth="1"/>
    <col min="1796" max="1796" width="1.140625" style="11" customWidth="1"/>
    <col min="1797" max="1797" width="14.7109375" style="11" customWidth="1"/>
    <col min="1798" max="1798" width="1.140625" style="11" customWidth="1"/>
    <col min="1799" max="1799" width="14.7109375" style="11" customWidth="1"/>
    <col min="1800" max="1800" width="1.140625" style="11" customWidth="1"/>
    <col min="1801" max="1801" width="14.7109375" style="11" customWidth="1"/>
    <col min="1802" max="1802" width="0.85546875" style="11" customWidth="1"/>
    <col min="1803" max="2046" width="9.140625" style="11"/>
    <col min="2047" max="2047" width="43.28515625" style="11" customWidth="1"/>
    <col min="2048" max="2048" width="2" style="11" customWidth="1"/>
    <col min="2049" max="2049" width="6.28515625" style="11" customWidth="1"/>
    <col min="2050" max="2050" width="1.28515625" style="11" customWidth="1"/>
    <col min="2051" max="2051" width="14.7109375" style="11" customWidth="1"/>
    <col min="2052" max="2052" width="1.140625" style="11" customWidth="1"/>
    <col min="2053" max="2053" width="14.7109375" style="11" customWidth="1"/>
    <col min="2054" max="2054" width="1.140625" style="11" customWidth="1"/>
    <col min="2055" max="2055" width="14.7109375" style="11" customWidth="1"/>
    <col min="2056" max="2056" width="1.140625" style="11" customWidth="1"/>
    <col min="2057" max="2057" width="14.7109375" style="11" customWidth="1"/>
    <col min="2058" max="2058" width="0.85546875" style="11" customWidth="1"/>
    <col min="2059" max="2302" width="9.140625" style="11"/>
    <col min="2303" max="2303" width="43.28515625" style="11" customWidth="1"/>
    <col min="2304" max="2304" width="2" style="11" customWidth="1"/>
    <col min="2305" max="2305" width="6.28515625" style="11" customWidth="1"/>
    <col min="2306" max="2306" width="1.28515625" style="11" customWidth="1"/>
    <col min="2307" max="2307" width="14.7109375" style="11" customWidth="1"/>
    <col min="2308" max="2308" width="1.140625" style="11" customWidth="1"/>
    <col min="2309" max="2309" width="14.7109375" style="11" customWidth="1"/>
    <col min="2310" max="2310" width="1.140625" style="11" customWidth="1"/>
    <col min="2311" max="2311" width="14.7109375" style="11" customWidth="1"/>
    <col min="2312" max="2312" width="1.140625" style="11" customWidth="1"/>
    <col min="2313" max="2313" width="14.7109375" style="11" customWidth="1"/>
    <col min="2314" max="2314" width="0.85546875" style="11" customWidth="1"/>
    <col min="2315" max="2558" width="9.140625" style="11"/>
    <col min="2559" max="2559" width="43.28515625" style="11" customWidth="1"/>
    <col min="2560" max="2560" width="2" style="11" customWidth="1"/>
    <col min="2561" max="2561" width="6.28515625" style="11" customWidth="1"/>
    <col min="2562" max="2562" width="1.28515625" style="11" customWidth="1"/>
    <col min="2563" max="2563" width="14.7109375" style="11" customWidth="1"/>
    <col min="2564" max="2564" width="1.140625" style="11" customWidth="1"/>
    <col min="2565" max="2565" width="14.7109375" style="11" customWidth="1"/>
    <col min="2566" max="2566" width="1.140625" style="11" customWidth="1"/>
    <col min="2567" max="2567" width="14.7109375" style="11" customWidth="1"/>
    <col min="2568" max="2568" width="1.140625" style="11" customWidth="1"/>
    <col min="2569" max="2569" width="14.7109375" style="11" customWidth="1"/>
    <col min="2570" max="2570" width="0.85546875" style="11" customWidth="1"/>
    <col min="2571" max="2814" width="9.140625" style="11"/>
    <col min="2815" max="2815" width="43.28515625" style="11" customWidth="1"/>
    <col min="2816" max="2816" width="2" style="11" customWidth="1"/>
    <col min="2817" max="2817" width="6.28515625" style="11" customWidth="1"/>
    <col min="2818" max="2818" width="1.28515625" style="11" customWidth="1"/>
    <col min="2819" max="2819" width="14.7109375" style="11" customWidth="1"/>
    <col min="2820" max="2820" width="1.140625" style="11" customWidth="1"/>
    <col min="2821" max="2821" width="14.7109375" style="11" customWidth="1"/>
    <col min="2822" max="2822" width="1.140625" style="11" customWidth="1"/>
    <col min="2823" max="2823" width="14.7109375" style="11" customWidth="1"/>
    <col min="2824" max="2824" width="1.140625" style="11" customWidth="1"/>
    <col min="2825" max="2825" width="14.7109375" style="11" customWidth="1"/>
    <col min="2826" max="2826" width="0.85546875" style="11" customWidth="1"/>
    <col min="2827" max="3070" width="9.140625" style="11"/>
    <col min="3071" max="3071" width="43.28515625" style="11" customWidth="1"/>
    <col min="3072" max="3072" width="2" style="11" customWidth="1"/>
    <col min="3073" max="3073" width="6.28515625" style="11" customWidth="1"/>
    <col min="3074" max="3074" width="1.28515625" style="11" customWidth="1"/>
    <col min="3075" max="3075" width="14.7109375" style="11" customWidth="1"/>
    <col min="3076" max="3076" width="1.140625" style="11" customWidth="1"/>
    <col min="3077" max="3077" width="14.7109375" style="11" customWidth="1"/>
    <col min="3078" max="3078" width="1.140625" style="11" customWidth="1"/>
    <col min="3079" max="3079" width="14.7109375" style="11" customWidth="1"/>
    <col min="3080" max="3080" width="1.140625" style="11" customWidth="1"/>
    <col min="3081" max="3081" width="14.7109375" style="11" customWidth="1"/>
    <col min="3082" max="3082" width="0.85546875" style="11" customWidth="1"/>
    <col min="3083" max="3326" width="9.140625" style="11"/>
    <col min="3327" max="3327" width="43.28515625" style="11" customWidth="1"/>
    <col min="3328" max="3328" width="2" style="11" customWidth="1"/>
    <col min="3329" max="3329" width="6.28515625" style="11" customWidth="1"/>
    <col min="3330" max="3330" width="1.28515625" style="11" customWidth="1"/>
    <col min="3331" max="3331" width="14.7109375" style="11" customWidth="1"/>
    <col min="3332" max="3332" width="1.140625" style="11" customWidth="1"/>
    <col min="3333" max="3333" width="14.7109375" style="11" customWidth="1"/>
    <col min="3334" max="3334" width="1.140625" style="11" customWidth="1"/>
    <col min="3335" max="3335" width="14.7109375" style="11" customWidth="1"/>
    <col min="3336" max="3336" width="1.140625" style="11" customWidth="1"/>
    <col min="3337" max="3337" width="14.7109375" style="11" customWidth="1"/>
    <col min="3338" max="3338" width="0.85546875" style="11" customWidth="1"/>
    <col min="3339" max="3582" width="9.140625" style="11"/>
    <col min="3583" max="3583" width="43.28515625" style="11" customWidth="1"/>
    <col min="3584" max="3584" width="2" style="11" customWidth="1"/>
    <col min="3585" max="3585" width="6.28515625" style="11" customWidth="1"/>
    <col min="3586" max="3586" width="1.28515625" style="11" customWidth="1"/>
    <col min="3587" max="3587" width="14.7109375" style="11" customWidth="1"/>
    <col min="3588" max="3588" width="1.140625" style="11" customWidth="1"/>
    <col min="3589" max="3589" width="14.7109375" style="11" customWidth="1"/>
    <col min="3590" max="3590" width="1.140625" style="11" customWidth="1"/>
    <col min="3591" max="3591" width="14.7109375" style="11" customWidth="1"/>
    <col min="3592" max="3592" width="1.140625" style="11" customWidth="1"/>
    <col min="3593" max="3593" width="14.7109375" style="11" customWidth="1"/>
    <col min="3594" max="3594" width="0.85546875" style="11" customWidth="1"/>
    <col min="3595" max="3838" width="9.140625" style="11"/>
    <col min="3839" max="3839" width="43.28515625" style="11" customWidth="1"/>
    <col min="3840" max="3840" width="2" style="11" customWidth="1"/>
    <col min="3841" max="3841" width="6.28515625" style="11" customWidth="1"/>
    <col min="3842" max="3842" width="1.28515625" style="11" customWidth="1"/>
    <col min="3843" max="3843" width="14.7109375" style="11" customWidth="1"/>
    <col min="3844" max="3844" width="1.140625" style="11" customWidth="1"/>
    <col min="3845" max="3845" width="14.7109375" style="11" customWidth="1"/>
    <col min="3846" max="3846" width="1.140625" style="11" customWidth="1"/>
    <col min="3847" max="3847" width="14.7109375" style="11" customWidth="1"/>
    <col min="3848" max="3848" width="1.140625" style="11" customWidth="1"/>
    <col min="3849" max="3849" width="14.7109375" style="11" customWidth="1"/>
    <col min="3850" max="3850" width="0.85546875" style="11" customWidth="1"/>
    <col min="3851" max="4094" width="9.140625" style="11"/>
    <col min="4095" max="4095" width="43.28515625" style="11" customWidth="1"/>
    <col min="4096" max="4096" width="2" style="11" customWidth="1"/>
    <col min="4097" max="4097" width="6.28515625" style="11" customWidth="1"/>
    <col min="4098" max="4098" width="1.28515625" style="11" customWidth="1"/>
    <col min="4099" max="4099" width="14.7109375" style="11" customWidth="1"/>
    <col min="4100" max="4100" width="1.140625" style="11" customWidth="1"/>
    <col min="4101" max="4101" width="14.7109375" style="11" customWidth="1"/>
    <col min="4102" max="4102" width="1.140625" style="11" customWidth="1"/>
    <col min="4103" max="4103" width="14.7109375" style="11" customWidth="1"/>
    <col min="4104" max="4104" width="1.140625" style="11" customWidth="1"/>
    <col min="4105" max="4105" width="14.7109375" style="11" customWidth="1"/>
    <col min="4106" max="4106" width="0.85546875" style="11" customWidth="1"/>
    <col min="4107" max="4350" width="9.140625" style="11"/>
    <col min="4351" max="4351" width="43.28515625" style="11" customWidth="1"/>
    <col min="4352" max="4352" width="2" style="11" customWidth="1"/>
    <col min="4353" max="4353" width="6.28515625" style="11" customWidth="1"/>
    <col min="4354" max="4354" width="1.28515625" style="11" customWidth="1"/>
    <col min="4355" max="4355" width="14.7109375" style="11" customWidth="1"/>
    <col min="4356" max="4356" width="1.140625" style="11" customWidth="1"/>
    <col min="4357" max="4357" width="14.7109375" style="11" customWidth="1"/>
    <col min="4358" max="4358" width="1.140625" style="11" customWidth="1"/>
    <col min="4359" max="4359" width="14.7109375" style="11" customWidth="1"/>
    <col min="4360" max="4360" width="1.140625" style="11" customWidth="1"/>
    <col min="4361" max="4361" width="14.7109375" style="11" customWidth="1"/>
    <col min="4362" max="4362" width="0.85546875" style="11" customWidth="1"/>
    <col min="4363" max="4606" width="9.140625" style="11"/>
    <col min="4607" max="4607" width="43.28515625" style="11" customWidth="1"/>
    <col min="4608" max="4608" width="2" style="11" customWidth="1"/>
    <col min="4609" max="4609" width="6.28515625" style="11" customWidth="1"/>
    <col min="4610" max="4610" width="1.28515625" style="11" customWidth="1"/>
    <col min="4611" max="4611" width="14.7109375" style="11" customWidth="1"/>
    <col min="4612" max="4612" width="1.140625" style="11" customWidth="1"/>
    <col min="4613" max="4613" width="14.7109375" style="11" customWidth="1"/>
    <col min="4614" max="4614" width="1.140625" style="11" customWidth="1"/>
    <col min="4615" max="4615" width="14.7109375" style="11" customWidth="1"/>
    <col min="4616" max="4616" width="1.140625" style="11" customWidth="1"/>
    <col min="4617" max="4617" width="14.7109375" style="11" customWidth="1"/>
    <col min="4618" max="4618" width="0.85546875" style="11" customWidth="1"/>
    <col min="4619" max="4862" width="9.140625" style="11"/>
    <col min="4863" max="4863" width="43.28515625" style="11" customWidth="1"/>
    <col min="4864" max="4864" width="2" style="11" customWidth="1"/>
    <col min="4865" max="4865" width="6.28515625" style="11" customWidth="1"/>
    <col min="4866" max="4866" width="1.28515625" style="11" customWidth="1"/>
    <col min="4867" max="4867" width="14.7109375" style="11" customWidth="1"/>
    <col min="4868" max="4868" width="1.140625" style="11" customWidth="1"/>
    <col min="4869" max="4869" width="14.7109375" style="11" customWidth="1"/>
    <col min="4870" max="4870" width="1.140625" style="11" customWidth="1"/>
    <col min="4871" max="4871" width="14.7109375" style="11" customWidth="1"/>
    <col min="4872" max="4872" width="1.140625" style="11" customWidth="1"/>
    <col min="4873" max="4873" width="14.7109375" style="11" customWidth="1"/>
    <col min="4874" max="4874" width="0.85546875" style="11" customWidth="1"/>
    <col min="4875" max="5118" width="9.140625" style="11"/>
    <col min="5119" max="5119" width="43.28515625" style="11" customWidth="1"/>
    <col min="5120" max="5120" width="2" style="11" customWidth="1"/>
    <col min="5121" max="5121" width="6.28515625" style="11" customWidth="1"/>
    <col min="5122" max="5122" width="1.28515625" style="11" customWidth="1"/>
    <col min="5123" max="5123" width="14.7109375" style="11" customWidth="1"/>
    <col min="5124" max="5124" width="1.140625" style="11" customWidth="1"/>
    <col min="5125" max="5125" width="14.7109375" style="11" customWidth="1"/>
    <col min="5126" max="5126" width="1.140625" style="11" customWidth="1"/>
    <col min="5127" max="5127" width="14.7109375" style="11" customWidth="1"/>
    <col min="5128" max="5128" width="1.140625" style="11" customWidth="1"/>
    <col min="5129" max="5129" width="14.7109375" style="11" customWidth="1"/>
    <col min="5130" max="5130" width="0.85546875" style="11" customWidth="1"/>
    <col min="5131" max="5374" width="9.140625" style="11"/>
    <col min="5375" max="5375" width="43.28515625" style="11" customWidth="1"/>
    <col min="5376" max="5376" width="2" style="11" customWidth="1"/>
    <col min="5377" max="5377" width="6.28515625" style="11" customWidth="1"/>
    <col min="5378" max="5378" width="1.28515625" style="11" customWidth="1"/>
    <col min="5379" max="5379" width="14.7109375" style="11" customWidth="1"/>
    <col min="5380" max="5380" width="1.140625" style="11" customWidth="1"/>
    <col min="5381" max="5381" width="14.7109375" style="11" customWidth="1"/>
    <col min="5382" max="5382" width="1.140625" style="11" customWidth="1"/>
    <col min="5383" max="5383" width="14.7109375" style="11" customWidth="1"/>
    <col min="5384" max="5384" width="1.140625" style="11" customWidth="1"/>
    <col min="5385" max="5385" width="14.7109375" style="11" customWidth="1"/>
    <col min="5386" max="5386" width="0.85546875" style="11" customWidth="1"/>
    <col min="5387" max="5630" width="9.140625" style="11"/>
    <col min="5631" max="5631" width="43.28515625" style="11" customWidth="1"/>
    <col min="5632" max="5632" width="2" style="11" customWidth="1"/>
    <col min="5633" max="5633" width="6.28515625" style="11" customWidth="1"/>
    <col min="5634" max="5634" width="1.28515625" style="11" customWidth="1"/>
    <col min="5635" max="5635" width="14.7109375" style="11" customWidth="1"/>
    <col min="5636" max="5636" width="1.140625" style="11" customWidth="1"/>
    <col min="5637" max="5637" width="14.7109375" style="11" customWidth="1"/>
    <col min="5638" max="5638" width="1.140625" style="11" customWidth="1"/>
    <col min="5639" max="5639" width="14.7109375" style="11" customWidth="1"/>
    <col min="5640" max="5640" width="1.140625" style="11" customWidth="1"/>
    <col min="5641" max="5641" width="14.7109375" style="11" customWidth="1"/>
    <col min="5642" max="5642" width="0.85546875" style="11" customWidth="1"/>
    <col min="5643" max="5886" width="9.140625" style="11"/>
    <col min="5887" max="5887" width="43.28515625" style="11" customWidth="1"/>
    <col min="5888" max="5888" width="2" style="11" customWidth="1"/>
    <col min="5889" max="5889" width="6.28515625" style="11" customWidth="1"/>
    <col min="5890" max="5890" width="1.28515625" style="11" customWidth="1"/>
    <col min="5891" max="5891" width="14.7109375" style="11" customWidth="1"/>
    <col min="5892" max="5892" width="1.140625" style="11" customWidth="1"/>
    <col min="5893" max="5893" width="14.7109375" style="11" customWidth="1"/>
    <col min="5894" max="5894" width="1.140625" style="11" customWidth="1"/>
    <col min="5895" max="5895" width="14.7109375" style="11" customWidth="1"/>
    <col min="5896" max="5896" width="1.140625" style="11" customWidth="1"/>
    <col min="5897" max="5897" width="14.7109375" style="11" customWidth="1"/>
    <col min="5898" max="5898" width="0.85546875" style="11" customWidth="1"/>
    <col min="5899" max="6142" width="9.140625" style="11"/>
    <col min="6143" max="6143" width="43.28515625" style="11" customWidth="1"/>
    <col min="6144" max="6144" width="2" style="11" customWidth="1"/>
    <col min="6145" max="6145" width="6.28515625" style="11" customWidth="1"/>
    <col min="6146" max="6146" width="1.28515625" style="11" customWidth="1"/>
    <col min="6147" max="6147" width="14.7109375" style="11" customWidth="1"/>
    <col min="6148" max="6148" width="1.140625" style="11" customWidth="1"/>
    <col min="6149" max="6149" width="14.7109375" style="11" customWidth="1"/>
    <col min="6150" max="6150" width="1.140625" style="11" customWidth="1"/>
    <col min="6151" max="6151" width="14.7109375" style="11" customWidth="1"/>
    <col min="6152" max="6152" width="1.140625" style="11" customWidth="1"/>
    <col min="6153" max="6153" width="14.7109375" style="11" customWidth="1"/>
    <col min="6154" max="6154" width="0.85546875" style="11" customWidth="1"/>
    <col min="6155" max="6398" width="9.140625" style="11"/>
    <col min="6399" max="6399" width="43.28515625" style="11" customWidth="1"/>
    <col min="6400" max="6400" width="2" style="11" customWidth="1"/>
    <col min="6401" max="6401" width="6.28515625" style="11" customWidth="1"/>
    <col min="6402" max="6402" width="1.28515625" style="11" customWidth="1"/>
    <col min="6403" max="6403" width="14.7109375" style="11" customWidth="1"/>
    <col min="6404" max="6404" width="1.140625" style="11" customWidth="1"/>
    <col min="6405" max="6405" width="14.7109375" style="11" customWidth="1"/>
    <col min="6406" max="6406" width="1.140625" style="11" customWidth="1"/>
    <col min="6407" max="6407" width="14.7109375" style="11" customWidth="1"/>
    <col min="6408" max="6408" width="1.140625" style="11" customWidth="1"/>
    <col min="6409" max="6409" width="14.7109375" style="11" customWidth="1"/>
    <col min="6410" max="6410" width="0.85546875" style="11" customWidth="1"/>
    <col min="6411" max="6654" width="9.140625" style="11"/>
    <col min="6655" max="6655" width="43.28515625" style="11" customWidth="1"/>
    <col min="6656" max="6656" width="2" style="11" customWidth="1"/>
    <col min="6657" max="6657" width="6.28515625" style="11" customWidth="1"/>
    <col min="6658" max="6658" width="1.28515625" style="11" customWidth="1"/>
    <col min="6659" max="6659" width="14.7109375" style="11" customWidth="1"/>
    <col min="6660" max="6660" width="1.140625" style="11" customWidth="1"/>
    <col min="6661" max="6661" width="14.7109375" style="11" customWidth="1"/>
    <col min="6662" max="6662" width="1.140625" style="11" customWidth="1"/>
    <col min="6663" max="6663" width="14.7109375" style="11" customWidth="1"/>
    <col min="6664" max="6664" width="1.140625" style="11" customWidth="1"/>
    <col min="6665" max="6665" width="14.7109375" style="11" customWidth="1"/>
    <col min="6666" max="6666" width="0.85546875" style="11" customWidth="1"/>
    <col min="6667" max="6910" width="9.140625" style="11"/>
    <col min="6911" max="6911" width="43.28515625" style="11" customWidth="1"/>
    <col min="6912" max="6912" width="2" style="11" customWidth="1"/>
    <col min="6913" max="6913" width="6.28515625" style="11" customWidth="1"/>
    <col min="6914" max="6914" width="1.28515625" style="11" customWidth="1"/>
    <col min="6915" max="6915" width="14.7109375" style="11" customWidth="1"/>
    <col min="6916" max="6916" width="1.140625" style="11" customWidth="1"/>
    <col min="6917" max="6917" width="14.7109375" style="11" customWidth="1"/>
    <col min="6918" max="6918" width="1.140625" style="11" customWidth="1"/>
    <col min="6919" max="6919" width="14.7109375" style="11" customWidth="1"/>
    <col min="6920" max="6920" width="1.140625" style="11" customWidth="1"/>
    <col min="6921" max="6921" width="14.7109375" style="11" customWidth="1"/>
    <col min="6922" max="6922" width="0.85546875" style="11" customWidth="1"/>
    <col min="6923" max="7166" width="9.140625" style="11"/>
    <col min="7167" max="7167" width="43.28515625" style="11" customWidth="1"/>
    <col min="7168" max="7168" width="2" style="11" customWidth="1"/>
    <col min="7169" max="7169" width="6.28515625" style="11" customWidth="1"/>
    <col min="7170" max="7170" width="1.28515625" style="11" customWidth="1"/>
    <col min="7171" max="7171" width="14.7109375" style="11" customWidth="1"/>
    <col min="7172" max="7172" width="1.140625" style="11" customWidth="1"/>
    <col min="7173" max="7173" width="14.7109375" style="11" customWidth="1"/>
    <col min="7174" max="7174" width="1.140625" style="11" customWidth="1"/>
    <col min="7175" max="7175" width="14.7109375" style="11" customWidth="1"/>
    <col min="7176" max="7176" width="1.140625" style="11" customWidth="1"/>
    <col min="7177" max="7177" width="14.7109375" style="11" customWidth="1"/>
    <col min="7178" max="7178" width="0.85546875" style="11" customWidth="1"/>
    <col min="7179" max="7422" width="9.140625" style="11"/>
    <col min="7423" max="7423" width="43.28515625" style="11" customWidth="1"/>
    <col min="7424" max="7424" width="2" style="11" customWidth="1"/>
    <col min="7425" max="7425" width="6.28515625" style="11" customWidth="1"/>
    <col min="7426" max="7426" width="1.28515625" style="11" customWidth="1"/>
    <col min="7427" max="7427" width="14.7109375" style="11" customWidth="1"/>
    <col min="7428" max="7428" width="1.140625" style="11" customWidth="1"/>
    <col min="7429" max="7429" width="14.7109375" style="11" customWidth="1"/>
    <col min="7430" max="7430" width="1.140625" style="11" customWidth="1"/>
    <col min="7431" max="7431" width="14.7109375" style="11" customWidth="1"/>
    <col min="7432" max="7432" width="1.140625" style="11" customWidth="1"/>
    <col min="7433" max="7433" width="14.7109375" style="11" customWidth="1"/>
    <col min="7434" max="7434" width="0.85546875" style="11" customWidth="1"/>
    <col min="7435" max="7678" width="9.140625" style="11"/>
    <col min="7679" max="7679" width="43.28515625" style="11" customWidth="1"/>
    <col min="7680" max="7680" width="2" style="11" customWidth="1"/>
    <col min="7681" max="7681" width="6.28515625" style="11" customWidth="1"/>
    <col min="7682" max="7682" width="1.28515625" style="11" customWidth="1"/>
    <col min="7683" max="7683" width="14.7109375" style="11" customWidth="1"/>
    <col min="7684" max="7684" width="1.140625" style="11" customWidth="1"/>
    <col min="7685" max="7685" width="14.7109375" style="11" customWidth="1"/>
    <col min="7686" max="7686" width="1.140625" style="11" customWidth="1"/>
    <col min="7687" max="7687" width="14.7109375" style="11" customWidth="1"/>
    <col min="7688" max="7688" width="1.140625" style="11" customWidth="1"/>
    <col min="7689" max="7689" width="14.7109375" style="11" customWidth="1"/>
    <col min="7690" max="7690" width="0.85546875" style="11" customWidth="1"/>
    <col min="7691" max="7934" width="9.140625" style="11"/>
    <col min="7935" max="7935" width="43.28515625" style="11" customWidth="1"/>
    <col min="7936" max="7936" width="2" style="11" customWidth="1"/>
    <col min="7937" max="7937" width="6.28515625" style="11" customWidth="1"/>
    <col min="7938" max="7938" width="1.28515625" style="11" customWidth="1"/>
    <col min="7939" max="7939" width="14.7109375" style="11" customWidth="1"/>
    <col min="7940" max="7940" width="1.140625" style="11" customWidth="1"/>
    <col min="7941" max="7941" width="14.7109375" style="11" customWidth="1"/>
    <col min="7942" max="7942" width="1.140625" style="11" customWidth="1"/>
    <col min="7943" max="7943" width="14.7109375" style="11" customWidth="1"/>
    <col min="7944" max="7944" width="1.140625" style="11" customWidth="1"/>
    <col min="7945" max="7945" width="14.7109375" style="11" customWidth="1"/>
    <col min="7946" max="7946" width="0.85546875" style="11" customWidth="1"/>
    <col min="7947" max="8190" width="9.140625" style="11"/>
    <col min="8191" max="8191" width="43.28515625" style="11" customWidth="1"/>
    <col min="8192" max="8192" width="2" style="11" customWidth="1"/>
    <col min="8193" max="8193" width="6.28515625" style="11" customWidth="1"/>
    <col min="8194" max="8194" width="1.28515625" style="11" customWidth="1"/>
    <col min="8195" max="8195" width="14.7109375" style="11" customWidth="1"/>
    <col min="8196" max="8196" width="1.140625" style="11" customWidth="1"/>
    <col min="8197" max="8197" width="14.7109375" style="11" customWidth="1"/>
    <col min="8198" max="8198" width="1.140625" style="11" customWidth="1"/>
    <col min="8199" max="8199" width="14.7109375" style="11" customWidth="1"/>
    <col min="8200" max="8200" width="1.140625" style="11" customWidth="1"/>
    <col min="8201" max="8201" width="14.7109375" style="11" customWidth="1"/>
    <col min="8202" max="8202" width="0.85546875" style="11" customWidth="1"/>
    <col min="8203" max="8446" width="9.140625" style="11"/>
    <col min="8447" max="8447" width="43.28515625" style="11" customWidth="1"/>
    <col min="8448" max="8448" width="2" style="11" customWidth="1"/>
    <col min="8449" max="8449" width="6.28515625" style="11" customWidth="1"/>
    <col min="8450" max="8450" width="1.28515625" style="11" customWidth="1"/>
    <col min="8451" max="8451" width="14.7109375" style="11" customWidth="1"/>
    <col min="8452" max="8452" width="1.140625" style="11" customWidth="1"/>
    <col min="8453" max="8453" width="14.7109375" style="11" customWidth="1"/>
    <col min="8454" max="8454" width="1.140625" style="11" customWidth="1"/>
    <col min="8455" max="8455" width="14.7109375" style="11" customWidth="1"/>
    <col min="8456" max="8456" width="1.140625" style="11" customWidth="1"/>
    <col min="8457" max="8457" width="14.7109375" style="11" customWidth="1"/>
    <col min="8458" max="8458" width="0.85546875" style="11" customWidth="1"/>
    <col min="8459" max="8702" width="9.140625" style="11"/>
    <col min="8703" max="8703" width="43.28515625" style="11" customWidth="1"/>
    <col min="8704" max="8704" width="2" style="11" customWidth="1"/>
    <col min="8705" max="8705" width="6.28515625" style="11" customWidth="1"/>
    <col min="8706" max="8706" width="1.28515625" style="11" customWidth="1"/>
    <col min="8707" max="8707" width="14.7109375" style="11" customWidth="1"/>
    <col min="8708" max="8708" width="1.140625" style="11" customWidth="1"/>
    <col min="8709" max="8709" width="14.7109375" style="11" customWidth="1"/>
    <col min="8710" max="8710" width="1.140625" style="11" customWidth="1"/>
    <col min="8711" max="8711" width="14.7109375" style="11" customWidth="1"/>
    <col min="8712" max="8712" width="1.140625" style="11" customWidth="1"/>
    <col min="8713" max="8713" width="14.7109375" style="11" customWidth="1"/>
    <col min="8714" max="8714" width="0.85546875" style="11" customWidth="1"/>
    <col min="8715" max="8958" width="9.140625" style="11"/>
    <col min="8959" max="8959" width="43.28515625" style="11" customWidth="1"/>
    <col min="8960" max="8960" width="2" style="11" customWidth="1"/>
    <col min="8961" max="8961" width="6.28515625" style="11" customWidth="1"/>
    <col min="8962" max="8962" width="1.28515625" style="11" customWidth="1"/>
    <col min="8963" max="8963" width="14.7109375" style="11" customWidth="1"/>
    <col min="8964" max="8964" width="1.140625" style="11" customWidth="1"/>
    <col min="8965" max="8965" width="14.7109375" style="11" customWidth="1"/>
    <col min="8966" max="8966" width="1.140625" style="11" customWidth="1"/>
    <col min="8967" max="8967" width="14.7109375" style="11" customWidth="1"/>
    <col min="8968" max="8968" width="1.140625" style="11" customWidth="1"/>
    <col min="8969" max="8969" width="14.7109375" style="11" customWidth="1"/>
    <col min="8970" max="8970" width="0.85546875" style="11" customWidth="1"/>
    <col min="8971" max="9214" width="9.140625" style="11"/>
    <col min="9215" max="9215" width="43.28515625" style="11" customWidth="1"/>
    <col min="9216" max="9216" width="2" style="11" customWidth="1"/>
    <col min="9217" max="9217" width="6.28515625" style="11" customWidth="1"/>
    <col min="9218" max="9218" width="1.28515625" style="11" customWidth="1"/>
    <col min="9219" max="9219" width="14.7109375" style="11" customWidth="1"/>
    <col min="9220" max="9220" width="1.140625" style="11" customWidth="1"/>
    <col min="9221" max="9221" width="14.7109375" style="11" customWidth="1"/>
    <col min="9222" max="9222" width="1.140625" style="11" customWidth="1"/>
    <col min="9223" max="9223" width="14.7109375" style="11" customWidth="1"/>
    <col min="9224" max="9224" width="1.140625" style="11" customWidth="1"/>
    <col min="9225" max="9225" width="14.7109375" style="11" customWidth="1"/>
    <col min="9226" max="9226" width="0.85546875" style="11" customWidth="1"/>
    <col min="9227" max="9470" width="9.140625" style="11"/>
    <col min="9471" max="9471" width="43.28515625" style="11" customWidth="1"/>
    <col min="9472" max="9472" width="2" style="11" customWidth="1"/>
    <col min="9473" max="9473" width="6.28515625" style="11" customWidth="1"/>
    <col min="9474" max="9474" width="1.28515625" style="11" customWidth="1"/>
    <col min="9475" max="9475" width="14.7109375" style="11" customWidth="1"/>
    <col min="9476" max="9476" width="1.140625" style="11" customWidth="1"/>
    <col min="9477" max="9477" width="14.7109375" style="11" customWidth="1"/>
    <col min="9478" max="9478" width="1.140625" style="11" customWidth="1"/>
    <col min="9479" max="9479" width="14.7109375" style="11" customWidth="1"/>
    <col min="9480" max="9480" width="1.140625" style="11" customWidth="1"/>
    <col min="9481" max="9481" width="14.7109375" style="11" customWidth="1"/>
    <col min="9482" max="9482" width="0.85546875" style="11" customWidth="1"/>
    <col min="9483" max="9726" width="9.140625" style="11"/>
    <col min="9727" max="9727" width="43.28515625" style="11" customWidth="1"/>
    <col min="9728" max="9728" width="2" style="11" customWidth="1"/>
    <col min="9729" max="9729" width="6.28515625" style="11" customWidth="1"/>
    <col min="9730" max="9730" width="1.28515625" style="11" customWidth="1"/>
    <col min="9731" max="9731" width="14.7109375" style="11" customWidth="1"/>
    <col min="9732" max="9732" width="1.140625" style="11" customWidth="1"/>
    <col min="9733" max="9733" width="14.7109375" style="11" customWidth="1"/>
    <col min="9734" max="9734" width="1.140625" style="11" customWidth="1"/>
    <col min="9735" max="9735" width="14.7109375" style="11" customWidth="1"/>
    <col min="9736" max="9736" width="1.140625" style="11" customWidth="1"/>
    <col min="9737" max="9737" width="14.7109375" style="11" customWidth="1"/>
    <col min="9738" max="9738" width="0.85546875" style="11" customWidth="1"/>
    <col min="9739" max="9982" width="9.140625" style="11"/>
    <col min="9983" max="9983" width="43.28515625" style="11" customWidth="1"/>
    <col min="9984" max="9984" width="2" style="11" customWidth="1"/>
    <col min="9985" max="9985" width="6.28515625" style="11" customWidth="1"/>
    <col min="9986" max="9986" width="1.28515625" style="11" customWidth="1"/>
    <col min="9987" max="9987" width="14.7109375" style="11" customWidth="1"/>
    <col min="9988" max="9988" width="1.140625" style="11" customWidth="1"/>
    <col min="9989" max="9989" width="14.7109375" style="11" customWidth="1"/>
    <col min="9990" max="9990" width="1.140625" style="11" customWidth="1"/>
    <col min="9991" max="9991" width="14.7109375" style="11" customWidth="1"/>
    <col min="9992" max="9992" width="1.140625" style="11" customWidth="1"/>
    <col min="9993" max="9993" width="14.7109375" style="11" customWidth="1"/>
    <col min="9994" max="9994" width="0.85546875" style="11" customWidth="1"/>
    <col min="9995" max="10238" width="9.140625" style="11"/>
    <col min="10239" max="10239" width="43.28515625" style="11" customWidth="1"/>
    <col min="10240" max="10240" width="2" style="11" customWidth="1"/>
    <col min="10241" max="10241" width="6.28515625" style="11" customWidth="1"/>
    <col min="10242" max="10242" width="1.28515625" style="11" customWidth="1"/>
    <col min="10243" max="10243" width="14.7109375" style="11" customWidth="1"/>
    <col min="10244" max="10244" width="1.140625" style="11" customWidth="1"/>
    <col min="10245" max="10245" width="14.7109375" style="11" customWidth="1"/>
    <col min="10246" max="10246" width="1.140625" style="11" customWidth="1"/>
    <col min="10247" max="10247" width="14.7109375" style="11" customWidth="1"/>
    <col min="10248" max="10248" width="1.140625" style="11" customWidth="1"/>
    <col min="10249" max="10249" width="14.7109375" style="11" customWidth="1"/>
    <col min="10250" max="10250" width="0.85546875" style="11" customWidth="1"/>
    <col min="10251" max="10494" width="9.140625" style="11"/>
    <col min="10495" max="10495" width="43.28515625" style="11" customWidth="1"/>
    <col min="10496" max="10496" width="2" style="11" customWidth="1"/>
    <col min="10497" max="10497" width="6.28515625" style="11" customWidth="1"/>
    <col min="10498" max="10498" width="1.28515625" style="11" customWidth="1"/>
    <col min="10499" max="10499" width="14.7109375" style="11" customWidth="1"/>
    <col min="10500" max="10500" width="1.140625" style="11" customWidth="1"/>
    <col min="10501" max="10501" width="14.7109375" style="11" customWidth="1"/>
    <col min="10502" max="10502" width="1.140625" style="11" customWidth="1"/>
    <col min="10503" max="10503" width="14.7109375" style="11" customWidth="1"/>
    <col min="10504" max="10504" width="1.140625" style="11" customWidth="1"/>
    <col min="10505" max="10505" width="14.7109375" style="11" customWidth="1"/>
    <col min="10506" max="10506" width="0.85546875" style="11" customWidth="1"/>
    <col min="10507" max="10750" width="9.140625" style="11"/>
    <col min="10751" max="10751" width="43.28515625" style="11" customWidth="1"/>
    <col min="10752" max="10752" width="2" style="11" customWidth="1"/>
    <col min="10753" max="10753" width="6.28515625" style="11" customWidth="1"/>
    <col min="10754" max="10754" width="1.28515625" style="11" customWidth="1"/>
    <col min="10755" max="10755" width="14.7109375" style="11" customWidth="1"/>
    <col min="10756" max="10756" width="1.140625" style="11" customWidth="1"/>
    <col min="10757" max="10757" width="14.7109375" style="11" customWidth="1"/>
    <col min="10758" max="10758" width="1.140625" style="11" customWidth="1"/>
    <col min="10759" max="10759" width="14.7109375" style="11" customWidth="1"/>
    <col min="10760" max="10760" width="1.140625" style="11" customWidth="1"/>
    <col min="10761" max="10761" width="14.7109375" style="11" customWidth="1"/>
    <col min="10762" max="10762" width="0.85546875" style="11" customWidth="1"/>
    <col min="10763" max="11006" width="9.140625" style="11"/>
    <col min="11007" max="11007" width="43.28515625" style="11" customWidth="1"/>
    <col min="11008" max="11008" width="2" style="11" customWidth="1"/>
    <col min="11009" max="11009" width="6.28515625" style="11" customWidth="1"/>
    <col min="11010" max="11010" width="1.28515625" style="11" customWidth="1"/>
    <col min="11011" max="11011" width="14.7109375" style="11" customWidth="1"/>
    <col min="11012" max="11012" width="1.140625" style="11" customWidth="1"/>
    <col min="11013" max="11013" width="14.7109375" style="11" customWidth="1"/>
    <col min="11014" max="11014" width="1.140625" style="11" customWidth="1"/>
    <col min="11015" max="11015" width="14.7109375" style="11" customWidth="1"/>
    <col min="11016" max="11016" width="1.140625" style="11" customWidth="1"/>
    <col min="11017" max="11017" width="14.7109375" style="11" customWidth="1"/>
    <col min="11018" max="11018" width="0.85546875" style="11" customWidth="1"/>
    <col min="11019" max="11262" width="9.140625" style="11"/>
    <col min="11263" max="11263" width="43.28515625" style="11" customWidth="1"/>
    <col min="11264" max="11264" width="2" style="11" customWidth="1"/>
    <col min="11265" max="11265" width="6.28515625" style="11" customWidth="1"/>
    <col min="11266" max="11266" width="1.28515625" style="11" customWidth="1"/>
    <col min="11267" max="11267" width="14.7109375" style="11" customWidth="1"/>
    <col min="11268" max="11268" width="1.140625" style="11" customWidth="1"/>
    <col min="11269" max="11269" width="14.7109375" style="11" customWidth="1"/>
    <col min="11270" max="11270" width="1.140625" style="11" customWidth="1"/>
    <col min="11271" max="11271" width="14.7109375" style="11" customWidth="1"/>
    <col min="11272" max="11272" width="1.140625" style="11" customWidth="1"/>
    <col min="11273" max="11273" width="14.7109375" style="11" customWidth="1"/>
    <col min="11274" max="11274" width="0.85546875" style="11" customWidth="1"/>
    <col min="11275" max="11518" width="9.140625" style="11"/>
    <col min="11519" max="11519" width="43.28515625" style="11" customWidth="1"/>
    <col min="11520" max="11520" width="2" style="11" customWidth="1"/>
    <col min="11521" max="11521" width="6.28515625" style="11" customWidth="1"/>
    <col min="11522" max="11522" width="1.28515625" style="11" customWidth="1"/>
    <col min="11523" max="11523" width="14.7109375" style="11" customWidth="1"/>
    <col min="11524" max="11524" width="1.140625" style="11" customWidth="1"/>
    <col min="11525" max="11525" width="14.7109375" style="11" customWidth="1"/>
    <col min="11526" max="11526" width="1.140625" style="11" customWidth="1"/>
    <col min="11527" max="11527" width="14.7109375" style="11" customWidth="1"/>
    <col min="11528" max="11528" width="1.140625" style="11" customWidth="1"/>
    <col min="11529" max="11529" width="14.7109375" style="11" customWidth="1"/>
    <col min="11530" max="11530" width="0.85546875" style="11" customWidth="1"/>
    <col min="11531" max="11774" width="9.140625" style="11"/>
    <col min="11775" max="11775" width="43.28515625" style="11" customWidth="1"/>
    <col min="11776" max="11776" width="2" style="11" customWidth="1"/>
    <col min="11777" max="11777" width="6.28515625" style="11" customWidth="1"/>
    <col min="11778" max="11778" width="1.28515625" style="11" customWidth="1"/>
    <col min="11779" max="11779" width="14.7109375" style="11" customWidth="1"/>
    <col min="11780" max="11780" width="1.140625" style="11" customWidth="1"/>
    <col min="11781" max="11781" width="14.7109375" style="11" customWidth="1"/>
    <col min="11782" max="11782" width="1.140625" style="11" customWidth="1"/>
    <col min="11783" max="11783" width="14.7109375" style="11" customWidth="1"/>
    <col min="11784" max="11784" width="1.140625" style="11" customWidth="1"/>
    <col min="11785" max="11785" width="14.7109375" style="11" customWidth="1"/>
    <col min="11786" max="11786" width="0.85546875" style="11" customWidth="1"/>
    <col min="11787" max="12030" width="9.140625" style="11"/>
    <col min="12031" max="12031" width="43.28515625" style="11" customWidth="1"/>
    <col min="12032" max="12032" width="2" style="11" customWidth="1"/>
    <col min="12033" max="12033" width="6.28515625" style="11" customWidth="1"/>
    <col min="12034" max="12034" width="1.28515625" style="11" customWidth="1"/>
    <col min="12035" max="12035" width="14.7109375" style="11" customWidth="1"/>
    <col min="12036" max="12036" width="1.140625" style="11" customWidth="1"/>
    <col min="12037" max="12037" width="14.7109375" style="11" customWidth="1"/>
    <col min="12038" max="12038" width="1.140625" style="11" customWidth="1"/>
    <col min="12039" max="12039" width="14.7109375" style="11" customWidth="1"/>
    <col min="12040" max="12040" width="1.140625" style="11" customWidth="1"/>
    <col min="12041" max="12041" width="14.7109375" style="11" customWidth="1"/>
    <col min="12042" max="12042" width="0.85546875" style="11" customWidth="1"/>
    <col min="12043" max="12286" width="9.140625" style="11"/>
    <col min="12287" max="12287" width="43.28515625" style="11" customWidth="1"/>
    <col min="12288" max="12288" width="2" style="11" customWidth="1"/>
    <col min="12289" max="12289" width="6.28515625" style="11" customWidth="1"/>
    <col min="12290" max="12290" width="1.28515625" style="11" customWidth="1"/>
    <col min="12291" max="12291" width="14.7109375" style="11" customWidth="1"/>
    <col min="12292" max="12292" width="1.140625" style="11" customWidth="1"/>
    <col min="12293" max="12293" width="14.7109375" style="11" customWidth="1"/>
    <col min="12294" max="12294" width="1.140625" style="11" customWidth="1"/>
    <col min="12295" max="12295" width="14.7109375" style="11" customWidth="1"/>
    <col min="12296" max="12296" width="1.140625" style="11" customWidth="1"/>
    <col min="12297" max="12297" width="14.7109375" style="11" customWidth="1"/>
    <col min="12298" max="12298" width="0.85546875" style="11" customWidth="1"/>
    <col min="12299" max="12542" width="9.140625" style="11"/>
    <col min="12543" max="12543" width="43.28515625" style="11" customWidth="1"/>
    <col min="12544" max="12544" width="2" style="11" customWidth="1"/>
    <col min="12545" max="12545" width="6.28515625" style="11" customWidth="1"/>
    <col min="12546" max="12546" width="1.28515625" style="11" customWidth="1"/>
    <col min="12547" max="12547" width="14.7109375" style="11" customWidth="1"/>
    <col min="12548" max="12548" width="1.140625" style="11" customWidth="1"/>
    <col min="12549" max="12549" width="14.7109375" style="11" customWidth="1"/>
    <col min="12550" max="12550" width="1.140625" style="11" customWidth="1"/>
    <col min="12551" max="12551" width="14.7109375" style="11" customWidth="1"/>
    <col min="12552" max="12552" width="1.140625" style="11" customWidth="1"/>
    <col min="12553" max="12553" width="14.7109375" style="11" customWidth="1"/>
    <col min="12554" max="12554" width="0.85546875" style="11" customWidth="1"/>
    <col min="12555" max="12798" width="9.140625" style="11"/>
    <col min="12799" max="12799" width="43.28515625" style="11" customWidth="1"/>
    <col min="12800" max="12800" width="2" style="11" customWidth="1"/>
    <col min="12801" max="12801" width="6.28515625" style="11" customWidth="1"/>
    <col min="12802" max="12802" width="1.28515625" style="11" customWidth="1"/>
    <col min="12803" max="12803" width="14.7109375" style="11" customWidth="1"/>
    <col min="12804" max="12804" width="1.140625" style="11" customWidth="1"/>
    <col min="12805" max="12805" width="14.7109375" style="11" customWidth="1"/>
    <col min="12806" max="12806" width="1.140625" style="11" customWidth="1"/>
    <col min="12807" max="12807" width="14.7109375" style="11" customWidth="1"/>
    <col min="12808" max="12808" width="1.140625" style="11" customWidth="1"/>
    <col min="12809" max="12809" width="14.7109375" style="11" customWidth="1"/>
    <col min="12810" max="12810" width="0.85546875" style="11" customWidth="1"/>
    <col min="12811" max="13054" width="9.140625" style="11"/>
    <col min="13055" max="13055" width="43.28515625" style="11" customWidth="1"/>
    <col min="13056" max="13056" width="2" style="11" customWidth="1"/>
    <col min="13057" max="13057" width="6.28515625" style="11" customWidth="1"/>
    <col min="13058" max="13058" width="1.28515625" style="11" customWidth="1"/>
    <col min="13059" max="13059" width="14.7109375" style="11" customWidth="1"/>
    <col min="13060" max="13060" width="1.140625" style="11" customWidth="1"/>
    <col min="13061" max="13061" width="14.7109375" style="11" customWidth="1"/>
    <col min="13062" max="13062" width="1.140625" style="11" customWidth="1"/>
    <col min="13063" max="13063" width="14.7109375" style="11" customWidth="1"/>
    <col min="13064" max="13064" width="1.140625" style="11" customWidth="1"/>
    <col min="13065" max="13065" width="14.7109375" style="11" customWidth="1"/>
    <col min="13066" max="13066" width="0.85546875" style="11" customWidth="1"/>
    <col min="13067" max="13310" width="9.140625" style="11"/>
    <col min="13311" max="13311" width="43.28515625" style="11" customWidth="1"/>
    <col min="13312" max="13312" width="2" style="11" customWidth="1"/>
    <col min="13313" max="13313" width="6.28515625" style="11" customWidth="1"/>
    <col min="13314" max="13314" width="1.28515625" style="11" customWidth="1"/>
    <col min="13315" max="13315" width="14.7109375" style="11" customWidth="1"/>
    <col min="13316" max="13316" width="1.140625" style="11" customWidth="1"/>
    <col min="13317" max="13317" width="14.7109375" style="11" customWidth="1"/>
    <col min="13318" max="13318" width="1.140625" style="11" customWidth="1"/>
    <col min="13319" max="13319" width="14.7109375" style="11" customWidth="1"/>
    <col min="13320" max="13320" width="1.140625" style="11" customWidth="1"/>
    <col min="13321" max="13321" width="14.7109375" style="11" customWidth="1"/>
    <col min="13322" max="13322" width="0.85546875" style="11" customWidth="1"/>
    <col min="13323" max="13566" width="9.140625" style="11"/>
    <col min="13567" max="13567" width="43.28515625" style="11" customWidth="1"/>
    <col min="13568" max="13568" width="2" style="11" customWidth="1"/>
    <col min="13569" max="13569" width="6.28515625" style="11" customWidth="1"/>
    <col min="13570" max="13570" width="1.28515625" style="11" customWidth="1"/>
    <col min="13571" max="13571" width="14.7109375" style="11" customWidth="1"/>
    <col min="13572" max="13572" width="1.140625" style="11" customWidth="1"/>
    <col min="13573" max="13573" width="14.7109375" style="11" customWidth="1"/>
    <col min="13574" max="13574" width="1.140625" style="11" customWidth="1"/>
    <col min="13575" max="13575" width="14.7109375" style="11" customWidth="1"/>
    <col min="13576" max="13576" width="1.140625" style="11" customWidth="1"/>
    <col min="13577" max="13577" width="14.7109375" style="11" customWidth="1"/>
    <col min="13578" max="13578" width="0.85546875" style="11" customWidth="1"/>
    <col min="13579" max="13822" width="9.140625" style="11"/>
    <col min="13823" max="13823" width="43.28515625" style="11" customWidth="1"/>
    <col min="13824" max="13824" width="2" style="11" customWidth="1"/>
    <col min="13825" max="13825" width="6.28515625" style="11" customWidth="1"/>
    <col min="13826" max="13826" width="1.28515625" style="11" customWidth="1"/>
    <col min="13827" max="13827" width="14.7109375" style="11" customWidth="1"/>
    <col min="13828" max="13828" width="1.140625" style="11" customWidth="1"/>
    <col min="13829" max="13829" width="14.7109375" style="11" customWidth="1"/>
    <col min="13830" max="13830" width="1.140625" style="11" customWidth="1"/>
    <col min="13831" max="13831" width="14.7109375" style="11" customWidth="1"/>
    <col min="13832" max="13832" width="1.140625" style="11" customWidth="1"/>
    <col min="13833" max="13833" width="14.7109375" style="11" customWidth="1"/>
    <col min="13834" max="13834" width="0.85546875" style="11" customWidth="1"/>
    <col min="13835" max="14078" width="9.140625" style="11"/>
    <col min="14079" max="14079" width="43.28515625" style="11" customWidth="1"/>
    <col min="14080" max="14080" width="2" style="11" customWidth="1"/>
    <col min="14081" max="14081" width="6.28515625" style="11" customWidth="1"/>
    <col min="14082" max="14082" width="1.28515625" style="11" customWidth="1"/>
    <col min="14083" max="14083" width="14.7109375" style="11" customWidth="1"/>
    <col min="14084" max="14084" width="1.140625" style="11" customWidth="1"/>
    <col min="14085" max="14085" width="14.7109375" style="11" customWidth="1"/>
    <col min="14086" max="14086" width="1.140625" style="11" customWidth="1"/>
    <col min="14087" max="14087" width="14.7109375" style="11" customWidth="1"/>
    <col min="14088" max="14088" width="1.140625" style="11" customWidth="1"/>
    <col min="14089" max="14089" width="14.7109375" style="11" customWidth="1"/>
    <col min="14090" max="14090" width="0.85546875" style="11" customWidth="1"/>
    <col min="14091" max="14334" width="9.140625" style="11"/>
    <col min="14335" max="14335" width="43.28515625" style="11" customWidth="1"/>
    <col min="14336" max="14336" width="2" style="11" customWidth="1"/>
    <col min="14337" max="14337" width="6.28515625" style="11" customWidth="1"/>
    <col min="14338" max="14338" width="1.28515625" style="11" customWidth="1"/>
    <col min="14339" max="14339" width="14.7109375" style="11" customWidth="1"/>
    <col min="14340" max="14340" width="1.140625" style="11" customWidth="1"/>
    <col min="14341" max="14341" width="14.7109375" style="11" customWidth="1"/>
    <col min="14342" max="14342" width="1.140625" style="11" customWidth="1"/>
    <col min="14343" max="14343" width="14.7109375" style="11" customWidth="1"/>
    <col min="14344" max="14344" width="1.140625" style="11" customWidth="1"/>
    <col min="14345" max="14345" width="14.7109375" style="11" customWidth="1"/>
    <col min="14346" max="14346" width="0.85546875" style="11" customWidth="1"/>
    <col min="14347" max="14590" width="9.140625" style="11"/>
    <col min="14591" max="14591" width="43.28515625" style="11" customWidth="1"/>
    <col min="14592" max="14592" width="2" style="11" customWidth="1"/>
    <col min="14593" max="14593" width="6.28515625" style="11" customWidth="1"/>
    <col min="14594" max="14594" width="1.28515625" style="11" customWidth="1"/>
    <col min="14595" max="14595" width="14.7109375" style="11" customWidth="1"/>
    <col min="14596" max="14596" width="1.140625" style="11" customWidth="1"/>
    <col min="14597" max="14597" width="14.7109375" style="11" customWidth="1"/>
    <col min="14598" max="14598" width="1.140625" style="11" customWidth="1"/>
    <col min="14599" max="14599" width="14.7109375" style="11" customWidth="1"/>
    <col min="14600" max="14600" width="1.140625" style="11" customWidth="1"/>
    <col min="14601" max="14601" width="14.7109375" style="11" customWidth="1"/>
    <col min="14602" max="14602" width="0.85546875" style="11" customWidth="1"/>
    <col min="14603" max="14846" width="9.140625" style="11"/>
    <col min="14847" max="14847" width="43.28515625" style="11" customWidth="1"/>
    <col min="14848" max="14848" width="2" style="11" customWidth="1"/>
    <col min="14849" max="14849" width="6.28515625" style="11" customWidth="1"/>
    <col min="14850" max="14850" width="1.28515625" style="11" customWidth="1"/>
    <col min="14851" max="14851" width="14.7109375" style="11" customWidth="1"/>
    <col min="14852" max="14852" width="1.140625" style="11" customWidth="1"/>
    <col min="14853" max="14853" width="14.7109375" style="11" customWidth="1"/>
    <col min="14854" max="14854" width="1.140625" style="11" customWidth="1"/>
    <col min="14855" max="14855" width="14.7109375" style="11" customWidth="1"/>
    <col min="14856" max="14856" width="1.140625" style="11" customWidth="1"/>
    <col min="14857" max="14857" width="14.7109375" style="11" customWidth="1"/>
    <col min="14858" max="14858" width="0.85546875" style="11" customWidth="1"/>
    <col min="14859" max="15102" width="9.140625" style="11"/>
    <col min="15103" max="15103" width="43.28515625" style="11" customWidth="1"/>
    <col min="15104" max="15104" width="2" style="11" customWidth="1"/>
    <col min="15105" max="15105" width="6.28515625" style="11" customWidth="1"/>
    <col min="15106" max="15106" width="1.28515625" style="11" customWidth="1"/>
    <col min="15107" max="15107" width="14.7109375" style="11" customWidth="1"/>
    <col min="15108" max="15108" width="1.140625" style="11" customWidth="1"/>
    <col min="15109" max="15109" width="14.7109375" style="11" customWidth="1"/>
    <col min="15110" max="15110" width="1.140625" style="11" customWidth="1"/>
    <col min="15111" max="15111" width="14.7109375" style="11" customWidth="1"/>
    <col min="15112" max="15112" width="1.140625" style="11" customWidth="1"/>
    <col min="15113" max="15113" width="14.7109375" style="11" customWidth="1"/>
    <col min="15114" max="15114" width="0.85546875" style="11" customWidth="1"/>
    <col min="15115" max="15358" width="9.140625" style="11"/>
    <col min="15359" max="15359" width="43.28515625" style="11" customWidth="1"/>
    <col min="15360" max="15360" width="2" style="11" customWidth="1"/>
    <col min="15361" max="15361" width="6.28515625" style="11" customWidth="1"/>
    <col min="15362" max="15362" width="1.28515625" style="11" customWidth="1"/>
    <col min="15363" max="15363" width="14.7109375" style="11" customWidth="1"/>
    <col min="15364" max="15364" width="1.140625" style="11" customWidth="1"/>
    <col min="15365" max="15365" width="14.7109375" style="11" customWidth="1"/>
    <col min="15366" max="15366" width="1.140625" style="11" customWidth="1"/>
    <col min="15367" max="15367" width="14.7109375" style="11" customWidth="1"/>
    <col min="15368" max="15368" width="1.140625" style="11" customWidth="1"/>
    <col min="15369" max="15369" width="14.7109375" style="11" customWidth="1"/>
    <col min="15370" max="15370" width="0.85546875" style="11" customWidth="1"/>
    <col min="15371" max="15614" width="9.140625" style="11"/>
    <col min="15615" max="15615" width="43.28515625" style="11" customWidth="1"/>
    <col min="15616" max="15616" width="2" style="11" customWidth="1"/>
    <col min="15617" max="15617" width="6.28515625" style="11" customWidth="1"/>
    <col min="15618" max="15618" width="1.28515625" style="11" customWidth="1"/>
    <col min="15619" max="15619" width="14.7109375" style="11" customWidth="1"/>
    <col min="15620" max="15620" width="1.140625" style="11" customWidth="1"/>
    <col min="15621" max="15621" width="14.7109375" style="11" customWidth="1"/>
    <col min="15622" max="15622" width="1.140625" style="11" customWidth="1"/>
    <col min="15623" max="15623" width="14.7109375" style="11" customWidth="1"/>
    <col min="15624" max="15624" width="1.140625" style="11" customWidth="1"/>
    <col min="15625" max="15625" width="14.7109375" style="11" customWidth="1"/>
    <col min="15626" max="15626" width="0.85546875" style="11" customWidth="1"/>
    <col min="15627" max="15870" width="9.140625" style="11"/>
    <col min="15871" max="15871" width="43.28515625" style="11" customWidth="1"/>
    <col min="15872" max="15872" width="2" style="11" customWidth="1"/>
    <col min="15873" max="15873" width="6.28515625" style="11" customWidth="1"/>
    <col min="15874" max="15874" width="1.28515625" style="11" customWidth="1"/>
    <col min="15875" max="15875" width="14.7109375" style="11" customWidth="1"/>
    <col min="15876" max="15876" width="1.140625" style="11" customWidth="1"/>
    <col min="15877" max="15877" width="14.7109375" style="11" customWidth="1"/>
    <col min="15878" max="15878" width="1.140625" style="11" customWidth="1"/>
    <col min="15879" max="15879" width="14.7109375" style="11" customWidth="1"/>
    <col min="15880" max="15880" width="1.140625" style="11" customWidth="1"/>
    <col min="15881" max="15881" width="14.7109375" style="11" customWidth="1"/>
    <col min="15882" max="15882" width="0.85546875" style="11" customWidth="1"/>
    <col min="15883" max="16126" width="9.140625" style="11"/>
    <col min="16127" max="16127" width="43.28515625" style="11" customWidth="1"/>
    <col min="16128" max="16128" width="2" style="11" customWidth="1"/>
    <col min="16129" max="16129" width="6.28515625" style="11" customWidth="1"/>
    <col min="16130" max="16130" width="1.28515625" style="11" customWidth="1"/>
    <col min="16131" max="16131" width="14.7109375" style="11" customWidth="1"/>
    <col min="16132" max="16132" width="1.140625" style="11" customWidth="1"/>
    <col min="16133" max="16133" width="14.7109375" style="11" customWidth="1"/>
    <col min="16134" max="16134" width="1.140625" style="11" customWidth="1"/>
    <col min="16135" max="16135" width="14.7109375" style="11" customWidth="1"/>
    <col min="16136" max="16136" width="1.140625" style="11" customWidth="1"/>
    <col min="16137" max="16137" width="14.7109375" style="11" customWidth="1"/>
    <col min="16138" max="16138" width="0.85546875" style="11" customWidth="1"/>
    <col min="16139" max="16384" width="9.140625" style="11"/>
  </cols>
  <sheetData>
    <row r="1" spans="1:11" ht="21.75" customHeight="1">
      <c r="A1" s="2" t="s">
        <v>123</v>
      </c>
      <c r="B1" s="2"/>
    </row>
    <row r="2" spans="1:11" ht="21.75" customHeight="1">
      <c r="A2" s="2" t="s">
        <v>69</v>
      </c>
      <c r="B2" s="2"/>
    </row>
    <row r="3" spans="1:11" ht="21.75" customHeight="1">
      <c r="A3" s="2" t="s">
        <v>189</v>
      </c>
      <c r="B3" s="2"/>
    </row>
    <row r="4" spans="1:11" ht="21.75" customHeight="1">
      <c r="K4" s="26" t="s">
        <v>65</v>
      </c>
    </row>
    <row r="5" spans="1:11" s="2" customFormat="1" ht="21.75" customHeight="1">
      <c r="C5" s="27"/>
      <c r="E5" s="119" t="s">
        <v>0</v>
      </c>
      <c r="F5" s="119"/>
      <c r="G5" s="119"/>
      <c r="H5" s="1"/>
      <c r="I5" s="119" t="s">
        <v>1</v>
      </c>
      <c r="J5" s="119"/>
      <c r="K5" s="119"/>
    </row>
    <row r="6" spans="1:11" ht="21.75" customHeight="1">
      <c r="C6" s="28" t="s">
        <v>2</v>
      </c>
      <c r="E6" s="29" t="s">
        <v>186</v>
      </c>
      <c r="F6" s="30"/>
      <c r="G6" s="29" t="s">
        <v>161</v>
      </c>
      <c r="H6" s="30"/>
      <c r="I6" s="29" t="s">
        <v>186</v>
      </c>
      <c r="J6" s="30"/>
      <c r="K6" s="29" t="s">
        <v>161</v>
      </c>
    </row>
    <row r="7" spans="1:11" ht="21.75" customHeight="1">
      <c r="A7" s="2" t="s">
        <v>3</v>
      </c>
      <c r="B7" s="2"/>
    </row>
    <row r="8" spans="1:11" ht="21.75" customHeight="1">
      <c r="A8" s="2" t="s">
        <v>4</v>
      </c>
      <c r="B8" s="2"/>
      <c r="E8" s="31"/>
      <c r="F8" s="32"/>
    </row>
    <row r="9" spans="1:11" ht="21.75" customHeight="1">
      <c r="A9" s="11" t="s">
        <v>5</v>
      </c>
      <c r="C9" s="24">
        <v>7</v>
      </c>
      <c r="E9" s="33">
        <v>32812790</v>
      </c>
      <c r="F9" s="31"/>
      <c r="G9" s="33">
        <v>65303024</v>
      </c>
      <c r="H9" s="31"/>
      <c r="I9" s="33">
        <v>15820751</v>
      </c>
      <c r="J9" s="31"/>
      <c r="K9" s="33">
        <v>38834742</v>
      </c>
    </row>
    <row r="10" spans="1:11" ht="21.75" customHeight="1">
      <c r="A10" s="11" t="s">
        <v>192</v>
      </c>
      <c r="C10" s="24" t="s">
        <v>105</v>
      </c>
      <c r="E10" s="34">
        <v>308003323</v>
      </c>
      <c r="F10" s="34"/>
      <c r="G10" s="34">
        <v>238226550</v>
      </c>
      <c r="H10" s="34"/>
      <c r="I10" s="34">
        <v>273949055</v>
      </c>
      <c r="J10" s="34"/>
      <c r="K10" s="34">
        <v>205510514</v>
      </c>
    </row>
    <row r="11" spans="1:11" ht="21.75" customHeight="1">
      <c r="A11" s="11" t="s">
        <v>193</v>
      </c>
      <c r="C11" s="24">
        <v>9</v>
      </c>
      <c r="E11" s="34">
        <v>794393</v>
      </c>
      <c r="F11" s="34"/>
      <c r="G11" s="34">
        <v>1047163</v>
      </c>
      <c r="H11" s="34"/>
      <c r="I11" s="32">
        <v>0</v>
      </c>
      <c r="J11" s="32"/>
      <c r="K11" s="32">
        <v>0</v>
      </c>
    </row>
    <row r="12" spans="1:11" ht="21.75" customHeight="1">
      <c r="A12" s="11" t="s">
        <v>119</v>
      </c>
      <c r="C12" s="24">
        <v>10</v>
      </c>
      <c r="E12" s="26">
        <v>1670005</v>
      </c>
      <c r="F12" s="34"/>
      <c r="G12" s="26">
        <v>1593933</v>
      </c>
      <c r="H12" s="34"/>
      <c r="I12" s="32">
        <v>0</v>
      </c>
      <c r="J12" s="32"/>
      <c r="K12" s="32">
        <v>0</v>
      </c>
    </row>
    <row r="13" spans="1:11" ht="21.75" customHeight="1">
      <c r="A13" s="11" t="s">
        <v>82</v>
      </c>
      <c r="B13" s="35"/>
      <c r="C13" s="24">
        <v>6</v>
      </c>
      <c r="E13" s="32">
        <v>0</v>
      </c>
      <c r="F13" s="26"/>
      <c r="G13" s="32">
        <v>0</v>
      </c>
      <c r="H13" s="26"/>
      <c r="I13" s="32">
        <v>17500000</v>
      </c>
      <c r="J13" s="32"/>
      <c r="K13" s="32">
        <v>19500000</v>
      </c>
    </row>
    <row r="14" spans="1:11" ht="21.75" customHeight="1">
      <c r="A14" s="11" t="s">
        <v>6</v>
      </c>
      <c r="B14" s="35"/>
      <c r="C14" s="24">
        <v>11</v>
      </c>
      <c r="E14" s="31">
        <v>35594107</v>
      </c>
      <c r="F14" s="26"/>
      <c r="G14" s="31">
        <v>35732519</v>
      </c>
      <c r="H14" s="26"/>
      <c r="I14" s="32">
        <v>14681781</v>
      </c>
      <c r="J14" s="32"/>
      <c r="K14" s="32">
        <v>13212203</v>
      </c>
    </row>
    <row r="15" spans="1:11" ht="21.75" customHeight="1">
      <c r="A15" s="11" t="s">
        <v>144</v>
      </c>
      <c r="B15" s="35"/>
      <c r="C15" s="24">
        <v>12</v>
      </c>
      <c r="E15" s="31">
        <v>60291967</v>
      </c>
      <c r="F15" s="26"/>
      <c r="G15" s="31">
        <v>34801774</v>
      </c>
      <c r="H15" s="26"/>
      <c r="I15" s="31">
        <v>43455923</v>
      </c>
      <c r="J15" s="26"/>
      <c r="K15" s="32">
        <v>34801774</v>
      </c>
    </row>
    <row r="16" spans="1:11" ht="21.75" customHeight="1">
      <c r="A16" s="35" t="s">
        <v>7</v>
      </c>
      <c r="C16" s="24"/>
      <c r="E16" s="36">
        <v>5800675</v>
      </c>
      <c r="F16" s="26"/>
      <c r="G16" s="36">
        <v>6417341</v>
      </c>
      <c r="H16" s="26"/>
      <c r="I16" s="36">
        <v>4382087</v>
      </c>
      <c r="J16" s="26"/>
      <c r="K16" s="87">
        <v>3264588</v>
      </c>
    </row>
    <row r="17" spans="1:11" ht="21.75" customHeight="1">
      <c r="A17" s="2" t="s">
        <v>8</v>
      </c>
      <c r="B17" s="2"/>
      <c r="E17" s="37">
        <f>SUM(E9:E16)</f>
        <v>444967260</v>
      </c>
      <c r="F17" s="33"/>
      <c r="G17" s="37">
        <f>SUM(G9:G16)</f>
        <v>383122304</v>
      </c>
      <c r="H17" s="33"/>
      <c r="I17" s="37">
        <f>SUM(I9:I16)</f>
        <v>369789597</v>
      </c>
      <c r="J17" s="33"/>
      <c r="K17" s="37">
        <f>SUM(K9:K16)</f>
        <v>315123821</v>
      </c>
    </row>
    <row r="18" spans="1:11" ht="21.75" customHeight="1">
      <c r="A18" s="2" t="s">
        <v>9</v>
      </c>
      <c r="B18" s="2"/>
      <c r="E18" s="33"/>
      <c r="F18" s="33"/>
      <c r="G18" s="33"/>
      <c r="H18" s="33"/>
      <c r="I18" s="33"/>
      <c r="J18" s="33"/>
      <c r="K18" s="33"/>
    </row>
    <row r="19" spans="1:11" ht="21.75" customHeight="1">
      <c r="A19" s="11" t="s">
        <v>75</v>
      </c>
      <c r="C19" s="24">
        <v>13</v>
      </c>
      <c r="E19" s="1">
        <v>18300586</v>
      </c>
      <c r="G19" s="1">
        <v>11195517</v>
      </c>
      <c r="I19" s="1">
        <v>15848775</v>
      </c>
      <c r="K19" s="1">
        <v>8766416</v>
      </c>
    </row>
    <row r="20" spans="1:11" ht="21.75" customHeight="1">
      <c r="A20" s="11" t="s">
        <v>10</v>
      </c>
      <c r="C20" s="24">
        <v>14</v>
      </c>
      <c r="E20" s="32">
        <v>0</v>
      </c>
      <c r="F20" s="32"/>
      <c r="G20" s="32">
        <v>0</v>
      </c>
      <c r="H20" s="32"/>
      <c r="I20" s="32">
        <v>83932320</v>
      </c>
      <c r="J20" s="32"/>
      <c r="K20" s="32">
        <v>83932320</v>
      </c>
    </row>
    <row r="21" spans="1:11" ht="21.75" customHeight="1">
      <c r="A21" s="11" t="s">
        <v>120</v>
      </c>
      <c r="C21" s="24"/>
      <c r="E21" s="32"/>
      <c r="F21" s="32"/>
      <c r="G21" s="32"/>
      <c r="H21" s="32"/>
      <c r="I21" s="32"/>
      <c r="J21" s="32"/>
      <c r="K21" s="32"/>
    </row>
    <row r="22" spans="1:11" ht="21.75" customHeight="1">
      <c r="A22" s="11" t="s">
        <v>103</v>
      </c>
      <c r="C22" s="24">
        <v>10</v>
      </c>
      <c r="E22" s="32">
        <v>2306505</v>
      </c>
      <c r="F22" s="32"/>
      <c r="G22" s="32">
        <v>3042413</v>
      </c>
      <c r="H22" s="32"/>
      <c r="I22" s="32">
        <v>0</v>
      </c>
      <c r="J22" s="32"/>
      <c r="K22" s="32">
        <v>0</v>
      </c>
    </row>
    <row r="23" spans="1:11" ht="21.75" customHeight="1">
      <c r="A23" s="11" t="s">
        <v>145</v>
      </c>
      <c r="C23" s="24">
        <v>15</v>
      </c>
      <c r="E23" s="32">
        <v>27086758</v>
      </c>
      <c r="F23" s="32"/>
      <c r="G23" s="32">
        <v>0</v>
      </c>
      <c r="H23" s="32"/>
      <c r="I23" s="32">
        <v>18301035</v>
      </c>
      <c r="J23" s="32"/>
      <c r="K23" s="32">
        <v>16912685</v>
      </c>
    </row>
    <row r="24" spans="1:11" ht="21.75" customHeight="1">
      <c r="A24" s="11" t="s">
        <v>146</v>
      </c>
      <c r="C24" s="24">
        <v>16</v>
      </c>
      <c r="E24" s="32">
        <v>318159917</v>
      </c>
      <c r="F24" s="32"/>
      <c r="G24" s="32">
        <v>347363819</v>
      </c>
      <c r="H24" s="32"/>
      <c r="I24" s="32">
        <v>245913481</v>
      </c>
      <c r="J24" s="32"/>
      <c r="K24" s="32">
        <v>250576615</v>
      </c>
    </row>
    <row r="25" spans="1:11" ht="21.75" customHeight="1">
      <c r="A25" s="11" t="s">
        <v>96</v>
      </c>
      <c r="C25" s="24">
        <v>21</v>
      </c>
      <c r="E25" s="33">
        <v>15375527</v>
      </c>
      <c r="F25" s="31"/>
      <c r="G25" s="33">
        <v>2806286</v>
      </c>
      <c r="H25" s="31"/>
      <c r="I25" s="33">
        <v>6216071</v>
      </c>
      <c r="J25" s="31"/>
      <c r="K25" s="33">
        <v>319707</v>
      </c>
    </row>
    <row r="26" spans="1:11" ht="21.75" customHeight="1">
      <c r="A26" s="11" t="s">
        <v>11</v>
      </c>
      <c r="C26" s="24">
        <v>17</v>
      </c>
      <c r="E26" s="31">
        <v>1524888</v>
      </c>
      <c r="F26" s="31"/>
      <c r="G26" s="31">
        <v>1709743</v>
      </c>
      <c r="H26" s="31"/>
      <c r="I26" s="31">
        <v>1269459</v>
      </c>
      <c r="J26" s="31"/>
      <c r="K26" s="31">
        <v>1458416</v>
      </c>
    </row>
    <row r="27" spans="1:11" ht="21.75" customHeight="1">
      <c r="A27" s="11" t="s">
        <v>68</v>
      </c>
      <c r="C27" s="24">
        <v>25</v>
      </c>
      <c r="E27" s="31">
        <v>7270374</v>
      </c>
      <c r="F27" s="31"/>
      <c r="G27" s="31">
        <v>8710083</v>
      </c>
      <c r="H27" s="31"/>
      <c r="I27" s="31">
        <v>4132146</v>
      </c>
      <c r="J27" s="31"/>
      <c r="K27" s="31">
        <v>4699167</v>
      </c>
    </row>
    <row r="28" spans="1:11" ht="21.75" customHeight="1">
      <c r="A28" s="11" t="s">
        <v>12</v>
      </c>
      <c r="C28" s="24"/>
      <c r="E28" s="38">
        <v>4469270</v>
      </c>
      <c r="F28" s="33"/>
      <c r="G28" s="38">
        <v>3661475</v>
      </c>
      <c r="H28" s="33"/>
      <c r="I28" s="38">
        <v>2690886</v>
      </c>
      <c r="J28" s="33"/>
      <c r="K28" s="38">
        <v>1699853</v>
      </c>
    </row>
    <row r="29" spans="1:11" ht="21.75" customHeight="1">
      <c r="A29" s="2" t="s">
        <v>13</v>
      </c>
      <c r="B29" s="2"/>
      <c r="E29" s="37">
        <f>SUM(E19:E28)</f>
        <v>394493825</v>
      </c>
      <c r="F29" s="33"/>
      <c r="G29" s="37">
        <f>SUM(G19:G28)</f>
        <v>378489336</v>
      </c>
      <c r="H29" s="33"/>
      <c r="I29" s="37">
        <f>SUM(I19:I28)</f>
        <v>378304173</v>
      </c>
      <c r="J29" s="33"/>
      <c r="K29" s="37">
        <f>SUM(K19:K28)</f>
        <v>368365179</v>
      </c>
    </row>
    <row r="30" spans="1:11" ht="21.75" customHeight="1" thickBot="1">
      <c r="A30" s="2" t="s">
        <v>14</v>
      </c>
      <c r="B30" s="2"/>
      <c r="E30" s="39">
        <f>SUM(E17,E29)</f>
        <v>839461085</v>
      </c>
      <c r="F30" s="33"/>
      <c r="G30" s="39">
        <f>SUM(G17,G29)</f>
        <v>761611640</v>
      </c>
      <c r="H30" s="33"/>
      <c r="I30" s="39">
        <f>SUM(I17,I29)</f>
        <v>748093770</v>
      </c>
      <c r="J30" s="33"/>
      <c r="K30" s="39">
        <f>SUM(K17,K29)</f>
        <v>683489000</v>
      </c>
    </row>
    <row r="31" spans="1:11" ht="21.75" customHeight="1" thickTop="1">
      <c r="C31" s="11"/>
    </row>
    <row r="32" spans="1:11" ht="21.75" customHeight="1">
      <c r="A32" s="40" t="s">
        <v>15</v>
      </c>
      <c r="B32" s="40"/>
      <c r="C32" s="41"/>
      <c r="D32" s="41"/>
      <c r="E32" s="41"/>
      <c r="F32" s="41"/>
      <c r="G32" s="41"/>
      <c r="H32" s="41"/>
      <c r="I32" s="41"/>
      <c r="J32" s="41"/>
      <c r="K32" s="41"/>
    </row>
    <row r="33" spans="1:11" ht="21.75" customHeight="1">
      <c r="A33" s="2" t="s">
        <v>123</v>
      </c>
      <c r="B33" s="2"/>
      <c r="C33" s="42"/>
      <c r="D33" s="43"/>
    </row>
    <row r="34" spans="1:11" ht="21.75" customHeight="1">
      <c r="A34" s="2" t="s">
        <v>70</v>
      </c>
      <c r="B34" s="2"/>
      <c r="C34" s="42"/>
      <c r="D34" s="43"/>
    </row>
    <row r="35" spans="1:11" ht="21.75" customHeight="1">
      <c r="A35" s="2" t="s">
        <v>189</v>
      </c>
      <c r="B35" s="2"/>
    </row>
    <row r="36" spans="1:11" ht="21.75" customHeight="1">
      <c r="C36" s="42"/>
      <c r="D36" s="43"/>
      <c r="K36" s="26" t="s">
        <v>65</v>
      </c>
    </row>
    <row r="37" spans="1:11" s="2" customFormat="1" ht="21.75" customHeight="1">
      <c r="C37" s="27"/>
      <c r="E37" s="119" t="s">
        <v>0</v>
      </c>
      <c r="F37" s="119"/>
      <c r="G37" s="119"/>
      <c r="H37" s="1"/>
      <c r="I37" s="119" t="s">
        <v>1</v>
      </c>
      <c r="J37" s="119"/>
      <c r="K37" s="119"/>
    </row>
    <row r="38" spans="1:11" ht="21.75" customHeight="1">
      <c r="C38" s="28" t="s">
        <v>2</v>
      </c>
      <c r="E38" s="29" t="s">
        <v>186</v>
      </c>
      <c r="F38" s="30"/>
      <c r="G38" s="29" t="s">
        <v>161</v>
      </c>
      <c r="H38" s="30"/>
      <c r="I38" s="29" t="s">
        <v>186</v>
      </c>
      <c r="J38" s="30"/>
      <c r="K38" s="29" t="s">
        <v>161</v>
      </c>
    </row>
    <row r="39" spans="1:11" ht="21.75" customHeight="1">
      <c r="A39" s="2" t="s">
        <v>16</v>
      </c>
      <c r="B39" s="2"/>
      <c r="C39" s="42"/>
      <c r="D39" s="43"/>
    </row>
    <row r="40" spans="1:11" ht="21.75" customHeight="1">
      <c r="A40" s="2" t="s">
        <v>17</v>
      </c>
      <c r="B40" s="2"/>
      <c r="C40" s="42"/>
      <c r="D40" s="43"/>
      <c r="E40" s="11"/>
      <c r="F40" s="11"/>
      <c r="G40" s="11"/>
      <c r="H40" s="11"/>
      <c r="I40" s="11"/>
      <c r="J40" s="11"/>
      <c r="K40" s="11"/>
    </row>
    <row r="41" spans="1:11" ht="21.75" customHeight="1">
      <c r="A41" s="11" t="s">
        <v>194</v>
      </c>
      <c r="C41" s="24" t="s">
        <v>190</v>
      </c>
      <c r="E41" s="31">
        <v>131087465</v>
      </c>
      <c r="F41" s="26"/>
      <c r="G41" s="31">
        <v>151013993</v>
      </c>
      <c r="H41" s="26"/>
      <c r="I41" s="31">
        <v>112637891</v>
      </c>
      <c r="J41" s="26"/>
      <c r="K41" s="31">
        <v>119479624</v>
      </c>
    </row>
    <row r="42" spans="1:11" ht="21.75" customHeight="1">
      <c r="A42" s="11" t="s">
        <v>172</v>
      </c>
      <c r="C42" s="24">
        <v>19</v>
      </c>
      <c r="E42" s="44">
        <v>44107534</v>
      </c>
      <c r="F42" s="17"/>
      <c r="G42" s="44">
        <v>36319114</v>
      </c>
      <c r="H42" s="17"/>
      <c r="I42" s="44">
        <v>20716590</v>
      </c>
      <c r="J42" s="17"/>
      <c r="K42" s="44">
        <v>14004281</v>
      </c>
    </row>
    <row r="43" spans="1:11" ht="21.75" customHeight="1">
      <c r="A43" s="11" t="s">
        <v>97</v>
      </c>
      <c r="C43" s="24" t="s">
        <v>191</v>
      </c>
      <c r="E43" s="44">
        <v>3879604</v>
      </c>
      <c r="F43" s="17"/>
      <c r="G43" s="44">
        <v>1689611</v>
      </c>
      <c r="H43" s="17"/>
      <c r="I43" s="44">
        <v>1197822</v>
      </c>
      <c r="J43" s="17"/>
      <c r="K43" s="44">
        <v>166651</v>
      </c>
    </row>
    <row r="44" spans="1:11" ht="21.75" customHeight="1">
      <c r="A44" s="11" t="s">
        <v>205</v>
      </c>
      <c r="C44" s="24"/>
      <c r="E44" s="31">
        <v>2184154</v>
      </c>
      <c r="F44" s="26"/>
      <c r="G44" s="31">
        <v>246369</v>
      </c>
      <c r="H44" s="26"/>
      <c r="I44" s="31">
        <v>351530</v>
      </c>
      <c r="J44" s="26"/>
      <c r="K44" s="32">
        <v>0</v>
      </c>
    </row>
    <row r="45" spans="1:11" ht="21.75" customHeight="1">
      <c r="A45" s="11" t="s">
        <v>164</v>
      </c>
      <c r="C45" s="24">
        <v>20</v>
      </c>
      <c r="E45" s="31">
        <v>10236503</v>
      </c>
      <c r="F45" s="26"/>
      <c r="G45" s="31">
        <v>3228136</v>
      </c>
      <c r="H45" s="26"/>
      <c r="I45" s="32">
        <v>9579578</v>
      </c>
      <c r="J45" s="26"/>
      <c r="K45" s="32">
        <v>3207214</v>
      </c>
    </row>
    <row r="46" spans="1:11" ht="21.75" customHeight="1">
      <c r="A46" s="11" t="s">
        <v>18</v>
      </c>
      <c r="C46" s="24"/>
      <c r="E46" s="45">
        <v>20861996</v>
      </c>
      <c r="F46" s="26"/>
      <c r="G46" s="45">
        <v>18593738</v>
      </c>
      <c r="H46" s="26"/>
      <c r="I46" s="45">
        <v>16148577</v>
      </c>
      <c r="J46" s="26"/>
      <c r="K46" s="45">
        <v>13903865</v>
      </c>
    </row>
    <row r="47" spans="1:11" ht="21.75" customHeight="1">
      <c r="A47" s="2" t="s">
        <v>19</v>
      </c>
      <c r="B47" s="2"/>
      <c r="C47" s="24"/>
      <c r="E47" s="37">
        <f>SUM(E41:E46)</f>
        <v>212357256</v>
      </c>
      <c r="F47" s="33"/>
      <c r="G47" s="37">
        <f>SUM(G41:G46)</f>
        <v>211090961</v>
      </c>
      <c r="H47" s="33"/>
      <c r="I47" s="37">
        <f>SUM(I41:I46)</f>
        <v>160631988</v>
      </c>
      <c r="J47" s="33"/>
      <c r="K47" s="37">
        <f>SUM(K41:K46)</f>
        <v>150761635</v>
      </c>
    </row>
    <row r="48" spans="1:11" ht="21.75" customHeight="1">
      <c r="A48" s="2" t="s">
        <v>20</v>
      </c>
      <c r="B48" s="2"/>
      <c r="C48" s="24"/>
      <c r="E48" s="33"/>
      <c r="F48" s="33"/>
      <c r="G48" s="33"/>
      <c r="H48" s="33"/>
      <c r="I48" s="33"/>
      <c r="J48" s="33"/>
      <c r="K48" s="33"/>
    </row>
    <row r="49" spans="1:11" ht="21.75" customHeight="1">
      <c r="A49" s="11" t="s">
        <v>173</v>
      </c>
      <c r="C49" s="24">
        <v>19</v>
      </c>
      <c r="E49" s="26">
        <v>24619817</v>
      </c>
      <c r="F49" s="26"/>
      <c r="G49" s="26">
        <v>21270778</v>
      </c>
      <c r="H49" s="26"/>
      <c r="I49" s="26">
        <v>24619817</v>
      </c>
      <c r="J49" s="26"/>
      <c r="K49" s="26">
        <v>21270778</v>
      </c>
    </row>
    <row r="50" spans="1:11" ht="21.75" customHeight="1">
      <c r="A50" s="11" t="s">
        <v>101</v>
      </c>
      <c r="C50" s="24" t="s">
        <v>191</v>
      </c>
      <c r="E50" s="1">
        <v>11860917</v>
      </c>
      <c r="G50" s="1">
        <v>1434707</v>
      </c>
      <c r="I50" s="1">
        <v>4949495</v>
      </c>
      <c r="K50" s="1">
        <v>192649</v>
      </c>
    </row>
    <row r="51" spans="1:11" ht="21.75" customHeight="1">
      <c r="A51" s="11" t="s">
        <v>206</v>
      </c>
      <c r="C51" s="24">
        <v>22</v>
      </c>
      <c r="E51" s="1">
        <v>11185154</v>
      </c>
      <c r="G51" s="1">
        <v>8632851</v>
      </c>
      <c r="I51" s="1">
        <v>7476700</v>
      </c>
      <c r="K51" s="1">
        <v>5416447</v>
      </c>
    </row>
    <row r="52" spans="1:11" ht="21.75" customHeight="1">
      <c r="A52" s="11" t="s">
        <v>165</v>
      </c>
      <c r="C52" s="24">
        <v>20</v>
      </c>
      <c r="E52" s="1">
        <v>35302148</v>
      </c>
      <c r="G52" s="1">
        <v>12881806</v>
      </c>
      <c r="I52" s="32">
        <v>32801070</v>
      </c>
      <c r="J52" s="32"/>
      <c r="K52" s="32">
        <v>12881806</v>
      </c>
    </row>
    <row r="53" spans="1:11" ht="21.6" customHeight="1">
      <c r="A53" s="11" t="s">
        <v>21</v>
      </c>
      <c r="C53" s="24"/>
      <c r="E53" s="36">
        <v>1202928</v>
      </c>
      <c r="F53" s="26"/>
      <c r="G53" s="36">
        <v>469387</v>
      </c>
      <c r="H53" s="26"/>
      <c r="I53" s="36">
        <v>243692</v>
      </c>
      <c r="J53" s="26"/>
      <c r="K53" s="36">
        <v>26489</v>
      </c>
    </row>
    <row r="54" spans="1:11" ht="21.75" customHeight="1">
      <c r="A54" s="2" t="s">
        <v>22</v>
      </c>
      <c r="B54" s="2"/>
      <c r="E54" s="37">
        <f>SUM(E49:E53)</f>
        <v>84170964</v>
      </c>
      <c r="F54" s="33"/>
      <c r="G54" s="37">
        <f>SUM(G49:G53)</f>
        <v>44689529</v>
      </c>
      <c r="H54" s="33"/>
      <c r="I54" s="37">
        <f>SUM(I49:I53)</f>
        <v>70090774</v>
      </c>
      <c r="J54" s="33"/>
      <c r="K54" s="37">
        <f>SUM(K49:K53)</f>
        <v>39788169</v>
      </c>
    </row>
    <row r="55" spans="1:11" ht="21.75" customHeight="1">
      <c r="A55" s="2" t="s">
        <v>23</v>
      </c>
      <c r="B55" s="2"/>
      <c r="E55" s="37">
        <f>E54+E47</f>
        <v>296528220</v>
      </c>
      <c r="F55" s="33"/>
      <c r="G55" s="37">
        <f>G54+G47</f>
        <v>255780490</v>
      </c>
      <c r="H55" s="33"/>
      <c r="I55" s="37">
        <f>I54+I47</f>
        <v>230722762</v>
      </c>
      <c r="J55" s="33"/>
      <c r="K55" s="37">
        <f>K54+K47</f>
        <v>190549804</v>
      </c>
    </row>
    <row r="56" spans="1:11" ht="21.75" customHeight="1">
      <c r="A56" s="2" t="s">
        <v>24</v>
      </c>
      <c r="B56" s="2"/>
      <c r="E56" s="11"/>
      <c r="F56" s="11"/>
      <c r="G56" s="11"/>
      <c r="H56" s="11"/>
      <c r="I56" s="11"/>
      <c r="J56" s="11"/>
      <c r="K56" s="11"/>
    </row>
    <row r="57" spans="1:11" ht="21.75" customHeight="1">
      <c r="A57" s="11" t="s">
        <v>25</v>
      </c>
      <c r="C57" s="24"/>
      <c r="E57" s="11"/>
      <c r="F57" s="11"/>
      <c r="G57" s="11"/>
    </row>
    <row r="58" spans="1:11" ht="21.75" customHeight="1">
      <c r="A58" s="11" t="s">
        <v>26</v>
      </c>
      <c r="C58" s="24"/>
      <c r="D58" s="43"/>
      <c r="E58" s="17"/>
      <c r="F58" s="17"/>
      <c r="G58" s="17"/>
      <c r="H58" s="17"/>
      <c r="I58" s="17"/>
      <c r="J58" s="17"/>
      <c r="K58" s="17"/>
    </row>
    <row r="59" spans="1:11" ht="21.75" customHeight="1" thickBot="1">
      <c r="A59" s="11" t="s">
        <v>124</v>
      </c>
      <c r="C59" s="24"/>
      <c r="D59" s="43"/>
      <c r="E59" s="39">
        <v>150000000</v>
      </c>
      <c r="F59" s="33"/>
      <c r="G59" s="39">
        <v>150000000</v>
      </c>
      <c r="H59" s="33"/>
      <c r="I59" s="39">
        <v>150000000</v>
      </c>
      <c r="J59" s="33"/>
      <c r="K59" s="39">
        <v>150000000</v>
      </c>
    </row>
    <row r="60" spans="1:11" ht="21.75" customHeight="1" thickTop="1">
      <c r="A60" s="11" t="s">
        <v>104</v>
      </c>
    </row>
    <row r="61" spans="1:11" ht="21.75" customHeight="1">
      <c r="A61" s="11" t="s">
        <v>124</v>
      </c>
      <c r="E61" s="17">
        <v>150000000</v>
      </c>
      <c r="G61" s="17">
        <v>150000000</v>
      </c>
      <c r="I61" s="17">
        <v>150000000</v>
      </c>
      <c r="K61" s="17">
        <v>150000000</v>
      </c>
    </row>
    <row r="62" spans="1:11" ht="21.75" customHeight="1">
      <c r="A62" s="11" t="s">
        <v>27</v>
      </c>
      <c r="C62" s="24"/>
      <c r="E62" s="26">
        <v>318876335</v>
      </c>
      <c r="F62" s="26"/>
      <c r="G62" s="26">
        <v>318876335</v>
      </c>
      <c r="H62" s="26"/>
      <c r="I62" s="26">
        <v>318876335</v>
      </c>
      <c r="J62" s="26"/>
      <c r="K62" s="26">
        <v>318876335</v>
      </c>
    </row>
    <row r="63" spans="1:11" ht="21.75" customHeight="1">
      <c r="A63" s="11" t="s">
        <v>109</v>
      </c>
      <c r="C63" s="84"/>
      <c r="E63" s="26">
        <v>-2748881</v>
      </c>
      <c r="F63" s="26"/>
      <c r="G63" s="26">
        <v>-3232957</v>
      </c>
      <c r="H63" s="26"/>
      <c r="I63" s="32">
        <v>0</v>
      </c>
      <c r="J63" s="26"/>
      <c r="K63" s="32">
        <v>0</v>
      </c>
    </row>
    <row r="64" spans="1:11" ht="21.75" customHeight="1">
      <c r="A64" s="11" t="s">
        <v>141</v>
      </c>
      <c r="C64" s="84"/>
      <c r="E64" s="26"/>
      <c r="F64" s="26"/>
      <c r="G64" s="26"/>
      <c r="H64" s="26"/>
      <c r="I64" s="26"/>
      <c r="J64" s="26"/>
      <c r="K64" s="26"/>
    </row>
    <row r="65" spans="1:11" ht="21.75" customHeight="1">
      <c r="A65" s="11" t="s">
        <v>125</v>
      </c>
      <c r="C65" s="24">
        <v>23</v>
      </c>
      <c r="E65" s="26">
        <v>3770000</v>
      </c>
      <c r="F65" s="26"/>
      <c r="G65" s="26">
        <v>2070000</v>
      </c>
      <c r="H65" s="26"/>
      <c r="I65" s="26">
        <v>3770000</v>
      </c>
      <c r="J65" s="26"/>
      <c r="K65" s="26">
        <v>2070000</v>
      </c>
    </row>
    <row r="66" spans="1:11" ht="21.75" customHeight="1">
      <c r="A66" s="11" t="s">
        <v>150</v>
      </c>
      <c r="C66" s="24"/>
      <c r="E66" s="46">
        <v>70203135</v>
      </c>
      <c r="G66" s="46">
        <v>35019220</v>
      </c>
      <c r="I66" s="46">
        <v>44724673</v>
      </c>
      <c r="K66" s="46">
        <v>21992861</v>
      </c>
    </row>
    <row r="67" spans="1:11" ht="21.75" customHeight="1">
      <c r="A67" s="11" t="s">
        <v>126</v>
      </c>
      <c r="C67" s="24"/>
      <c r="E67" s="1">
        <f>SUM(E61:E66)</f>
        <v>540100589</v>
      </c>
      <c r="G67" s="1">
        <f>SUM(G61:G66)</f>
        <v>502732598</v>
      </c>
      <c r="I67" s="1">
        <f>SUM(I61:I66)</f>
        <v>517371008</v>
      </c>
      <c r="K67" s="1">
        <f>SUM(K61:K66)</f>
        <v>492939196</v>
      </c>
    </row>
    <row r="68" spans="1:11" ht="21.75" customHeight="1">
      <c r="A68" s="11" t="s">
        <v>158</v>
      </c>
      <c r="C68" s="24"/>
      <c r="E68" s="46">
        <v>2832276</v>
      </c>
      <c r="G68" s="46">
        <v>3098552</v>
      </c>
      <c r="I68" s="87">
        <v>0</v>
      </c>
      <c r="K68" s="87">
        <v>0</v>
      </c>
    </row>
    <row r="69" spans="1:11" ht="21.75" customHeight="1">
      <c r="A69" s="2" t="s">
        <v>28</v>
      </c>
      <c r="B69" s="2"/>
      <c r="E69" s="37">
        <f>SUM(E67:E68)</f>
        <v>542932865</v>
      </c>
      <c r="F69" s="33"/>
      <c r="G69" s="37">
        <f>SUM(G67:G68)</f>
        <v>505831150</v>
      </c>
      <c r="H69" s="33"/>
      <c r="I69" s="37">
        <f>SUM(I67:I68)</f>
        <v>517371008</v>
      </c>
      <c r="J69" s="33"/>
      <c r="K69" s="37">
        <f>SUM(K67:K68)</f>
        <v>492939196</v>
      </c>
    </row>
    <row r="70" spans="1:11" ht="21.75" customHeight="1" thickBot="1">
      <c r="A70" s="2" t="s">
        <v>29</v>
      </c>
      <c r="B70" s="2"/>
      <c r="E70" s="39">
        <f>SUM(E55,E69)</f>
        <v>839461085</v>
      </c>
      <c r="F70" s="33"/>
      <c r="G70" s="39">
        <f>SUM(G55,G69)</f>
        <v>761611640</v>
      </c>
      <c r="H70" s="33"/>
      <c r="I70" s="39">
        <f>SUM(I55,I69)</f>
        <v>748093770</v>
      </c>
      <c r="J70" s="33"/>
      <c r="K70" s="39">
        <f>SUM(K55,K69)</f>
        <v>683489000</v>
      </c>
    </row>
    <row r="71" spans="1:11" ht="21.75" customHeight="1" thickTop="1">
      <c r="A71" s="2"/>
      <c r="B71" s="2"/>
      <c r="C71" s="42"/>
      <c r="D71" s="43"/>
      <c r="E71" s="17">
        <f>SUM(E70-E30)</f>
        <v>0</v>
      </c>
      <c r="F71" s="17"/>
      <c r="G71" s="17">
        <f>SUM(G70-G30)</f>
        <v>0</v>
      </c>
      <c r="H71" s="17"/>
      <c r="I71" s="17">
        <f>SUM(I70-I30)</f>
        <v>0</v>
      </c>
      <c r="J71" s="17"/>
      <c r="K71" s="17">
        <f>SUM(K70-K30)</f>
        <v>0</v>
      </c>
    </row>
    <row r="72" spans="1:11" ht="21.75" customHeight="1">
      <c r="A72" s="118" t="str">
        <f>+A32</f>
        <v>The accompanying notes are an integral part of the financial statements.</v>
      </c>
      <c r="B72" s="118"/>
      <c r="C72" s="118"/>
      <c r="D72" s="118"/>
      <c r="E72" s="118"/>
      <c r="F72" s="118"/>
      <c r="G72" s="118"/>
      <c r="H72" s="118"/>
      <c r="I72" s="118"/>
      <c r="J72" s="118"/>
      <c r="K72" s="118"/>
    </row>
    <row r="73" spans="1:11" s="1" customFormat="1" ht="21.75" customHeight="1">
      <c r="A73" s="47"/>
      <c r="B73" s="16"/>
      <c r="C73" s="48"/>
      <c r="E73" s="26"/>
      <c r="F73" s="26"/>
      <c r="G73" s="26"/>
      <c r="H73" s="26"/>
      <c r="I73" s="26"/>
      <c r="J73" s="26"/>
      <c r="K73" s="26"/>
    </row>
    <row r="74" spans="1:11" s="1" customFormat="1" ht="21.75" customHeight="1">
      <c r="A74" s="49"/>
      <c r="C74" s="48"/>
    </row>
    <row r="75" spans="1:11" s="1" customFormat="1" ht="21.75" customHeight="1">
      <c r="A75" s="47"/>
      <c r="B75" s="16"/>
      <c r="C75" s="48"/>
    </row>
    <row r="76" spans="1:11" s="1" customFormat="1" ht="21.75" customHeight="1">
      <c r="A76" s="47"/>
      <c r="B76" s="40" t="s">
        <v>30</v>
      </c>
    </row>
    <row r="77" spans="1:11" s="1" customFormat="1" ht="21.75" customHeight="1">
      <c r="A77" s="49"/>
      <c r="C77" s="25"/>
    </row>
    <row r="78" spans="1:11" ht="21.75" customHeight="1">
      <c r="C78" s="42"/>
      <c r="D78" s="43"/>
    </row>
    <row r="79" spans="1:11" ht="21.75" customHeight="1">
      <c r="C79" s="42"/>
      <c r="D79" s="43"/>
    </row>
    <row r="80" spans="1:11" ht="21.75" customHeight="1">
      <c r="C80" s="42"/>
      <c r="D80" s="43"/>
    </row>
    <row r="81" spans="3:4" ht="21.75" customHeight="1">
      <c r="C81" s="42"/>
      <c r="D81" s="43"/>
    </row>
    <row r="82" spans="3:4" ht="21.75" customHeight="1">
      <c r="C82" s="42"/>
      <c r="D82" s="43"/>
    </row>
    <row r="83" spans="3:4" ht="21.75" customHeight="1">
      <c r="C83" s="42"/>
      <c r="D83" s="43"/>
    </row>
    <row r="84" spans="3:4" ht="21.75" customHeight="1">
      <c r="C84" s="42"/>
      <c r="D84" s="43"/>
    </row>
    <row r="85" spans="3:4" ht="21.75" customHeight="1">
      <c r="C85" s="42"/>
      <c r="D85" s="43"/>
    </row>
    <row r="86" spans="3:4" ht="21.75" customHeight="1">
      <c r="C86" s="42"/>
      <c r="D86" s="43"/>
    </row>
    <row r="87" spans="3:4" ht="21.75" customHeight="1">
      <c r="C87" s="42"/>
      <c r="D87" s="43"/>
    </row>
    <row r="88" spans="3:4" ht="21.75" customHeight="1">
      <c r="C88" s="42"/>
      <c r="D88" s="43"/>
    </row>
    <row r="89" spans="3:4" ht="21.75" customHeight="1">
      <c r="C89" s="42"/>
      <c r="D89" s="43"/>
    </row>
    <row r="90" spans="3:4" ht="21.75" customHeight="1">
      <c r="C90" s="42"/>
      <c r="D90" s="43"/>
    </row>
    <row r="91" spans="3:4" ht="21.75" customHeight="1">
      <c r="C91" s="42"/>
      <c r="D91" s="43"/>
    </row>
    <row r="92" spans="3:4" ht="21.75" customHeight="1">
      <c r="C92" s="42"/>
      <c r="D92" s="43"/>
    </row>
    <row r="93" spans="3:4" ht="21.75" customHeight="1">
      <c r="C93" s="42"/>
      <c r="D93" s="43"/>
    </row>
    <row r="94" spans="3:4" ht="21.75" customHeight="1">
      <c r="C94" s="42"/>
      <c r="D94" s="43"/>
    </row>
    <row r="95" spans="3:4" ht="21.75" customHeight="1">
      <c r="C95" s="42"/>
      <c r="D95" s="43"/>
    </row>
    <row r="96" spans="3:4" ht="21.75" customHeight="1">
      <c r="C96" s="42"/>
      <c r="D96" s="43"/>
    </row>
    <row r="97" spans="3:4" ht="21.75" customHeight="1">
      <c r="C97" s="42"/>
      <c r="D97" s="43"/>
    </row>
    <row r="98" spans="3:4" ht="21.75" customHeight="1">
      <c r="C98" s="42"/>
      <c r="D98" s="43"/>
    </row>
    <row r="99" spans="3:4" ht="21.75" customHeight="1">
      <c r="C99" s="42"/>
      <c r="D99" s="43"/>
    </row>
    <row r="100" spans="3:4" ht="21.75" customHeight="1">
      <c r="C100" s="42"/>
      <c r="D100" s="43"/>
    </row>
    <row r="101" spans="3:4" ht="21.75" customHeight="1">
      <c r="C101" s="42"/>
      <c r="D101" s="43"/>
    </row>
    <row r="102" spans="3:4" ht="21.75" customHeight="1">
      <c r="C102" s="42"/>
      <c r="D102" s="43"/>
    </row>
    <row r="103" spans="3:4" ht="21.75" customHeight="1">
      <c r="C103" s="42"/>
      <c r="D103" s="43"/>
    </row>
    <row r="104" spans="3:4" ht="21.75" customHeight="1">
      <c r="C104" s="42"/>
      <c r="D104" s="43"/>
    </row>
    <row r="105" spans="3:4" ht="21.75" customHeight="1">
      <c r="C105" s="42"/>
      <c r="D105" s="43"/>
    </row>
    <row r="106" spans="3:4" ht="21.75" customHeight="1">
      <c r="C106" s="42"/>
      <c r="D106" s="43"/>
    </row>
    <row r="107" spans="3:4" ht="21.75" customHeight="1">
      <c r="C107" s="42"/>
      <c r="D107" s="43"/>
    </row>
    <row r="108" spans="3:4" ht="21.75" customHeight="1">
      <c r="C108" s="42"/>
      <c r="D108" s="43"/>
    </row>
    <row r="109" spans="3:4" ht="21.75" customHeight="1">
      <c r="C109" s="42"/>
      <c r="D109" s="43"/>
    </row>
    <row r="110" spans="3:4" ht="21.75" customHeight="1">
      <c r="C110" s="42"/>
      <c r="D110" s="43"/>
    </row>
    <row r="111" spans="3:4" ht="21.75" customHeight="1">
      <c r="C111" s="42"/>
      <c r="D111" s="43"/>
    </row>
    <row r="112" spans="3:4" ht="21.75" customHeight="1">
      <c r="C112" s="42"/>
      <c r="D112" s="43"/>
    </row>
    <row r="113" spans="3:4" ht="21.75" customHeight="1">
      <c r="C113" s="42"/>
      <c r="D113" s="43"/>
    </row>
    <row r="114" spans="3:4" ht="21.75" customHeight="1">
      <c r="C114" s="42"/>
      <c r="D114" s="43"/>
    </row>
    <row r="115" spans="3:4" ht="21.75" customHeight="1">
      <c r="C115" s="42"/>
      <c r="D115" s="43"/>
    </row>
    <row r="116" spans="3:4" ht="21.75" customHeight="1">
      <c r="C116" s="42"/>
      <c r="D116" s="43"/>
    </row>
    <row r="117" spans="3:4" ht="21.75" customHeight="1">
      <c r="C117" s="42"/>
      <c r="D117" s="43"/>
    </row>
    <row r="118" spans="3:4" ht="21.75" customHeight="1">
      <c r="C118" s="42"/>
      <c r="D118" s="43"/>
    </row>
    <row r="119" spans="3:4" ht="21.75" customHeight="1">
      <c r="C119" s="42"/>
      <c r="D119" s="43"/>
    </row>
    <row r="120" spans="3:4" ht="21.75" customHeight="1">
      <c r="C120" s="42"/>
      <c r="D120" s="43"/>
    </row>
    <row r="121" spans="3:4" ht="21.75" customHeight="1">
      <c r="C121" s="42"/>
      <c r="D121" s="43"/>
    </row>
    <row r="122" spans="3:4" ht="21.75" customHeight="1">
      <c r="C122" s="42"/>
      <c r="D122" s="43"/>
    </row>
    <row r="123" spans="3:4" ht="21.75" customHeight="1">
      <c r="C123" s="42"/>
      <c r="D123" s="43"/>
    </row>
    <row r="124" spans="3:4" ht="21.75" customHeight="1">
      <c r="C124" s="42"/>
      <c r="D124" s="43"/>
    </row>
    <row r="125" spans="3:4" ht="21.75" customHeight="1">
      <c r="C125" s="42"/>
      <c r="D125" s="43"/>
    </row>
    <row r="126" spans="3:4" ht="21.75" customHeight="1">
      <c r="C126" s="42"/>
      <c r="D126" s="43"/>
    </row>
    <row r="127" spans="3:4" ht="21.75" customHeight="1">
      <c r="C127" s="42"/>
      <c r="D127" s="43"/>
    </row>
    <row r="128" spans="3:4" ht="21.75" customHeight="1">
      <c r="C128" s="42"/>
      <c r="D128" s="43"/>
    </row>
    <row r="129" spans="3:4" ht="21.75" customHeight="1">
      <c r="C129" s="42"/>
      <c r="D129" s="43"/>
    </row>
    <row r="130" spans="3:4" ht="21.75" customHeight="1">
      <c r="C130" s="42"/>
      <c r="D130" s="43"/>
    </row>
    <row r="131" spans="3:4" ht="21.75" customHeight="1">
      <c r="C131" s="42"/>
      <c r="D131" s="43"/>
    </row>
    <row r="132" spans="3:4" ht="21.75" customHeight="1">
      <c r="C132" s="42"/>
      <c r="D132" s="43"/>
    </row>
    <row r="133" spans="3:4" ht="21.75" customHeight="1">
      <c r="C133" s="42"/>
      <c r="D133" s="43"/>
    </row>
    <row r="134" spans="3:4" ht="21.75" customHeight="1">
      <c r="C134" s="42"/>
      <c r="D134" s="43"/>
    </row>
    <row r="135" spans="3:4" ht="21.75" customHeight="1">
      <c r="C135" s="42"/>
      <c r="D135" s="43"/>
    </row>
    <row r="136" spans="3:4" ht="21.75" customHeight="1">
      <c r="C136" s="42"/>
      <c r="D136" s="43"/>
    </row>
    <row r="137" spans="3:4" ht="21.75" customHeight="1">
      <c r="C137" s="42"/>
      <c r="D137" s="43"/>
    </row>
    <row r="138" spans="3:4" ht="21.75" customHeight="1">
      <c r="C138" s="42"/>
      <c r="D138" s="43"/>
    </row>
    <row r="139" spans="3:4" ht="21.75" customHeight="1">
      <c r="C139" s="42"/>
      <c r="D139" s="43"/>
    </row>
    <row r="140" spans="3:4" ht="21.75" customHeight="1">
      <c r="C140" s="42"/>
      <c r="D140" s="43"/>
    </row>
    <row r="141" spans="3:4" ht="21.75" customHeight="1">
      <c r="C141" s="42"/>
      <c r="D141" s="43"/>
    </row>
    <row r="142" spans="3:4" ht="21.75" customHeight="1">
      <c r="C142" s="42"/>
      <c r="D142" s="43"/>
    </row>
    <row r="143" spans="3:4" ht="21.75" customHeight="1">
      <c r="C143" s="42"/>
      <c r="D143" s="43"/>
    </row>
    <row r="144" spans="3:4" ht="21.75" customHeight="1">
      <c r="C144" s="42"/>
      <c r="D144" s="43"/>
    </row>
    <row r="145" spans="3:4" ht="21.75" customHeight="1">
      <c r="C145" s="42"/>
      <c r="D145" s="43"/>
    </row>
    <row r="146" spans="3:4" ht="21.75" customHeight="1">
      <c r="C146" s="42"/>
      <c r="D146" s="43"/>
    </row>
    <row r="147" spans="3:4" ht="21.75" customHeight="1">
      <c r="C147" s="42"/>
      <c r="D147" s="43"/>
    </row>
    <row r="148" spans="3:4" ht="21.75" customHeight="1">
      <c r="C148" s="42"/>
      <c r="D148" s="43"/>
    </row>
    <row r="149" spans="3:4" ht="21.75" customHeight="1">
      <c r="C149" s="42"/>
      <c r="D149" s="43"/>
    </row>
    <row r="150" spans="3:4" ht="21.75" customHeight="1">
      <c r="C150" s="42"/>
      <c r="D150" s="43"/>
    </row>
    <row r="151" spans="3:4" ht="21.75" customHeight="1">
      <c r="C151" s="42"/>
      <c r="D151" s="43"/>
    </row>
    <row r="152" spans="3:4" ht="21.75" customHeight="1">
      <c r="C152" s="42"/>
      <c r="D152" s="43"/>
    </row>
    <row r="153" spans="3:4" ht="21.75" customHeight="1">
      <c r="C153" s="42"/>
      <c r="D153" s="43"/>
    </row>
    <row r="154" spans="3:4" ht="21.75" customHeight="1">
      <c r="C154" s="42"/>
      <c r="D154" s="43"/>
    </row>
    <row r="155" spans="3:4" ht="21.75" customHeight="1">
      <c r="C155" s="42"/>
      <c r="D155" s="43"/>
    </row>
    <row r="156" spans="3:4" ht="21.75" customHeight="1">
      <c r="C156" s="42"/>
      <c r="D156" s="43"/>
    </row>
    <row r="157" spans="3:4" ht="21.75" customHeight="1">
      <c r="C157" s="42"/>
      <c r="D157" s="43"/>
    </row>
    <row r="158" spans="3:4" ht="21.75" customHeight="1">
      <c r="C158" s="42"/>
      <c r="D158" s="43"/>
    </row>
    <row r="159" spans="3:4" ht="21.75" customHeight="1">
      <c r="C159" s="42"/>
      <c r="D159" s="43"/>
    </row>
    <row r="160" spans="3:4" ht="21.75" customHeight="1">
      <c r="C160" s="42"/>
      <c r="D160" s="43"/>
    </row>
    <row r="161" spans="3:4" ht="21.75" customHeight="1">
      <c r="C161" s="42"/>
      <c r="D161" s="43"/>
    </row>
    <row r="162" spans="3:4" ht="21.75" customHeight="1">
      <c r="C162" s="42"/>
      <c r="D162" s="43"/>
    </row>
    <row r="163" spans="3:4" ht="21.75" customHeight="1">
      <c r="C163" s="42"/>
      <c r="D163" s="43"/>
    </row>
    <row r="164" spans="3:4" ht="21.75" customHeight="1">
      <c r="C164" s="42"/>
      <c r="D164" s="43"/>
    </row>
    <row r="165" spans="3:4" ht="21.75" customHeight="1">
      <c r="C165" s="42"/>
      <c r="D165" s="43"/>
    </row>
    <row r="166" spans="3:4" ht="21.75" customHeight="1">
      <c r="C166" s="42"/>
      <c r="D166" s="43"/>
    </row>
    <row r="167" spans="3:4" ht="21.75" customHeight="1">
      <c r="C167" s="42"/>
      <c r="D167" s="43"/>
    </row>
    <row r="168" spans="3:4" ht="21.75" customHeight="1">
      <c r="C168" s="42"/>
      <c r="D168" s="43"/>
    </row>
    <row r="169" spans="3:4" ht="21.75" customHeight="1">
      <c r="C169" s="42"/>
      <c r="D169" s="43"/>
    </row>
    <row r="170" spans="3:4" ht="21.75" customHeight="1">
      <c r="C170" s="42"/>
      <c r="D170" s="43"/>
    </row>
    <row r="171" spans="3:4" ht="21.75" customHeight="1">
      <c r="C171" s="42"/>
      <c r="D171" s="43"/>
    </row>
    <row r="172" spans="3:4" ht="21.75" customHeight="1">
      <c r="C172" s="42"/>
      <c r="D172" s="43"/>
    </row>
    <row r="173" spans="3:4" ht="21.75" customHeight="1">
      <c r="C173" s="42"/>
      <c r="D173" s="43"/>
    </row>
    <row r="174" spans="3:4" ht="21.75" customHeight="1">
      <c r="C174" s="42"/>
      <c r="D174" s="43"/>
    </row>
    <row r="175" spans="3:4" ht="21.75" customHeight="1">
      <c r="C175" s="42"/>
      <c r="D175" s="43"/>
    </row>
    <row r="176" spans="3:4" ht="21.75" customHeight="1">
      <c r="C176" s="42"/>
      <c r="D176" s="43"/>
    </row>
    <row r="177" spans="3:4" ht="21.75" customHeight="1">
      <c r="C177" s="42"/>
      <c r="D177" s="43"/>
    </row>
    <row r="178" spans="3:4" ht="21.75" customHeight="1">
      <c r="C178" s="42"/>
      <c r="D178" s="43"/>
    </row>
    <row r="179" spans="3:4" ht="21.75" customHeight="1">
      <c r="C179" s="42"/>
      <c r="D179" s="43"/>
    </row>
    <row r="180" spans="3:4" ht="21.75" customHeight="1">
      <c r="C180" s="42"/>
      <c r="D180" s="43"/>
    </row>
    <row r="181" spans="3:4" ht="21.75" customHeight="1">
      <c r="C181" s="42"/>
      <c r="D181" s="43"/>
    </row>
    <row r="182" spans="3:4" ht="21.75" customHeight="1">
      <c r="C182" s="42"/>
      <c r="D182" s="43"/>
    </row>
    <row r="183" spans="3:4" ht="21.75" customHeight="1">
      <c r="C183" s="42"/>
      <c r="D183" s="43"/>
    </row>
    <row r="184" spans="3:4" ht="21.75" customHeight="1">
      <c r="C184" s="42"/>
      <c r="D184" s="43"/>
    </row>
    <row r="185" spans="3:4" ht="21.75" customHeight="1">
      <c r="C185" s="42"/>
      <c r="D185" s="43"/>
    </row>
    <row r="186" spans="3:4" ht="21.75" customHeight="1">
      <c r="C186" s="42"/>
      <c r="D186" s="43"/>
    </row>
    <row r="187" spans="3:4" ht="21.75" customHeight="1">
      <c r="C187" s="42"/>
      <c r="D187" s="43"/>
    </row>
    <row r="188" spans="3:4" ht="21.75" customHeight="1">
      <c r="C188" s="42"/>
      <c r="D188" s="43"/>
    </row>
    <row r="189" spans="3:4" ht="21.75" customHeight="1">
      <c r="C189" s="42"/>
      <c r="D189" s="43"/>
    </row>
    <row r="190" spans="3:4" ht="21.75" customHeight="1">
      <c r="C190" s="42"/>
      <c r="D190" s="43"/>
    </row>
    <row r="191" spans="3:4" ht="21.75" customHeight="1">
      <c r="C191" s="42"/>
      <c r="D191" s="43"/>
    </row>
    <row r="192" spans="3:4" ht="21.75" customHeight="1">
      <c r="C192" s="42"/>
      <c r="D192" s="43"/>
    </row>
    <row r="193" spans="3:4" ht="21.75" customHeight="1">
      <c r="C193" s="42"/>
      <c r="D193" s="43"/>
    </row>
    <row r="194" spans="3:4" ht="21.75" customHeight="1">
      <c r="C194" s="42"/>
      <c r="D194" s="43"/>
    </row>
    <row r="195" spans="3:4" ht="21.75" customHeight="1">
      <c r="C195" s="42"/>
      <c r="D195" s="43"/>
    </row>
    <row r="196" spans="3:4" ht="21.75" customHeight="1">
      <c r="C196" s="42"/>
      <c r="D196" s="43"/>
    </row>
    <row r="197" spans="3:4" ht="21.75" customHeight="1">
      <c r="C197" s="42"/>
      <c r="D197" s="43"/>
    </row>
    <row r="198" spans="3:4" ht="21.75" customHeight="1">
      <c r="C198" s="42"/>
      <c r="D198" s="43"/>
    </row>
    <row r="199" spans="3:4" ht="21.75" customHeight="1">
      <c r="C199" s="42"/>
      <c r="D199" s="43"/>
    </row>
    <row r="200" spans="3:4" ht="21.75" customHeight="1">
      <c r="C200" s="42"/>
      <c r="D200" s="43"/>
    </row>
    <row r="201" spans="3:4" ht="21.75" customHeight="1">
      <c r="C201" s="42"/>
      <c r="D201" s="43"/>
    </row>
    <row r="202" spans="3:4" ht="21.75" customHeight="1">
      <c r="C202" s="42"/>
      <c r="D202" s="43"/>
    </row>
    <row r="203" spans="3:4" ht="21.75" customHeight="1">
      <c r="C203" s="42"/>
      <c r="D203" s="43"/>
    </row>
    <row r="204" spans="3:4" ht="21.75" customHeight="1">
      <c r="C204" s="42"/>
      <c r="D204" s="43"/>
    </row>
    <row r="205" spans="3:4" ht="21.75" customHeight="1">
      <c r="C205" s="42"/>
      <c r="D205" s="43"/>
    </row>
    <row r="206" spans="3:4" ht="21.75" customHeight="1">
      <c r="C206" s="42"/>
      <c r="D206" s="43"/>
    </row>
    <row r="207" spans="3:4" ht="21.75" customHeight="1">
      <c r="C207" s="42"/>
      <c r="D207" s="43"/>
    </row>
    <row r="208" spans="3:4" ht="21.75" customHeight="1">
      <c r="C208" s="42"/>
      <c r="D208" s="43"/>
    </row>
    <row r="209" spans="3:4" ht="21.75" customHeight="1">
      <c r="C209" s="42"/>
      <c r="D209" s="43"/>
    </row>
    <row r="210" spans="3:4" ht="21.75" customHeight="1">
      <c r="C210" s="42"/>
      <c r="D210" s="43"/>
    </row>
    <row r="211" spans="3:4" ht="21.75" customHeight="1">
      <c r="C211" s="42"/>
      <c r="D211" s="43"/>
    </row>
    <row r="212" spans="3:4" ht="21.75" customHeight="1">
      <c r="C212" s="42"/>
      <c r="D212" s="43"/>
    </row>
    <row r="213" spans="3:4" ht="21.75" customHeight="1">
      <c r="C213" s="42"/>
      <c r="D213" s="43"/>
    </row>
    <row r="214" spans="3:4" ht="21.75" customHeight="1">
      <c r="C214" s="42"/>
      <c r="D214" s="43"/>
    </row>
    <row r="215" spans="3:4" ht="21.75" customHeight="1">
      <c r="C215" s="42"/>
      <c r="D215" s="43"/>
    </row>
    <row r="216" spans="3:4" ht="21.75" customHeight="1">
      <c r="C216" s="42"/>
      <c r="D216" s="43"/>
    </row>
    <row r="217" spans="3:4" ht="21.75" customHeight="1">
      <c r="C217" s="42"/>
      <c r="D217" s="43"/>
    </row>
    <row r="218" spans="3:4" ht="21.75" customHeight="1">
      <c r="C218" s="42"/>
      <c r="D218" s="43"/>
    </row>
    <row r="219" spans="3:4" ht="21.75" customHeight="1">
      <c r="C219" s="42"/>
      <c r="D219" s="43"/>
    </row>
    <row r="220" spans="3:4" ht="21.75" customHeight="1">
      <c r="C220" s="42"/>
      <c r="D220" s="43"/>
    </row>
    <row r="221" spans="3:4" ht="21.75" customHeight="1">
      <c r="C221" s="42"/>
      <c r="D221" s="43"/>
    </row>
    <row r="222" spans="3:4" ht="21.75" customHeight="1">
      <c r="C222" s="42"/>
      <c r="D222" s="43"/>
    </row>
    <row r="223" spans="3:4" ht="21.75" customHeight="1">
      <c r="C223" s="42"/>
      <c r="D223" s="43"/>
    </row>
    <row r="224" spans="3:4" ht="21.75" customHeight="1">
      <c r="C224" s="42"/>
      <c r="D224" s="43"/>
    </row>
    <row r="225" spans="3:4" ht="21.75" customHeight="1">
      <c r="C225" s="42"/>
      <c r="D225" s="43"/>
    </row>
    <row r="226" spans="3:4" ht="21.75" customHeight="1">
      <c r="C226" s="42"/>
      <c r="D226" s="43"/>
    </row>
    <row r="227" spans="3:4" ht="21.75" customHeight="1">
      <c r="C227" s="42"/>
      <c r="D227" s="43"/>
    </row>
    <row r="228" spans="3:4" ht="21.75" customHeight="1">
      <c r="C228" s="42"/>
      <c r="D228" s="43"/>
    </row>
    <row r="229" spans="3:4" ht="21.75" customHeight="1">
      <c r="C229" s="42"/>
      <c r="D229" s="43"/>
    </row>
    <row r="230" spans="3:4" ht="21.75" customHeight="1">
      <c r="C230" s="42"/>
      <c r="D230" s="43"/>
    </row>
    <row r="231" spans="3:4" ht="21.75" customHeight="1">
      <c r="C231" s="42"/>
      <c r="D231" s="43"/>
    </row>
    <row r="232" spans="3:4" ht="21.75" customHeight="1">
      <c r="C232" s="42"/>
      <c r="D232" s="43"/>
    </row>
    <row r="233" spans="3:4" ht="21.75" customHeight="1">
      <c r="C233" s="42"/>
      <c r="D233" s="43"/>
    </row>
    <row r="234" spans="3:4" ht="21.75" customHeight="1">
      <c r="C234" s="42"/>
      <c r="D234" s="43"/>
    </row>
    <row r="235" spans="3:4" ht="21.75" customHeight="1">
      <c r="C235" s="42"/>
      <c r="D235" s="43"/>
    </row>
    <row r="236" spans="3:4" ht="21.75" customHeight="1">
      <c r="C236" s="42"/>
      <c r="D236" s="43"/>
    </row>
    <row r="237" spans="3:4" ht="21.75" customHeight="1">
      <c r="C237" s="42"/>
      <c r="D237" s="43"/>
    </row>
    <row r="238" spans="3:4" ht="21.75" customHeight="1">
      <c r="C238" s="42"/>
      <c r="D238" s="43"/>
    </row>
    <row r="239" spans="3:4" ht="21.75" customHeight="1">
      <c r="C239" s="42"/>
      <c r="D239" s="43"/>
    </row>
    <row r="240" spans="3:4" ht="21.75" customHeight="1">
      <c r="C240" s="42"/>
      <c r="D240" s="43"/>
    </row>
    <row r="241" spans="3:4" ht="21.75" customHeight="1">
      <c r="C241" s="42"/>
      <c r="D241" s="43"/>
    </row>
    <row r="242" spans="3:4" ht="21.75" customHeight="1">
      <c r="C242" s="42"/>
      <c r="D242" s="43"/>
    </row>
    <row r="243" spans="3:4" ht="21.75" customHeight="1">
      <c r="C243" s="42"/>
      <c r="D243" s="43"/>
    </row>
    <row r="244" spans="3:4" ht="21.75" customHeight="1">
      <c r="C244" s="42"/>
      <c r="D244" s="43"/>
    </row>
    <row r="245" spans="3:4" ht="21.75" customHeight="1">
      <c r="C245" s="42"/>
      <c r="D245" s="43"/>
    </row>
    <row r="246" spans="3:4" ht="21.75" customHeight="1">
      <c r="C246" s="42"/>
      <c r="D246" s="43"/>
    </row>
    <row r="247" spans="3:4" ht="21.75" customHeight="1">
      <c r="C247" s="42"/>
      <c r="D247" s="43"/>
    </row>
    <row r="248" spans="3:4" ht="21.75" customHeight="1">
      <c r="C248" s="42"/>
      <c r="D248" s="43"/>
    </row>
    <row r="249" spans="3:4" ht="21.75" customHeight="1">
      <c r="C249" s="42"/>
      <c r="D249" s="43"/>
    </row>
    <row r="250" spans="3:4" ht="21.75" customHeight="1">
      <c r="C250" s="42"/>
      <c r="D250" s="43"/>
    </row>
    <row r="251" spans="3:4" ht="21.75" customHeight="1">
      <c r="C251" s="42"/>
      <c r="D251" s="43"/>
    </row>
    <row r="252" spans="3:4" ht="21.75" customHeight="1">
      <c r="C252" s="42"/>
      <c r="D252" s="43"/>
    </row>
    <row r="253" spans="3:4" ht="21.75" customHeight="1">
      <c r="C253" s="42"/>
      <c r="D253" s="43"/>
    </row>
    <row r="254" spans="3:4" ht="21.75" customHeight="1">
      <c r="C254" s="42"/>
      <c r="D254" s="43"/>
    </row>
    <row r="255" spans="3:4" ht="21.75" customHeight="1">
      <c r="C255" s="42"/>
      <c r="D255" s="43"/>
    </row>
    <row r="256" spans="3:4" ht="21.75" customHeight="1">
      <c r="C256" s="42"/>
      <c r="D256" s="43"/>
    </row>
    <row r="257" spans="3:4" ht="21.75" customHeight="1">
      <c r="C257" s="42"/>
      <c r="D257" s="43"/>
    </row>
    <row r="258" spans="3:4" ht="21.75" customHeight="1">
      <c r="C258" s="42"/>
      <c r="D258" s="43"/>
    </row>
    <row r="259" spans="3:4" ht="21.75" customHeight="1">
      <c r="C259" s="42"/>
      <c r="D259" s="43"/>
    </row>
    <row r="260" spans="3:4" ht="21.75" customHeight="1">
      <c r="C260" s="42"/>
      <c r="D260" s="43"/>
    </row>
    <row r="261" spans="3:4" ht="21.75" customHeight="1">
      <c r="C261" s="42"/>
      <c r="D261" s="43"/>
    </row>
    <row r="262" spans="3:4" ht="21.75" customHeight="1">
      <c r="C262" s="42"/>
      <c r="D262" s="43"/>
    </row>
    <row r="263" spans="3:4" ht="21.75" customHeight="1">
      <c r="C263" s="42"/>
      <c r="D263" s="43"/>
    </row>
    <row r="264" spans="3:4" ht="21.75" customHeight="1">
      <c r="C264" s="42"/>
      <c r="D264" s="43"/>
    </row>
    <row r="265" spans="3:4" ht="21.75" customHeight="1">
      <c r="C265" s="42"/>
      <c r="D265" s="43"/>
    </row>
    <row r="266" spans="3:4" ht="21.75" customHeight="1">
      <c r="C266" s="42"/>
      <c r="D266" s="43"/>
    </row>
    <row r="267" spans="3:4" ht="21.75" customHeight="1">
      <c r="C267" s="42"/>
      <c r="D267" s="43"/>
    </row>
    <row r="268" spans="3:4" ht="21.75" customHeight="1">
      <c r="C268" s="42"/>
      <c r="D268" s="43"/>
    </row>
    <row r="269" spans="3:4" ht="21.75" customHeight="1">
      <c r="C269" s="42"/>
      <c r="D269" s="43"/>
    </row>
    <row r="270" spans="3:4" ht="21.75" customHeight="1">
      <c r="C270" s="42"/>
      <c r="D270" s="43"/>
    </row>
    <row r="271" spans="3:4" ht="21.75" customHeight="1">
      <c r="C271" s="42"/>
      <c r="D271" s="43"/>
    </row>
    <row r="272" spans="3:4" ht="21.75" customHeight="1">
      <c r="C272" s="42"/>
      <c r="D272" s="43"/>
    </row>
    <row r="273" spans="3:4" ht="21.75" customHeight="1">
      <c r="C273" s="42"/>
      <c r="D273" s="43"/>
    </row>
    <row r="274" spans="3:4" ht="21.75" customHeight="1">
      <c r="C274" s="42"/>
      <c r="D274" s="43"/>
    </row>
    <row r="275" spans="3:4" ht="21.75" customHeight="1">
      <c r="C275" s="42"/>
      <c r="D275" s="43"/>
    </row>
    <row r="276" spans="3:4" ht="21.75" customHeight="1">
      <c r="C276" s="42"/>
      <c r="D276" s="43"/>
    </row>
    <row r="277" spans="3:4" ht="21.75" customHeight="1">
      <c r="C277" s="42"/>
      <c r="D277" s="43"/>
    </row>
    <row r="278" spans="3:4" ht="21.75" customHeight="1">
      <c r="C278" s="42"/>
      <c r="D278" s="43"/>
    </row>
    <row r="279" spans="3:4" ht="21.75" customHeight="1">
      <c r="C279" s="42"/>
      <c r="D279" s="43"/>
    </row>
    <row r="280" spans="3:4" ht="21.75" customHeight="1">
      <c r="C280" s="42"/>
      <c r="D280" s="43"/>
    </row>
    <row r="281" spans="3:4" ht="21.75" customHeight="1">
      <c r="C281" s="42"/>
      <c r="D281" s="43"/>
    </row>
    <row r="282" spans="3:4" ht="21.75" customHeight="1">
      <c r="C282" s="42"/>
      <c r="D282" s="43"/>
    </row>
    <row r="283" spans="3:4" ht="21.75" customHeight="1">
      <c r="C283" s="42"/>
      <c r="D283" s="43"/>
    </row>
    <row r="284" spans="3:4" ht="21.75" customHeight="1">
      <c r="C284" s="42"/>
      <c r="D284" s="43"/>
    </row>
    <row r="285" spans="3:4" ht="21.75" customHeight="1">
      <c r="C285" s="42"/>
      <c r="D285" s="43"/>
    </row>
    <row r="286" spans="3:4" ht="21.75" customHeight="1">
      <c r="C286" s="42"/>
      <c r="D286" s="43"/>
    </row>
    <row r="287" spans="3:4" ht="21.75" customHeight="1">
      <c r="C287" s="42"/>
      <c r="D287" s="43"/>
    </row>
    <row r="288" spans="3:4" ht="21.75" customHeight="1">
      <c r="C288" s="42"/>
      <c r="D288" s="43"/>
    </row>
    <row r="289" spans="3:4" ht="21.75" customHeight="1">
      <c r="C289" s="42"/>
      <c r="D289" s="43"/>
    </row>
    <row r="290" spans="3:4" ht="21.75" customHeight="1">
      <c r="C290" s="42"/>
      <c r="D290" s="43"/>
    </row>
    <row r="291" spans="3:4" ht="21.75" customHeight="1">
      <c r="C291" s="42"/>
      <c r="D291" s="43"/>
    </row>
    <row r="292" spans="3:4" ht="21.75" customHeight="1">
      <c r="C292" s="42"/>
      <c r="D292" s="43"/>
    </row>
    <row r="293" spans="3:4" ht="21.75" customHeight="1">
      <c r="C293" s="42"/>
      <c r="D293" s="43"/>
    </row>
    <row r="294" spans="3:4" ht="21.75" customHeight="1">
      <c r="C294" s="42"/>
      <c r="D294" s="43"/>
    </row>
    <row r="295" spans="3:4" ht="21.75" customHeight="1">
      <c r="C295" s="42"/>
      <c r="D295" s="43"/>
    </row>
    <row r="296" spans="3:4" ht="21.75" customHeight="1">
      <c r="C296" s="42"/>
      <c r="D296" s="43"/>
    </row>
    <row r="297" spans="3:4" ht="21.75" customHeight="1">
      <c r="C297" s="42"/>
      <c r="D297" s="43"/>
    </row>
    <row r="298" spans="3:4" ht="21.75" customHeight="1">
      <c r="C298" s="42"/>
      <c r="D298" s="43"/>
    </row>
    <row r="299" spans="3:4" ht="21.75" customHeight="1">
      <c r="C299" s="42"/>
      <c r="D299" s="43"/>
    </row>
    <row r="300" spans="3:4" ht="21.75" customHeight="1">
      <c r="C300" s="42"/>
      <c r="D300" s="43"/>
    </row>
    <row r="301" spans="3:4" ht="21.75" customHeight="1">
      <c r="C301" s="42"/>
      <c r="D301" s="43"/>
    </row>
    <row r="302" spans="3:4" ht="21.75" customHeight="1">
      <c r="C302" s="42"/>
      <c r="D302" s="43"/>
    </row>
    <row r="303" spans="3:4" ht="21.75" customHeight="1">
      <c r="C303" s="42"/>
      <c r="D303" s="43"/>
    </row>
    <row r="304" spans="3:4" ht="21.75" customHeight="1">
      <c r="C304" s="42"/>
      <c r="D304" s="43"/>
    </row>
    <row r="305" spans="3:4" ht="21.75" customHeight="1">
      <c r="C305" s="42"/>
      <c r="D305" s="43"/>
    </row>
    <row r="306" spans="3:4" ht="21.75" customHeight="1">
      <c r="C306" s="42"/>
      <c r="D306" s="43"/>
    </row>
    <row r="307" spans="3:4" ht="21.75" customHeight="1">
      <c r="C307" s="42"/>
      <c r="D307" s="43"/>
    </row>
    <row r="308" spans="3:4" ht="21.75" customHeight="1">
      <c r="C308" s="42"/>
      <c r="D308" s="43"/>
    </row>
    <row r="309" spans="3:4" ht="21.75" customHeight="1">
      <c r="C309" s="42"/>
      <c r="D309" s="43"/>
    </row>
    <row r="310" spans="3:4" ht="21.75" customHeight="1">
      <c r="C310" s="42"/>
      <c r="D310" s="43"/>
    </row>
    <row r="311" spans="3:4" ht="21.75" customHeight="1">
      <c r="C311" s="42"/>
      <c r="D311" s="43"/>
    </row>
    <row r="312" spans="3:4" ht="21.75" customHeight="1">
      <c r="C312" s="42"/>
      <c r="D312" s="43"/>
    </row>
    <row r="313" spans="3:4" ht="21.75" customHeight="1">
      <c r="C313" s="42"/>
      <c r="D313" s="43"/>
    </row>
    <row r="314" spans="3:4" ht="21.75" customHeight="1">
      <c r="C314" s="42"/>
      <c r="D314" s="43"/>
    </row>
    <row r="315" spans="3:4" ht="21.75" customHeight="1">
      <c r="C315" s="42"/>
      <c r="D315" s="43"/>
    </row>
    <row r="316" spans="3:4" ht="21.75" customHeight="1">
      <c r="C316" s="42"/>
      <c r="D316" s="43"/>
    </row>
    <row r="317" spans="3:4" ht="21.75" customHeight="1">
      <c r="C317" s="42"/>
      <c r="D317" s="43"/>
    </row>
    <row r="318" spans="3:4" ht="21.75" customHeight="1">
      <c r="C318" s="42"/>
      <c r="D318" s="43"/>
    </row>
    <row r="319" spans="3:4" ht="21.75" customHeight="1">
      <c r="C319" s="42"/>
      <c r="D319" s="43"/>
    </row>
    <row r="320" spans="3:4" ht="21.75" customHeight="1">
      <c r="C320" s="42"/>
      <c r="D320" s="43"/>
    </row>
    <row r="321" spans="3:4" ht="21.75" customHeight="1">
      <c r="C321" s="42"/>
      <c r="D321" s="43"/>
    </row>
    <row r="322" spans="3:4" ht="21.75" customHeight="1">
      <c r="C322" s="42"/>
      <c r="D322" s="43"/>
    </row>
    <row r="323" spans="3:4" ht="21.75" customHeight="1">
      <c r="C323" s="42"/>
      <c r="D323" s="43"/>
    </row>
    <row r="324" spans="3:4" ht="21.75" customHeight="1">
      <c r="C324" s="42"/>
      <c r="D324" s="43"/>
    </row>
    <row r="325" spans="3:4" ht="21.75" customHeight="1">
      <c r="C325" s="42"/>
      <c r="D325" s="43"/>
    </row>
    <row r="326" spans="3:4" ht="21.75" customHeight="1">
      <c r="C326" s="42"/>
      <c r="D326" s="43"/>
    </row>
    <row r="327" spans="3:4" ht="21.75" customHeight="1">
      <c r="C327" s="42"/>
      <c r="D327" s="43"/>
    </row>
    <row r="328" spans="3:4" ht="21.75" customHeight="1">
      <c r="C328" s="42"/>
      <c r="D328" s="43"/>
    </row>
    <row r="329" spans="3:4" ht="21.75" customHeight="1">
      <c r="C329" s="42"/>
      <c r="D329" s="43"/>
    </row>
    <row r="330" spans="3:4" ht="21.75" customHeight="1">
      <c r="C330" s="42"/>
      <c r="D330" s="43"/>
    </row>
    <row r="331" spans="3:4" ht="21.75" customHeight="1">
      <c r="C331" s="42"/>
      <c r="D331" s="43"/>
    </row>
    <row r="332" spans="3:4" ht="21.75" customHeight="1">
      <c r="C332" s="42"/>
      <c r="D332" s="43"/>
    </row>
    <row r="333" spans="3:4" ht="21.75" customHeight="1">
      <c r="C333" s="42"/>
      <c r="D333" s="43"/>
    </row>
    <row r="334" spans="3:4" ht="21.75" customHeight="1">
      <c r="C334" s="42"/>
      <c r="D334" s="43"/>
    </row>
    <row r="335" spans="3:4" ht="21.75" customHeight="1">
      <c r="C335" s="42"/>
      <c r="D335" s="43"/>
    </row>
    <row r="336" spans="3:4" ht="21.75" customHeight="1">
      <c r="C336" s="42"/>
      <c r="D336" s="43"/>
    </row>
    <row r="337" spans="3:4" ht="21.75" customHeight="1">
      <c r="C337" s="42"/>
      <c r="D337" s="43"/>
    </row>
    <row r="338" spans="3:4" ht="21.75" customHeight="1">
      <c r="C338" s="42"/>
      <c r="D338" s="43"/>
    </row>
    <row r="339" spans="3:4" ht="21.75" customHeight="1">
      <c r="C339" s="42"/>
      <c r="D339" s="43"/>
    </row>
    <row r="340" spans="3:4" ht="21.75" customHeight="1">
      <c r="C340" s="42"/>
      <c r="D340" s="43"/>
    </row>
    <row r="341" spans="3:4" ht="21.75" customHeight="1">
      <c r="C341" s="42"/>
      <c r="D341" s="43"/>
    </row>
    <row r="342" spans="3:4" ht="21.75" customHeight="1">
      <c r="C342" s="42"/>
      <c r="D342" s="43"/>
    </row>
    <row r="343" spans="3:4" ht="21.75" customHeight="1">
      <c r="C343" s="42"/>
      <c r="D343" s="43"/>
    </row>
    <row r="344" spans="3:4" ht="21.75" customHeight="1">
      <c r="C344" s="42"/>
      <c r="D344" s="43"/>
    </row>
    <row r="345" spans="3:4" ht="21.75" customHeight="1">
      <c r="C345" s="42"/>
      <c r="D345" s="43"/>
    </row>
    <row r="346" spans="3:4" ht="21.75" customHeight="1">
      <c r="C346" s="42"/>
      <c r="D346" s="43"/>
    </row>
    <row r="347" spans="3:4" ht="21.75" customHeight="1">
      <c r="C347" s="42"/>
      <c r="D347" s="43"/>
    </row>
    <row r="348" spans="3:4" ht="21.75" customHeight="1">
      <c r="C348" s="42"/>
      <c r="D348" s="43"/>
    </row>
    <row r="349" spans="3:4" ht="21.75" customHeight="1">
      <c r="C349" s="42"/>
      <c r="D349" s="43"/>
    </row>
    <row r="350" spans="3:4" ht="21.75" customHeight="1">
      <c r="C350" s="42"/>
      <c r="D350" s="43"/>
    </row>
    <row r="351" spans="3:4" ht="21.75" customHeight="1">
      <c r="C351" s="42"/>
      <c r="D351" s="43"/>
    </row>
    <row r="352" spans="3:4" ht="21.75" customHeight="1">
      <c r="C352" s="42"/>
      <c r="D352" s="43"/>
    </row>
    <row r="353" spans="3:4" ht="21.75" customHeight="1">
      <c r="C353" s="42"/>
      <c r="D353" s="43"/>
    </row>
    <row r="354" spans="3:4" ht="21.75" customHeight="1">
      <c r="C354" s="42"/>
      <c r="D354" s="43"/>
    </row>
    <row r="355" spans="3:4" ht="21.75" customHeight="1">
      <c r="C355" s="42"/>
      <c r="D355" s="43"/>
    </row>
    <row r="356" spans="3:4" ht="21.75" customHeight="1">
      <c r="C356" s="42"/>
      <c r="D356" s="43"/>
    </row>
    <row r="357" spans="3:4" ht="21.75" customHeight="1">
      <c r="C357" s="42"/>
      <c r="D357" s="43"/>
    </row>
    <row r="358" spans="3:4" ht="21.75" customHeight="1">
      <c r="C358" s="42"/>
      <c r="D358" s="43"/>
    </row>
    <row r="359" spans="3:4" ht="21.75" customHeight="1">
      <c r="C359" s="42"/>
      <c r="D359" s="43"/>
    </row>
    <row r="360" spans="3:4" ht="21.75" customHeight="1">
      <c r="C360" s="42"/>
      <c r="D360" s="43"/>
    </row>
    <row r="361" spans="3:4" ht="21.75" customHeight="1">
      <c r="C361" s="42"/>
      <c r="D361" s="43"/>
    </row>
    <row r="362" spans="3:4" ht="21.75" customHeight="1">
      <c r="C362" s="42"/>
      <c r="D362" s="43"/>
    </row>
    <row r="363" spans="3:4" ht="21.75" customHeight="1">
      <c r="C363" s="42"/>
      <c r="D363" s="43"/>
    </row>
    <row r="364" spans="3:4" ht="21.75" customHeight="1">
      <c r="C364" s="42"/>
      <c r="D364" s="43"/>
    </row>
    <row r="365" spans="3:4" ht="21.75" customHeight="1">
      <c r="C365" s="42"/>
      <c r="D365" s="43"/>
    </row>
    <row r="366" spans="3:4" ht="21.75" customHeight="1">
      <c r="C366" s="42"/>
      <c r="D366" s="43"/>
    </row>
    <row r="367" spans="3:4" ht="21.75" customHeight="1">
      <c r="C367" s="42"/>
      <c r="D367" s="43"/>
    </row>
    <row r="368" spans="3:4" ht="21.75" customHeight="1">
      <c r="C368" s="42"/>
      <c r="D368" s="43"/>
    </row>
    <row r="369" spans="3:4" ht="21.75" customHeight="1">
      <c r="C369" s="42"/>
      <c r="D369" s="43"/>
    </row>
    <row r="370" spans="3:4" ht="21.75" customHeight="1">
      <c r="C370" s="42"/>
      <c r="D370" s="43"/>
    </row>
    <row r="371" spans="3:4" ht="21.75" customHeight="1">
      <c r="C371" s="42"/>
      <c r="D371" s="43"/>
    </row>
    <row r="372" spans="3:4" ht="21.75" customHeight="1">
      <c r="C372" s="42"/>
      <c r="D372" s="43"/>
    </row>
    <row r="373" spans="3:4" ht="21.75" customHeight="1">
      <c r="C373" s="42"/>
      <c r="D373" s="43"/>
    </row>
    <row r="374" spans="3:4" ht="21.75" customHeight="1">
      <c r="C374" s="42"/>
      <c r="D374" s="43"/>
    </row>
    <row r="375" spans="3:4" ht="21.75" customHeight="1">
      <c r="C375" s="42"/>
      <c r="D375" s="43"/>
    </row>
    <row r="376" spans="3:4" ht="21.75" customHeight="1">
      <c r="C376" s="42"/>
      <c r="D376" s="43"/>
    </row>
    <row r="377" spans="3:4" ht="21.75" customHeight="1">
      <c r="C377" s="42"/>
      <c r="D377" s="43"/>
    </row>
    <row r="378" spans="3:4" ht="21.75" customHeight="1">
      <c r="C378" s="42"/>
      <c r="D378" s="43"/>
    </row>
    <row r="379" spans="3:4" ht="21.75" customHeight="1">
      <c r="C379" s="42"/>
      <c r="D379" s="43"/>
    </row>
    <row r="380" spans="3:4" ht="21.75" customHeight="1">
      <c r="C380" s="42"/>
      <c r="D380" s="43"/>
    </row>
    <row r="381" spans="3:4" ht="21.75" customHeight="1">
      <c r="C381" s="42"/>
      <c r="D381" s="43"/>
    </row>
    <row r="382" spans="3:4" ht="21.75" customHeight="1">
      <c r="C382" s="42"/>
      <c r="D382" s="43"/>
    </row>
    <row r="383" spans="3:4" ht="21.75" customHeight="1">
      <c r="C383" s="42"/>
      <c r="D383" s="43"/>
    </row>
    <row r="384" spans="3:4" ht="21.75" customHeight="1">
      <c r="C384" s="42"/>
      <c r="D384" s="43"/>
    </row>
    <row r="385" spans="3:4" ht="21.75" customHeight="1">
      <c r="C385" s="42"/>
      <c r="D385" s="43"/>
    </row>
    <row r="386" spans="3:4" ht="21.75" customHeight="1">
      <c r="C386" s="42"/>
      <c r="D386" s="43"/>
    </row>
    <row r="387" spans="3:4" ht="21.75" customHeight="1">
      <c r="C387" s="42"/>
      <c r="D387" s="43"/>
    </row>
    <row r="388" spans="3:4" ht="21.75" customHeight="1">
      <c r="C388" s="42"/>
      <c r="D388" s="43"/>
    </row>
    <row r="389" spans="3:4" ht="21.75" customHeight="1">
      <c r="C389" s="42"/>
      <c r="D389" s="43"/>
    </row>
    <row r="390" spans="3:4" ht="21.75" customHeight="1">
      <c r="C390" s="42"/>
      <c r="D390" s="43"/>
    </row>
    <row r="391" spans="3:4" ht="21.75" customHeight="1">
      <c r="C391" s="42"/>
      <c r="D391" s="43"/>
    </row>
    <row r="392" spans="3:4" ht="21.75" customHeight="1">
      <c r="C392" s="42"/>
      <c r="D392" s="43"/>
    </row>
    <row r="393" spans="3:4" ht="21.75" customHeight="1">
      <c r="C393" s="42"/>
      <c r="D393" s="43"/>
    </row>
    <row r="394" spans="3:4" ht="21.75" customHeight="1">
      <c r="C394" s="42"/>
      <c r="D394" s="43"/>
    </row>
    <row r="395" spans="3:4" ht="21.75" customHeight="1">
      <c r="C395" s="42"/>
      <c r="D395" s="43"/>
    </row>
    <row r="396" spans="3:4" ht="21.75" customHeight="1">
      <c r="C396" s="42"/>
      <c r="D396" s="43"/>
    </row>
    <row r="397" spans="3:4" ht="21.75" customHeight="1">
      <c r="C397" s="42"/>
      <c r="D397" s="43"/>
    </row>
    <row r="398" spans="3:4" ht="21.75" customHeight="1">
      <c r="C398" s="42"/>
      <c r="D398" s="43"/>
    </row>
    <row r="399" spans="3:4" ht="21.75" customHeight="1">
      <c r="C399" s="42"/>
      <c r="D399" s="43"/>
    </row>
    <row r="400" spans="3:4" ht="21.75" customHeight="1">
      <c r="C400" s="42"/>
      <c r="D400" s="43"/>
    </row>
    <row r="401" spans="3:4" ht="21.75" customHeight="1">
      <c r="C401" s="42"/>
      <c r="D401" s="43"/>
    </row>
    <row r="402" spans="3:4" ht="21.75" customHeight="1">
      <c r="C402" s="42"/>
      <c r="D402" s="43"/>
    </row>
    <row r="403" spans="3:4" ht="21.75" customHeight="1">
      <c r="C403" s="42"/>
      <c r="D403" s="43"/>
    </row>
    <row r="404" spans="3:4" ht="21.75" customHeight="1">
      <c r="C404" s="42"/>
      <c r="D404" s="43"/>
    </row>
    <row r="405" spans="3:4" ht="21.75" customHeight="1">
      <c r="C405" s="42"/>
      <c r="D405" s="43"/>
    </row>
    <row r="406" spans="3:4" ht="21.75" customHeight="1">
      <c r="C406" s="42"/>
      <c r="D406" s="43"/>
    </row>
    <row r="407" spans="3:4" ht="21.75" customHeight="1">
      <c r="C407" s="42"/>
      <c r="D407" s="43"/>
    </row>
    <row r="408" spans="3:4" ht="21.75" customHeight="1">
      <c r="C408" s="42"/>
      <c r="D408" s="43"/>
    </row>
    <row r="409" spans="3:4" ht="21.75" customHeight="1">
      <c r="C409" s="42"/>
      <c r="D409" s="43"/>
    </row>
    <row r="410" spans="3:4" ht="21.75" customHeight="1">
      <c r="C410" s="42"/>
      <c r="D410" s="43"/>
    </row>
    <row r="411" spans="3:4" ht="21.75" customHeight="1">
      <c r="C411" s="42"/>
      <c r="D411" s="43"/>
    </row>
    <row r="412" spans="3:4" ht="21.75" customHeight="1">
      <c r="C412" s="42"/>
      <c r="D412" s="43"/>
    </row>
    <row r="413" spans="3:4" ht="21.75" customHeight="1">
      <c r="C413" s="42"/>
      <c r="D413" s="43"/>
    </row>
    <row r="414" spans="3:4" ht="21.75" customHeight="1">
      <c r="C414" s="42"/>
      <c r="D414" s="43"/>
    </row>
    <row r="415" spans="3:4" ht="21.75" customHeight="1">
      <c r="C415" s="42"/>
      <c r="D415" s="43"/>
    </row>
    <row r="416" spans="3:4" ht="21.75" customHeight="1">
      <c r="C416" s="42"/>
      <c r="D416" s="43"/>
    </row>
    <row r="417" spans="3:4" ht="21.75" customHeight="1">
      <c r="C417" s="42"/>
      <c r="D417" s="43"/>
    </row>
    <row r="418" spans="3:4" ht="21.75" customHeight="1">
      <c r="C418" s="42"/>
      <c r="D418" s="43"/>
    </row>
    <row r="419" spans="3:4" ht="21.75" customHeight="1">
      <c r="C419" s="42"/>
      <c r="D419" s="43"/>
    </row>
    <row r="420" spans="3:4" ht="21.75" customHeight="1">
      <c r="C420" s="42"/>
      <c r="D420" s="43"/>
    </row>
    <row r="421" spans="3:4" ht="21.75" customHeight="1">
      <c r="C421" s="42"/>
      <c r="D421" s="43"/>
    </row>
    <row r="422" spans="3:4" ht="21.75" customHeight="1">
      <c r="C422" s="42"/>
      <c r="D422" s="43"/>
    </row>
    <row r="423" spans="3:4" ht="21.75" customHeight="1">
      <c r="C423" s="42"/>
      <c r="D423" s="43"/>
    </row>
    <row r="424" spans="3:4" ht="21.75" customHeight="1">
      <c r="C424" s="42"/>
      <c r="D424" s="43"/>
    </row>
    <row r="425" spans="3:4" ht="21.75" customHeight="1">
      <c r="C425" s="42"/>
      <c r="D425" s="43"/>
    </row>
    <row r="426" spans="3:4" ht="21.75" customHeight="1">
      <c r="C426" s="42"/>
      <c r="D426" s="43"/>
    </row>
    <row r="427" spans="3:4" ht="21.75" customHeight="1">
      <c r="C427" s="42"/>
      <c r="D427" s="43"/>
    </row>
    <row r="428" spans="3:4" ht="21.75" customHeight="1">
      <c r="C428" s="42"/>
      <c r="D428" s="43"/>
    </row>
    <row r="429" spans="3:4" ht="21.75" customHeight="1">
      <c r="C429" s="42"/>
      <c r="D429" s="43"/>
    </row>
    <row r="430" spans="3:4" ht="21.75" customHeight="1">
      <c r="C430" s="42"/>
      <c r="D430" s="43"/>
    </row>
    <row r="431" spans="3:4" ht="21.75" customHeight="1">
      <c r="C431" s="42"/>
      <c r="D431" s="43"/>
    </row>
    <row r="432" spans="3:4" ht="21.75" customHeight="1">
      <c r="C432" s="42"/>
      <c r="D432" s="43"/>
    </row>
    <row r="433" spans="3:4" ht="21.75" customHeight="1">
      <c r="C433" s="42"/>
      <c r="D433" s="43"/>
    </row>
    <row r="434" spans="3:4" ht="21.75" customHeight="1">
      <c r="C434" s="42"/>
      <c r="D434" s="43"/>
    </row>
    <row r="435" spans="3:4" ht="21.75" customHeight="1">
      <c r="C435" s="42"/>
      <c r="D435" s="43"/>
    </row>
    <row r="436" spans="3:4" ht="21.75" customHeight="1">
      <c r="C436" s="42"/>
      <c r="D436" s="43"/>
    </row>
    <row r="437" spans="3:4" ht="21.75" customHeight="1">
      <c r="C437" s="42"/>
      <c r="D437" s="43"/>
    </row>
    <row r="438" spans="3:4" ht="21.75" customHeight="1">
      <c r="C438" s="42"/>
      <c r="D438" s="43"/>
    </row>
    <row r="439" spans="3:4" ht="21.75" customHeight="1">
      <c r="C439" s="42"/>
      <c r="D439" s="43"/>
    </row>
    <row r="440" spans="3:4" ht="21.75" customHeight="1">
      <c r="C440" s="42"/>
      <c r="D440" s="43"/>
    </row>
    <row r="441" spans="3:4" ht="21.75" customHeight="1">
      <c r="C441" s="42"/>
      <c r="D441" s="43"/>
    </row>
    <row r="442" spans="3:4" ht="21.75" customHeight="1">
      <c r="C442" s="42"/>
      <c r="D442" s="43"/>
    </row>
    <row r="443" spans="3:4" ht="21.75" customHeight="1">
      <c r="C443" s="42"/>
      <c r="D443" s="43"/>
    </row>
    <row r="444" spans="3:4" ht="21.75" customHeight="1">
      <c r="C444" s="42"/>
      <c r="D444" s="43"/>
    </row>
    <row r="445" spans="3:4" ht="21.75" customHeight="1">
      <c r="C445" s="42"/>
      <c r="D445" s="43"/>
    </row>
    <row r="446" spans="3:4" ht="21.75" customHeight="1">
      <c r="C446" s="42"/>
      <c r="D446" s="43"/>
    </row>
    <row r="447" spans="3:4" ht="21.75" customHeight="1">
      <c r="C447" s="42"/>
      <c r="D447" s="43"/>
    </row>
    <row r="448" spans="3:4" ht="21.75" customHeight="1">
      <c r="C448" s="42"/>
      <c r="D448" s="43"/>
    </row>
    <row r="449" spans="3:4" ht="21.75" customHeight="1">
      <c r="C449" s="42"/>
      <c r="D449" s="43"/>
    </row>
    <row r="450" spans="3:4" ht="21.75" customHeight="1">
      <c r="C450" s="42"/>
      <c r="D450" s="43"/>
    </row>
    <row r="451" spans="3:4" ht="21.75" customHeight="1">
      <c r="C451" s="42"/>
      <c r="D451" s="43"/>
    </row>
    <row r="452" spans="3:4" ht="21.75" customHeight="1">
      <c r="C452" s="42"/>
      <c r="D452" s="43"/>
    </row>
    <row r="453" spans="3:4" ht="21.75" customHeight="1">
      <c r="C453" s="42"/>
      <c r="D453" s="43"/>
    </row>
    <row r="454" spans="3:4" ht="21.75" customHeight="1">
      <c r="C454" s="42"/>
      <c r="D454" s="43"/>
    </row>
    <row r="455" spans="3:4" ht="21.75" customHeight="1">
      <c r="C455" s="42"/>
      <c r="D455" s="43"/>
    </row>
    <row r="456" spans="3:4" ht="21.75" customHeight="1">
      <c r="C456" s="42"/>
      <c r="D456" s="43"/>
    </row>
    <row r="457" spans="3:4" ht="21.75" customHeight="1">
      <c r="C457" s="42"/>
      <c r="D457" s="43"/>
    </row>
    <row r="458" spans="3:4" ht="21.75" customHeight="1">
      <c r="C458" s="42"/>
      <c r="D458" s="43"/>
    </row>
    <row r="459" spans="3:4" ht="21.75" customHeight="1">
      <c r="C459" s="42"/>
      <c r="D459" s="43"/>
    </row>
    <row r="460" spans="3:4" ht="21.75" customHeight="1">
      <c r="C460" s="42"/>
      <c r="D460" s="43"/>
    </row>
    <row r="461" spans="3:4" ht="21.75" customHeight="1">
      <c r="C461" s="42"/>
      <c r="D461" s="43"/>
    </row>
    <row r="462" spans="3:4" ht="21.75" customHeight="1">
      <c r="C462" s="42"/>
      <c r="D462" s="43"/>
    </row>
    <row r="463" spans="3:4" ht="21.75" customHeight="1">
      <c r="C463" s="42"/>
      <c r="D463" s="43"/>
    </row>
    <row r="464" spans="3:4" ht="21.75" customHeight="1">
      <c r="C464" s="42"/>
      <c r="D464" s="43"/>
    </row>
    <row r="465" spans="3:4" ht="21.75" customHeight="1">
      <c r="C465" s="42"/>
      <c r="D465" s="43"/>
    </row>
    <row r="466" spans="3:4" ht="21.75" customHeight="1">
      <c r="C466" s="42"/>
      <c r="D466" s="43"/>
    </row>
    <row r="467" spans="3:4" ht="21.75" customHeight="1">
      <c r="C467" s="42"/>
      <c r="D467" s="43"/>
    </row>
    <row r="468" spans="3:4" ht="21.75" customHeight="1">
      <c r="C468" s="42"/>
      <c r="D468" s="43"/>
    </row>
    <row r="469" spans="3:4" ht="21.75" customHeight="1">
      <c r="C469" s="42"/>
      <c r="D469" s="43"/>
    </row>
    <row r="470" spans="3:4" ht="21.75" customHeight="1">
      <c r="C470" s="42"/>
      <c r="D470" s="43"/>
    </row>
    <row r="471" spans="3:4" ht="21.75" customHeight="1">
      <c r="C471" s="42"/>
      <c r="D471" s="43"/>
    </row>
    <row r="472" spans="3:4" ht="21.75" customHeight="1">
      <c r="C472" s="42"/>
      <c r="D472" s="43"/>
    </row>
    <row r="473" spans="3:4" ht="21.75" customHeight="1">
      <c r="C473" s="42"/>
      <c r="D473" s="43"/>
    </row>
    <row r="474" spans="3:4" ht="21.75" customHeight="1">
      <c r="C474" s="42"/>
      <c r="D474" s="43"/>
    </row>
    <row r="475" spans="3:4" ht="21.75" customHeight="1">
      <c r="C475" s="42"/>
      <c r="D475" s="43"/>
    </row>
    <row r="476" spans="3:4" ht="21.75" customHeight="1">
      <c r="C476" s="42"/>
      <c r="D476" s="43"/>
    </row>
    <row r="477" spans="3:4" ht="21.75" customHeight="1">
      <c r="C477" s="42"/>
      <c r="D477" s="43"/>
    </row>
    <row r="478" spans="3:4" ht="21.75" customHeight="1">
      <c r="C478" s="42"/>
      <c r="D478" s="43"/>
    </row>
    <row r="479" spans="3:4" ht="21.75" customHeight="1">
      <c r="C479" s="42"/>
      <c r="D479" s="43"/>
    </row>
    <row r="480" spans="3:4" ht="21.75" customHeight="1">
      <c r="C480" s="42"/>
      <c r="D480" s="43"/>
    </row>
    <row r="481" spans="3:4" ht="21.75" customHeight="1">
      <c r="C481" s="42"/>
      <c r="D481" s="43"/>
    </row>
    <row r="482" spans="3:4" ht="21.75" customHeight="1">
      <c r="C482" s="42"/>
      <c r="D482" s="43"/>
    </row>
    <row r="483" spans="3:4" ht="21.75" customHeight="1">
      <c r="C483" s="42"/>
      <c r="D483" s="43"/>
    </row>
    <row r="484" spans="3:4" ht="21.75" customHeight="1">
      <c r="C484" s="42"/>
      <c r="D484" s="43"/>
    </row>
    <row r="485" spans="3:4" ht="21.75" customHeight="1">
      <c r="C485" s="42"/>
      <c r="D485" s="43"/>
    </row>
    <row r="486" spans="3:4" ht="21.75" customHeight="1">
      <c r="C486" s="42"/>
      <c r="D486" s="43"/>
    </row>
    <row r="487" spans="3:4" ht="21.75" customHeight="1">
      <c r="C487" s="42"/>
      <c r="D487" s="43"/>
    </row>
    <row r="488" spans="3:4" ht="21.75" customHeight="1">
      <c r="C488" s="42"/>
      <c r="D488" s="43"/>
    </row>
    <row r="489" spans="3:4" ht="21.75" customHeight="1">
      <c r="C489" s="42"/>
      <c r="D489" s="43"/>
    </row>
    <row r="490" spans="3:4" ht="21.75" customHeight="1">
      <c r="C490" s="42"/>
      <c r="D490" s="43"/>
    </row>
    <row r="491" spans="3:4" ht="21.75" customHeight="1">
      <c r="C491" s="42"/>
      <c r="D491" s="43"/>
    </row>
    <row r="492" spans="3:4" ht="21.75" customHeight="1">
      <c r="C492" s="42"/>
      <c r="D492" s="43"/>
    </row>
    <row r="493" spans="3:4" ht="21.75" customHeight="1">
      <c r="C493" s="42"/>
      <c r="D493" s="43"/>
    </row>
    <row r="494" spans="3:4" ht="21.75" customHeight="1">
      <c r="C494" s="42"/>
      <c r="D494" s="43"/>
    </row>
    <row r="495" spans="3:4" ht="21.75" customHeight="1">
      <c r="C495" s="42"/>
      <c r="D495" s="43"/>
    </row>
    <row r="496" spans="3:4" ht="21.75" customHeight="1">
      <c r="C496" s="42"/>
      <c r="D496" s="43"/>
    </row>
    <row r="497" spans="3:4" ht="21.75" customHeight="1">
      <c r="C497" s="42"/>
      <c r="D497" s="43"/>
    </row>
    <row r="498" spans="3:4" ht="21.75" customHeight="1">
      <c r="C498" s="42"/>
      <c r="D498" s="43"/>
    </row>
    <row r="499" spans="3:4" ht="21.75" customHeight="1">
      <c r="C499" s="42"/>
      <c r="D499" s="43"/>
    </row>
    <row r="500" spans="3:4" ht="21.75" customHeight="1">
      <c r="C500" s="42"/>
      <c r="D500" s="43"/>
    </row>
    <row r="501" spans="3:4" ht="21.75" customHeight="1">
      <c r="C501" s="42"/>
      <c r="D501" s="43"/>
    </row>
    <row r="502" spans="3:4" ht="21.75" customHeight="1">
      <c r="C502" s="42"/>
      <c r="D502" s="43"/>
    </row>
    <row r="503" spans="3:4" ht="21.75" customHeight="1">
      <c r="C503" s="42"/>
      <c r="D503" s="43"/>
    </row>
    <row r="504" spans="3:4" ht="21.75" customHeight="1">
      <c r="C504" s="42"/>
      <c r="D504" s="43"/>
    </row>
    <row r="505" spans="3:4" ht="21.75" customHeight="1">
      <c r="C505" s="50"/>
      <c r="D505" s="51"/>
    </row>
    <row r="506" spans="3:4" ht="21.75" customHeight="1">
      <c r="C506" s="50"/>
      <c r="D506" s="51"/>
    </row>
    <row r="507" spans="3:4" ht="21.75" customHeight="1">
      <c r="C507" s="50"/>
      <c r="D507" s="51"/>
    </row>
    <row r="508" spans="3:4" ht="21.75" customHeight="1">
      <c r="C508" s="50"/>
      <c r="D508" s="51"/>
    </row>
    <row r="509" spans="3:4" ht="21.75" customHeight="1">
      <c r="C509" s="50"/>
      <c r="D509" s="51"/>
    </row>
    <row r="510" spans="3:4" ht="21.75" customHeight="1">
      <c r="C510" s="50"/>
      <c r="D510" s="51"/>
    </row>
    <row r="511" spans="3:4" ht="21.75" customHeight="1">
      <c r="C511" s="50"/>
      <c r="D511" s="51"/>
    </row>
    <row r="512" spans="3:4" ht="21.75" customHeight="1">
      <c r="C512" s="50"/>
      <c r="D512" s="51"/>
    </row>
    <row r="513" spans="3:4" ht="21.75" customHeight="1">
      <c r="C513" s="50"/>
      <c r="D513" s="51"/>
    </row>
    <row r="514" spans="3:4" ht="21.75" customHeight="1">
      <c r="C514" s="50"/>
      <c r="D514" s="51"/>
    </row>
    <row r="515" spans="3:4" ht="21.75" customHeight="1">
      <c r="C515" s="50"/>
      <c r="D515" s="51"/>
    </row>
    <row r="516" spans="3:4" ht="21.75" customHeight="1">
      <c r="C516" s="50"/>
      <c r="D516" s="51"/>
    </row>
    <row r="517" spans="3:4" ht="21.75" customHeight="1">
      <c r="C517" s="50"/>
      <c r="D517" s="51"/>
    </row>
    <row r="518" spans="3:4" ht="21.75" customHeight="1">
      <c r="C518" s="50"/>
      <c r="D518" s="51"/>
    </row>
    <row r="519" spans="3:4" ht="21.75" customHeight="1">
      <c r="C519" s="50"/>
      <c r="D519" s="51"/>
    </row>
    <row r="520" spans="3:4" ht="21.75" customHeight="1">
      <c r="C520" s="50"/>
      <c r="D520" s="51"/>
    </row>
    <row r="521" spans="3:4" ht="21.75" customHeight="1">
      <c r="C521" s="50"/>
      <c r="D521" s="51"/>
    </row>
    <row r="522" spans="3:4" ht="21.75" customHeight="1">
      <c r="C522" s="50"/>
      <c r="D522" s="51"/>
    </row>
    <row r="523" spans="3:4" ht="21.75" customHeight="1">
      <c r="C523" s="50"/>
      <c r="D523" s="51"/>
    </row>
    <row r="524" spans="3:4" ht="21.75" customHeight="1">
      <c r="C524" s="50"/>
      <c r="D524" s="51"/>
    </row>
    <row r="525" spans="3:4" ht="21.75" customHeight="1">
      <c r="C525" s="50"/>
      <c r="D525" s="51"/>
    </row>
    <row r="526" spans="3:4" ht="21.75" customHeight="1">
      <c r="C526" s="50"/>
      <c r="D526" s="51"/>
    </row>
    <row r="527" spans="3:4" ht="21.75" customHeight="1">
      <c r="C527" s="50"/>
      <c r="D527" s="51"/>
    </row>
    <row r="528" spans="3:4" ht="21.75" customHeight="1">
      <c r="C528" s="50"/>
      <c r="D528" s="51"/>
    </row>
    <row r="529" spans="3:4" ht="21.75" customHeight="1">
      <c r="C529" s="50"/>
      <c r="D529" s="51"/>
    </row>
    <row r="530" spans="3:4" ht="21.75" customHeight="1">
      <c r="C530" s="50"/>
      <c r="D530" s="51"/>
    </row>
    <row r="531" spans="3:4" ht="21.75" customHeight="1">
      <c r="C531" s="50"/>
      <c r="D531" s="51"/>
    </row>
    <row r="532" spans="3:4" ht="21.75" customHeight="1">
      <c r="C532" s="50"/>
      <c r="D532" s="51"/>
    </row>
    <row r="533" spans="3:4" ht="21.75" customHeight="1">
      <c r="C533" s="50"/>
      <c r="D533" s="51"/>
    </row>
    <row r="534" spans="3:4" ht="21.75" customHeight="1">
      <c r="C534" s="50"/>
      <c r="D534" s="51"/>
    </row>
    <row r="535" spans="3:4" ht="21.75" customHeight="1">
      <c r="C535" s="50"/>
      <c r="D535" s="51"/>
    </row>
    <row r="536" spans="3:4" ht="21.75" customHeight="1">
      <c r="C536" s="50"/>
      <c r="D536" s="51"/>
    </row>
    <row r="537" spans="3:4" ht="21.75" customHeight="1">
      <c r="C537" s="50"/>
      <c r="D537" s="51"/>
    </row>
    <row r="538" spans="3:4" ht="21.75" customHeight="1">
      <c r="C538" s="50"/>
      <c r="D538" s="51"/>
    </row>
    <row r="539" spans="3:4" ht="21.75" customHeight="1">
      <c r="C539" s="50"/>
      <c r="D539" s="51"/>
    </row>
    <row r="540" spans="3:4" ht="21.75" customHeight="1">
      <c r="C540" s="50"/>
      <c r="D540" s="51"/>
    </row>
    <row r="541" spans="3:4" ht="21.75" customHeight="1">
      <c r="C541" s="50"/>
      <c r="D541" s="51"/>
    </row>
    <row r="542" spans="3:4" ht="21.75" customHeight="1">
      <c r="C542" s="50"/>
      <c r="D542" s="51"/>
    </row>
    <row r="543" spans="3:4" ht="21.75" customHeight="1">
      <c r="C543" s="50"/>
      <c r="D543" s="51"/>
    </row>
    <row r="544" spans="3:4" ht="21.75" customHeight="1">
      <c r="C544" s="50"/>
      <c r="D544" s="51"/>
    </row>
    <row r="545" spans="3:4" ht="21.75" customHeight="1">
      <c r="C545" s="50"/>
      <c r="D545" s="51"/>
    </row>
    <row r="546" spans="3:4" ht="21.75" customHeight="1">
      <c r="C546" s="50"/>
      <c r="D546" s="51"/>
    </row>
    <row r="547" spans="3:4" ht="21.75" customHeight="1">
      <c r="C547" s="50"/>
      <c r="D547" s="51"/>
    </row>
    <row r="548" spans="3:4" ht="21.75" customHeight="1">
      <c r="C548" s="50"/>
      <c r="D548" s="51"/>
    </row>
    <row r="549" spans="3:4" ht="21.75" customHeight="1">
      <c r="C549" s="50"/>
      <c r="D549" s="51"/>
    </row>
    <row r="550" spans="3:4" ht="21.75" customHeight="1">
      <c r="C550" s="50"/>
      <c r="D550" s="51"/>
    </row>
    <row r="551" spans="3:4" ht="21.75" customHeight="1">
      <c r="C551" s="50"/>
      <c r="D551" s="51"/>
    </row>
    <row r="552" spans="3:4" ht="21.75" customHeight="1">
      <c r="C552" s="50"/>
      <c r="D552" s="51"/>
    </row>
    <row r="553" spans="3:4" ht="21.75" customHeight="1">
      <c r="C553" s="50"/>
      <c r="D553" s="51"/>
    </row>
    <row r="554" spans="3:4" ht="21.75" customHeight="1">
      <c r="C554" s="50"/>
      <c r="D554" s="51"/>
    </row>
    <row r="555" spans="3:4" ht="21.75" customHeight="1">
      <c r="C555" s="50"/>
      <c r="D555" s="51"/>
    </row>
    <row r="556" spans="3:4" ht="21.75" customHeight="1">
      <c r="C556" s="50"/>
      <c r="D556" s="51"/>
    </row>
    <row r="557" spans="3:4" ht="21.75" customHeight="1">
      <c r="C557" s="50"/>
      <c r="D557" s="51"/>
    </row>
    <row r="558" spans="3:4" ht="21.75" customHeight="1">
      <c r="C558" s="50"/>
      <c r="D558" s="51"/>
    </row>
    <row r="559" spans="3:4" ht="21.75" customHeight="1">
      <c r="C559" s="50"/>
      <c r="D559" s="51"/>
    </row>
    <row r="560" spans="3:4" ht="21.75" customHeight="1">
      <c r="C560" s="50"/>
      <c r="D560" s="51"/>
    </row>
    <row r="561" spans="3:4" ht="21.75" customHeight="1">
      <c r="C561" s="50"/>
      <c r="D561" s="51"/>
    </row>
    <row r="562" spans="3:4" ht="21.75" customHeight="1">
      <c r="C562" s="50"/>
      <c r="D562" s="51"/>
    </row>
    <row r="563" spans="3:4" ht="21.75" customHeight="1">
      <c r="C563" s="50"/>
      <c r="D563" s="51"/>
    </row>
    <row r="564" spans="3:4" ht="21.75" customHeight="1">
      <c r="C564" s="50"/>
      <c r="D564" s="51"/>
    </row>
    <row r="565" spans="3:4" ht="21.75" customHeight="1">
      <c r="C565" s="50"/>
      <c r="D565" s="51"/>
    </row>
    <row r="566" spans="3:4" ht="21.75" customHeight="1">
      <c r="C566" s="50"/>
      <c r="D566" s="51"/>
    </row>
    <row r="567" spans="3:4" ht="21.75" customHeight="1">
      <c r="C567" s="50"/>
      <c r="D567" s="51"/>
    </row>
    <row r="568" spans="3:4" ht="21.75" customHeight="1">
      <c r="C568" s="50"/>
      <c r="D568" s="51"/>
    </row>
    <row r="569" spans="3:4" ht="21.75" customHeight="1">
      <c r="C569" s="50"/>
      <c r="D569" s="51"/>
    </row>
    <row r="570" spans="3:4" ht="21.75" customHeight="1">
      <c r="C570" s="50"/>
      <c r="D570" s="51"/>
    </row>
    <row r="571" spans="3:4" ht="21.75" customHeight="1">
      <c r="C571" s="50"/>
      <c r="D571" s="51"/>
    </row>
    <row r="572" spans="3:4" ht="21.75" customHeight="1">
      <c r="C572" s="50"/>
      <c r="D572" s="51"/>
    </row>
    <row r="573" spans="3:4" ht="21.75" customHeight="1">
      <c r="C573" s="50"/>
      <c r="D573" s="51"/>
    </row>
    <row r="574" spans="3:4" ht="21.75" customHeight="1">
      <c r="C574" s="50"/>
      <c r="D574" s="51"/>
    </row>
    <row r="575" spans="3:4" ht="21.75" customHeight="1">
      <c r="C575" s="50"/>
      <c r="D575" s="51"/>
    </row>
    <row r="576" spans="3:4" ht="21.75" customHeight="1">
      <c r="C576" s="50"/>
      <c r="D576" s="51"/>
    </row>
    <row r="577" spans="3:4" ht="21.75" customHeight="1">
      <c r="C577" s="50"/>
      <c r="D577" s="51"/>
    </row>
    <row r="578" spans="3:4" ht="21.75" customHeight="1">
      <c r="C578" s="50"/>
      <c r="D578" s="51"/>
    </row>
    <row r="579" spans="3:4" ht="21.75" customHeight="1">
      <c r="C579" s="50"/>
      <c r="D579" s="51"/>
    </row>
    <row r="580" spans="3:4" ht="21.75" customHeight="1">
      <c r="C580" s="50"/>
      <c r="D580" s="51"/>
    </row>
    <row r="581" spans="3:4" ht="21.75" customHeight="1">
      <c r="C581" s="50"/>
      <c r="D581" s="51"/>
    </row>
    <row r="582" spans="3:4" ht="21.75" customHeight="1">
      <c r="C582" s="50"/>
      <c r="D582" s="51"/>
    </row>
    <row r="583" spans="3:4" ht="21.75" customHeight="1">
      <c r="C583" s="50"/>
      <c r="D583" s="51"/>
    </row>
    <row r="584" spans="3:4" ht="21.75" customHeight="1">
      <c r="C584" s="50"/>
      <c r="D584" s="51"/>
    </row>
    <row r="585" spans="3:4" ht="21.75" customHeight="1">
      <c r="C585" s="50"/>
      <c r="D585" s="51"/>
    </row>
    <row r="586" spans="3:4" ht="21.75" customHeight="1">
      <c r="C586" s="50"/>
      <c r="D586" s="51"/>
    </row>
    <row r="587" spans="3:4" ht="21.75" customHeight="1">
      <c r="C587" s="50"/>
      <c r="D587" s="51"/>
    </row>
    <row r="588" spans="3:4" ht="21.75" customHeight="1">
      <c r="C588" s="50"/>
      <c r="D588" s="51"/>
    </row>
    <row r="589" spans="3:4" ht="21.75" customHeight="1">
      <c r="C589" s="50"/>
      <c r="D589" s="51"/>
    </row>
    <row r="590" spans="3:4" ht="21.75" customHeight="1">
      <c r="C590" s="50"/>
      <c r="D590" s="51"/>
    </row>
    <row r="591" spans="3:4" ht="21.75" customHeight="1">
      <c r="C591" s="50"/>
      <c r="D591" s="51"/>
    </row>
    <row r="592" spans="3:4" ht="21.75" customHeight="1">
      <c r="C592" s="50"/>
      <c r="D592" s="51"/>
    </row>
    <row r="593" spans="3:4" ht="21.75" customHeight="1">
      <c r="C593" s="50"/>
      <c r="D593" s="51"/>
    </row>
    <row r="594" spans="3:4" ht="21.75" customHeight="1">
      <c r="C594" s="50"/>
      <c r="D594" s="51"/>
    </row>
    <row r="595" spans="3:4" ht="21.75" customHeight="1">
      <c r="C595" s="50"/>
      <c r="D595" s="51"/>
    </row>
    <row r="596" spans="3:4" ht="21.75" customHeight="1">
      <c r="C596" s="50"/>
      <c r="D596" s="51"/>
    </row>
    <row r="597" spans="3:4" ht="21.75" customHeight="1">
      <c r="C597" s="50"/>
      <c r="D597" s="51"/>
    </row>
    <row r="598" spans="3:4" ht="21.75" customHeight="1">
      <c r="C598" s="50"/>
      <c r="D598" s="51"/>
    </row>
    <row r="599" spans="3:4" ht="21.75" customHeight="1">
      <c r="C599" s="50"/>
      <c r="D599" s="51"/>
    </row>
    <row r="600" spans="3:4" ht="21.75" customHeight="1">
      <c r="C600" s="50"/>
      <c r="D600" s="51"/>
    </row>
    <row r="601" spans="3:4" ht="21.75" customHeight="1">
      <c r="C601" s="50"/>
      <c r="D601" s="51"/>
    </row>
    <row r="602" spans="3:4" ht="21.75" customHeight="1">
      <c r="C602" s="50"/>
      <c r="D602" s="51"/>
    </row>
    <row r="603" spans="3:4" ht="21.75" customHeight="1">
      <c r="C603" s="50"/>
      <c r="D603" s="51"/>
    </row>
    <row r="604" spans="3:4" ht="21.75" customHeight="1">
      <c r="C604" s="50"/>
      <c r="D604" s="51"/>
    </row>
    <row r="605" spans="3:4" ht="21.75" customHeight="1">
      <c r="C605" s="50"/>
      <c r="D605" s="51"/>
    </row>
    <row r="606" spans="3:4" ht="21.75" customHeight="1">
      <c r="C606" s="50"/>
      <c r="D606" s="51"/>
    </row>
    <row r="607" spans="3:4" ht="21.75" customHeight="1">
      <c r="C607" s="50"/>
      <c r="D607" s="51"/>
    </row>
    <row r="608" spans="3:4" ht="21.75" customHeight="1">
      <c r="C608" s="50"/>
      <c r="D608" s="51"/>
    </row>
    <row r="609" spans="3:4" ht="21.75" customHeight="1">
      <c r="C609" s="50"/>
      <c r="D609" s="51"/>
    </row>
    <row r="610" spans="3:4" ht="21.75" customHeight="1">
      <c r="C610" s="50"/>
      <c r="D610" s="51"/>
    </row>
    <row r="611" spans="3:4" ht="21.75" customHeight="1">
      <c r="C611" s="50"/>
      <c r="D611" s="51"/>
    </row>
    <row r="612" spans="3:4" ht="21.75" customHeight="1">
      <c r="C612" s="50"/>
      <c r="D612" s="51"/>
    </row>
    <row r="613" spans="3:4" ht="21.75" customHeight="1">
      <c r="C613" s="50"/>
      <c r="D613" s="51"/>
    </row>
    <row r="614" spans="3:4" ht="21.75" customHeight="1">
      <c r="C614" s="50"/>
      <c r="D614" s="51"/>
    </row>
    <row r="615" spans="3:4" ht="21.75" customHeight="1">
      <c r="C615" s="50"/>
      <c r="D615" s="51"/>
    </row>
    <row r="616" spans="3:4" ht="21.75" customHeight="1">
      <c r="C616" s="50"/>
      <c r="D616" s="51"/>
    </row>
    <row r="617" spans="3:4" ht="21.75" customHeight="1">
      <c r="C617" s="50"/>
      <c r="D617" s="51"/>
    </row>
    <row r="618" spans="3:4" ht="21.75" customHeight="1">
      <c r="C618" s="50"/>
      <c r="D618" s="51"/>
    </row>
    <row r="619" spans="3:4" ht="21.75" customHeight="1">
      <c r="C619" s="50"/>
      <c r="D619" s="51"/>
    </row>
    <row r="620" spans="3:4" ht="21.75" customHeight="1">
      <c r="C620" s="50"/>
      <c r="D620" s="51"/>
    </row>
    <row r="621" spans="3:4" ht="21.75" customHeight="1">
      <c r="C621" s="50"/>
      <c r="D621" s="51"/>
    </row>
    <row r="622" spans="3:4" ht="21.75" customHeight="1">
      <c r="C622" s="50"/>
      <c r="D622" s="51"/>
    </row>
    <row r="623" spans="3:4" ht="21.75" customHeight="1">
      <c r="C623" s="50"/>
      <c r="D623" s="51"/>
    </row>
    <row r="624" spans="3:4" ht="21.75" customHeight="1">
      <c r="C624" s="50"/>
      <c r="D624" s="51"/>
    </row>
    <row r="625" spans="3:4" ht="21.75" customHeight="1">
      <c r="C625" s="50"/>
      <c r="D625" s="51"/>
    </row>
    <row r="626" spans="3:4" ht="21.75" customHeight="1">
      <c r="C626" s="50"/>
      <c r="D626" s="51"/>
    </row>
    <row r="627" spans="3:4" ht="21.75" customHeight="1">
      <c r="C627" s="50"/>
      <c r="D627" s="51"/>
    </row>
    <row r="628" spans="3:4" ht="21.75" customHeight="1">
      <c r="C628" s="50"/>
      <c r="D628" s="51"/>
    </row>
    <row r="629" spans="3:4" ht="21.75" customHeight="1">
      <c r="C629" s="50"/>
      <c r="D629" s="51"/>
    </row>
    <row r="630" spans="3:4" ht="21.75" customHeight="1">
      <c r="C630" s="50"/>
      <c r="D630" s="51"/>
    </row>
    <row r="631" spans="3:4" ht="21.75" customHeight="1">
      <c r="C631" s="50"/>
      <c r="D631" s="51"/>
    </row>
    <row r="632" spans="3:4" ht="21.75" customHeight="1">
      <c r="C632" s="50"/>
      <c r="D632" s="51"/>
    </row>
    <row r="633" spans="3:4" ht="21.75" customHeight="1">
      <c r="C633" s="50"/>
      <c r="D633" s="51"/>
    </row>
    <row r="634" spans="3:4" ht="21.75" customHeight="1">
      <c r="C634" s="50"/>
      <c r="D634" s="51"/>
    </row>
    <row r="635" spans="3:4" ht="21.75" customHeight="1">
      <c r="C635" s="50"/>
      <c r="D635" s="51"/>
    </row>
    <row r="636" spans="3:4" ht="21.75" customHeight="1">
      <c r="C636" s="50"/>
      <c r="D636" s="51"/>
    </row>
    <row r="637" spans="3:4" ht="21.75" customHeight="1">
      <c r="C637" s="50"/>
      <c r="D637" s="51"/>
    </row>
    <row r="638" spans="3:4" ht="21.75" customHeight="1">
      <c r="C638" s="50"/>
      <c r="D638" s="51"/>
    </row>
    <row r="639" spans="3:4" ht="21.75" customHeight="1">
      <c r="C639" s="50"/>
      <c r="D639" s="51"/>
    </row>
    <row r="640" spans="3:4" ht="21.75" customHeight="1">
      <c r="C640" s="50"/>
      <c r="D640" s="51"/>
    </row>
    <row r="641" spans="3:4" ht="21.75" customHeight="1">
      <c r="C641" s="50"/>
      <c r="D641" s="51"/>
    </row>
    <row r="642" spans="3:4" ht="21.75" customHeight="1">
      <c r="C642" s="50"/>
      <c r="D642" s="51"/>
    </row>
    <row r="643" spans="3:4" ht="21.75" customHeight="1">
      <c r="C643" s="50"/>
      <c r="D643" s="51"/>
    </row>
    <row r="644" spans="3:4" ht="21.75" customHeight="1">
      <c r="C644" s="50"/>
      <c r="D644" s="51"/>
    </row>
    <row r="645" spans="3:4" ht="21.75" customHeight="1">
      <c r="C645" s="50"/>
      <c r="D645" s="51"/>
    </row>
    <row r="646" spans="3:4" ht="21.75" customHeight="1">
      <c r="C646" s="50"/>
      <c r="D646" s="51"/>
    </row>
    <row r="647" spans="3:4" ht="21.75" customHeight="1">
      <c r="C647" s="50"/>
      <c r="D647" s="51"/>
    </row>
    <row r="648" spans="3:4" ht="21.75" customHeight="1">
      <c r="C648" s="50"/>
      <c r="D648" s="51"/>
    </row>
    <row r="649" spans="3:4" ht="21.75" customHeight="1">
      <c r="C649" s="50"/>
      <c r="D649" s="51"/>
    </row>
    <row r="650" spans="3:4" ht="21.75" customHeight="1">
      <c r="C650" s="50"/>
      <c r="D650" s="51"/>
    </row>
    <row r="651" spans="3:4" ht="21.75" customHeight="1">
      <c r="C651" s="50"/>
      <c r="D651" s="51"/>
    </row>
    <row r="652" spans="3:4" ht="21.75" customHeight="1">
      <c r="C652" s="50"/>
      <c r="D652" s="51"/>
    </row>
    <row r="653" spans="3:4" ht="21.75" customHeight="1">
      <c r="C653" s="50"/>
      <c r="D653" s="51"/>
    </row>
    <row r="654" spans="3:4" ht="21.75" customHeight="1">
      <c r="C654" s="50"/>
      <c r="D654" s="51"/>
    </row>
    <row r="655" spans="3:4" ht="21.75" customHeight="1">
      <c r="C655" s="50"/>
      <c r="D655" s="51"/>
    </row>
    <row r="656" spans="3:4" ht="21.75" customHeight="1">
      <c r="C656" s="50"/>
      <c r="D656" s="51"/>
    </row>
    <row r="657" spans="3:4" ht="21.75" customHeight="1">
      <c r="C657" s="50"/>
      <c r="D657" s="51"/>
    </row>
    <row r="658" spans="3:4" ht="21.75" customHeight="1">
      <c r="C658" s="50"/>
      <c r="D658" s="51"/>
    </row>
    <row r="659" spans="3:4" ht="21.75" customHeight="1">
      <c r="C659" s="50"/>
      <c r="D659" s="51"/>
    </row>
    <row r="660" spans="3:4" ht="21.75" customHeight="1">
      <c r="C660" s="50"/>
      <c r="D660" s="51"/>
    </row>
    <row r="661" spans="3:4" ht="21.75" customHeight="1">
      <c r="C661" s="50"/>
      <c r="D661" s="51"/>
    </row>
    <row r="662" spans="3:4" ht="21.75" customHeight="1">
      <c r="C662" s="50"/>
      <c r="D662" s="51"/>
    </row>
    <row r="663" spans="3:4" ht="21.75" customHeight="1">
      <c r="C663" s="50"/>
      <c r="D663" s="51"/>
    </row>
    <row r="664" spans="3:4" ht="21.75" customHeight="1">
      <c r="C664" s="50"/>
      <c r="D664" s="51"/>
    </row>
    <row r="665" spans="3:4" ht="21.75" customHeight="1">
      <c r="C665" s="50"/>
      <c r="D665" s="51"/>
    </row>
    <row r="666" spans="3:4" ht="21.75" customHeight="1">
      <c r="C666" s="50"/>
      <c r="D666" s="51"/>
    </row>
    <row r="667" spans="3:4" ht="21.75" customHeight="1">
      <c r="C667" s="50"/>
      <c r="D667" s="51"/>
    </row>
    <row r="668" spans="3:4" ht="21.75" customHeight="1">
      <c r="C668" s="50"/>
      <c r="D668" s="51"/>
    </row>
    <row r="669" spans="3:4" ht="21.75" customHeight="1">
      <c r="C669" s="50"/>
      <c r="D669" s="51"/>
    </row>
    <row r="670" spans="3:4" ht="21.75" customHeight="1">
      <c r="C670" s="50"/>
      <c r="D670" s="51"/>
    </row>
    <row r="671" spans="3:4" ht="21.75" customHeight="1">
      <c r="C671" s="50"/>
      <c r="D671" s="51"/>
    </row>
    <row r="672" spans="3:4" ht="21.75" customHeight="1">
      <c r="C672" s="50"/>
      <c r="D672" s="51"/>
    </row>
    <row r="673" spans="3:4" ht="21.75" customHeight="1">
      <c r="C673" s="50"/>
      <c r="D673" s="51"/>
    </row>
    <row r="674" spans="3:4" ht="21.75" customHeight="1">
      <c r="C674" s="50"/>
      <c r="D674" s="51"/>
    </row>
    <row r="675" spans="3:4" ht="21.75" customHeight="1">
      <c r="C675" s="50"/>
      <c r="D675" s="51"/>
    </row>
    <row r="676" spans="3:4" ht="21.75" customHeight="1">
      <c r="C676" s="50"/>
      <c r="D676" s="51"/>
    </row>
    <row r="677" spans="3:4" ht="21.75" customHeight="1">
      <c r="C677" s="50"/>
      <c r="D677" s="51"/>
    </row>
    <row r="678" spans="3:4" ht="21.75" customHeight="1">
      <c r="C678" s="50"/>
      <c r="D678" s="51"/>
    </row>
    <row r="679" spans="3:4" ht="21.75" customHeight="1">
      <c r="C679" s="50"/>
      <c r="D679" s="51"/>
    </row>
    <row r="680" spans="3:4" ht="21.75" customHeight="1">
      <c r="C680" s="50"/>
      <c r="D680" s="51"/>
    </row>
    <row r="681" spans="3:4" ht="21.75" customHeight="1">
      <c r="C681" s="50"/>
      <c r="D681" s="51"/>
    </row>
    <row r="682" spans="3:4" ht="21.75" customHeight="1">
      <c r="C682" s="50"/>
      <c r="D682" s="51"/>
    </row>
    <row r="683" spans="3:4" ht="21.75" customHeight="1">
      <c r="C683" s="50"/>
      <c r="D683" s="51"/>
    </row>
    <row r="684" spans="3:4" ht="21.75" customHeight="1">
      <c r="C684" s="50"/>
      <c r="D684" s="51"/>
    </row>
    <row r="685" spans="3:4" ht="21.75" customHeight="1">
      <c r="C685" s="50"/>
      <c r="D685" s="51"/>
    </row>
    <row r="686" spans="3:4" ht="21.75" customHeight="1">
      <c r="C686" s="50"/>
      <c r="D686" s="51"/>
    </row>
    <row r="687" spans="3:4" ht="21.75" customHeight="1">
      <c r="C687" s="50"/>
      <c r="D687" s="51"/>
    </row>
    <row r="688" spans="3:4" ht="21.75" customHeight="1">
      <c r="C688" s="50"/>
      <c r="D688" s="51"/>
    </row>
    <row r="689" spans="3:4" ht="21.75" customHeight="1">
      <c r="C689" s="50"/>
      <c r="D689" s="51"/>
    </row>
    <row r="690" spans="3:4" ht="21.75" customHeight="1">
      <c r="C690" s="50"/>
      <c r="D690" s="51"/>
    </row>
    <row r="691" spans="3:4" ht="21.75" customHeight="1">
      <c r="C691" s="50"/>
      <c r="D691" s="51"/>
    </row>
    <row r="692" spans="3:4" ht="21.75" customHeight="1">
      <c r="C692" s="50"/>
      <c r="D692" s="51"/>
    </row>
    <row r="693" spans="3:4" ht="21.75" customHeight="1">
      <c r="C693" s="50"/>
      <c r="D693" s="51"/>
    </row>
    <row r="694" spans="3:4" ht="21.75" customHeight="1">
      <c r="C694" s="50"/>
      <c r="D694" s="51"/>
    </row>
    <row r="695" spans="3:4" ht="21.75" customHeight="1">
      <c r="C695" s="50"/>
      <c r="D695" s="51"/>
    </row>
    <row r="696" spans="3:4" ht="21.75" customHeight="1">
      <c r="C696" s="50"/>
      <c r="D696" s="51"/>
    </row>
    <row r="697" spans="3:4" ht="21.75" customHeight="1">
      <c r="C697" s="50"/>
      <c r="D697" s="51"/>
    </row>
    <row r="698" spans="3:4" ht="21.75" customHeight="1">
      <c r="C698" s="50"/>
      <c r="D698" s="51"/>
    </row>
    <row r="699" spans="3:4" ht="21.75" customHeight="1">
      <c r="C699" s="50"/>
      <c r="D699" s="51"/>
    </row>
    <row r="700" spans="3:4" ht="21.75" customHeight="1">
      <c r="C700" s="50"/>
      <c r="D700" s="51"/>
    </row>
    <row r="701" spans="3:4" ht="21.75" customHeight="1">
      <c r="C701" s="50"/>
      <c r="D701" s="51"/>
    </row>
    <row r="702" spans="3:4" ht="21.75" customHeight="1">
      <c r="C702" s="50"/>
      <c r="D702" s="51"/>
    </row>
    <row r="703" spans="3:4" ht="21.75" customHeight="1">
      <c r="C703" s="50"/>
      <c r="D703" s="51"/>
    </row>
    <row r="704" spans="3:4" ht="21.75" customHeight="1">
      <c r="C704" s="50"/>
      <c r="D704" s="51"/>
    </row>
    <row r="705" spans="3:4" ht="21.75" customHeight="1">
      <c r="C705" s="50"/>
      <c r="D705" s="51"/>
    </row>
    <row r="706" spans="3:4" ht="21.75" customHeight="1">
      <c r="C706" s="50"/>
      <c r="D706" s="51"/>
    </row>
    <row r="707" spans="3:4" ht="21.75" customHeight="1">
      <c r="C707" s="50"/>
      <c r="D707" s="51"/>
    </row>
    <row r="708" spans="3:4" ht="21.75" customHeight="1">
      <c r="C708" s="50"/>
      <c r="D708" s="51"/>
    </row>
    <row r="709" spans="3:4" ht="21.75" customHeight="1">
      <c r="C709" s="50"/>
      <c r="D709" s="51"/>
    </row>
    <row r="710" spans="3:4" ht="21.75" customHeight="1">
      <c r="C710" s="50"/>
      <c r="D710" s="51"/>
    </row>
    <row r="711" spans="3:4" ht="21.75" customHeight="1">
      <c r="C711" s="50"/>
      <c r="D711" s="51"/>
    </row>
    <row r="712" spans="3:4" ht="21.75" customHeight="1">
      <c r="C712" s="50"/>
      <c r="D712" s="51"/>
    </row>
    <row r="713" spans="3:4" ht="21.75" customHeight="1">
      <c r="C713" s="50"/>
      <c r="D713" s="51"/>
    </row>
    <row r="714" spans="3:4" ht="21.75" customHeight="1">
      <c r="C714" s="50"/>
      <c r="D714" s="51"/>
    </row>
    <row r="715" spans="3:4" ht="21.75" customHeight="1">
      <c r="C715" s="50"/>
      <c r="D715" s="51"/>
    </row>
    <row r="716" spans="3:4" ht="21.75" customHeight="1">
      <c r="C716" s="50"/>
      <c r="D716" s="51"/>
    </row>
    <row r="717" spans="3:4" ht="21.75" customHeight="1">
      <c r="C717" s="50"/>
      <c r="D717" s="51"/>
    </row>
    <row r="718" spans="3:4" ht="21.75" customHeight="1">
      <c r="C718" s="50"/>
      <c r="D718" s="51"/>
    </row>
    <row r="719" spans="3:4" ht="21.75" customHeight="1">
      <c r="C719" s="50"/>
      <c r="D719" s="51"/>
    </row>
    <row r="720" spans="3:4" ht="21.75" customHeight="1">
      <c r="C720" s="50"/>
      <c r="D720" s="51"/>
    </row>
    <row r="721" spans="3:4" ht="21.75" customHeight="1">
      <c r="C721" s="50"/>
      <c r="D721" s="51"/>
    </row>
    <row r="722" spans="3:4" ht="21.75" customHeight="1">
      <c r="C722" s="50"/>
      <c r="D722" s="51"/>
    </row>
    <row r="723" spans="3:4" ht="21.75" customHeight="1">
      <c r="C723" s="50"/>
      <c r="D723" s="51"/>
    </row>
    <row r="724" spans="3:4" ht="21.75" customHeight="1">
      <c r="C724" s="50"/>
      <c r="D724" s="51"/>
    </row>
    <row r="725" spans="3:4" ht="21.75" customHeight="1">
      <c r="C725" s="50"/>
      <c r="D725" s="51"/>
    </row>
    <row r="726" spans="3:4" ht="21.75" customHeight="1">
      <c r="C726" s="50"/>
      <c r="D726" s="51"/>
    </row>
    <row r="727" spans="3:4" ht="21.75" customHeight="1">
      <c r="C727" s="50"/>
      <c r="D727" s="51"/>
    </row>
    <row r="728" spans="3:4" ht="21.75" customHeight="1">
      <c r="C728" s="50"/>
      <c r="D728" s="51"/>
    </row>
    <row r="729" spans="3:4" ht="21.75" customHeight="1">
      <c r="C729" s="50"/>
      <c r="D729" s="51"/>
    </row>
    <row r="730" spans="3:4" ht="21.75" customHeight="1">
      <c r="C730" s="50"/>
      <c r="D730" s="51"/>
    </row>
    <row r="731" spans="3:4" ht="21.75" customHeight="1">
      <c r="C731" s="50"/>
      <c r="D731" s="51"/>
    </row>
    <row r="732" spans="3:4" ht="21.75" customHeight="1">
      <c r="C732" s="50"/>
      <c r="D732" s="51"/>
    </row>
    <row r="733" spans="3:4" ht="21.75" customHeight="1">
      <c r="C733" s="50"/>
      <c r="D733" s="51"/>
    </row>
    <row r="734" spans="3:4" ht="21.75" customHeight="1">
      <c r="C734" s="50"/>
      <c r="D734" s="51"/>
    </row>
    <row r="735" spans="3:4" ht="21.75" customHeight="1">
      <c r="C735" s="50"/>
      <c r="D735" s="51"/>
    </row>
    <row r="736" spans="3:4" ht="21.75" customHeight="1">
      <c r="C736" s="50"/>
      <c r="D736" s="51"/>
    </row>
    <row r="737" spans="3:4" ht="21.75" customHeight="1">
      <c r="C737" s="50"/>
      <c r="D737" s="51"/>
    </row>
    <row r="738" spans="3:4" ht="21.75" customHeight="1">
      <c r="C738" s="50"/>
      <c r="D738" s="51"/>
    </row>
    <row r="739" spans="3:4" ht="21.75" customHeight="1">
      <c r="C739" s="50"/>
      <c r="D739" s="51"/>
    </row>
    <row r="740" spans="3:4" ht="21.75" customHeight="1">
      <c r="C740" s="50"/>
      <c r="D740" s="51"/>
    </row>
    <row r="741" spans="3:4" ht="21.75" customHeight="1">
      <c r="C741" s="50"/>
      <c r="D741" s="51"/>
    </row>
    <row r="742" spans="3:4" ht="21.75" customHeight="1">
      <c r="C742" s="50"/>
      <c r="D742" s="51"/>
    </row>
    <row r="743" spans="3:4" ht="21.75" customHeight="1">
      <c r="C743" s="50"/>
      <c r="D743" s="51"/>
    </row>
    <row r="744" spans="3:4" ht="21.75" customHeight="1">
      <c r="C744" s="50"/>
      <c r="D744" s="51"/>
    </row>
    <row r="745" spans="3:4" ht="21.75" customHeight="1">
      <c r="C745" s="50"/>
      <c r="D745" s="51"/>
    </row>
    <row r="746" spans="3:4" ht="21.75" customHeight="1">
      <c r="C746" s="50"/>
      <c r="D746" s="51"/>
    </row>
    <row r="747" spans="3:4" ht="21.75" customHeight="1">
      <c r="C747" s="50"/>
      <c r="D747" s="51"/>
    </row>
    <row r="748" spans="3:4" ht="21.75" customHeight="1">
      <c r="C748" s="50"/>
      <c r="D748" s="51"/>
    </row>
    <row r="749" spans="3:4" ht="21.75" customHeight="1">
      <c r="C749" s="50"/>
      <c r="D749" s="51"/>
    </row>
    <row r="750" spans="3:4" ht="21.75" customHeight="1">
      <c r="C750" s="50"/>
      <c r="D750" s="51"/>
    </row>
    <row r="751" spans="3:4" ht="21.75" customHeight="1">
      <c r="C751" s="50"/>
      <c r="D751" s="51"/>
    </row>
    <row r="752" spans="3:4" ht="21.75" customHeight="1">
      <c r="C752" s="50"/>
      <c r="D752" s="51"/>
    </row>
    <row r="753" spans="3:4" ht="21.75" customHeight="1">
      <c r="C753" s="50"/>
      <c r="D753" s="51"/>
    </row>
    <row r="754" spans="3:4" ht="21.75" customHeight="1">
      <c r="C754" s="50"/>
      <c r="D754" s="51"/>
    </row>
    <row r="755" spans="3:4" ht="21.75" customHeight="1">
      <c r="C755" s="50"/>
      <c r="D755" s="51"/>
    </row>
    <row r="756" spans="3:4" ht="21.75" customHeight="1">
      <c r="C756" s="50"/>
      <c r="D756" s="51"/>
    </row>
    <row r="757" spans="3:4" ht="21.75" customHeight="1">
      <c r="C757" s="50"/>
      <c r="D757" s="51"/>
    </row>
    <row r="758" spans="3:4" ht="21.75" customHeight="1">
      <c r="C758" s="50"/>
      <c r="D758" s="51"/>
    </row>
    <row r="759" spans="3:4" ht="21.75" customHeight="1">
      <c r="C759" s="50"/>
      <c r="D759" s="51"/>
    </row>
    <row r="760" spans="3:4" ht="21.75" customHeight="1">
      <c r="C760" s="50"/>
      <c r="D760" s="51"/>
    </row>
    <row r="761" spans="3:4" ht="21.75" customHeight="1">
      <c r="C761" s="50"/>
      <c r="D761" s="51"/>
    </row>
    <row r="762" spans="3:4" ht="21.75" customHeight="1">
      <c r="C762" s="50"/>
      <c r="D762" s="51"/>
    </row>
    <row r="763" spans="3:4" ht="21.75" customHeight="1">
      <c r="C763" s="50"/>
      <c r="D763" s="51"/>
    </row>
    <row r="764" spans="3:4" ht="21.75" customHeight="1">
      <c r="C764" s="50"/>
      <c r="D764" s="51"/>
    </row>
    <row r="765" spans="3:4" ht="21.75" customHeight="1">
      <c r="C765" s="50"/>
      <c r="D765" s="51"/>
    </row>
    <row r="766" spans="3:4" ht="21.75" customHeight="1">
      <c r="C766" s="50"/>
      <c r="D766" s="51"/>
    </row>
    <row r="767" spans="3:4" ht="21.75" customHeight="1">
      <c r="C767" s="50"/>
      <c r="D767" s="51"/>
    </row>
    <row r="768" spans="3:4" ht="21.75" customHeight="1">
      <c r="C768" s="50"/>
      <c r="D768" s="51"/>
    </row>
    <row r="769" spans="3:4" ht="21.75" customHeight="1">
      <c r="C769" s="50"/>
      <c r="D769" s="51"/>
    </row>
    <row r="770" spans="3:4" ht="21.75" customHeight="1">
      <c r="C770" s="50"/>
      <c r="D770" s="51"/>
    </row>
    <row r="771" spans="3:4" ht="21.75" customHeight="1">
      <c r="C771" s="50"/>
      <c r="D771" s="51"/>
    </row>
    <row r="772" spans="3:4" ht="21.75" customHeight="1">
      <c r="C772" s="50"/>
      <c r="D772" s="51"/>
    </row>
    <row r="773" spans="3:4" ht="21.75" customHeight="1">
      <c r="C773" s="50"/>
      <c r="D773" s="51"/>
    </row>
    <row r="774" spans="3:4" ht="21.75" customHeight="1">
      <c r="C774" s="50"/>
      <c r="D774" s="51"/>
    </row>
    <row r="775" spans="3:4" ht="21.75" customHeight="1">
      <c r="C775" s="50"/>
      <c r="D775" s="51"/>
    </row>
    <row r="776" spans="3:4" ht="21.75" customHeight="1">
      <c r="C776" s="50"/>
      <c r="D776" s="51"/>
    </row>
    <row r="777" spans="3:4" ht="21.75" customHeight="1">
      <c r="C777" s="50"/>
      <c r="D777" s="51"/>
    </row>
    <row r="778" spans="3:4" ht="21.75" customHeight="1">
      <c r="C778" s="50"/>
      <c r="D778" s="51"/>
    </row>
    <row r="779" spans="3:4" ht="21.75" customHeight="1">
      <c r="C779" s="50"/>
      <c r="D779" s="51"/>
    </row>
    <row r="780" spans="3:4" ht="21.75" customHeight="1">
      <c r="C780" s="50"/>
      <c r="D780" s="51"/>
    </row>
    <row r="781" spans="3:4" ht="21.75" customHeight="1">
      <c r="C781" s="50"/>
      <c r="D781" s="51"/>
    </row>
    <row r="782" spans="3:4" ht="21.75" customHeight="1">
      <c r="C782" s="50"/>
      <c r="D782" s="51"/>
    </row>
    <row r="783" spans="3:4" ht="21.75" customHeight="1">
      <c r="C783" s="50"/>
      <c r="D783" s="51"/>
    </row>
    <row r="784" spans="3:4" ht="21.75" customHeight="1">
      <c r="C784" s="50"/>
      <c r="D784" s="51"/>
    </row>
    <row r="785" spans="3:4" ht="21.75" customHeight="1">
      <c r="C785" s="50"/>
      <c r="D785" s="51"/>
    </row>
    <row r="786" spans="3:4" ht="21.75" customHeight="1">
      <c r="C786" s="50"/>
      <c r="D786" s="51"/>
    </row>
    <row r="787" spans="3:4" ht="21.75" customHeight="1">
      <c r="C787" s="50"/>
      <c r="D787" s="51"/>
    </row>
    <row r="788" spans="3:4" ht="21.75" customHeight="1">
      <c r="C788" s="50"/>
      <c r="D788" s="51"/>
    </row>
    <row r="789" spans="3:4" ht="21.75" customHeight="1">
      <c r="C789" s="50"/>
      <c r="D789" s="51"/>
    </row>
    <row r="790" spans="3:4" ht="21.75" customHeight="1">
      <c r="C790" s="50"/>
      <c r="D790" s="51"/>
    </row>
    <row r="791" spans="3:4" ht="21.75" customHeight="1">
      <c r="C791" s="50"/>
      <c r="D791" s="51"/>
    </row>
    <row r="792" spans="3:4" ht="21.75" customHeight="1">
      <c r="C792" s="50"/>
      <c r="D792" s="51"/>
    </row>
    <row r="793" spans="3:4" ht="21.75" customHeight="1">
      <c r="C793" s="50"/>
      <c r="D793" s="51"/>
    </row>
    <row r="794" spans="3:4" ht="21.75" customHeight="1">
      <c r="C794" s="50"/>
      <c r="D794" s="51"/>
    </row>
    <row r="795" spans="3:4" ht="21.75" customHeight="1">
      <c r="C795" s="50"/>
      <c r="D795" s="51"/>
    </row>
    <row r="796" spans="3:4" ht="21.75" customHeight="1">
      <c r="C796" s="50"/>
      <c r="D796" s="51"/>
    </row>
    <row r="797" spans="3:4" ht="21.75" customHeight="1">
      <c r="C797" s="50"/>
      <c r="D797" s="51"/>
    </row>
    <row r="798" spans="3:4" ht="21.75" customHeight="1">
      <c r="C798" s="50"/>
      <c r="D798" s="51"/>
    </row>
    <row r="799" spans="3:4" ht="21.75" customHeight="1">
      <c r="C799" s="50"/>
      <c r="D799" s="51"/>
    </row>
    <row r="800" spans="3:4" ht="21.75" customHeight="1">
      <c r="C800" s="50"/>
      <c r="D800" s="51"/>
    </row>
    <row r="801" spans="3:4" ht="21.75" customHeight="1">
      <c r="C801" s="50"/>
      <c r="D801" s="51"/>
    </row>
    <row r="802" spans="3:4" ht="21.75" customHeight="1">
      <c r="C802" s="50"/>
      <c r="D802" s="51"/>
    </row>
    <row r="803" spans="3:4" ht="21.75" customHeight="1">
      <c r="C803" s="50"/>
      <c r="D803" s="51"/>
    </row>
    <row r="804" spans="3:4" ht="21.75" customHeight="1">
      <c r="C804" s="50"/>
      <c r="D804" s="51"/>
    </row>
    <row r="805" spans="3:4" ht="21.75" customHeight="1">
      <c r="C805" s="50"/>
      <c r="D805" s="51"/>
    </row>
    <row r="806" spans="3:4" ht="21.75" customHeight="1">
      <c r="C806" s="50"/>
      <c r="D806" s="51"/>
    </row>
    <row r="807" spans="3:4" ht="21.75" customHeight="1">
      <c r="C807" s="50"/>
      <c r="D807" s="51"/>
    </row>
    <row r="808" spans="3:4" ht="21.75" customHeight="1">
      <c r="C808" s="50"/>
      <c r="D808" s="51"/>
    </row>
    <row r="809" spans="3:4" ht="21.75" customHeight="1">
      <c r="C809" s="50"/>
      <c r="D809" s="51"/>
    </row>
    <row r="810" spans="3:4" ht="21.75" customHeight="1">
      <c r="C810" s="50"/>
      <c r="D810" s="51"/>
    </row>
    <row r="811" spans="3:4" ht="21.75" customHeight="1">
      <c r="C811" s="50"/>
      <c r="D811" s="51"/>
    </row>
    <row r="812" spans="3:4" ht="21.75" customHeight="1">
      <c r="C812" s="50"/>
      <c r="D812" s="51"/>
    </row>
    <row r="813" spans="3:4" ht="21.75" customHeight="1">
      <c r="C813" s="50"/>
      <c r="D813" s="51"/>
    </row>
    <row r="814" spans="3:4" ht="21.75" customHeight="1">
      <c r="C814" s="50"/>
      <c r="D814" s="51"/>
    </row>
    <row r="815" spans="3:4" ht="21.75" customHeight="1">
      <c r="C815" s="50"/>
      <c r="D815" s="51"/>
    </row>
    <row r="816" spans="3:4" ht="21.75" customHeight="1">
      <c r="C816" s="50"/>
      <c r="D816" s="51"/>
    </row>
    <row r="817" spans="3:4" ht="21.75" customHeight="1">
      <c r="C817" s="50"/>
      <c r="D817" s="51"/>
    </row>
    <row r="818" spans="3:4" ht="21.75" customHeight="1">
      <c r="C818" s="50"/>
      <c r="D818" s="51"/>
    </row>
    <row r="819" spans="3:4" ht="21.75" customHeight="1">
      <c r="C819" s="50"/>
      <c r="D819" s="51"/>
    </row>
    <row r="820" spans="3:4" ht="21.75" customHeight="1">
      <c r="C820" s="50"/>
      <c r="D820" s="51"/>
    </row>
    <row r="821" spans="3:4" ht="21.75" customHeight="1">
      <c r="C821" s="50"/>
      <c r="D821" s="51"/>
    </row>
    <row r="822" spans="3:4" ht="21.75" customHeight="1">
      <c r="C822" s="50"/>
      <c r="D822" s="51"/>
    </row>
    <row r="823" spans="3:4" ht="21.75" customHeight="1">
      <c r="C823" s="50"/>
      <c r="D823" s="51"/>
    </row>
    <row r="824" spans="3:4" ht="21.75" customHeight="1">
      <c r="C824" s="50"/>
      <c r="D824" s="51"/>
    </row>
    <row r="825" spans="3:4" ht="21.75" customHeight="1">
      <c r="C825" s="50"/>
      <c r="D825" s="51"/>
    </row>
    <row r="826" spans="3:4" ht="21.75" customHeight="1">
      <c r="C826" s="50"/>
      <c r="D826" s="51"/>
    </row>
    <row r="827" spans="3:4" ht="21.75" customHeight="1">
      <c r="C827" s="50"/>
      <c r="D827" s="51"/>
    </row>
    <row r="828" spans="3:4" ht="21.75" customHeight="1">
      <c r="C828" s="50"/>
      <c r="D828" s="51"/>
    </row>
    <row r="829" spans="3:4" ht="21.75" customHeight="1">
      <c r="C829" s="50"/>
      <c r="D829" s="51"/>
    </row>
    <row r="830" spans="3:4" ht="21.75" customHeight="1">
      <c r="C830" s="50"/>
      <c r="D830" s="51"/>
    </row>
    <row r="831" spans="3:4" ht="21.75" customHeight="1">
      <c r="C831" s="50"/>
      <c r="D831" s="51"/>
    </row>
    <row r="832" spans="3:4" ht="21.75" customHeight="1">
      <c r="C832" s="50"/>
      <c r="D832" s="51"/>
    </row>
    <row r="833" spans="3:4" ht="21.75" customHeight="1">
      <c r="C833" s="50"/>
      <c r="D833" s="51"/>
    </row>
    <row r="834" spans="3:4" ht="21.75" customHeight="1">
      <c r="C834" s="50"/>
      <c r="D834" s="51"/>
    </row>
    <row r="835" spans="3:4" ht="21.75" customHeight="1">
      <c r="C835" s="50"/>
      <c r="D835" s="51"/>
    </row>
    <row r="836" spans="3:4" ht="21.75" customHeight="1">
      <c r="C836" s="50"/>
      <c r="D836" s="51"/>
    </row>
    <row r="837" spans="3:4" ht="21.75" customHeight="1">
      <c r="C837" s="50"/>
      <c r="D837" s="51"/>
    </row>
    <row r="838" spans="3:4" ht="21.75" customHeight="1">
      <c r="C838" s="50"/>
      <c r="D838" s="51"/>
    </row>
    <row r="839" spans="3:4" ht="21.75" customHeight="1">
      <c r="C839" s="50"/>
      <c r="D839" s="51"/>
    </row>
    <row r="840" spans="3:4" ht="21.75" customHeight="1">
      <c r="C840" s="50"/>
      <c r="D840" s="51"/>
    </row>
    <row r="841" spans="3:4" ht="21.75" customHeight="1">
      <c r="C841" s="50"/>
      <c r="D841" s="51"/>
    </row>
    <row r="842" spans="3:4" ht="21.75" customHeight="1">
      <c r="C842" s="50"/>
      <c r="D842" s="51"/>
    </row>
    <row r="843" spans="3:4" ht="21.75" customHeight="1">
      <c r="C843" s="50"/>
      <c r="D843" s="51"/>
    </row>
    <row r="844" spans="3:4" ht="21.75" customHeight="1">
      <c r="C844" s="50"/>
      <c r="D844" s="51"/>
    </row>
    <row r="845" spans="3:4" ht="21.75" customHeight="1">
      <c r="C845" s="50"/>
      <c r="D845" s="51"/>
    </row>
    <row r="846" spans="3:4" ht="21.75" customHeight="1">
      <c r="C846" s="50"/>
      <c r="D846" s="51"/>
    </row>
    <row r="847" spans="3:4" ht="21.75" customHeight="1">
      <c r="C847" s="50"/>
      <c r="D847" s="51"/>
    </row>
    <row r="848" spans="3:4" ht="21.75" customHeight="1">
      <c r="C848" s="50"/>
      <c r="D848" s="51"/>
    </row>
    <row r="849" spans="3:4" ht="21.75" customHeight="1">
      <c r="C849" s="50"/>
      <c r="D849" s="51"/>
    </row>
    <row r="850" spans="3:4" ht="21.75" customHeight="1">
      <c r="C850" s="50"/>
      <c r="D850" s="51"/>
    </row>
    <row r="851" spans="3:4" ht="21.75" customHeight="1">
      <c r="C851" s="50"/>
      <c r="D851" s="51"/>
    </row>
    <row r="852" spans="3:4" ht="21.75" customHeight="1">
      <c r="C852" s="50"/>
      <c r="D852" s="51"/>
    </row>
    <row r="853" spans="3:4" ht="21.75" customHeight="1">
      <c r="C853" s="50"/>
      <c r="D853" s="51"/>
    </row>
    <row r="854" spans="3:4" ht="21.75" customHeight="1">
      <c r="C854" s="50"/>
      <c r="D854" s="51"/>
    </row>
    <row r="855" spans="3:4" ht="21.75" customHeight="1">
      <c r="C855" s="50"/>
      <c r="D855" s="51"/>
    </row>
    <row r="856" spans="3:4" ht="21.75" customHeight="1">
      <c r="C856" s="50"/>
      <c r="D856" s="51"/>
    </row>
    <row r="857" spans="3:4" ht="21.75" customHeight="1">
      <c r="C857" s="50"/>
      <c r="D857" s="51"/>
    </row>
    <row r="858" spans="3:4" ht="21.75" customHeight="1">
      <c r="C858" s="50"/>
      <c r="D858" s="51"/>
    </row>
    <row r="859" spans="3:4" ht="21.75" customHeight="1">
      <c r="C859" s="50"/>
      <c r="D859" s="51"/>
    </row>
    <row r="860" spans="3:4" ht="21.75" customHeight="1">
      <c r="C860" s="50"/>
      <c r="D860" s="51"/>
    </row>
    <row r="861" spans="3:4" ht="21.75" customHeight="1">
      <c r="C861" s="50"/>
      <c r="D861" s="51"/>
    </row>
    <row r="862" spans="3:4" ht="21.75" customHeight="1">
      <c r="C862" s="50"/>
      <c r="D862" s="51"/>
    </row>
    <row r="863" spans="3:4" ht="21.75" customHeight="1">
      <c r="C863" s="50"/>
      <c r="D863" s="51"/>
    </row>
    <row r="864" spans="3:4" ht="21.75" customHeight="1">
      <c r="C864" s="50"/>
      <c r="D864" s="51"/>
    </row>
    <row r="865" spans="3:4" ht="21.75" customHeight="1">
      <c r="C865" s="50"/>
      <c r="D865" s="51"/>
    </row>
    <row r="866" spans="3:4" ht="21.75" customHeight="1">
      <c r="C866" s="50"/>
      <c r="D866" s="51"/>
    </row>
    <row r="867" spans="3:4" ht="21.75" customHeight="1">
      <c r="C867" s="50"/>
      <c r="D867" s="51"/>
    </row>
    <row r="868" spans="3:4" ht="21.75" customHeight="1">
      <c r="C868" s="50"/>
      <c r="D868" s="51"/>
    </row>
    <row r="869" spans="3:4" ht="21.75" customHeight="1">
      <c r="C869" s="50"/>
      <c r="D869" s="51"/>
    </row>
    <row r="870" spans="3:4" ht="21.75" customHeight="1">
      <c r="C870" s="50"/>
      <c r="D870" s="51"/>
    </row>
    <row r="871" spans="3:4" ht="21.75" customHeight="1">
      <c r="C871" s="50"/>
      <c r="D871" s="51"/>
    </row>
    <row r="872" spans="3:4" ht="21.75" customHeight="1">
      <c r="C872" s="50"/>
      <c r="D872" s="51"/>
    </row>
    <row r="873" spans="3:4" ht="21.75" customHeight="1">
      <c r="C873" s="50"/>
      <c r="D873" s="51"/>
    </row>
    <row r="874" spans="3:4" ht="21.75" customHeight="1">
      <c r="C874" s="50"/>
      <c r="D874" s="51"/>
    </row>
    <row r="875" spans="3:4" ht="21.75" customHeight="1">
      <c r="C875" s="50"/>
      <c r="D875" s="51"/>
    </row>
    <row r="876" spans="3:4" ht="21.75" customHeight="1">
      <c r="C876" s="50"/>
      <c r="D876" s="51"/>
    </row>
    <row r="877" spans="3:4" ht="21.75" customHeight="1">
      <c r="C877" s="50"/>
      <c r="D877" s="51"/>
    </row>
    <row r="878" spans="3:4" ht="21.75" customHeight="1">
      <c r="C878" s="50"/>
      <c r="D878" s="51"/>
    </row>
    <row r="879" spans="3:4" ht="21.75" customHeight="1">
      <c r="C879" s="50"/>
      <c r="D879" s="51"/>
    </row>
    <row r="880" spans="3:4" ht="21.75" customHeight="1">
      <c r="C880" s="50"/>
      <c r="D880" s="51"/>
    </row>
    <row r="881" spans="3:4" ht="21.75" customHeight="1">
      <c r="C881" s="50"/>
      <c r="D881" s="51"/>
    </row>
    <row r="882" spans="3:4" ht="21.75" customHeight="1">
      <c r="C882" s="50"/>
      <c r="D882" s="51"/>
    </row>
    <row r="883" spans="3:4" ht="21.75" customHeight="1">
      <c r="C883" s="50"/>
      <c r="D883" s="51"/>
    </row>
    <row r="884" spans="3:4" ht="21.75" customHeight="1">
      <c r="C884" s="50"/>
      <c r="D884" s="51"/>
    </row>
    <row r="885" spans="3:4" ht="21.75" customHeight="1">
      <c r="C885" s="50"/>
      <c r="D885" s="51"/>
    </row>
    <row r="886" spans="3:4" ht="21.75" customHeight="1">
      <c r="C886" s="50"/>
      <c r="D886" s="51"/>
    </row>
    <row r="887" spans="3:4" ht="21.75" customHeight="1">
      <c r="C887" s="50"/>
      <c r="D887" s="51"/>
    </row>
    <row r="888" spans="3:4" ht="21.75" customHeight="1">
      <c r="C888" s="50"/>
      <c r="D888" s="51"/>
    </row>
    <row r="889" spans="3:4" ht="21.75" customHeight="1">
      <c r="C889" s="50"/>
      <c r="D889" s="51"/>
    </row>
    <row r="890" spans="3:4" ht="21.75" customHeight="1">
      <c r="C890" s="50"/>
      <c r="D890" s="51"/>
    </row>
    <row r="891" spans="3:4" ht="21.75" customHeight="1">
      <c r="C891" s="50"/>
      <c r="D891" s="51"/>
    </row>
    <row r="892" spans="3:4" ht="21.75" customHeight="1">
      <c r="C892" s="50"/>
      <c r="D892" s="51"/>
    </row>
    <row r="893" spans="3:4" ht="21.75" customHeight="1">
      <c r="C893" s="50"/>
      <c r="D893" s="51"/>
    </row>
    <row r="894" spans="3:4" ht="21.75" customHeight="1">
      <c r="C894" s="50"/>
      <c r="D894" s="51"/>
    </row>
    <row r="895" spans="3:4" ht="21.75" customHeight="1">
      <c r="C895" s="50"/>
      <c r="D895" s="51"/>
    </row>
    <row r="896" spans="3:4" ht="21.75" customHeight="1">
      <c r="C896" s="50"/>
      <c r="D896" s="51"/>
    </row>
    <row r="897" spans="3:4" ht="21.75" customHeight="1">
      <c r="C897" s="50"/>
      <c r="D897" s="51"/>
    </row>
    <row r="898" spans="3:4" ht="21.75" customHeight="1">
      <c r="C898" s="50"/>
      <c r="D898" s="51"/>
    </row>
    <row r="899" spans="3:4" ht="21.75" customHeight="1">
      <c r="C899" s="50"/>
      <c r="D899" s="51"/>
    </row>
    <row r="900" spans="3:4" ht="21.75" customHeight="1">
      <c r="C900" s="50"/>
      <c r="D900" s="51"/>
    </row>
    <row r="901" spans="3:4" ht="21.75" customHeight="1">
      <c r="C901" s="50"/>
      <c r="D901" s="51"/>
    </row>
    <row r="902" spans="3:4" ht="21.75" customHeight="1">
      <c r="C902" s="50"/>
      <c r="D902" s="51"/>
    </row>
    <row r="903" spans="3:4" ht="21.75" customHeight="1">
      <c r="C903" s="50"/>
      <c r="D903" s="51"/>
    </row>
    <row r="904" spans="3:4" ht="21.75" customHeight="1">
      <c r="C904" s="50"/>
      <c r="D904" s="51"/>
    </row>
    <row r="905" spans="3:4" ht="21.75" customHeight="1">
      <c r="C905" s="50"/>
      <c r="D905" s="51"/>
    </row>
    <row r="906" spans="3:4" ht="21.75" customHeight="1">
      <c r="C906" s="50"/>
      <c r="D906" s="51"/>
    </row>
    <row r="907" spans="3:4" ht="21.75" customHeight="1">
      <c r="C907" s="50"/>
      <c r="D907" s="51"/>
    </row>
    <row r="908" spans="3:4" ht="21.75" customHeight="1">
      <c r="C908" s="50"/>
      <c r="D908" s="51"/>
    </row>
    <row r="909" spans="3:4" ht="21.75" customHeight="1">
      <c r="C909" s="50"/>
      <c r="D909" s="51"/>
    </row>
    <row r="910" spans="3:4" ht="21.75" customHeight="1">
      <c r="C910" s="50"/>
      <c r="D910" s="51"/>
    </row>
    <row r="911" spans="3:4" ht="21.75" customHeight="1">
      <c r="C911" s="50"/>
      <c r="D911" s="51"/>
    </row>
    <row r="912" spans="3:4" ht="21.75" customHeight="1">
      <c r="C912" s="50"/>
      <c r="D912" s="51"/>
    </row>
    <row r="913" spans="3:4" ht="21.75" customHeight="1">
      <c r="C913" s="50"/>
      <c r="D913" s="51"/>
    </row>
    <row r="914" spans="3:4" ht="21.75" customHeight="1">
      <c r="C914" s="50"/>
      <c r="D914" s="51"/>
    </row>
    <row r="915" spans="3:4" ht="21.75" customHeight="1">
      <c r="C915" s="50"/>
      <c r="D915" s="51"/>
    </row>
    <row r="916" spans="3:4" ht="21.75" customHeight="1">
      <c r="C916" s="50"/>
      <c r="D916" s="51"/>
    </row>
    <row r="917" spans="3:4" ht="21.75" customHeight="1">
      <c r="C917" s="50"/>
      <c r="D917" s="51"/>
    </row>
    <row r="918" spans="3:4" ht="21.75" customHeight="1">
      <c r="C918" s="50"/>
      <c r="D918" s="51"/>
    </row>
    <row r="919" spans="3:4" ht="21.75" customHeight="1">
      <c r="C919" s="50"/>
      <c r="D919" s="51"/>
    </row>
    <row r="920" spans="3:4" ht="21.75" customHeight="1">
      <c r="C920" s="50"/>
      <c r="D920" s="51"/>
    </row>
    <row r="921" spans="3:4" ht="21.75" customHeight="1">
      <c r="C921" s="50"/>
      <c r="D921" s="51"/>
    </row>
    <row r="922" spans="3:4" ht="21.75" customHeight="1">
      <c r="C922" s="50"/>
      <c r="D922" s="51"/>
    </row>
    <row r="923" spans="3:4" ht="21.75" customHeight="1">
      <c r="C923" s="50"/>
      <c r="D923" s="51"/>
    </row>
    <row r="924" spans="3:4" ht="21.75" customHeight="1">
      <c r="C924" s="50"/>
      <c r="D924" s="51"/>
    </row>
    <row r="925" spans="3:4" ht="21.75" customHeight="1">
      <c r="C925" s="50"/>
      <c r="D925" s="51"/>
    </row>
    <row r="926" spans="3:4" ht="21.75" customHeight="1">
      <c r="C926" s="50"/>
      <c r="D926" s="51"/>
    </row>
    <row r="927" spans="3:4" ht="21.75" customHeight="1">
      <c r="C927" s="50"/>
      <c r="D927" s="51"/>
    </row>
    <row r="928" spans="3:4" ht="21.75" customHeight="1">
      <c r="C928" s="50"/>
      <c r="D928" s="51"/>
    </row>
    <row r="929" spans="3:4" ht="21.75" customHeight="1">
      <c r="C929" s="50"/>
      <c r="D929" s="51"/>
    </row>
    <row r="930" spans="3:4" ht="21.75" customHeight="1">
      <c r="C930" s="50"/>
      <c r="D930" s="51"/>
    </row>
    <row r="931" spans="3:4" ht="21.75" customHeight="1">
      <c r="C931" s="50"/>
      <c r="D931" s="51"/>
    </row>
    <row r="932" spans="3:4" ht="21.75" customHeight="1">
      <c r="C932" s="50"/>
      <c r="D932" s="51"/>
    </row>
    <row r="933" spans="3:4" ht="21.75" customHeight="1">
      <c r="C933" s="50"/>
      <c r="D933" s="51"/>
    </row>
    <row r="934" spans="3:4" ht="21.75" customHeight="1">
      <c r="C934" s="50"/>
      <c r="D934" s="51"/>
    </row>
    <row r="935" spans="3:4" ht="21.75" customHeight="1">
      <c r="C935" s="50"/>
      <c r="D935" s="51"/>
    </row>
    <row r="936" spans="3:4" ht="21.75" customHeight="1">
      <c r="C936" s="50"/>
      <c r="D936" s="51"/>
    </row>
    <row r="937" spans="3:4" ht="21.75" customHeight="1">
      <c r="C937" s="50"/>
      <c r="D937" s="51"/>
    </row>
    <row r="938" spans="3:4" ht="21.75" customHeight="1">
      <c r="C938" s="50"/>
      <c r="D938" s="51"/>
    </row>
    <row r="939" spans="3:4" ht="21.75" customHeight="1">
      <c r="C939" s="50"/>
      <c r="D939" s="51"/>
    </row>
    <row r="940" spans="3:4" ht="21.75" customHeight="1">
      <c r="C940" s="50"/>
      <c r="D940" s="51"/>
    </row>
    <row r="941" spans="3:4" ht="21.75" customHeight="1">
      <c r="C941" s="50"/>
      <c r="D941" s="51"/>
    </row>
    <row r="942" spans="3:4" ht="21.75" customHeight="1">
      <c r="C942" s="50"/>
      <c r="D942" s="51"/>
    </row>
    <row r="943" spans="3:4" ht="21.75" customHeight="1">
      <c r="C943" s="50"/>
      <c r="D943" s="51"/>
    </row>
    <row r="944" spans="3:4" ht="21.75" customHeight="1">
      <c r="C944" s="50"/>
      <c r="D944" s="51"/>
    </row>
    <row r="945" spans="3:4" ht="21.75" customHeight="1">
      <c r="C945" s="50"/>
      <c r="D945" s="51"/>
    </row>
    <row r="946" spans="3:4" ht="21.75" customHeight="1">
      <c r="C946" s="50"/>
      <c r="D946" s="51"/>
    </row>
    <row r="947" spans="3:4" ht="21.75" customHeight="1">
      <c r="C947" s="50"/>
      <c r="D947" s="51"/>
    </row>
    <row r="948" spans="3:4" ht="21.75" customHeight="1">
      <c r="C948" s="50"/>
      <c r="D948" s="51"/>
    </row>
    <row r="949" spans="3:4" ht="21.75" customHeight="1">
      <c r="C949" s="50"/>
      <c r="D949" s="51"/>
    </row>
    <row r="950" spans="3:4" ht="21.75" customHeight="1">
      <c r="C950" s="50"/>
      <c r="D950" s="51"/>
    </row>
    <row r="951" spans="3:4" ht="21.75" customHeight="1">
      <c r="C951" s="50"/>
      <c r="D951" s="51"/>
    </row>
    <row r="952" spans="3:4" ht="21.75" customHeight="1">
      <c r="C952" s="50"/>
      <c r="D952" s="51"/>
    </row>
    <row r="953" spans="3:4" ht="21.75" customHeight="1">
      <c r="C953" s="50"/>
      <c r="D953" s="51"/>
    </row>
    <row r="954" spans="3:4" ht="21.75" customHeight="1">
      <c r="C954" s="50"/>
      <c r="D954" s="51"/>
    </row>
    <row r="955" spans="3:4" ht="21.75" customHeight="1">
      <c r="C955" s="50"/>
      <c r="D955" s="51"/>
    </row>
    <row r="956" spans="3:4" ht="21.75" customHeight="1">
      <c r="C956" s="50"/>
      <c r="D956" s="51"/>
    </row>
    <row r="957" spans="3:4" ht="21.75" customHeight="1">
      <c r="C957" s="50"/>
      <c r="D957" s="51"/>
    </row>
    <row r="958" spans="3:4" ht="21.75" customHeight="1">
      <c r="C958" s="50"/>
      <c r="D958" s="51"/>
    </row>
    <row r="959" spans="3:4" ht="21.75" customHeight="1">
      <c r="C959" s="50"/>
      <c r="D959" s="51"/>
    </row>
    <row r="960" spans="3:4" ht="21.75" customHeight="1">
      <c r="C960" s="50"/>
      <c r="D960" s="51"/>
    </row>
    <row r="961" spans="3:4" ht="21.75" customHeight="1">
      <c r="C961" s="50"/>
      <c r="D961" s="51"/>
    </row>
    <row r="962" spans="3:4" ht="21.75" customHeight="1">
      <c r="C962" s="50"/>
      <c r="D962" s="51"/>
    </row>
    <row r="963" spans="3:4" ht="21.75" customHeight="1">
      <c r="C963" s="50"/>
      <c r="D963" s="51"/>
    </row>
    <row r="964" spans="3:4" ht="21.75" customHeight="1">
      <c r="C964" s="50"/>
      <c r="D964" s="51"/>
    </row>
    <row r="965" spans="3:4" ht="21.75" customHeight="1">
      <c r="C965" s="50"/>
      <c r="D965" s="51"/>
    </row>
    <row r="966" spans="3:4" ht="21.75" customHeight="1">
      <c r="C966" s="50"/>
      <c r="D966" s="51"/>
    </row>
    <row r="967" spans="3:4" ht="21.75" customHeight="1">
      <c r="C967" s="50"/>
      <c r="D967" s="51"/>
    </row>
    <row r="968" spans="3:4" ht="21.75" customHeight="1">
      <c r="C968" s="50"/>
      <c r="D968" s="51"/>
    </row>
    <row r="969" spans="3:4" ht="21.75" customHeight="1">
      <c r="C969" s="50"/>
      <c r="D969" s="51"/>
    </row>
    <row r="970" spans="3:4" ht="21.75" customHeight="1">
      <c r="C970" s="50"/>
      <c r="D970" s="51"/>
    </row>
    <row r="971" spans="3:4" ht="21.75" customHeight="1">
      <c r="C971" s="50"/>
      <c r="D971" s="51"/>
    </row>
    <row r="972" spans="3:4" ht="21.75" customHeight="1">
      <c r="C972" s="50"/>
      <c r="D972" s="51"/>
    </row>
    <row r="973" spans="3:4" ht="21.75" customHeight="1">
      <c r="C973" s="50"/>
      <c r="D973" s="51"/>
    </row>
    <row r="974" spans="3:4" ht="21.75" customHeight="1">
      <c r="C974" s="50"/>
      <c r="D974" s="51"/>
    </row>
    <row r="975" spans="3:4" ht="21.75" customHeight="1">
      <c r="C975" s="50"/>
      <c r="D975" s="51"/>
    </row>
    <row r="976" spans="3:4" ht="21.75" customHeight="1">
      <c r="C976" s="50"/>
      <c r="D976" s="51"/>
    </row>
    <row r="977" spans="3:4" ht="21.75" customHeight="1">
      <c r="C977" s="50"/>
      <c r="D977" s="51"/>
    </row>
    <row r="978" spans="3:4" ht="21.75" customHeight="1">
      <c r="C978" s="50"/>
      <c r="D978" s="51"/>
    </row>
    <row r="979" spans="3:4" ht="21.75" customHeight="1">
      <c r="C979" s="50"/>
      <c r="D979" s="51"/>
    </row>
    <row r="980" spans="3:4" ht="21.75" customHeight="1">
      <c r="C980" s="50"/>
      <c r="D980" s="51"/>
    </row>
    <row r="981" spans="3:4" ht="21.75" customHeight="1">
      <c r="C981" s="50"/>
      <c r="D981" s="51"/>
    </row>
    <row r="982" spans="3:4" ht="21.75" customHeight="1">
      <c r="C982" s="50"/>
      <c r="D982" s="51"/>
    </row>
    <row r="983" spans="3:4" ht="21.75" customHeight="1">
      <c r="C983" s="50"/>
      <c r="D983" s="51"/>
    </row>
    <row r="984" spans="3:4" ht="21.75" customHeight="1">
      <c r="C984" s="50"/>
      <c r="D984" s="51"/>
    </row>
    <row r="985" spans="3:4" ht="21.75" customHeight="1">
      <c r="C985" s="50"/>
      <c r="D985" s="51"/>
    </row>
    <row r="986" spans="3:4" ht="21.75" customHeight="1">
      <c r="C986" s="50"/>
      <c r="D986" s="51"/>
    </row>
    <row r="987" spans="3:4" ht="21.75" customHeight="1">
      <c r="C987" s="50"/>
      <c r="D987" s="51"/>
    </row>
    <row r="988" spans="3:4" ht="21.75" customHeight="1">
      <c r="C988" s="50"/>
      <c r="D988" s="51"/>
    </row>
    <row r="989" spans="3:4" ht="21.75" customHeight="1">
      <c r="C989" s="50"/>
      <c r="D989" s="51"/>
    </row>
    <row r="990" spans="3:4" ht="21.75" customHeight="1">
      <c r="C990" s="50"/>
      <c r="D990" s="51"/>
    </row>
    <row r="991" spans="3:4" ht="21.75" customHeight="1">
      <c r="C991" s="50"/>
      <c r="D991" s="51"/>
    </row>
    <row r="992" spans="3:4" ht="21.75" customHeight="1">
      <c r="C992" s="50"/>
      <c r="D992" s="51"/>
    </row>
    <row r="993" spans="3:4" ht="21.75" customHeight="1">
      <c r="C993" s="50"/>
      <c r="D993" s="51"/>
    </row>
    <row r="994" spans="3:4" ht="21.75" customHeight="1">
      <c r="C994" s="50"/>
      <c r="D994" s="51"/>
    </row>
    <row r="995" spans="3:4" ht="21.75" customHeight="1">
      <c r="C995" s="50"/>
      <c r="D995" s="51"/>
    </row>
    <row r="996" spans="3:4" ht="21.75" customHeight="1">
      <c r="C996" s="50"/>
      <c r="D996" s="51"/>
    </row>
    <row r="997" spans="3:4" ht="21.75" customHeight="1">
      <c r="C997" s="50"/>
      <c r="D997" s="51"/>
    </row>
    <row r="998" spans="3:4" ht="21.75" customHeight="1">
      <c r="C998" s="50"/>
      <c r="D998" s="51"/>
    </row>
    <row r="999" spans="3:4" ht="21.75" customHeight="1">
      <c r="C999" s="50"/>
      <c r="D999" s="51"/>
    </row>
    <row r="1000" spans="3:4" ht="21.75" customHeight="1">
      <c r="C1000" s="50"/>
      <c r="D1000" s="51"/>
    </row>
    <row r="1001" spans="3:4" ht="21.75" customHeight="1">
      <c r="C1001" s="50"/>
      <c r="D1001" s="51"/>
    </row>
    <row r="1002" spans="3:4" ht="21.75" customHeight="1">
      <c r="C1002" s="50"/>
      <c r="D1002" s="51"/>
    </row>
    <row r="1003" spans="3:4" ht="21.75" customHeight="1">
      <c r="C1003" s="50"/>
      <c r="D1003" s="51"/>
    </row>
    <row r="1004" spans="3:4" ht="21.75" customHeight="1">
      <c r="C1004" s="50"/>
      <c r="D1004" s="51"/>
    </row>
    <row r="1005" spans="3:4" ht="21.75" customHeight="1">
      <c r="C1005" s="50"/>
      <c r="D1005" s="51"/>
    </row>
    <row r="1006" spans="3:4" ht="21.75" customHeight="1">
      <c r="C1006" s="50"/>
      <c r="D1006" s="51"/>
    </row>
    <row r="1007" spans="3:4" ht="21.75" customHeight="1">
      <c r="C1007" s="50"/>
      <c r="D1007" s="51"/>
    </row>
    <row r="1008" spans="3:4" ht="21.75" customHeight="1">
      <c r="C1008" s="50"/>
      <c r="D1008" s="51"/>
    </row>
    <row r="1009" spans="3:4" ht="21.75" customHeight="1">
      <c r="C1009" s="50"/>
      <c r="D1009" s="51"/>
    </row>
    <row r="1010" spans="3:4" ht="21.75" customHeight="1">
      <c r="C1010" s="50"/>
      <c r="D1010" s="51"/>
    </row>
    <row r="1011" spans="3:4" ht="21.75" customHeight="1">
      <c r="C1011" s="50"/>
      <c r="D1011" s="51"/>
    </row>
    <row r="1012" spans="3:4" ht="21.75" customHeight="1">
      <c r="C1012" s="50"/>
      <c r="D1012" s="51"/>
    </row>
    <row r="1013" spans="3:4" ht="21.75" customHeight="1">
      <c r="C1013" s="50"/>
      <c r="D1013" s="51"/>
    </row>
    <row r="1014" spans="3:4" ht="21.75" customHeight="1">
      <c r="C1014" s="50"/>
      <c r="D1014" s="51"/>
    </row>
    <row r="1015" spans="3:4" ht="21.75" customHeight="1">
      <c r="C1015" s="50"/>
      <c r="D1015" s="51"/>
    </row>
    <row r="1016" spans="3:4" ht="21.75" customHeight="1">
      <c r="C1016" s="50"/>
      <c r="D1016" s="51"/>
    </row>
    <row r="1017" spans="3:4" ht="21.75" customHeight="1">
      <c r="C1017" s="50"/>
      <c r="D1017" s="51"/>
    </row>
    <row r="1018" spans="3:4" ht="21.75" customHeight="1">
      <c r="C1018" s="50"/>
      <c r="D1018" s="51"/>
    </row>
    <row r="1019" spans="3:4" ht="21.75" customHeight="1">
      <c r="C1019" s="50"/>
      <c r="D1019" s="51"/>
    </row>
    <row r="1020" spans="3:4" ht="21.75" customHeight="1">
      <c r="C1020" s="50"/>
      <c r="D1020" s="51"/>
    </row>
    <row r="1021" spans="3:4" ht="21.75" customHeight="1">
      <c r="C1021" s="50"/>
      <c r="D1021" s="51"/>
    </row>
    <row r="1022" spans="3:4" ht="21.75" customHeight="1">
      <c r="C1022" s="50"/>
      <c r="D1022" s="51"/>
    </row>
    <row r="1023" spans="3:4" ht="21.75" customHeight="1">
      <c r="C1023" s="50"/>
      <c r="D1023" s="51"/>
    </row>
    <row r="1024" spans="3:4" ht="21.75" customHeight="1">
      <c r="C1024" s="50"/>
      <c r="D1024" s="51"/>
    </row>
    <row r="1025" spans="3:4" ht="21.75" customHeight="1">
      <c r="C1025" s="50"/>
      <c r="D1025" s="51"/>
    </row>
    <row r="1026" spans="3:4" ht="21.75" customHeight="1">
      <c r="C1026" s="50"/>
      <c r="D1026" s="51"/>
    </row>
    <row r="1027" spans="3:4" ht="21.75" customHeight="1">
      <c r="C1027" s="50"/>
      <c r="D1027" s="51"/>
    </row>
    <row r="1028" spans="3:4" ht="21.75" customHeight="1">
      <c r="C1028" s="50"/>
      <c r="D1028" s="51"/>
    </row>
    <row r="1029" spans="3:4" ht="21.75" customHeight="1">
      <c r="C1029" s="50"/>
      <c r="D1029" s="51"/>
    </row>
    <row r="1030" spans="3:4" ht="21.75" customHeight="1">
      <c r="C1030" s="50"/>
      <c r="D1030" s="51"/>
    </row>
    <row r="1031" spans="3:4" ht="21.75" customHeight="1">
      <c r="C1031" s="50"/>
      <c r="D1031" s="51"/>
    </row>
    <row r="1032" spans="3:4" ht="21.75" customHeight="1">
      <c r="C1032" s="50"/>
      <c r="D1032" s="51"/>
    </row>
    <row r="1033" spans="3:4" ht="21.75" customHeight="1">
      <c r="C1033" s="50"/>
      <c r="D1033" s="51"/>
    </row>
    <row r="1034" spans="3:4" ht="21.75" customHeight="1">
      <c r="C1034" s="50"/>
      <c r="D1034" s="51"/>
    </row>
    <row r="1035" spans="3:4" ht="21.75" customHeight="1">
      <c r="C1035" s="50"/>
      <c r="D1035" s="51"/>
    </row>
    <row r="1036" spans="3:4" ht="21.75" customHeight="1">
      <c r="C1036" s="50"/>
      <c r="D1036" s="51"/>
    </row>
    <row r="1037" spans="3:4" ht="21.75" customHeight="1">
      <c r="C1037" s="50"/>
      <c r="D1037" s="51"/>
    </row>
    <row r="1038" spans="3:4" ht="21.75" customHeight="1">
      <c r="C1038" s="50"/>
      <c r="D1038" s="51"/>
    </row>
    <row r="1039" spans="3:4" ht="21.75" customHeight="1">
      <c r="C1039" s="50"/>
      <c r="D1039" s="51"/>
    </row>
    <row r="1040" spans="3:4" ht="21.75" customHeight="1">
      <c r="C1040" s="50"/>
      <c r="D1040" s="51"/>
    </row>
    <row r="1041" spans="3:4" ht="21.75" customHeight="1">
      <c r="C1041" s="50"/>
      <c r="D1041" s="51"/>
    </row>
    <row r="1042" spans="3:4" ht="21.75" customHeight="1">
      <c r="C1042" s="50"/>
      <c r="D1042" s="51"/>
    </row>
    <row r="1043" spans="3:4" ht="21.75" customHeight="1">
      <c r="C1043" s="50"/>
      <c r="D1043" s="51"/>
    </row>
    <row r="1044" spans="3:4" ht="21.75" customHeight="1">
      <c r="C1044" s="50"/>
      <c r="D1044" s="51"/>
    </row>
    <row r="1045" spans="3:4" ht="21.75" customHeight="1">
      <c r="C1045" s="50"/>
      <c r="D1045" s="51"/>
    </row>
    <row r="1046" spans="3:4" ht="21.75" customHeight="1">
      <c r="C1046" s="50"/>
      <c r="D1046" s="51"/>
    </row>
    <row r="1047" spans="3:4" ht="21.75" customHeight="1">
      <c r="C1047" s="50"/>
      <c r="D1047" s="51"/>
    </row>
    <row r="1048" spans="3:4" ht="21.75" customHeight="1">
      <c r="C1048" s="50"/>
      <c r="D1048" s="51"/>
    </row>
    <row r="1049" spans="3:4" ht="21.75" customHeight="1">
      <c r="C1049" s="50"/>
      <c r="D1049" s="51"/>
    </row>
    <row r="1050" spans="3:4" ht="21.75" customHeight="1">
      <c r="C1050" s="50"/>
      <c r="D1050" s="51"/>
    </row>
    <row r="1051" spans="3:4" ht="21.75" customHeight="1">
      <c r="C1051" s="50"/>
      <c r="D1051" s="51"/>
    </row>
    <row r="1052" spans="3:4" ht="21.75" customHeight="1">
      <c r="C1052" s="50"/>
      <c r="D1052" s="51"/>
    </row>
    <row r="1053" spans="3:4" ht="21.75" customHeight="1">
      <c r="C1053" s="50"/>
      <c r="D1053" s="51"/>
    </row>
    <row r="1054" spans="3:4" ht="21.75" customHeight="1">
      <c r="C1054" s="50"/>
      <c r="D1054" s="51"/>
    </row>
    <row r="1055" spans="3:4" ht="21.75" customHeight="1">
      <c r="C1055" s="50"/>
      <c r="D1055" s="51"/>
    </row>
    <row r="1056" spans="3:4" ht="21.75" customHeight="1">
      <c r="C1056" s="50"/>
      <c r="D1056" s="51"/>
    </row>
    <row r="1057" spans="3:4" ht="21.75" customHeight="1">
      <c r="C1057" s="50"/>
      <c r="D1057" s="51"/>
    </row>
    <row r="1058" spans="3:4" ht="21.75" customHeight="1">
      <c r="C1058" s="50"/>
      <c r="D1058" s="51"/>
    </row>
    <row r="1059" spans="3:4" ht="21.75" customHeight="1">
      <c r="C1059" s="50"/>
      <c r="D1059" s="51"/>
    </row>
    <row r="1060" spans="3:4" ht="21.75" customHeight="1">
      <c r="C1060" s="50"/>
      <c r="D1060" s="51"/>
    </row>
    <row r="1061" spans="3:4" ht="21.75" customHeight="1">
      <c r="C1061" s="50"/>
      <c r="D1061" s="51"/>
    </row>
    <row r="1062" spans="3:4" ht="21.75" customHeight="1">
      <c r="C1062" s="50"/>
      <c r="D1062" s="51"/>
    </row>
    <row r="1063" spans="3:4" ht="21.75" customHeight="1">
      <c r="C1063" s="50"/>
      <c r="D1063" s="51"/>
    </row>
    <row r="1064" spans="3:4" ht="21.75" customHeight="1">
      <c r="C1064" s="50"/>
      <c r="D1064" s="51"/>
    </row>
    <row r="1065" spans="3:4" ht="21.75" customHeight="1">
      <c r="C1065" s="50"/>
      <c r="D1065" s="51"/>
    </row>
    <row r="1066" spans="3:4" ht="21.75" customHeight="1">
      <c r="C1066" s="50"/>
      <c r="D1066" s="51"/>
    </row>
    <row r="1067" spans="3:4" ht="21.75" customHeight="1">
      <c r="C1067" s="50"/>
      <c r="D1067" s="51"/>
    </row>
    <row r="1068" spans="3:4" ht="21.75" customHeight="1">
      <c r="C1068" s="50"/>
      <c r="D1068" s="51"/>
    </row>
    <row r="1069" spans="3:4" ht="21.75" customHeight="1">
      <c r="C1069" s="50"/>
      <c r="D1069" s="51"/>
    </row>
    <row r="1070" spans="3:4" ht="21.75" customHeight="1">
      <c r="C1070" s="50"/>
      <c r="D1070" s="51"/>
    </row>
    <row r="1071" spans="3:4" ht="21.75" customHeight="1">
      <c r="C1071" s="50"/>
      <c r="D1071" s="51"/>
    </row>
    <row r="1072" spans="3:4" ht="21.75" customHeight="1">
      <c r="C1072" s="50"/>
      <c r="D1072" s="51"/>
    </row>
    <row r="1073" spans="3:4" ht="21.75" customHeight="1">
      <c r="C1073" s="50"/>
      <c r="D1073" s="51"/>
    </row>
    <row r="1074" spans="3:4" ht="21.75" customHeight="1">
      <c r="C1074" s="50"/>
      <c r="D1074" s="51"/>
    </row>
    <row r="1075" spans="3:4" ht="21.75" customHeight="1">
      <c r="C1075" s="50"/>
      <c r="D1075" s="51"/>
    </row>
    <row r="1076" spans="3:4" ht="21.75" customHeight="1">
      <c r="C1076" s="50"/>
      <c r="D1076" s="51"/>
    </row>
    <row r="1077" spans="3:4" ht="21.75" customHeight="1">
      <c r="C1077" s="50"/>
      <c r="D1077" s="51"/>
    </row>
    <row r="1078" spans="3:4" ht="21.75" customHeight="1">
      <c r="C1078" s="50"/>
      <c r="D1078" s="51"/>
    </row>
    <row r="1079" spans="3:4" ht="21.75" customHeight="1">
      <c r="C1079" s="50"/>
      <c r="D1079" s="51"/>
    </row>
    <row r="1080" spans="3:4" ht="21.75" customHeight="1">
      <c r="C1080" s="50"/>
      <c r="D1080" s="51"/>
    </row>
    <row r="1081" spans="3:4" ht="21.75" customHeight="1">
      <c r="C1081" s="50"/>
      <c r="D1081" s="51"/>
    </row>
    <row r="1082" spans="3:4" ht="21.75" customHeight="1">
      <c r="C1082" s="50"/>
      <c r="D1082" s="51"/>
    </row>
    <row r="1083" spans="3:4" ht="21.75" customHeight="1">
      <c r="C1083" s="50"/>
      <c r="D1083" s="51"/>
    </row>
    <row r="1084" spans="3:4" ht="21.75" customHeight="1">
      <c r="C1084" s="50"/>
      <c r="D1084" s="51"/>
    </row>
    <row r="1085" spans="3:4" ht="21.75" customHeight="1">
      <c r="C1085" s="50"/>
      <c r="D1085" s="51"/>
    </row>
    <row r="1086" spans="3:4" ht="21.75" customHeight="1">
      <c r="C1086" s="50"/>
      <c r="D1086" s="51"/>
    </row>
    <row r="1087" spans="3:4" ht="21.75" customHeight="1">
      <c r="C1087" s="50"/>
      <c r="D1087" s="51"/>
    </row>
    <row r="1088" spans="3:4" ht="21.75" customHeight="1">
      <c r="C1088" s="50"/>
      <c r="D1088" s="51"/>
    </row>
    <row r="1089" spans="3:4" ht="21.75" customHeight="1">
      <c r="C1089" s="50"/>
      <c r="D1089" s="51"/>
    </row>
    <row r="1090" spans="3:4" ht="21.75" customHeight="1">
      <c r="C1090" s="50"/>
      <c r="D1090" s="51"/>
    </row>
    <row r="1091" spans="3:4" ht="21.75" customHeight="1">
      <c r="C1091" s="50"/>
      <c r="D1091" s="51"/>
    </row>
    <row r="1092" spans="3:4" ht="21.75" customHeight="1">
      <c r="C1092" s="50"/>
      <c r="D1092" s="51"/>
    </row>
    <row r="1093" spans="3:4" ht="21.75" customHeight="1">
      <c r="C1093" s="50"/>
      <c r="D1093" s="51"/>
    </row>
    <row r="1094" spans="3:4" ht="21.75" customHeight="1">
      <c r="C1094" s="50"/>
      <c r="D1094" s="51"/>
    </row>
    <row r="1095" spans="3:4" ht="21.75" customHeight="1">
      <c r="C1095" s="50"/>
      <c r="D1095" s="51"/>
    </row>
    <row r="1096" spans="3:4" ht="21.75" customHeight="1">
      <c r="C1096" s="50"/>
      <c r="D1096" s="51"/>
    </row>
    <row r="1097" spans="3:4" ht="21.75" customHeight="1">
      <c r="C1097" s="50"/>
      <c r="D1097" s="51"/>
    </row>
    <row r="1098" spans="3:4" ht="21.75" customHeight="1">
      <c r="C1098" s="50"/>
      <c r="D1098" s="51"/>
    </row>
    <row r="1099" spans="3:4" ht="21.75" customHeight="1">
      <c r="C1099" s="50"/>
      <c r="D1099" s="51"/>
    </row>
    <row r="1100" spans="3:4" ht="21.75" customHeight="1">
      <c r="C1100" s="50"/>
      <c r="D1100" s="51"/>
    </row>
    <row r="1101" spans="3:4" ht="21.75" customHeight="1">
      <c r="C1101" s="50"/>
      <c r="D1101" s="51"/>
    </row>
    <row r="1102" spans="3:4" ht="21.75" customHeight="1">
      <c r="C1102" s="50"/>
      <c r="D1102" s="51"/>
    </row>
    <row r="1103" spans="3:4" ht="21.75" customHeight="1">
      <c r="C1103" s="50"/>
      <c r="D1103" s="51"/>
    </row>
    <row r="1104" spans="3:4" ht="21.75" customHeight="1">
      <c r="C1104" s="50"/>
      <c r="D1104" s="51"/>
    </row>
    <row r="1105" spans="3:4" ht="21.75" customHeight="1">
      <c r="C1105" s="50"/>
      <c r="D1105" s="51"/>
    </row>
    <row r="1106" spans="3:4" ht="21.75" customHeight="1">
      <c r="C1106" s="50"/>
      <c r="D1106" s="51"/>
    </row>
    <row r="1107" spans="3:4" ht="21.75" customHeight="1">
      <c r="C1107" s="50"/>
      <c r="D1107" s="51"/>
    </row>
    <row r="1108" spans="3:4" ht="21.75" customHeight="1">
      <c r="C1108" s="50"/>
      <c r="D1108" s="51"/>
    </row>
    <row r="1109" spans="3:4" ht="21.75" customHeight="1">
      <c r="C1109" s="50"/>
      <c r="D1109" s="51"/>
    </row>
    <row r="1110" spans="3:4" ht="21.75" customHeight="1">
      <c r="C1110" s="50"/>
      <c r="D1110" s="51"/>
    </row>
    <row r="1111" spans="3:4" ht="21.75" customHeight="1">
      <c r="C1111" s="50"/>
      <c r="D1111" s="51"/>
    </row>
    <row r="1112" spans="3:4" ht="21.75" customHeight="1">
      <c r="C1112" s="50"/>
      <c r="D1112" s="51"/>
    </row>
    <row r="1113" spans="3:4" ht="21.75" customHeight="1">
      <c r="C1113" s="50"/>
      <c r="D1113" s="51"/>
    </row>
    <row r="1114" spans="3:4" ht="21.75" customHeight="1">
      <c r="C1114" s="50"/>
      <c r="D1114" s="51"/>
    </row>
    <row r="1115" spans="3:4" ht="21.75" customHeight="1">
      <c r="C1115" s="50"/>
      <c r="D1115" s="51"/>
    </row>
    <row r="1116" spans="3:4" ht="21.75" customHeight="1">
      <c r="C1116" s="50"/>
      <c r="D1116" s="51"/>
    </row>
    <row r="1117" spans="3:4" ht="21.75" customHeight="1">
      <c r="C1117" s="50"/>
      <c r="D1117" s="51"/>
    </row>
    <row r="1118" spans="3:4" ht="21.75" customHeight="1">
      <c r="C1118" s="50"/>
      <c r="D1118" s="51"/>
    </row>
    <row r="1119" spans="3:4" ht="21.75" customHeight="1">
      <c r="C1119" s="50"/>
      <c r="D1119" s="51"/>
    </row>
    <row r="1120" spans="3:4" ht="21.75" customHeight="1">
      <c r="C1120" s="50"/>
      <c r="D1120" s="51"/>
    </row>
    <row r="1121" spans="3:4" ht="21.75" customHeight="1">
      <c r="C1121" s="50"/>
      <c r="D1121" s="51"/>
    </row>
    <row r="1122" spans="3:4" ht="21.75" customHeight="1">
      <c r="C1122" s="50"/>
      <c r="D1122" s="51"/>
    </row>
    <row r="1123" spans="3:4" ht="21.75" customHeight="1">
      <c r="C1123" s="50"/>
      <c r="D1123" s="51"/>
    </row>
    <row r="1124" spans="3:4" ht="21.75" customHeight="1">
      <c r="C1124" s="50"/>
      <c r="D1124" s="51"/>
    </row>
    <row r="1125" spans="3:4" ht="21.75" customHeight="1">
      <c r="C1125" s="50"/>
      <c r="D1125" s="51"/>
    </row>
    <row r="1126" spans="3:4" ht="21.75" customHeight="1">
      <c r="C1126" s="50"/>
      <c r="D1126" s="51"/>
    </row>
    <row r="1127" spans="3:4" ht="21.75" customHeight="1">
      <c r="C1127" s="50"/>
      <c r="D1127" s="51"/>
    </row>
    <row r="1128" spans="3:4" ht="21.75" customHeight="1">
      <c r="C1128" s="50"/>
      <c r="D1128" s="51"/>
    </row>
    <row r="1129" spans="3:4" ht="21.75" customHeight="1">
      <c r="C1129" s="50"/>
      <c r="D1129" s="51"/>
    </row>
    <row r="1130" spans="3:4" ht="21.75" customHeight="1">
      <c r="C1130" s="50"/>
      <c r="D1130" s="51"/>
    </row>
    <row r="1131" spans="3:4" ht="21.75" customHeight="1">
      <c r="C1131" s="50"/>
      <c r="D1131" s="51"/>
    </row>
    <row r="1132" spans="3:4" ht="21.75" customHeight="1">
      <c r="C1132" s="50"/>
      <c r="D1132" s="51"/>
    </row>
    <row r="1133" spans="3:4" ht="21.75" customHeight="1">
      <c r="C1133" s="50"/>
      <c r="D1133" s="51"/>
    </row>
    <row r="1134" spans="3:4" ht="21.75" customHeight="1">
      <c r="C1134" s="50"/>
      <c r="D1134" s="51"/>
    </row>
    <row r="1135" spans="3:4" ht="21.75" customHeight="1">
      <c r="C1135" s="50"/>
      <c r="D1135" s="51"/>
    </row>
    <row r="1136" spans="3:4" ht="21.75" customHeight="1">
      <c r="C1136" s="50"/>
      <c r="D1136" s="51"/>
    </row>
    <row r="1137" spans="3:4" ht="21.75" customHeight="1">
      <c r="C1137" s="50"/>
      <c r="D1137" s="51"/>
    </row>
    <row r="1138" spans="3:4" ht="21.75" customHeight="1">
      <c r="C1138" s="50"/>
      <c r="D1138" s="51"/>
    </row>
    <row r="1139" spans="3:4" ht="21.75" customHeight="1">
      <c r="C1139" s="50"/>
      <c r="D1139" s="51"/>
    </row>
    <row r="1140" spans="3:4" ht="21.75" customHeight="1">
      <c r="C1140" s="50"/>
      <c r="D1140" s="51"/>
    </row>
    <row r="1141" spans="3:4" ht="21.75" customHeight="1">
      <c r="C1141" s="50"/>
      <c r="D1141" s="51"/>
    </row>
    <row r="1142" spans="3:4" ht="21.75" customHeight="1">
      <c r="C1142" s="50"/>
      <c r="D1142" s="51"/>
    </row>
    <row r="1143" spans="3:4" ht="21.75" customHeight="1">
      <c r="C1143" s="50"/>
      <c r="D1143" s="51"/>
    </row>
    <row r="1144" spans="3:4" ht="21.75" customHeight="1">
      <c r="C1144" s="50"/>
      <c r="D1144" s="51"/>
    </row>
    <row r="1145" spans="3:4" ht="21.75" customHeight="1">
      <c r="C1145" s="50"/>
      <c r="D1145" s="51"/>
    </row>
    <row r="1146" spans="3:4" ht="21.75" customHeight="1">
      <c r="C1146" s="50"/>
      <c r="D1146" s="51"/>
    </row>
    <row r="1147" spans="3:4" ht="21.75" customHeight="1">
      <c r="C1147" s="50"/>
      <c r="D1147" s="51"/>
    </row>
    <row r="1148" spans="3:4" ht="21.75" customHeight="1">
      <c r="C1148" s="50"/>
      <c r="D1148" s="51"/>
    </row>
    <row r="1149" spans="3:4" ht="21.75" customHeight="1">
      <c r="C1149" s="50"/>
      <c r="D1149" s="51"/>
    </row>
    <row r="1150" spans="3:4" ht="21.75" customHeight="1">
      <c r="C1150" s="50"/>
      <c r="D1150" s="51"/>
    </row>
    <row r="1151" spans="3:4" ht="21.75" customHeight="1">
      <c r="C1151" s="50"/>
      <c r="D1151" s="51"/>
    </row>
    <row r="1152" spans="3:4" ht="21.75" customHeight="1">
      <c r="C1152" s="50"/>
      <c r="D1152" s="51"/>
    </row>
    <row r="1153" spans="3:4" ht="21.75" customHeight="1">
      <c r="C1153" s="50"/>
      <c r="D1153" s="51"/>
    </row>
    <row r="1154" spans="3:4" ht="21.75" customHeight="1">
      <c r="C1154" s="50"/>
      <c r="D1154" s="51"/>
    </row>
    <row r="1155" spans="3:4" ht="21.75" customHeight="1">
      <c r="C1155" s="50"/>
      <c r="D1155" s="51"/>
    </row>
    <row r="1156" spans="3:4" ht="21.75" customHeight="1">
      <c r="C1156" s="50"/>
      <c r="D1156" s="51"/>
    </row>
    <row r="1157" spans="3:4" ht="21.75" customHeight="1">
      <c r="C1157" s="50"/>
      <c r="D1157" s="51"/>
    </row>
    <row r="1158" spans="3:4" ht="21.75" customHeight="1">
      <c r="C1158" s="50"/>
      <c r="D1158" s="51"/>
    </row>
    <row r="1159" spans="3:4" ht="21.75" customHeight="1">
      <c r="C1159" s="50"/>
      <c r="D1159" s="51"/>
    </row>
    <row r="1160" spans="3:4" ht="21.75" customHeight="1">
      <c r="C1160" s="50"/>
      <c r="D1160" s="51"/>
    </row>
    <row r="1161" spans="3:4" ht="21.75" customHeight="1">
      <c r="C1161" s="50"/>
      <c r="D1161" s="51"/>
    </row>
    <row r="1162" spans="3:4" ht="21.75" customHeight="1">
      <c r="C1162" s="50"/>
      <c r="D1162" s="51"/>
    </row>
    <row r="1163" spans="3:4" ht="21.75" customHeight="1">
      <c r="C1163" s="50"/>
      <c r="D1163" s="51"/>
    </row>
    <row r="1164" spans="3:4" ht="21.75" customHeight="1">
      <c r="C1164" s="50"/>
      <c r="D1164" s="51"/>
    </row>
    <row r="1165" spans="3:4" ht="21.75" customHeight="1">
      <c r="C1165" s="50"/>
      <c r="D1165" s="51"/>
    </row>
    <row r="1166" spans="3:4" ht="21.75" customHeight="1">
      <c r="C1166" s="50"/>
      <c r="D1166" s="51"/>
    </row>
    <row r="1167" spans="3:4" ht="21.75" customHeight="1">
      <c r="C1167" s="50"/>
      <c r="D1167" s="51"/>
    </row>
    <row r="1168" spans="3:4" ht="21.75" customHeight="1">
      <c r="C1168" s="50"/>
      <c r="D1168" s="51"/>
    </row>
    <row r="1169" spans="3:4" ht="21.75" customHeight="1">
      <c r="C1169" s="50"/>
      <c r="D1169" s="51"/>
    </row>
    <row r="1170" spans="3:4" ht="21.75" customHeight="1">
      <c r="C1170" s="50"/>
      <c r="D1170" s="51"/>
    </row>
    <row r="1171" spans="3:4" ht="21.75" customHeight="1">
      <c r="C1171" s="50"/>
      <c r="D1171" s="51"/>
    </row>
    <row r="1172" spans="3:4" ht="21.75" customHeight="1">
      <c r="C1172" s="50"/>
      <c r="D1172" s="51"/>
    </row>
    <row r="1173" spans="3:4" ht="21.75" customHeight="1">
      <c r="C1173" s="50"/>
      <c r="D1173" s="51"/>
    </row>
    <row r="1174" spans="3:4" ht="21.75" customHeight="1">
      <c r="C1174" s="50"/>
      <c r="D1174" s="51"/>
    </row>
    <row r="1175" spans="3:4" ht="21.75" customHeight="1">
      <c r="C1175" s="50"/>
      <c r="D1175" s="51"/>
    </row>
    <row r="1176" spans="3:4" ht="21.75" customHeight="1">
      <c r="C1176" s="50"/>
      <c r="D1176" s="51"/>
    </row>
    <row r="1177" spans="3:4" ht="21.75" customHeight="1">
      <c r="C1177" s="50"/>
      <c r="D1177" s="51"/>
    </row>
    <row r="1178" spans="3:4" ht="21.75" customHeight="1">
      <c r="C1178" s="50"/>
      <c r="D1178" s="51"/>
    </row>
    <row r="1179" spans="3:4" ht="21.75" customHeight="1">
      <c r="C1179" s="50"/>
      <c r="D1179" s="51"/>
    </row>
    <row r="1180" spans="3:4" ht="21.75" customHeight="1">
      <c r="C1180" s="50"/>
      <c r="D1180" s="51"/>
    </row>
    <row r="1181" spans="3:4" ht="21.75" customHeight="1">
      <c r="C1181" s="50"/>
      <c r="D1181" s="51"/>
    </row>
    <row r="1182" spans="3:4" ht="21.75" customHeight="1">
      <c r="C1182" s="50"/>
      <c r="D1182" s="51"/>
    </row>
    <row r="1183" spans="3:4" ht="21.75" customHeight="1">
      <c r="C1183" s="50"/>
      <c r="D1183" s="51"/>
    </row>
    <row r="1184" spans="3:4" ht="21.75" customHeight="1">
      <c r="C1184" s="50"/>
      <c r="D1184" s="51"/>
    </row>
    <row r="1185" spans="3:4" ht="21.75" customHeight="1">
      <c r="C1185" s="50"/>
      <c r="D1185" s="51"/>
    </row>
    <row r="1186" spans="3:4" ht="21.75" customHeight="1">
      <c r="C1186" s="50"/>
      <c r="D1186" s="51"/>
    </row>
    <row r="1187" spans="3:4" ht="21.75" customHeight="1">
      <c r="C1187" s="50"/>
      <c r="D1187" s="51"/>
    </row>
    <row r="1188" spans="3:4" ht="21.75" customHeight="1">
      <c r="C1188" s="50"/>
      <c r="D1188" s="51"/>
    </row>
    <row r="1189" spans="3:4" ht="21.75" customHeight="1">
      <c r="C1189" s="50"/>
      <c r="D1189" s="51"/>
    </row>
    <row r="1190" spans="3:4" ht="21.75" customHeight="1">
      <c r="C1190" s="50"/>
      <c r="D1190" s="51"/>
    </row>
    <row r="1191" spans="3:4" ht="21.75" customHeight="1">
      <c r="C1191" s="50"/>
      <c r="D1191" s="51"/>
    </row>
    <row r="1192" spans="3:4" ht="21.75" customHeight="1">
      <c r="C1192" s="50"/>
      <c r="D1192" s="51"/>
    </row>
    <row r="1193" spans="3:4" ht="21.75" customHeight="1">
      <c r="C1193" s="50"/>
      <c r="D1193" s="51"/>
    </row>
    <row r="1194" spans="3:4" ht="21.75" customHeight="1">
      <c r="C1194" s="50"/>
      <c r="D1194" s="51"/>
    </row>
    <row r="1195" spans="3:4" ht="21.75" customHeight="1">
      <c r="C1195" s="50"/>
      <c r="D1195" s="51"/>
    </row>
    <row r="1196" spans="3:4" ht="21.75" customHeight="1">
      <c r="C1196" s="50"/>
      <c r="D1196" s="51"/>
    </row>
    <row r="1197" spans="3:4" ht="21.75" customHeight="1">
      <c r="C1197" s="50"/>
      <c r="D1197" s="51"/>
    </row>
    <row r="1198" spans="3:4" ht="21.75" customHeight="1">
      <c r="C1198" s="50"/>
      <c r="D1198" s="51"/>
    </row>
    <row r="1199" spans="3:4" ht="21.75" customHeight="1">
      <c r="C1199" s="50"/>
      <c r="D1199" s="51"/>
    </row>
    <row r="1200" spans="3:4" ht="21.75" customHeight="1">
      <c r="C1200" s="50"/>
      <c r="D1200" s="51"/>
    </row>
    <row r="1201" spans="3:4" ht="21.75" customHeight="1">
      <c r="C1201" s="50"/>
      <c r="D1201" s="51"/>
    </row>
    <row r="1202" spans="3:4" ht="21.75" customHeight="1">
      <c r="C1202" s="50"/>
      <c r="D1202" s="51"/>
    </row>
    <row r="1203" spans="3:4" ht="21.75" customHeight="1">
      <c r="C1203" s="50"/>
      <c r="D1203" s="51"/>
    </row>
    <row r="1204" spans="3:4" ht="21.75" customHeight="1">
      <c r="C1204" s="50"/>
      <c r="D1204" s="51"/>
    </row>
    <row r="1205" spans="3:4" ht="21.75" customHeight="1">
      <c r="C1205" s="50"/>
      <c r="D1205" s="51"/>
    </row>
    <row r="1206" spans="3:4" ht="21.75" customHeight="1">
      <c r="C1206" s="50"/>
      <c r="D1206" s="51"/>
    </row>
    <row r="1207" spans="3:4" ht="21.75" customHeight="1">
      <c r="C1207" s="50"/>
      <c r="D1207" s="51"/>
    </row>
    <row r="1208" spans="3:4" ht="21.75" customHeight="1">
      <c r="C1208" s="50"/>
      <c r="D1208" s="51"/>
    </row>
    <row r="1209" spans="3:4" ht="21.75" customHeight="1">
      <c r="C1209" s="50"/>
      <c r="D1209" s="51"/>
    </row>
    <row r="1210" spans="3:4" ht="21.75" customHeight="1">
      <c r="C1210" s="50"/>
      <c r="D1210" s="51"/>
    </row>
    <row r="1211" spans="3:4" ht="21.75" customHeight="1">
      <c r="C1211" s="50"/>
      <c r="D1211" s="51"/>
    </row>
    <row r="1212" spans="3:4" ht="21.75" customHeight="1">
      <c r="C1212" s="50"/>
      <c r="D1212" s="51"/>
    </row>
    <row r="1213" spans="3:4" ht="21.75" customHeight="1">
      <c r="C1213" s="50"/>
      <c r="D1213" s="51"/>
    </row>
    <row r="1214" spans="3:4" ht="21.75" customHeight="1">
      <c r="C1214" s="50"/>
      <c r="D1214" s="51"/>
    </row>
    <row r="1215" spans="3:4" ht="21.75" customHeight="1">
      <c r="C1215" s="50"/>
      <c r="D1215" s="51"/>
    </row>
    <row r="1216" spans="3:4" ht="21.75" customHeight="1">
      <c r="C1216" s="50"/>
      <c r="D1216" s="51"/>
    </row>
    <row r="1217" spans="3:4" ht="21.75" customHeight="1">
      <c r="C1217" s="50"/>
      <c r="D1217" s="51"/>
    </row>
    <row r="1218" spans="3:4" ht="21.75" customHeight="1">
      <c r="C1218" s="50"/>
      <c r="D1218" s="51"/>
    </row>
    <row r="1219" spans="3:4" ht="21.75" customHeight="1">
      <c r="C1219" s="50"/>
      <c r="D1219" s="51"/>
    </row>
    <row r="1220" spans="3:4" ht="21.75" customHeight="1">
      <c r="C1220" s="50"/>
      <c r="D1220" s="51"/>
    </row>
    <row r="1221" spans="3:4" ht="21.75" customHeight="1">
      <c r="C1221" s="50"/>
      <c r="D1221" s="51"/>
    </row>
    <row r="1222" spans="3:4" ht="21.75" customHeight="1">
      <c r="C1222" s="50"/>
      <c r="D1222" s="51"/>
    </row>
    <row r="1223" spans="3:4" ht="21.75" customHeight="1">
      <c r="C1223" s="50"/>
      <c r="D1223" s="51"/>
    </row>
    <row r="1224" spans="3:4" ht="21.75" customHeight="1">
      <c r="C1224" s="50"/>
      <c r="D1224" s="51"/>
    </row>
    <row r="1225" spans="3:4" ht="21.75" customHeight="1">
      <c r="C1225" s="50"/>
      <c r="D1225" s="51"/>
    </row>
    <row r="1226" spans="3:4" ht="21.75" customHeight="1">
      <c r="C1226" s="50"/>
      <c r="D1226" s="51"/>
    </row>
    <row r="1227" spans="3:4" ht="21.75" customHeight="1">
      <c r="C1227" s="50"/>
      <c r="D1227" s="51"/>
    </row>
    <row r="1228" spans="3:4" ht="21.75" customHeight="1">
      <c r="C1228" s="50"/>
      <c r="D1228" s="51"/>
    </row>
    <row r="1229" spans="3:4" ht="21.75" customHeight="1">
      <c r="C1229" s="50"/>
      <c r="D1229" s="51"/>
    </row>
    <row r="1230" spans="3:4" ht="21.75" customHeight="1">
      <c r="C1230" s="50"/>
      <c r="D1230" s="51"/>
    </row>
    <row r="1231" spans="3:4" ht="21.75" customHeight="1">
      <c r="C1231" s="50"/>
      <c r="D1231" s="51"/>
    </row>
    <row r="1232" spans="3:4" ht="21.75" customHeight="1">
      <c r="C1232" s="50"/>
      <c r="D1232" s="51"/>
    </row>
    <row r="1233" spans="3:4" ht="21.75" customHeight="1">
      <c r="C1233" s="50"/>
      <c r="D1233" s="51"/>
    </row>
    <row r="1234" spans="3:4" ht="21.75" customHeight="1">
      <c r="C1234" s="50"/>
      <c r="D1234" s="51"/>
    </row>
    <row r="1235" spans="3:4" ht="21.75" customHeight="1">
      <c r="C1235" s="50"/>
      <c r="D1235" s="51"/>
    </row>
    <row r="1236" spans="3:4" ht="21.75" customHeight="1">
      <c r="C1236" s="50"/>
      <c r="D1236" s="51"/>
    </row>
    <row r="1237" spans="3:4" ht="21.75" customHeight="1">
      <c r="C1237" s="50"/>
      <c r="D1237" s="51"/>
    </row>
    <row r="1238" spans="3:4" ht="21.75" customHeight="1">
      <c r="C1238" s="50"/>
      <c r="D1238" s="51"/>
    </row>
    <row r="1239" spans="3:4" ht="21.75" customHeight="1">
      <c r="C1239" s="50"/>
      <c r="D1239" s="51"/>
    </row>
    <row r="1240" spans="3:4" ht="21.75" customHeight="1">
      <c r="C1240" s="50"/>
      <c r="D1240" s="51"/>
    </row>
    <row r="1241" spans="3:4" ht="21.75" customHeight="1">
      <c r="C1241" s="50"/>
      <c r="D1241" s="51"/>
    </row>
    <row r="1242" spans="3:4" ht="21.75" customHeight="1">
      <c r="C1242" s="50"/>
      <c r="D1242" s="51"/>
    </row>
    <row r="1243" spans="3:4" ht="21.75" customHeight="1">
      <c r="C1243" s="50"/>
      <c r="D1243" s="51"/>
    </row>
    <row r="1244" spans="3:4" ht="21.75" customHeight="1">
      <c r="C1244" s="50"/>
      <c r="D1244" s="51"/>
    </row>
    <row r="1245" spans="3:4" ht="21.75" customHeight="1">
      <c r="C1245" s="50"/>
      <c r="D1245" s="51"/>
    </row>
    <row r="1246" spans="3:4" ht="21.75" customHeight="1">
      <c r="C1246" s="50"/>
      <c r="D1246" s="51"/>
    </row>
    <row r="1247" spans="3:4" ht="21.75" customHeight="1">
      <c r="C1247" s="50"/>
      <c r="D1247" s="51"/>
    </row>
    <row r="1248" spans="3:4" ht="21.75" customHeight="1">
      <c r="C1248" s="50"/>
      <c r="D1248" s="51"/>
    </row>
    <row r="1249" spans="3:4" ht="21.75" customHeight="1">
      <c r="C1249" s="50"/>
      <c r="D1249" s="51"/>
    </row>
    <row r="1250" spans="3:4" ht="21.75" customHeight="1">
      <c r="C1250" s="50"/>
      <c r="D1250" s="51"/>
    </row>
    <row r="1251" spans="3:4" ht="21.75" customHeight="1">
      <c r="C1251" s="50"/>
      <c r="D1251" s="51"/>
    </row>
    <row r="1252" spans="3:4" ht="21.75" customHeight="1">
      <c r="C1252" s="50"/>
      <c r="D1252" s="51"/>
    </row>
    <row r="1253" spans="3:4" ht="21.75" customHeight="1">
      <c r="C1253" s="50"/>
      <c r="D1253" s="51"/>
    </row>
    <row r="1254" spans="3:4" ht="21.75" customHeight="1">
      <c r="C1254" s="50"/>
      <c r="D1254" s="51"/>
    </row>
    <row r="1255" spans="3:4" ht="21.75" customHeight="1">
      <c r="C1255" s="50"/>
      <c r="D1255" s="51"/>
    </row>
    <row r="1256" spans="3:4" ht="21.75" customHeight="1">
      <c r="C1256" s="50"/>
      <c r="D1256" s="51"/>
    </row>
    <row r="1257" spans="3:4" ht="21.75" customHeight="1">
      <c r="C1257" s="50"/>
      <c r="D1257" s="51"/>
    </row>
    <row r="1258" spans="3:4" ht="21.75" customHeight="1">
      <c r="C1258" s="50"/>
      <c r="D1258" s="51"/>
    </row>
    <row r="1259" spans="3:4" ht="21.75" customHeight="1">
      <c r="C1259" s="50"/>
      <c r="D1259" s="51"/>
    </row>
    <row r="1260" spans="3:4" ht="21.75" customHeight="1">
      <c r="C1260" s="50"/>
      <c r="D1260" s="51"/>
    </row>
    <row r="1261" spans="3:4" ht="21.75" customHeight="1">
      <c r="C1261" s="50"/>
      <c r="D1261" s="51"/>
    </row>
    <row r="1262" spans="3:4" ht="21.75" customHeight="1">
      <c r="C1262" s="50"/>
      <c r="D1262" s="51"/>
    </row>
    <row r="1263" spans="3:4" ht="21.75" customHeight="1">
      <c r="C1263" s="50"/>
      <c r="D1263" s="51"/>
    </row>
    <row r="1264" spans="3:4" ht="21.75" customHeight="1">
      <c r="C1264" s="50"/>
      <c r="D1264" s="51"/>
    </row>
    <row r="1265" spans="3:4" ht="21.75" customHeight="1">
      <c r="C1265" s="50"/>
      <c r="D1265" s="51"/>
    </row>
    <row r="1266" spans="3:4" ht="21.75" customHeight="1">
      <c r="C1266" s="50"/>
      <c r="D1266" s="51"/>
    </row>
    <row r="1267" spans="3:4" ht="21.75" customHeight="1">
      <c r="C1267" s="50"/>
      <c r="D1267" s="51"/>
    </row>
    <row r="1268" spans="3:4" ht="21.75" customHeight="1">
      <c r="C1268" s="50"/>
      <c r="D1268" s="51"/>
    </row>
    <row r="1269" spans="3:4" ht="21.75" customHeight="1">
      <c r="C1269" s="50"/>
      <c r="D1269" s="51"/>
    </row>
    <row r="1270" spans="3:4" ht="21.75" customHeight="1">
      <c r="C1270" s="50"/>
      <c r="D1270" s="51"/>
    </row>
    <row r="1271" spans="3:4" ht="21.75" customHeight="1">
      <c r="C1271" s="50"/>
      <c r="D1271" s="51"/>
    </row>
    <row r="1272" spans="3:4" ht="21.75" customHeight="1">
      <c r="C1272" s="50"/>
      <c r="D1272" s="51"/>
    </row>
    <row r="1273" spans="3:4" ht="21.75" customHeight="1">
      <c r="C1273" s="50"/>
      <c r="D1273" s="51"/>
    </row>
    <row r="1274" spans="3:4" ht="21.75" customHeight="1">
      <c r="C1274" s="50"/>
      <c r="D1274" s="51"/>
    </row>
    <row r="1275" spans="3:4" ht="21.75" customHeight="1">
      <c r="C1275" s="50"/>
      <c r="D1275" s="51"/>
    </row>
    <row r="1276" spans="3:4" ht="21.75" customHeight="1">
      <c r="C1276" s="50"/>
      <c r="D1276" s="51"/>
    </row>
    <row r="1277" spans="3:4" ht="21.75" customHeight="1">
      <c r="C1277" s="50"/>
      <c r="D1277" s="51"/>
    </row>
    <row r="1278" spans="3:4" ht="21.75" customHeight="1">
      <c r="C1278" s="50"/>
      <c r="D1278" s="51"/>
    </row>
    <row r="1279" spans="3:4" ht="21.75" customHeight="1">
      <c r="C1279" s="50"/>
      <c r="D1279" s="51"/>
    </row>
    <row r="1280" spans="3:4" ht="21.75" customHeight="1">
      <c r="C1280" s="50"/>
      <c r="D1280" s="51"/>
    </row>
    <row r="1281" spans="3:4" ht="21.75" customHeight="1">
      <c r="C1281" s="50"/>
      <c r="D1281" s="51"/>
    </row>
    <row r="1282" spans="3:4" ht="21.75" customHeight="1">
      <c r="C1282" s="50"/>
      <c r="D1282" s="51"/>
    </row>
    <row r="1283" spans="3:4" ht="21.75" customHeight="1">
      <c r="C1283" s="50"/>
      <c r="D1283" s="51"/>
    </row>
    <row r="1284" spans="3:4" ht="21.75" customHeight="1">
      <c r="C1284" s="50"/>
      <c r="D1284" s="51"/>
    </row>
    <row r="1285" spans="3:4" ht="21.75" customHeight="1">
      <c r="C1285" s="50"/>
      <c r="D1285" s="51"/>
    </row>
    <row r="1286" spans="3:4" ht="21.75" customHeight="1">
      <c r="C1286" s="50"/>
      <c r="D1286" s="51"/>
    </row>
    <row r="1287" spans="3:4" ht="21.75" customHeight="1">
      <c r="C1287" s="50"/>
      <c r="D1287" s="51"/>
    </row>
    <row r="1288" spans="3:4" ht="21.75" customHeight="1">
      <c r="C1288" s="50"/>
      <c r="D1288" s="51"/>
    </row>
    <row r="1289" spans="3:4" ht="21.75" customHeight="1">
      <c r="C1289" s="50"/>
      <c r="D1289" s="51"/>
    </row>
    <row r="1290" spans="3:4" ht="21.75" customHeight="1">
      <c r="C1290" s="50"/>
      <c r="D1290" s="51"/>
    </row>
    <row r="1291" spans="3:4" ht="21.75" customHeight="1">
      <c r="C1291" s="50"/>
      <c r="D1291" s="51"/>
    </row>
    <row r="1292" spans="3:4" ht="21.75" customHeight="1">
      <c r="C1292" s="50"/>
      <c r="D1292" s="51"/>
    </row>
    <row r="1293" spans="3:4" ht="21.75" customHeight="1">
      <c r="C1293" s="50"/>
      <c r="D1293" s="51"/>
    </row>
    <row r="1294" spans="3:4" ht="21.75" customHeight="1">
      <c r="C1294" s="50"/>
      <c r="D1294" s="51"/>
    </row>
    <row r="1295" spans="3:4" ht="21.75" customHeight="1">
      <c r="C1295" s="50"/>
      <c r="D1295" s="51"/>
    </row>
    <row r="1296" spans="3:4" ht="21.75" customHeight="1">
      <c r="C1296" s="50"/>
      <c r="D1296" s="51"/>
    </row>
    <row r="1297" spans="3:4" ht="21.75" customHeight="1">
      <c r="C1297" s="50"/>
      <c r="D1297" s="51"/>
    </row>
    <row r="1298" spans="3:4" ht="21.75" customHeight="1">
      <c r="C1298" s="50"/>
      <c r="D1298" s="51"/>
    </row>
    <row r="1299" spans="3:4" ht="21.75" customHeight="1">
      <c r="C1299" s="50"/>
      <c r="D1299" s="51"/>
    </row>
    <row r="1300" spans="3:4" ht="21.75" customHeight="1">
      <c r="C1300" s="50"/>
      <c r="D1300" s="51"/>
    </row>
    <row r="1301" spans="3:4" ht="21.75" customHeight="1">
      <c r="C1301" s="50"/>
      <c r="D1301" s="51"/>
    </row>
    <row r="1302" spans="3:4" ht="21.75" customHeight="1">
      <c r="C1302" s="50"/>
      <c r="D1302" s="51"/>
    </row>
    <row r="1303" spans="3:4" ht="21.75" customHeight="1">
      <c r="C1303" s="50"/>
      <c r="D1303" s="51"/>
    </row>
    <row r="1304" spans="3:4" ht="21.75" customHeight="1">
      <c r="C1304" s="50"/>
      <c r="D1304" s="51"/>
    </row>
    <row r="1305" spans="3:4" ht="21.75" customHeight="1">
      <c r="C1305" s="50"/>
      <c r="D1305" s="51"/>
    </row>
    <row r="1306" spans="3:4" ht="21.75" customHeight="1">
      <c r="C1306" s="50"/>
      <c r="D1306" s="51"/>
    </row>
    <row r="1307" spans="3:4" ht="21.75" customHeight="1">
      <c r="C1307" s="50"/>
      <c r="D1307" s="51"/>
    </row>
    <row r="1308" spans="3:4" ht="21.75" customHeight="1">
      <c r="C1308" s="50"/>
      <c r="D1308" s="51"/>
    </row>
    <row r="1309" spans="3:4" ht="21.75" customHeight="1">
      <c r="C1309" s="50"/>
      <c r="D1309" s="51"/>
    </row>
    <row r="1310" spans="3:4" ht="21.75" customHeight="1">
      <c r="C1310" s="50"/>
      <c r="D1310" s="51"/>
    </row>
    <row r="1311" spans="3:4" ht="21.75" customHeight="1">
      <c r="C1311" s="50"/>
      <c r="D1311" s="51"/>
    </row>
    <row r="1312" spans="3:4" ht="21.75" customHeight="1">
      <c r="C1312" s="50"/>
      <c r="D1312" s="51"/>
    </row>
    <row r="1313" spans="3:4" ht="21.75" customHeight="1">
      <c r="C1313" s="50"/>
      <c r="D1313" s="51"/>
    </row>
    <row r="1314" spans="3:4" ht="21.75" customHeight="1">
      <c r="C1314" s="50"/>
      <c r="D1314" s="51"/>
    </row>
    <row r="1315" spans="3:4" ht="21.75" customHeight="1">
      <c r="C1315" s="50"/>
      <c r="D1315" s="51"/>
    </row>
    <row r="1316" spans="3:4" ht="21.75" customHeight="1">
      <c r="C1316" s="50"/>
      <c r="D1316" s="51"/>
    </row>
    <row r="1317" spans="3:4" ht="21.75" customHeight="1">
      <c r="C1317" s="50"/>
      <c r="D1317" s="51"/>
    </row>
    <row r="1318" spans="3:4" ht="21.75" customHeight="1">
      <c r="C1318" s="50"/>
      <c r="D1318" s="51"/>
    </row>
    <row r="1319" spans="3:4" ht="21.75" customHeight="1">
      <c r="C1319" s="50"/>
      <c r="D1319" s="51"/>
    </row>
    <row r="1320" spans="3:4" ht="21.75" customHeight="1">
      <c r="C1320" s="50"/>
      <c r="D1320" s="51"/>
    </row>
    <row r="1321" spans="3:4" ht="21.75" customHeight="1">
      <c r="C1321" s="50"/>
      <c r="D1321" s="51"/>
    </row>
    <row r="1322" spans="3:4" ht="21.75" customHeight="1">
      <c r="C1322" s="50"/>
      <c r="D1322" s="51"/>
    </row>
    <row r="1323" spans="3:4" ht="21.75" customHeight="1">
      <c r="C1323" s="50"/>
      <c r="D1323" s="51"/>
    </row>
    <row r="1324" spans="3:4" ht="21.75" customHeight="1">
      <c r="C1324" s="50"/>
      <c r="D1324" s="51"/>
    </row>
    <row r="1325" spans="3:4" ht="21.75" customHeight="1">
      <c r="C1325" s="50"/>
      <c r="D1325" s="51"/>
    </row>
    <row r="1326" spans="3:4" ht="21.75" customHeight="1">
      <c r="C1326" s="50"/>
      <c r="D1326" s="51"/>
    </row>
    <row r="1327" spans="3:4" ht="21.75" customHeight="1">
      <c r="C1327" s="50"/>
      <c r="D1327" s="51"/>
    </row>
    <row r="1328" spans="3:4" ht="21.75" customHeight="1">
      <c r="C1328" s="50"/>
      <c r="D1328" s="51"/>
    </row>
    <row r="1329" spans="3:4" ht="21.75" customHeight="1">
      <c r="C1329" s="50"/>
      <c r="D1329" s="51"/>
    </row>
    <row r="1330" spans="3:4" ht="21.75" customHeight="1">
      <c r="C1330" s="50"/>
      <c r="D1330" s="51"/>
    </row>
    <row r="1331" spans="3:4" ht="21.75" customHeight="1">
      <c r="C1331" s="50"/>
      <c r="D1331" s="51"/>
    </row>
    <row r="1332" spans="3:4" ht="21.75" customHeight="1">
      <c r="C1332" s="50"/>
      <c r="D1332" s="51"/>
    </row>
    <row r="1333" spans="3:4" ht="21.75" customHeight="1">
      <c r="C1333" s="50"/>
      <c r="D1333" s="51"/>
    </row>
    <row r="1334" spans="3:4" ht="21.75" customHeight="1">
      <c r="C1334" s="50"/>
      <c r="D1334" s="51"/>
    </row>
    <row r="1335" spans="3:4" ht="21.75" customHeight="1">
      <c r="C1335" s="50"/>
      <c r="D1335" s="51"/>
    </row>
    <row r="1336" spans="3:4" ht="21.75" customHeight="1">
      <c r="C1336" s="50"/>
      <c r="D1336" s="51"/>
    </row>
    <row r="1337" spans="3:4" ht="21.75" customHeight="1">
      <c r="C1337" s="50"/>
      <c r="D1337" s="51"/>
    </row>
    <row r="1338" spans="3:4" ht="21.75" customHeight="1">
      <c r="C1338" s="50"/>
      <c r="D1338" s="51"/>
    </row>
    <row r="1339" spans="3:4" ht="21.75" customHeight="1">
      <c r="C1339" s="50"/>
      <c r="D1339" s="51"/>
    </row>
    <row r="1340" spans="3:4" ht="21.75" customHeight="1">
      <c r="C1340" s="50"/>
      <c r="D1340" s="51"/>
    </row>
    <row r="1341" spans="3:4" ht="21.75" customHeight="1">
      <c r="C1341" s="50"/>
      <c r="D1341" s="51"/>
    </row>
    <row r="1342" spans="3:4" ht="21.75" customHeight="1">
      <c r="C1342" s="50"/>
      <c r="D1342" s="51"/>
    </row>
    <row r="1343" spans="3:4" ht="21.75" customHeight="1">
      <c r="C1343" s="50"/>
      <c r="D1343" s="51"/>
    </row>
    <row r="1344" spans="3:4" ht="21.75" customHeight="1">
      <c r="C1344" s="50"/>
      <c r="D1344" s="51"/>
    </row>
    <row r="1345" spans="3:4" ht="21.75" customHeight="1">
      <c r="C1345" s="50"/>
      <c r="D1345" s="51"/>
    </row>
    <row r="1346" spans="3:4" ht="21.75" customHeight="1">
      <c r="C1346" s="50"/>
      <c r="D1346" s="51"/>
    </row>
    <row r="1347" spans="3:4" ht="21.75" customHeight="1">
      <c r="C1347" s="50"/>
      <c r="D1347" s="51"/>
    </row>
    <row r="1348" spans="3:4" ht="21.75" customHeight="1">
      <c r="C1348" s="50"/>
      <c r="D1348" s="51"/>
    </row>
    <row r="1349" spans="3:4" ht="21.75" customHeight="1">
      <c r="C1349" s="50"/>
      <c r="D1349" s="51"/>
    </row>
    <row r="1350" spans="3:4" ht="21.75" customHeight="1">
      <c r="C1350" s="50"/>
      <c r="D1350" s="51"/>
    </row>
    <row r="1351" spans="3:4" ht="21.75" customHeight="1">
      <c r="C1351" s="50"/>
      <c r="D1351" s="51"/>
    </row>
    <row r="1352" spans="3:4" ht="21.75" customHeight="1">
      <c r="C1352" s="50"/>
      <c r="D1352" s="51"/>
    </row>
    <row r="1353" spans="3:4" ht="21.75" customHeight="1">
      <c r="C1353" s="50"/>
      <c r="D1353" s="51"/>
    </row>
    <row r="1354" spans="3:4" ht="21.75" customHeight="1">
      <c r="C1354" s="50"/>
      <c r="D1354" s="51"/>
    </row>
    <row r="1355" spans="3:4" ht="21.75" customHeight="1">
      <c r="C1355" s="50"/>
      <c r="D1355" s="51"/>
    </row>
    <row r="1356" spans="3:4" ht="21.75" customHeight="1">
      <c r="C1356" s="50"/>
      <c r="D1356" s="51"/>
    </row>
    <row r="1357" spans="3:4" ht="21.75" customHeight="1">
      <c r="C1357" s="50"/>
      <c r="D1357" s="51"/>
    </row>
    <row r="1358" spans="3:4" ht="21.75" customHeight="1">
      <c r="C1358" s="50"/>
      <c r="D1358" s="51"/>
    </row>
    <row r="1359" spans="3:4" ht="21.75" customHeight="1">
      <c r="C1359" s="50"/>
      <c r="D1359" s="51"/>
    </row>
    <row r="1360" spans="3:4" ht="21.75" customHeight="1">
      <c r="C1360" s="50"/>
      <c r="D1360" s="51"/>
    </row>
    <row r="1361" spans="3:4" ht="21.75" customHeight="1">
      <c r="C1361" s="50"/>
      <c r="D1361" s="51"/>
    </row>
    <row r="1362" spans="3:4" ht="21.75" customHeight="1">
      <c r="C1362" s="50"/>
      <c r="D1362" s="51"/>
    </row>
    <row r="1363" spans="3:4" ht="21.75" customHeight="1">
      <c r="C1363" s="50"/>
      <c r="D1363" s="51"/>
    </row>
    <row r="1364" spans="3:4" ht="21.75" customHeight="1">
      <c r="C1364" s="50"/>
      <c r="D1364" s="51"/>
    </row>
    <row r="1365" spans="3:4" ht="21.75" customHeight="1">
      <c r="C1365" s="50"/>
      <c r="D1365" s="51"/>
    </row>
    <row r="1366" spans="3:4" ht="21.75" customHeight="1">
      <c r="C1366" s="50"/>
      <c r="D1366" s="51"/>
    </row>
    <row r="1367" spans="3:4" ht="21.75" customHeight="1">
      <c r="C1367" s="50"/>
      <c r="D1367" s="51"/>
    </row>
    <row r="1368" spans="3:4" ht="21.75" customHeight="1">
      <c r="C1368" s="50"/>
      <c r="D1368" s="51"/>
    </row>
    <row r="1369" spans="3:4" ht="21.75" customHeight="1">
      <c r="C1369" s="50"/>
      <c r="D1369" s="51"/>
    </row>
    <row r="1370" spans="3:4" ht="21.75" customHeight="1">
      <c r="C1370" s="50"/>
      <c r="D1370" s="51"/>
    </row>
    <row r="1371" spans="3:4" ht="21.75" customHeight="1">
      <c r="C1371" s="50"/>
      <c r="D1371" s="51"/>
    </row>
    <row r="1372" spans="3:4" ht="21.75" customHeight="1">
      <c r="C1372" s="50"/>
      <c r="D1372" s="51"/>
    </row>
    <row r="1373" spans="3:4" ht="21.75" customHeight="1">
      <c r="C1373" s="50"/>
      <c r="D1373" s="51"/>
    </row>
    <row r="1374" spans="3:4" ht="21.75" customHeight="1">
      <c r="C1374" s="50"/>
      <c r="D1374" s="51"/>
    </row>
    <row r="1375" spans="3:4" ht="21.75" customHeight="1">
      <c r="C1375" s="50"/>
      <c r="D1375" s="51"/>
    </row>
    <row r="1376" spans="3:4" ht="21.75" customHeight="1">
      <c r="C1376" s="50"/>
      <c r="D1376" s="51"/>
    </row>
    <row r="1377" spans="3:4" ht="21.75" customHeight="1">
      <c r="C1377" s="50"/>
      <c r="D1377" s="51"/>
    </row>
    <row r="1378" spans="3:4" ht="21.75" customHeight="1">
      <c r="C1378" s="50"/>
      <c r="D1378" s="51"/>
    </row>
    <row r="1379" spans="3:4" ht="21.75" customHeight="1">
      <c r="C1379" s="50"/>
      <c r="D1379" s="51"/>
    </row>
    <row r="1380" spans="3:4" ht="21.75" customHeight="1">
      <c r="C1380" s="50"/>
      <c r="D1380" s="51"/>
    </row>
    <row r="1381" spans="3:4" ht="21.75" customHeight="1">
      <c r="C1381" s="50"/>
      <c r="D1381" s="51"/>
    </row>
    <row r="1382" spans="3:4" ht="21.75" customHeight="1">
      <c r="C1382" s="50"/>
      <c r="D1382" s="51"/>
    </row>
    <row r="1383" spans="3:4" ht="21.75" customHeight="1">
      <c r="C1383" s="50"/>
      <c r="D1383" s="51"/>
    </row>
    <row r="1384" spans="3:4" ht="21.75" customHeight="1">
      <c r="C1384" s="50"/>
      <c r="D1384" s="51"/>
    </row>
    <row r="1385" spans="3:4" ht="21.75" customHeight="1">
      <c r="C1385" s="50"/>
      <c r="D1385" s="51"/>
    </row>
    <row r="1386" spans="3:4" ht="21.75" customHeight="1">
      <c r="C1386" s="50"/>
      <c r="D1386" s="51"/>
    </row>
    <row r="1387" spans="3:4" ht="21.75" customHeight="1">
      <c r="C1387" s="50"/>
      <c r="D1387" s="51"/>
    </row>
    <row r="1388" spans="3:4" ht="21.75" customHeight="1">
      <c r="C1388" s="50"/>
      <c r="D1388" s="51"/>
    </row>
    <row r="1389" spans="3:4" ht="21.75" customHeight="1">
      <c r="C1389" s="50"/>
      <c r="D1389" s="51"/>
    </row>
    <row r="1390" spans="3:4" ht="21.75" customHeight="1">
      <c r="C1390" s="50"/>
      <c r="D1390" s="51"/>
    </row>
    <row r="1391" spans="3:4" ht="21.75" customHeight="1">
      <c r="C1391" s="50"/>
      <c r="D1391" s="51"/>
    </row>
    <row r="1392" spans="3:4" ht="21.75" customHeight="1">
      <c r="C1392" s="50"/>
      <c r="D1392" s="51"/>
    </row>
    <row r="1393" spans="3:4" ht="21.75" customHeight="1">
      <c r="C1393" s="50"/>
      <c r="D1393" s="51"/>
    </row>
    <row r="1394" spans="3:4" ht="21.75" customHeight="1">
      <c r="C1394" s="50"/>
      <c r="D1394" s="51"/>
    </row>
    <row r="1395" spans="3:4" ht="21.75" customHeight="1">
      <c r="C1395" s="50"/>
      <c r="D1395" s="51"/>
    </row>
    <row r="1396" spans="3:4" ht="21.75" customHeight="1">
      <c r="C1396" s="50"/>
      <c r="D1396" s="51"/>
    </row>
    <row r="1397" spans="3:4" ht="21.75" customHeight="1">
      <c r="C1397" s="50"/>
      <c r="D1397" s="51"/>
    </row>
    <row r="1398" spans="3:4" ht="21.75" customHeight="1">
      <c r="C1398" s="50"/>
      <c r="D1398" s="51"/>
    </row>
    <row r="1399" spans="3:4" ht="21.75" customHeight="1">
      <c r="C1399" s="50"/>
      <c r="D1399" s="51"/>
    </row>
    <row r="1400" spans="3:4" ht="21.75" customHeight="1">
      <c r="C1400" s="50"/>
      <c r="D1400" s="51"/>
    </row>
    <row r="1401" spans="3:4" ht="21.75" customHeight="1">
      <c r="C1401" s="50"/>
      <c r="D1401" s="51"/>
    </row>
    <row r="1402" spans="3:4" ht="21.75" customHeight="1">
      <c r="C1402" s="50"/>
      <c r="D1402" s="51"/>
    </row>
    <row r="1403" spans="3:4" ht="21.75" customHeight="1">
      <c r="C1403" s="50"/>
      <c r="D1403" s="51"/>
    </row>
    <row r="1404" spans="3:4" ht="21.75" customHeight="1">
      <c r="C1404" s="50"/>
      <c r="D1404" s="51"/>
    </row>
    <row r="1405" spans="3:4" ht="21.75" customHeight="1">
      <c r="C1405" s="50"/>
      <c r="D1405" s="51"/>
    </row>
    <row r="1406" spans="3:4" ht="21.75" customHeight="1">
      <c r="C1406" s="50"/>
      <c r="D1406" s="51"/>
    </row>
    <row r="1407" spans="3:4" ht="21.75" customHeight="1">
      <c r="C1407" s="50"/>
      <c r="D1407" s="51"/>
    </row>
    <row r="1408" spans="3:4" ht="21.75" customHeight="1">
      <c r="C1408" s="50"/>
      <c r="D1408" s="51"/>
    </row>
    <row r="1409" spans="3:4" ht="21.75" customHeight="1">
      <c r="C1409" s="50"/>
      <c r="D1409" s="51"/>
    </row>
    <row r="1410" spans="3:4" ht="21.75" customHeight="1">
      <c r="C1410" s="50"/>
      <c r="D1410" s="51"/>
    </row>
    <row r="1411" spans="3:4" ht="21.75" customHeight="1">
      <c r="C1411" s="50"/>
      <c r="D1411" s="51"/>
    </row>
    <row r="1412" spans="3:4" ht="21.75" customHeight="1">
      <c r="C1412" s="50"/>
      <c r="D1412" s="51"/>
    </row>
    <row r="1413" spans="3:4" ht="21.75" customHeight="1">
      <c r="C1413" s="50"/>
      <c r="D1413" s="51"/>
    </row>
    <row r="1414" spans="3:4" ht="21.75" customHeight="1">
      <c r="C1414" s="50"/>
      <c r="D1414" s="51"/>
    </row>
    <row r="1415" spans="3:4" ht="21.75" customHeight="1">
      <c r="C1415" s="50"/>
      <c r="D1415" s="51"/>
    </row>
    <row r="1416" spans="3:4" ht="21.75" customHeight="1">
      <c r="C1416" s="50"/>
      <c r="D1416" s="51"/>
    </row>
    <row r="1417" spans="3:4" ht="21.75" customHeight="1">
      <c r="C1417" s="50"/>
      <c r="D1417" s="51"/>
    </row>
    <row r="1418" spans="3:4" ht="21.75" customHeight="1">
      <c r="C1418" s="50"/>
      <c r="D1418" s="51"/>
    </row>
    <row r="1419" spans="3:4" ht="21.75" customHeight="1">
      <c r="C1419" s="50"/>
      <c r="D1419" s="51"/>
    </row>
    <row r="1420" spans="3:4" ht="21.75" customHeight="1">
      <c r="C1420" s="50"/>
      <c r="D1420" s="51"/>
    </row>
    <row r="1421" spans="3:4" ht="21.75" customHeight="1">
      <c r="C1421" s="50"/>
      <c r="D1421" s="51"/>
    </row>
    <row r="1422" spans="3:4" ht="21.75" customHeight="1">
      <c r="C1422" s="50"/>
      <c r="D1422" s="51"/>
    </row>
    <row r="1423" spans="3:4" ht="21.75" customHeight="1">
      <c r="C1423" s="50"/>
      <c r="D1423" s="51"/>
    </row>
    <row r="1424" spans="3:4" ht="21.75" customHeight="1">
      <c r="C1424" s="50"/>
      <c r="D1424" s="51"/>
    </row>
    <row r="1425" spans="3:4" ht="21.75" customHeight="1">
      <c r="C1425" s="50"/>
      <c r="D1425" s="51"/>
    </row>
    <row r="1426" spans="3:4" ht="21.75" customHeight="1">
      <c r="C1426" s="50"/>
      <c r="D1426" s="51"/>
    </row>
    <row r="1427" spans="3:4" ht="21.75" customHeight="1">
      <c r="C1427" s="50"/>
      <c r="D1427" s="51"/>
    </row>
    <row r="1428" spans="3:4" ht="21.75" customHeight="1">
      <c r="C1428" s="50"/>
      <c r="D1428" s="51"/>
    </row>
    <row r="1429" spans="3:4" ht="21.75" customHeight="1">
      <c r="C1429" s="50"/>
      <c r="D1429" s="51"/>
    </row>
    <row r="1430" spans="3:4" ht="21.75" customHeight="1">
      <c r="C1430" s="50"/>
      <c r="D1430" s="51"/>
    </row>
    <row r="1431" spans="3:4" ht="21.75" customHeight="1">
      <c r="C1431" s="50"/>
      <c r="D1431" s="51"/>
    </row>
    <row r="1432" spans="3:4" ht="21.75" customHeight="1">
      <c r="C1432" s="50"/>
      <c r="D1432" s="51"/>
    </row>
    <row r="1433" spans="3:4" ht="21.75" customHeight="1">
      <c r="C1433" s="50"/>
      <c r="D1433" s="51"/>
    </row>
    <row r="1434" spans="3:4" ht="21.75" customHeight="1">
      <c r="C1434" s="50"/>
      <c r="D1434" s="51"/>
    </row>
    <row r="1435" spans="3:4" ht="21.75" customHeight="1">
      <c r="C1435" s="50"/>
      <c r="D1435" s="51"/>
    </row>
    <row r="1436" spans="3:4" ht="21.75" customHeight="1">
      <c r="C1436" s="50"/>
      <c r="D1436" s="51"/>
    </row>
    <row r="1437" spans="3:4" ht="21.75" customHeight="1">
      <c r="C1437" s="50"/>
      <c r="D1437" s="51"/>
    </row>
    <row r="1438" spans="3:4" ht="21.75" customHeight="1">
      <c r="C1438" s="50"/>
      <c r="D1438" s="51"/>
    </row>
    <row r="1439" spans="3:4" ht="21.75" customHeight="1">
      <c r="C1439" s="50"/>
      <c r="D1439" s="51"/>
    </row>
    <row r="1440" spans="3:4" ht="21.75" customHeight="1">
      <c r="C1440" s="50"/>
      <c r="D1440" s="51"/>
    </row>
    <row r="1441" spans="3:4" ht="21.75" customHeight="1">
      <c r="C1441" s="50"/>
      <c r="D1441" s="51"/>
    </row>
    <row r="1442" spans="3:4" ht="21.75" customHeight="1">
      <c r="C1442" s="50"/>
      <c r="D1442" s="51"/>
    </row>
    <row r="1443" spans="3:4" ht="21.75" customHeight="1">
      <c r="C1443" s="50"/>
      <c r="D1443" s="51"/>
    </row>
    <row r="1444" spans="3:4" ht="21.75" customHeight="1">
      <c r="C1444" s="50"/>
      <c r="D1444" s="51"/>
    </row>
    <row r="1445" spans="3:4" ht="21.75" customHeight="1">
      <c r="C1445" s="50"/>
      <c r="D1445" s="51"/>
    </row>
    <row r="1446" spans="3:4" ht="21.75" customHeight="1">
      <c r="C1446" s="50"/>
      <c r="D1446" s="51"/>
    </row>
    <row r="1447" spans="3:4" ht="21.75" customHeight="1">
      <c r="C1447" s="50"/>
      <c r="D1447" s="51"/>
    </row>
    <row r="1448" spans="3:4" ht="21.75" customHeight="1">
      <c r="C1448" s="50"/>
      <c r="D1448" s="51"/>
    </row>
    <row r="1449" spans="3:4" ht="21.75" customHeight="1">
      <c r="C1449" s="50"/>
      <c r="D1449" s="51"/>
    </row>
    <row r="1450" spans="3:4" ht="21.75" customHeight="1">
      <c r="C1450" s="50"/>
      <c r="D1450" s="51"/>
    </row>
    <row r="1451" spans="3:4" ht="21.75" customHeight="1">
      <c r="C1451" s="50"/>
      <c r="D1451" s="51"/>
    </row>
    <row r="1452" spans="3:4" ht="21.75" customHeight="1">
      <c r="C1452" s="50"/>
      <c r="D1452" s="51"/>
    </row>
    <row r="1453" spans="3:4" ht="21.75" customHeight="1">
      <c r="C1453" s="50"/>
      <c r="D1453" s="51"/>
    </row>
    <row r="1454" spans="3:4" ht="21.75" customHeight="1">
      <c r="C1454" s="50"/>
      <c r="D1454" s="51"/>
    </row>
    <row r="1455" spans="3:4" ht="21.75" customHeight="1">
      <c r="C1455" s="50"/>
      <c r="D1455" s="51"/>
    </row>
    <row r="1456" spans="3:4" ht="21.75" customHeight="1">
      <c r="C1456" s="50"/>
      <c r="D1456" s="51"/>
    </row>
    <row r="1457" spans="3:4" ht="21.75" customHeight="1">
      <c r="C1457" s="50"/>
      <c r="D1457" s="51"/>
    </row>
    <row r="1458" spans="3:4" ht="21.75" customHeight="1">
      <c r="C1458" s="50"/>
      <c r="D1458" s="51"/>
    </row>
    <row r="1459" spans="3:4" ht="21.75" customHeight="1">
      <c r="C1459" s="50"/>
      <c r="D1459" s="51"/>
    </row>
    <row r="1460" spans="3:4" ht="21.75" customHeight="1">
      <c r="C1460" s="50"/>
      <c r="D1460" s="51"/>
    </row>
    <row r="1461" spans="3:4" ht="21.75" customHeight="1">
      <c r="C1461" s="50"/>
      <c r="D1461" s="51"/>
    </row>
    <row r="1462" spans="3:4" ht="21.75" customHeight="1">
      <c r="C1462" s="50"/>
      <c r="D1462" s="51"/>
    </row>
    <row r="1463" spans="3:4" ht="21.75" customHeight="1">
      <c r="C1463" s="50"/>
      <c r="D1463" s="51"/>
    </row>
    <row r="1464" spans="3:4" ht="21.75" customHeight="1">
      <c r="C1464" s="50"/>
      <c r="D1464" s="51"/>
    </row>
    <row r="1465" spans="3:4" ht="21.75" customHeight="1">
      <c r="C1465" s="50"/>
      <c r="D1465" s="51"/>
    </row>
    <row r="1466" spans="3:4" ht="21.75" customHeight="1">
      <c r="C1466" s="50"/>
      <c r="D1466" s="51"/>
    </row>
    <row r="1467" spans="3:4" ht="21.75" customHeight="1">
      <c r="C1467" s="50"/>
      <c r="D1467" s="51"/>
    </row>
    <row r="1468" spans="3:4" ht="21.75" customHeight="1">
      <c r="C1468" s="50"/>
      <c r="D1468" s="51"/>
    </row>
    <row r="1469" spans="3:4" ht="21.75" customHeight="1">
      <c r="C1469" s="50"/>
      <c r="D1469" s="51"/>
    </row>
    <row r="1470" spans="3:4" ht="21.75" customHeight="1">
      <c r="C1470" s="50"/>
      <c r="D1470" s="51"/>
    </row>
    <row r="1471" spans="3:4" ht="21.75" customHeight="1">
      <c r="C1471" s="50"/>
      <c r="D1471" s="51"/>
    </row>
    <row r="1472" spans="3:4" ht="21.75" customHeight="1">
      <c r="C1472" s="50"/>
      <c r="D1472" s="51"/>
    </row>
    <row r="1473" spans="3:4" ht="21.75" customHeight="1">
      <c r="C1473" s="50"/>
      <c r="D1473" s="51"/>
    </row>
    <row r="1474" spans="3:4" ht="21.75" customHeight="1">
      <c r="C1474" s="50"/>
      <c r="D1474" s="51"/>
    </row>
    <row r="1475" spans="3:4" ht="21.75" customHeight="1">
      <c r="C1475" s="50"/>
      <c r="D1475" s="51"/>
    </row>
    <row r="1476" spans="3:4" ht="21.75" customHeight="1">
      <c r="C1476" s="50"/>
      <c r="D1476" s="51"/>
    </row>
    <row r="1477" spans="3:4" ht="21.75" customHeight="1">
      <c r="C1477" s="50"/>
      <c r="D1477" s="51"/>
    </row>
    <row r="1478" spans="3:4" ht="21.75" customHeight="1">
      <c r="C1478" s="50"/>
      <c r="D1478" s="51"/>
    </row>
    <row r="1479" spans="3:4" ht="21.75" customHeight="1">
      <c r="C1479" s="50"/>
      <c r="D1479" s="51"/>
    </row>
    <row r="1480" spans="3:4" ht="21.75" customHeight="1">
      <c r="C1480" s="50"/>
      <c r="D1480" s="51"/>
    </row>
    <row r="1481" spans="3:4" ht="21.75" customHeight="1">
      <c r="C1481" s="50"/>
      <c r="D1481" s="51"/>
    </row>
    <row r="1482" spans="3:4" ht="21.75" customHeight="1">
      <c r="C1482" s="50"/>
      <c r="D1482" s="51"/>
    </row>
    <row r="1483" spans="3:4" ht="21.75" customHeight="1">
      <c r="C1483" s="50"/>
      <c r="D1483" s="51"/>
    </row>
    <row r="1484" spans="3:4" ht="21.75" customHeight="1">
      <c r="C1484" s="50"/>
      <c r="D1484" s="51"/>
    </row>
    <row r="1485" spans="3:4" ht="21.75" customHeight="1">
      <c r="C1485" s="50"/>
      <c r="D1485" s="51"/>
    </row>
    <row r="1486" spans="3:4" ht="21.75" customHeight="1">
      <c r="C1486" s="50"/>
      <c r="D1486" s="51"/>
    </row>
    <row r="1487" spans="3:4" ht="21.75" customHeight="1">
      <c r="C1487" s="50"/>
      <c r="D1487" s="51"/>
    </row>
    <row r="1488" spans="3:4" ht="21.75" customHeight="1">
      <c r="C1488" s="50"/>
      <c r="D1488" s="51"/>
    </row>
    <row r="1489" spans="3:4" ht="21.75" customHeight="1">
      <c r="C1489" s="50"/>
      <c r="D1489" s="51"/>
    </row>
    <row r="1490" spans="3:4" ht="21.75" customHeight="1">
      <c r="C1490" s="50"/>
      <c r="D1490" s="51"/>
    </row>
    <row r="1491" spans="3:4" ht="21.75" customHeight="1">
      <c r="C1491" s="50"/>
      <c r="D1491" s="51"/>
    </row>
    <row r="1492" spans="3:4" ht="21.75" customHeight="1">
      <c r="C1492" s="50"/>
      <c r="D1492" s="51"/>
    </row>
    <row r="1493" spans="3:4" ht="21.75" customHeight="1">
      <c r="C1493" s="50"/>
      <c r="D1493" s="51"/>
    </row>
    <row r="1494" spans="3:4" ht="21.75" customHeight="1">
      <c r="C1494" s="50"/>
      <c r="D1494" s="51"/>
    </row>
    <row r="1495" spans="3:4" ht="21.75" customHeight="1">
      <c r="C1495" s="50"/>
      <c r="D1495" s="51"/>
    </row>
    <row r="1496" spans="3:4" ht="21.75" customHeight="1">
      <c r="C1496" s="50"/>
      <c r="D1496" s="51"/>
    </row>
    <row r="1497" spans="3:4" ht="21.75" customHeight="1">
      <c r="C1497" s="50"/>
      <c r="D1497" s="51"/>
    </row>
    <row r="1498" spans="3:4" ht="21.75" customHeight="1">
      <c r="C1498" s="50"/>
      <c r="D1498" s="51"/>
    </row>
    <row r="1499" spans="3:4" ht="21.75" customHeight="1">
      <c r="C1499" s="50"/>
      <c r="D1499" s="51"/>
    </row>
    <row r="1500" spans="3:4" ht="21.75" customHeight="1">
      <c r="C1500" s="50"/>
      <c r="D1500" s="51"/>
    </row>
    <row r="1501" spans="3:4" ht="21.75" customHeight="1">
      <c r="C1501" s="50"/>
      <c r="D1501" s="51"/>
    </row>
    <row r="1502" spans="3:4" ht="21.75" customHeight="1">
      <c r="C1502" s="50"/>
      <c r="D1502" s="51"/>
    </row>
    <row r="1503" spans="3:4" ht="21.75" customHeight="1">
      <c r="C1503" s="50"/>
      <c r="D1503" s="51"/>
    </row>
    <row r="1504" spans="3:4" ht="21.75" customHeight="1">
      <c r="C1504" s="50"/>
      <c r="D1504" s="51"/>
    </row>
    <row r="1505" spans="3:4" ht="21.75" customHeight="1">
      <c r="C1505" s="50"/>
      <c r="D1505" s="51"/>
    </row>
    <row r="1506" spans="3:4" ht="21.75" customHeight="1">
      <c r="C1506" s="50"/>
      <c r="D1506" s="51"/>
    </row>
    <row r="1507" spans="3:4" ht="21.75" customHeight="1">
      <c r="C1507" s="50"/>
      <c r="D1507" s="51"/>
    </row>
    <row r="1508" spans="3:4" ht="21.75" customHeight="1">
      <c r="C1508" s="50"/>
      <c r="D1508" s="51"/>
    </row>
    <row r="1509" spans="3:4" ht="21.75" customHeight="1">
      <c r="C1509" s="50"/>
      <c r="D1509" s="51"/>
    </row>
    <row r="1510" spans="3:4" ht="21.75" customHeight="1">
      <c r="C1510" s="50"/>
      <c r="D1510" s="51"/>
    </row>
    <row r="1511" spans="3:4" ht="21.75" customHeight="1">
      <c r="C1511" s="50"/>
      <c r="D1511" s="51"/>
    </row>
    <row r="1512" spans="3:4" ht="21.75" customHeight="1">
      <c r="C1512" s="50"/>
      <c r="D1512" s="51"/>
    </row>
    <row r="1513" spans="3:4" ht="21.75" customHeight="1">
      <c r="C1513" s="50"/>
      <c r="D1513" s="51"/>
    </row>
    <row r="1514" spans="3:4" ht="21.75" customHeight="1">
      <c r="C1514" s="50"/>
      <c r="D1514" s="51"/>
    </row>
    <row r="1515" spans="3:4" ht="21.75" customHeight="1">
      <c r="C1515" s="50"/>
      <c r="D1515" s="51"/>
    </row>
    <row r="1516" spans="3:4" ht="21.75" customHeight="1">
      <c r="C1516" s="50"/>
      <c r="D1516" s="51"/>
    </row>
    <row r="1517" spans="3:4" ht="21.75" customHeight="1">
      <c r="C1517" s="50"/>
      <c r="D1517" s="51"/>
    </row>
    <row r="1518" spans="3:4" ht="21.75" customHeight="1">
      <c r="C1518" s="50"/>
      <c r="D1518" s="51"/>
    </row>
    <row r="1519" spans="3:4" ht="21.75" customHeight="1">
      <c r="C1519" s="50"/>
      <c r="D1519" s="51"/>
    </row>
    <row r="1520" spans="3:4" ht="21.75" customHeight="1">
      <c r="C1520" s="50"/>
      <c r="D1520" s="51"/>
    </row>
    <row r="1521" spans="3:4" ht="21.75" customHeight="1">
      <c r="C1521" s="50"/>
      <c r="D1521" s="51"/>
    </row>
    <row r="1522" spans="3:4" ht="21.75" customHeight="1">
      <c r="C1522" s="50"/>
      <c r="D1522" s="51"/>
    </row>
    <row r="1523" spans="3:4" ht="21.75" customHeight="1">
      <c r="C1523" s="50"/>
      <c r="D1523" s="51"/>
    </row>
    <row r="1524" spans="3:4" ht="21.75" customHeight="1">
      <c r="C1524" s="50"/>
      <c r="D1524" s="51"/>
    </row>
    <row r="1525" spans="3:4" ht="21.75" customHeight="1">
      <c r="C1525" s="50"/>
      <c r="D1525" s="51"/>
    </row>
    <row r="1526" spans="3:4" ht="21.75" customHeight="1">
      <c r="C1526" s="50"/>
      <c r="D1526" s="51"/>
    </row>
    <row r="1527" spans="3:4" ht="21.75" customHeight="1">
      <c r="C1527" s="50"/>
      <c r="D1527" s="51"/>
    </row>
    <row r="1528" spans="3:4" ht="21.75" customHeight="1">
      <c r="C1528" s="50"/>
      <c r="D1528" s="51"/>
    </row>
    <row r="1529" spans="3:4" ht="21.75" customHeight="1">
      <c r="C1529" s="50"/>
      <c r="D1529" s="51"/>
    </row>
    <row r="1530" spans="3:4" ht="21.75" customHeight="1">
      <c r="C1530" s="50"/>
      <c r="D1530" s="51"/>
    </row>
    <row r="1531" spans="3:4" ht="21.75" customHeight="1">
      <c r="C1531" s="50"/>
      <c r="D1531" s="51"/>
    </row>
    <row r="1532" spans="3:4" ht="21.75" customHeight="1">
      <c r="C1532" s="50"/>
      <c r="D1532" s="51"/>
    </row>
    <row r="1533" spans="3:4" ht="21.75" customHeight="1">
      <c r="C1533" s="50"/>
      <c r="D1533" s="51"/>
    </row>
    <row r="1534" spans="3:4" ht="21.75" customHeight="1">
      <c r="C1534" s="50"/>
      <c r="D1534" s="51"/>
    </row>
    <row r="1535" spans="3:4" ht="21.75" customHeight="1">
      <c r="C1535" s="50"/>
      <c r="D1535" s="51"/>
    </row>
    <row r="1536" spans="3:4" ht="21.75" customHeight="1">
      <c r="C1536" s="50"/>
      <c r="D1536" s="51"/>
    </row>
    <row r="1537" spans="3:4" ht="21.75" customHeight="1">
      <c r="C1537" s="50"/>
      <c r="D1537" s="51"/>
    </row>
    <row r="1538" spans="3:4" ht="21.75" customHeight="1">
      <c r="C1538" s="50"/>
      <c r="D1538" s="51"/>
    </row>
    <row r="1539" spans="3:4" ht="21.75" customHeight="1">
      <c r="C1539" s="50"/>
      <c r="D1539" s="51"/>
    </row>
    <row r="1540" spans="3:4" ht="21.75" customHeight="1">
      <c r="C1540" s="50"/>
      <c r="D1540" s="51"/>
    </row>
    <row r="1541" spans="3:4" ht="21.75" customHeight="1">
      <c r="C1541" s="50"/>
      <c r="D1541" s="51"/>
    </row>
    <row r="1542" spans="3:4" ht="21.75" customHeight="1">
      <c r="C1542" s="50"/>
      <c r="D1542" s="51"/>
    </row>
    <row r="1543" spans="3:4" ht="21.75" customHeight="1">
      <c r="C1543" s="50"/>
      <c r="D1543" s="51"/>
    </row>
    <row r="1544" spans="3:4" ht="21.75" customHeight="1">
      <c r="C1544" s="50"/>
      <c r="D1544" s="51"/>
    </row>
    <row r="1545" spans="3:4" ht="21.75" customHeight="1">
      <c r="C1545" s="50"/>
      <c r="D1545" s="51"/>
    </row>
    <row r="1546" spans="3:4" ht="21.75" customHeight="1">
      <c r="C1546" s="50"/>
      <c r="D1546" s="51"/>
    </row>
    <row r="1547" spans="3:4" ht="21.75" customHeight="1">
      <c r="C1547" s="50"/>
      <c r="D1547" s="51"/>
    </row>
    <row r="1548" spans="3:4" ht="21.75" customHeight="1">
      <c r="C1548" s="50"/>
      <c r="D1548" s="51"/>
    </row>
    <row r="1549" spans="3:4" ht="21.75" customHeight="1">
      <c r="C1549" s="50"/>
      <c r="D1549" s="51"/>
    </row>
    <row r="1550" spans="3:4" ht="21.75" customHeight="1">
      <c r="C1550" s="50"/>
      <c r="D1550" s="51"/>
    </row>
    <row r="1551" spans="3:4" ht="21.75" customHeight="1">
      <c r="C1551" s="50"/>
      <c r="D1551" s="51"/>
    </row>
    <row r="1552" spans="3:4" ht="21.75" customHeight="1">
      <c r="C1552" s="50"/>
      <c r="D1552" s="51"/>
    </row>
    <row r="1553" spans="3:4" ht="21.75" customHeight="1">
      <c r="C1553" s="50"/>
      <c r="D1553" s="51"/>
    </row>
    <row r="1554" spans="3:4" ht="21.75" customHeight="1">
      <c r="C1554" s="50"/>
      <c r="D1554" s="51"/>
    </row>
    <row r="1555" spans="3:4" ht="21.75" customHeight="1">
      <c r="C1555" s="50"/>
      <c r="D1555" s="51"/>
    </row>
    <row r="1556" spans="3:4" ht="21.75" customHeight="1">
      <c r="C1556" s="50"/>
      <c r="D1556" s="51"/>
    </row>
    <row r="1557" spans="3:4" ht="21.75" customHeight="1">
      <c r="C1557" s="50"/>
      <c r="D1557" s="51"/>
    </row>
    <row r="1558" spans="3:4" ht="21.75" customHeight="1">
      <c r="C1558" s="50"/>
      <c r="D1558" s="51"/>
    </row>
    <row r="1559" spans="3:4" ht="21.75" customHeight="1">
      <c r="C1559" s="50"/>
      <c r="D1559" s="51"/>
    </row>
    <row r="1560" spans="3:4" ht="21.75" customHeight="1">
      <c r="C1560" s="50"/>
      <c r="D1560" s="51"/>
    </row>
    <row r="1561" spans="3:4" ht="21.75" customHeight="1">
      <c r="C1561" s="50"/>
      <c r="D1561" s="51"/>
    </row>
    <row r="1562" spans="3:4" ht="21.75" customHeight="1">
      <c r="C1562" s="50"/>
      <c r="D1562" s="51"/>
    </row>
    <row r="1563" spans="3:4" ht="21.75" customHeight="1">
      <c r="C1563" s="50"/>
      <c r="D1563" s="51"/>
    </row>
    <row r="1564" spans="3:4" ht="21.75" customHeight="1">
      <c r="C1564" s="50"/>
      <c r="D1564" s="51"/>
    </row>
    <row r="1565" spans="3:4" ht="21.75" customHeight="1">
      <c r="C1565" s="50"/>
      <c r="D1565" s="51"/>
    </row>
    <row r="1566" spans="3:4" ht="21.75" customHeight="1">
      <c r="C1566" s="50"/>
      <c r="D1566" s="51"/>
    </row>
    <row r="1567" spans="3:4" ht="21.75" customHeight="1">
      <c r="C1567" s="50"/>
      <c r="D1567" s="51"/>
    </row>
    <row r="1568" spans="3:4" ht="21.75" customHeight="1">
      <c r="C1568" s="50"/>
      <c r="D1568" s="51"/>
    </row>
    <row r="1569" spans="3:4" ht="21.75" customHeight="1">
      <c r="C1569" s="50"/>
      <c r="D1569" s="51"/>
    </row>
    <row r="1570" spans="3:4" ht="21.75" customHeight="1">
      <c r="C1570" s="50"/>
      <c r="D1570" s="51"/>
    </row>
    <row r="1571" spans="3:4" ht="21.75" customHeight="1">
      <c r="C1571" s="50"/>
      <c r="D1571" s="51"/>
    </row>
    <row r="1572" spans="3:4" ht="21.75" customHeight="1">
      <c r="C1572" s="50"/>
      <c r="D1572" s="51"/>
    </row>
    <row r="1573" spans="3:4" ht="21.75" customHeight="1">
      <c r="C1573" s="50"/>
      <c r="D1573" s="51"/>
    </row>
    <row r="1574" spans="3:4" ht="21.75" customHeight="1">
      <c r="C1574" s="50"/>
      <c r="D1574" s="51"/>
    </row>
    <row r="1575" spans="3:4" ht="21.75" customHeight="1">
      <c r="C1575" s="50"/>
      <c r="D1575" s="51"/>
    </row>
    <row r="1576" spans="3:4" ht="21.75" customHeight="1">
      <c r="C1576" s="50"/>
      <c r="D1576" s="51"/>
    </row>
    <row r="1577" spans="3:4" ht="21.75" customHeight="1">
      <c r="C1577" s="50"/>
      <c r="D1577" s="51"/>
    </row>
    <row r="1578" spans="3:4" ht="21.75" customHeight="1">
      <c r="C1578" s="50"/>
      <c r="D1578" s="51"/>
    </row>
    <row r="1579" spans="3:4" ht="21.75" customHeight="1">
      <c r="C1579" s="50"/>
      <c r="D1579" s="51"/>
    </row>
    <row r="1580" spans="3:4" ht="21.75" customHeight="1">
      <c r="C1580" s="50"/>
      <c r="D1580" s="51"/>
    </row>
    <row r="1581" spans="3:4" ht="21.75" customHeight="1">
      <c r="C1581" s="50"/>
      <c r="D1581" s="51"/>
    </row>
    <row r="1582" spans="3:4" ht="21.75" customHeight="1">
      <c r="C1582" s="50"/>
      <c r="D1582" s="51"/>
    </row>
    <row r="1583" spans="3:4" ht="21.75" customHeight="1">
      <c r="C1583" s="50"/>
      <c r="D1583" s="51"/>
    </row>
    <row r="1584" spans="3:4" ht="21.75" customHeight="1">
      <c r="C1584" s="50"/>
      <c r="D1584" s="51"/>
    </row>
    <row r="1585" spans="3:4" ht="21.75" customHeight="1">
      <c r="C1585" s="50"/>
      <c r="D1585" s="51"/>
    </row>
    <row r="1586" spans="3:4" ht="21.75" customHeight="1">
      <c r="C1586" s="50"/>
      <c r="D1586" s="51"/>
    </row>
    <row r="1587" spans="3:4" ht="21.75" customHeight="1">
      <c r="C1587" s="50"/>
      <c r="D1587" s="51"/>
    </row>
    <row r="1588" spans="3:4" ht="21.75" customHeight="1">
      <c r="C1588" s="50"/>
      <c r="D1588" s="51"/>
    </row>
    <row r="1589" spans="3:4" ht="21.75" customHeight="1">
      <c r="C1589" s="50"/>
      <c r="D1589" s="51"/>
    </row>
    <row r="1590" spans="3:4" ht="21.75" customHeight="1">
      <c r="C1590" s="50"/>
      <c r="D1590" s="51"/>
    </row>
    <row r="1591" spans="3:4" ht="21.75" customHeight="1">
      <c r="C1591" s="50"/>
      <c r="D1591" s="51"/>
    </row>
    <row r="1592" spans="3:4" ht="21.75" customHeight="1">
      <c r="C1592" s="50"/>
      <c r="D1592" s="51"/>
    </row>
    <row r="1593" spans="3:4" ht="21.75" customHeight="1">
      <c r="C1593" s="50"/>
      <c r="D1593" s="51"/>
    </row>
    <row r="1594" spans="3:4" ht="21.75" customHeight="1">
      <c r="C1594" s="50"/>
      <c r="D1594" s="51"/>
    </row>
    <row r="1595" spans="3:4" ht="21.75" customHeight="1">
      <c r="C1595" s="50"/>
      <c r="D1595" s="51"/>
    </row>
    <row r="1596" spans="3:4" ht="21.75" customHeight="1">
      <c r="C1596" s="50"/>
      <c r="D1596" s="51"/>
    </row>
    <row r="1597" spans="3:4" ht="21.75" customHeight="1">
      <c r="C1597" s="50"/>
      <c r="D1597" s="51"/>
    </row>
    <row r="1598" spans="3:4" ht="21.75" customHeight="1">
      <c r="C1598" s="50"/>
      <c r="D1598" s="51"/>
    </row>
    <row r="1599" spans="3:4" ht="21.75" customHeight="1">
      <c r="C1599" s="50"/>
      <c r="D1599" s="51"/>
    </row>
    <row r="1600" spans="3:4" ht="21.75" customHeight="1">
      <c r="C1600" s="50"/>
      <c r="D1600" s="51"/>
    </row>
    <row r="1601" spans="3:4" ht="21.75" customHeight="1">
      <c r="C1601" s="50"/>
      <c r="D1601" s="51"/>
    </row>
    <row r="1602" spans="3:4" ht="21.75" customHeight="1">
      <c r="C1602" s="50"/>
      <c r="D1602" s="51"/>
    </row>
    <row r="1603" spans="3:4" ht="21.75" customHeight="1">
      <c r="C1603" s="50"/>
      <c r="D1603" s="51"/>
    </row>
    <row r="1604" spans="3:4" ht="21.75" customHeight="1">
      <c r="C1604" s="50"/>
      <c r="D1604" s="51"/>
    </row>
    <row r="1605" spans="3:4" ht="21.75" customHeight="1">
      <c r="C1605" s="50"/>
      <c r="D1605" s="51"/>
    </row>
    <row r="1606" spans="3:4" ht="21.75" customHeight="1">
      <c r="C1606" s="50"/>
      <c r="D1606" s="51"/>
    </row>
    <row r="1607" spans="3:4" ht="21.75" customHeight="1">
      <c r="C1607" s="50"/>
      <c r="D1607" s="51"/>
    </row>
    <row r="1608" spans="3:4" ht="21.75" customHeight="1">
      <c r="C1608" s="50"/>
      <c r="D1608" s="51"/>
    </row>
    <row r="1609" spans="3:4" ht="21.75" customHeight="1">
      <c r="C1609" s="50"/>
      <c r="D1609" s="51"/>
    </row>
    <row r="1610" spans="3:4" ht="21.75" customHeight="1">
      <c r="C1610" s="50"/>
      <c r="D1610" s="51"/>
    </row>
    <row r="1611" spans="3:4" ht="21.75" customHeight="1">
      <c r="C1611" s="50"/>
      <c r="D1611" s="51"/>
    </row>
    <row r="1612" spans="3:4" ht="21.75" customHeight="1">
      <c r="C1612" s="50"/>
      <c r="D1612" s="51"/>
    </row>
    <row r="1613" spans="3:4" ht="21.75" customHeight="1">
      <c r="C1613" s="50"/>
      <c r="D1613" s="51"/>
    </row>
    <row r="1614" spans="3:4" ht="21.75" customHeight="1">
      <c r="C1614" s="50"/>
      <c r="D1614" s="51"/>
    </row>
    <row r="1615" spans="3:4" ht="21.75" customHeight="1">
      <c r="C1615" s="50"/>
      <c r="D1615" s="51"/>
    </row>
    <row r="1616" spans="3:4" ht="21.75" customHeight="1">
      <c r="C1616" s="50"/>
      <c r="D1616" s="51"/>
    </row>
    <row r="1617" spans="3:4" ht="21.75" customHeight="1">
      <c r="C1617" s="50"/>
      <c r="D1617" s="51"/>
    </row>
    <row r="1618" spans="3:4" ht="21.75" customHeight="1">
      <c r="C1618" s="50"/>
      <c r="D1618" s="51"/>
    </row>
    <row r="1619" spans="3:4" ht="21.75" customHeight="1">
      <c r="C1619" s="50"/>
      <c r="D1619" s="51"/>
    </row>
    <row r="1620" spans="3:4" ht="21.75" customHeight="1">
      <c r="C1620" s="50"/>
      <c r="D1620" s="51"/>
    </row>
    <row r="1621" spans="3:4" ht="21.75" customHeight="1">
      <c r="C1621" s="50"/>
      <c r="D1621" s="51"/>
    </row>
    <row r="1622" spans="3:4" ht="21.75" customHeight="1">
      <c r="C1622" s="50"/>
      <c r="D1622" s="51"/>
    </row>
    <row r="1623" spans="3:4" ht="21.75" customHeight="1">
      <c r="C1623" s="50"/>
      <c r="D1623" s="51"/>
    </row>
    <row r="1624" spans="3:4" ht="21.75" customHeight="1">
      <c r="C1624" s="50"/>
      <c r="D1624" s="51"/>
    </row>
    <row r="1625" spans="3:4" ht="21.75" customHeight="1">
      <c r="C1625" s="50"/>
      <c r="D1625" s="51"/>
    </row>
    <row r="1626" spans="3:4" ht="21.75" customHeight="1">
      <c r="C1626" s="50"/>
      <c r="D1626" s="51"/>
    </row>
    <row r="1627" spans="3:4" ht="21.75" customHeight="1">
      <c r="C1627" s="50"/>
      <c r="D1627" s="51"/>
    </row>
    <row r="1628" spans="3:4" ht="21.75" customHeight="1">
      <c r="C1628" s="50"/>
      <c r="D1628" s="51"/>
    </row>
    <row r="1629" spans="3:4" ht="21.75" customHeight="1">
      <c r="C1629" s="50"/>
      <c r="D1629" s="51"/>
    </row>
    <row r="1630" spans="3:4" ht="21.75" customHeight="1">
      <c r="C1630" s="50"/>
      <c r="D1630" s="51"/>
    </row>
    <row r="1631" spans="3:4" ht="21.75" customHeight="1">
      <c r="C1631" s="50"/>
      <c r="D1631" s="51"/>
    </row>
    <row r="1632" spans="3:4" ht="21.75" customHeight="1">
      <c r="C1632" s="50"/>
      <c r="D1632" s="51"/>
    </row>
    <row r="1633" spans="3:4" ht="21.75" customHeight="1">
      <c r="C1633" s="50"/>
      <c r="D1633" s="51"/>
    </row>
    <row r="1634" spans="3:4" ht="21.75" customHeight="1">
      <c r="C1634" s="50"/>
      <c r="D1634" s="51"/>
    </row>
    <row r="1635" spans="3:4" ht="21.75" customHeight="1">
      <c r="C1635" s="50"/>
      <c r="D1635" s="51"/>
    </row>
    <row r="1636" spans="3:4" ht="21.75" customHeight="1">
      <c r="C1636" s="50"/>
      <c r="D1636" s="51"/>
    </row>
    <row r="1637" spans="3:4" ht="21.75" customHeight="1">
      <c r="C1637" s="50"/>
      <c r="D1637" s="51"/>
    </row>
    <row r="1638" spans="3:4" ht="21.75" customHeight="1">
      <c r="C1638" s="50"/>
      <c r="D1638" s="51"/>
    </row>
    <row r="1639" spans="3:4" ht="21.75" customHeight="1">
      <c r="C1639" s="50"/>
      <c r="D1639" s="51"/>
    </row>
    <row r="1640" spans="3:4" ht="21.75" customHeight="1">
      <c r="C1640" s="50"/>
      <c r="D1640" s="51"/>
    </row>
    <row r="1641" spans="3:4" ht="21.75" customHeight="1">
      <c r="C1641" s="50"/>
      <c r="D1641" s="51"/>
    </row>
    <row r="1642" spans="3:4" ht="21.75" customHeight="1">
      <c r="C1642" s="50"/>
      <c r="D1642" s="51"/>
    </row>
    <row r="1643" spans="3:4" ht="21.75" customHeight="1">
      <c r="C1643" s="50"/>
      <c r="D1643" s="51"/>
    </row>
    <row r="1644" spans="3:4" ht="21.75" customHeight="1">
      <c r="C1644" s="50"/>
      <c r="D1644" s="51"/>
    </row>
    <row r="1645" spans="3:4" ht="21.75" customHeight="1">
      <c r="C1645" s="50"/>
      <c r="D1645" s="51"/>
    </row>
    <row r="1646" spans="3:4" ht="21.75" customHeight="1">
      <c r="C1646" s="50"/>
      <c r="D1646" s="51"/>
    </row>
    <row r="1647" spans="3:4" ht="21.75" customHeight="1">
      <c r="C1647" s="50"/>
      <c r="D1647" s="51"/>
    </row>
    <row r="1648" spans="3:4" ht="21.75" customHeight="1">
      <c r="C1648" s="50"/>
      <c r="D1648" s="51"/>
    </row>
    <row r="1649" spans="3:4" ht="21.75" customHeight="1">
      <c r="C1649" s="50"/>
      <c r="D1649" s="51"/>
    </row>
    <row r="1650" spans="3:4" ht="21.75" customHeight="1">
      <c r="C1650" s="50"/>
      <c r="D1650" s="51"/>
    </row>
    <row r="1651" spans="3:4" ht="21.75" customHeight="1">
      <c r="C1651" s="50"/>
      <c r="D1651" s="51"/>
    </row>
    <row r="1652" spans="3:4" ht="21.75" customHeight="1">
      <c r="C1652" s="50"/>
      <c r="D1652" s="51"/>
    </row>
    <row r="1653" spans="3:4" ht="21.75" customHeight="1">
      <c r="C1653" s="50"/>
      <c r="D1653" s="51"/>
    </row>
    <row r="1654" spans="3:4" ht="21.75" customHeight="1">
      <c r="C1654" s="50"/>
      <c r="D1654" s="51"/>
    </row>
    <row r="1655" spans="3:4" ht="21.75" customHeight="1">
      <c r="C1655" s="50"/>
      <c r="D1655" s="51"/>
    </row>
    <row r="1656" spans="3:4" ht="21.75" customHeight="1">
      <c r="C1656" s="50"/>
      <c r="D1656" s="51"/>
    </row>
    <row r="1657" spans="3:4" ht="21.75" customHeight="1">
      <c r="C1657" s="50"/>
      <c r="D1657" s="51"/>
    </row>
    <row r="1658" spans="3:4" ht="21.75" customHeight="1">
      <c r="C1658" s="50"/>
      <c r="D1658" s="51"/>
    </row>
    <row r="1659" spans="3:4" ht="21.75" customHeight="1">
      <c r="C1659" s="50"/>
      <c r="D1659" s="51"/>
    </row>
    <row r="1660" spans="3:4" ht="21.75" customHeight="1">
      <c r="C1660" s="50"/>
      <c r="D1660" s="51"/>
    </row>
    <row r="1661" spans="3:4" ht="21.75" customHeight="1">
      <c r="C1661" s="50"/>
      <c r="D1661" s="51"/>
    </row>
  </sheetData>
  <mergeCells count="5">
    <mergeCell ref="A72:K72"/>
    <mergeCell ref="I37:K37"/>
    <mergeCell ref="E37:G37"/>
    <mergeCell ref="I5:K5"/>
    <mergeCell ref="E5:G5"/>
  </mergeCells>
  <pageMargins left="0.78740157480314965" right="0.39370078740157483" top="0.78740157480314965" bottom="0.39370078740157483" header="0.19685039370078741" footer="0.19685039370078741"/>
  <pageSetup paperSize="9" scale="65" orientation="portrait" r:id="rId1"/>
  <headerFooter scaleWithDoc="0"/>
  <rowBreaks count="1" manualBreakCount="1">
    <brk id="32" max="14" man="1"/>
  </rowBreaks>
  <colBreaks count="1" manualBreakCount="1">
    <brk id="11" max="98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592"/>
  <sheetViews>
    <sheetView showGridLines="0" view="pageBreakPreview" topLeftCell="A31" zoomScale="85" zoomScaleNormal="100" zoomScaleSheetLayoutView="85" workbookViewId="0">
      <selection activeCell="A51" sqref="A51"/>
    </sheetView>
  </sheetViews>
  <sheetFormatPr defaultRowHeight="21.75" customHeight="1"/>
  <cols>
    <col min="1" max="1" width="56.28515625" style="11" customWidth="1"/>
    <col min="2" max="2" width="1.7109375" style="11" customWidth="1"/>
    <col min="3" max="3" width="6.7109375" style="25" customWidth="1"/>
    <col min="4" max="4" width="1.7109375" style="11" customWidth="1"/>
    <col min="5" max="5" width="16.7109375" style="17" customWidth="1"/>
    <col min="6" max="6" width="1.7109375" style="11" customWidth="1"/>
    <col min="7" max="7" width="16.7109375" style="17" customWidth="1"/>
    <col min="8" max="8" width="1.7109375" style="11" customWidth="1"/>
    <col min="9" max="9" width="16.7109375" style="17" customWidth="1"/>
    <col min="10" max="10" width="1.7109375" style="11" customWidth="1"/>
    <col min="11" max="11" width="16.7109375" style="17" customWidth="1"/>
    <col min="12" max="12" width="1.7109375" style="11" customWidth="1"/>
    <col min="13" max="246" width="9.140625" style="11"/>
    <col min="247" max="247" width="39.7109375" style="11" customWidth="1"/>
    <col min="248" max="248" width="7.7109375" style="11" customWidth="1"/>
    <col min="249" max="249" width="1.42578125" style="11" customWidth="1"/>
    <col min="250" max="250" width="14.42578125" style="11" customWidth="1"/>
    <col min="251" max="251" width="0.7109375" style="11" customWidth="1"/>
    <col min="252" max="252" width="14.42578125" style="11" customWidth="1"/>
    <col min="253" max="253" width="0.7109375" style="11" customWidth="1"/>
    <col min="254" max="254" width="14.42578125" style="11" customWidth="1"/>
    <col min="255" max="255" width="0.7109375" style="11" customWidth="1"/>
    <col min="256" max="256" width="14.42578125" style="11" customWidth="1"/>
    <col min="257" max="257" width="0.85546875" style="11" customWidth="1"/>
    <col min="258" max="502" width="9.140625" style="11"/>
    <col min="503" max="503" width="39.7109375" style="11" customWidth="1"/>
    <col min="504" max="504" width="7.7109375" style="11" customWidth="1"/>
    <col min="505" max="505" width="1.42578125" style="11" customWidth="1"/>
    <col min="506" max="506" width="14.42578125" style="11" customWidth="1"/>
    <col min="507" max="507" width="0.7109375" style="11" customWidth="1"/>
    <col min="508" max="508" width="14.42578125" style="11" customWidth="1"/>
    <col min="509" max="509" width="0.7109375" style="11" customWidth="1"/>
    <col min="510" max="510" width="14.42578125" style="11" customWidth="1"/>
    <col min="511" max="511" width="0.7109375" style="11" customWidth="1"/>
    <col min="512" max="512" width="14.42578125" style="11" customWidth="1"/>
    <col min="513" max="513" width="0.85546875" style="11" customWidth="1"/>
    <col min="514" max="758" width="9.140625" style="11"/>
    <col min="759" max="759" width="39.7109375" style="11" customWidth="1"/>
    <col min="760" max="760" width="7.7109375" style="11" customWidth="1"/>
    <col min="761" max="761" width="1.42578125" style="11" customWidth="1"/>
    <col min="762" max="762" width="14.42578125" style="11" customWidth="1"/>
    <col min="763" max="763" width="0.7109375" style="11" customWidth="1"/>
    <col min="764" max="764" width="14.42578125" style="11" customWidth="1"/>
    <col min="765" max="765" width="0.7109375" style="11" customWidth="1"/>
    <col min="766" max="766" width="14.42578125" style="11" customWidth="1"/>
    <col min="767" max="767" width="0.7109375" style="11" customWidth="1"/>
    <col min="768" max="768" width="14.42578125" style="11" customWidth="1"/>
    <col min="769" max="769" width="0.85546875" style="11" customWidth="1"/>
    <col min="770" max="1014" width="9.140625" style="11"/>
    <col min="1015" max="1015" width="39.7109375" style="11" customWidth="1"/>
    <col min="1016" max="1016" width="7.7109375" style="11" customWidth="1"/>
    <col min="1017" max="1017" width="1.42578125" style="11" customWidth="1"/>
    <col min="1018" max="1018" width="14.42578125" style="11" customWidth="1"/>
    <col min="1019" max="1019" width="0.7109375" style="11" customWidth="1"/>
    <col min="1020" max="1020" width="14.42578125" style="11" customWidth="1"/>
    <col min="1021" max="1021" width="0.7109375" style="11" customWidth="1"/>
    <col min="1022" max="1022" width="14.42578125" style="11" customWidth="1"/>
    <col min="1023" max="1023" width="0.7109375" style="11" customWidth="1"/>
    <col min="1024" max="1024" width="14.42578125" style="11" customWidth="1"/>
    <col min="1025" max="1025" width="0.85546875" style="11" customWidth="1"/>
    <col min="1026" max="1270" width="9.140625" style="11"/>
    <col min="1271" max="1271" width="39.7109375" style="11" customWidth="1"/>
    <col min="1272" max="1272" width="7.7109375" style="11" customWidth="1"/>
    <col min="1273" max="1273" width="1.42578125" style="11" customWidth="1"/>
    <col min="1274" max="1274" width="14.42578125" style="11" customWidth="1"/>
    <col min="1275" max="1275" width="0.7109375" style="11" customWidth="1"/>
    <col min="1276" max="1276" width="14.42578125" style="11" customWidth="1"/>
    <col min="1277" max="1277" width="0.7109375" style="11" customWidth="1"/>
    <col min="1278" max="1278" width="14.42578125" style="11" customWidth="1"/>
    <col min="1279" max="1279" width="0.7109375" style="11" customWidth="1"/>
    <col min="1280" max="1280" width="14.42578125" style="11" customWidth="1"/>
    <col min="1281" max="1281" width="0.85546875" style="11" customWidth="1"/>
    <col min="1282" max="1526" width="9.140625" style="11"/>
    <col min="1527" max="1527" width="39.7109375" style="11" customWidth="1"/>
    <col min="1528" max="1528" width="7.7109375" style="11" customWidth="1"/>
    <col min="1529" max="1529" width="1.42578125" style="11" customWidth="1"/>
    <col min="1530" max="1530" width="14.42578125" style="11" customWidth="1"/>
    <col min="1531" max="1531" width="0.7109375" style="11" customWidth="1"/>
    <col min="1532" max="1532" width="14.42578125" style="11" customWidth="1"/>
    <col min="1533" max="1533" width="0.7109375" style="11" customWidth="1"/>
    <col min="1534" max="1534" width="14.42578125" style="11" customWidth="1"/>
    <col min="1535" max="1535" width="0.7109375" style="11" customWidth="1"/>
    <col min="1536" max="1536" width="14.42578125" style="11" customWidth="1"/>
    <col min="1537" max="1537" width="0.85546875" style="11" customWidth="1"/>
    <col min="1538" max="1782" width="9.140625" style="11"/>
    <col min="1783" max="1783" width="39.7109375" style="11" customWidth="1"/>
    <col min="1784" max="1784" width="7.7109375" style="11" customWidth="1"/>
    <col min="1785" max="1785" width="1.42578125" style="11" customWidth="1"/>
    <col min="1786" max="1786" width="14.42578125" style="11" customWidth="1"/>
    <col min="1787" max="1787" width="0.7109375" style="11" customWidth="1"/>
    <col min="1788" max="1788" width="14.42578125" style="11" customWidth="1"/>
    <col min="1789" max="1789" width="0.7109375" style="11" customWidth="1"/>
    <col min="1790" max="1790" width="14.42578125" style="11" customWidth="1"/>
    <col min="1791" max="1791" width="0.7109375" style="11" customWidth="1"/>
    <col min="1792" max="1792" width="14.42578125" style="11" customWidth="1"/>
    <col min="1793" max="1793" width="0.85546875" style="11" customWidth="1"/>
    <col min="1794" max="2038" width="9.140625" style="11"/>
    <col min="2039" max="2039" width="39.7109375" style="11" customWidth="1"/>
    <col min="2040" max="2040" width="7.7109375" style="11" customWidth="1"/>
    <col min="2041" max="2041" width="1.42578125" style="11" customWidth="1"/>
    <col min="2042" max="2042" width="14.42578125" style="11" customWidth="1"/>
    <col min="2043" max="2043" width="0.7109375" style="11" customWidth="1"/>
    <col min="2044" max="2044" width="14.42578125" style="11" customWidth="1"/>
    <col min="2045" max="2045" width="0.7109375" style="11" customWidth="1"/>
    <col min="2046" max="2046" width="14.42578125" style="11" customWidth="1"/>
    <col min="2047" max="2047" width="0.7109375" style="11" customWidth="1"/>
    <col min="2048" max="2048" width="14.42578125" style="11" customWidth="1"/>
    <col min="2049" max="2049" width="0.85546875" style="11" customWidth="1"/>
    <col min="2050" max="2294" width="9.140625" style="11"/>
    <col min="2295" max="2295" width="39.7109375" style="11" customWidth="1"/>
    <col min="2296" max="2296" width="7.7109375" style="11" customWidth="1"/>
    <col min="2297" max="2297" width="1.42578125" style="11" customWidth="1"/>
    <col min="2298" max="2298" width="14.42578125" style="11" customWidth="1"/>
    <col min="2299" max="2299" width="0.7109375" style="11" customWidth="1"/>
    <col min="2300" max="2300" width="14.42578125" style="11" customWidth="1"/>
    <col min="2301" max="2301" width="0.7109375" style="11" customWidth="1"/>
    <col min="2302" max="2302" width="14.42578125" style="11" customWidth="1"/>
    <col min="2303" max="2303" width="0.7109375" style="11" customWidth="1"/>
    <col min="2304" max="2304" width="14.42578125" style="11" customWidth="1"/>
    <col min="2305" max="2305" width="0.85546875" style="11" customWidth="1"/>
    <col min="2306" max="2550" width="9.140625" style="11"/>
    <col min="2551" max="2551" width="39.7109375" style="11" customWidth="1"/>
    <col min="2552" max="2552" width="7.7109375" style="11" customWidth="1"/>
    <col min="2553" max="2553" width="1.42578125" style="11" customWidth="1"/>
    <col min="2554" max="2554" width="14.42578125" style="11" customWidth="1"/>
    <col min="2555" max="2555" width="0.7109375" style="11" customWidth="1"/>
    <col min="2556" max="2556" width="14.42578125" style="11" customWidth="1"/>
    <col min="2557" max="2557" width="0.7109375" style="11" customWidth="1"/>
    <col min="2558" max="2558" width="14.42578125" style="11" customWidth="1"/>
    <col min="2559" max="2559" width="0.7109375" style="11" customWidth="1"/>
    <col min="2560" max="2560" width="14.42578125" style="11" customWidth="1"/>
    <col min="2561" max="2561" width="0.85546875" style="11" customWidth="1"/>
    <col min="2562" max="2806" width="9.140625" style="11"/>
    <col min="2807" max="2807" width="39.7109375" style="11" customWidth="1"/>
    <col min="2808" max="2808" width="7.7109375" style="11" customWidth="1"/>
    <col min="2809" max="2809" width="1.42578125" style="11" customWidth="1"/>
    <col min="2810" max="2810" width="14.42578125" style="11" customWidth="1"/>
    <col min="2811" max="2811" width="0.7109375" style="11" customWidth="1"/>
    <col min="2812" max="2812" width="14.42578125" style="11" customWidth="1"/>
    <col min="2813" max="2813" width="0.7109375" style="11" customWidth="1"/>
    <col min="2814" max="2814" width="14.42578125" style="11" customWidth="1"/>
    <col min="2815" max="2815" width="0.7109375" style="11" customWidth="1"/>
    <col min="2816" max="2816" width="14.42578125" style="11" customWidth="1"/>
    <col min="2817" max="2817" width="0.85546875" style="11" customWidth="1"/>
    <col min="2818" max="3062" width="9.140625" style="11"/>
    <col min="3063" max="3063" width="39.7109375" style="11" customWidth="1"/>
    <col min="3064" max="3064" width="7.7109375" style="11" customWidth="1"/>
    <col min="3065" max="3065" width="1.42578125" style="11" customWidth="1"/>
    <col min="3066" max="3066" width="14.42578125" style="11" customWidth="1"/>
    <col min="3067" max="3067" width="0.7109375" style="11" customWidth="1"/>
    <col min="3068" max="3068" width="14.42578125" style="11" customWidth="1"/>
    <col min="3069" max="3069" width="0.7109375" style="11" customWidth="1"/>
    <col min="3070" max="3070" width="14.42578125" style="11" customWidth="1"/>
    <col min="3071" max="3071" width="0.7109375" style="11" customWidth="1"/>
    <col min="3072" max="3072" width="14.42578125" style="11" customWidth="1"/>
    <col min="3073" max="3073" width="0.85546875" style="11" customWidth="1"/>
    <col min="3074" max="3318" width="9.140625" style="11"/>
    <col min="3319" max="3319" width="39.7109375" style="11" customWidth="1"/>
    <col min="3320" max="3320" width="7.7109375" style="11" customWidth="1"/>
    <col min="3321" max="3321" width="1.42578125" style="11" customWidth="1"/>
    <col min="3322" max="3322" width="14.42578125" style="11" customWidth="1"/>
    <col min="3323" max="3323" width="0.7109375" style="11" customWidth="1"/>
    <col min="3324" max="3324" width="14.42578125" style="11" customWidth="1"/>
    <col min="3325" max="3325" width="0.7109375" style="11" customWidth="1"/>
    <col min="3326" max="3326" width="14.42578125" style="11" customWidth="1"/>
    <col min="3327" max="3327" width="0.7109375" style="11" customWidth="1"/>
    <col min="3328" max="3328" width="14.42578125" style="11" customWidth="1"/>
    <col min="3329" max="3329" width="0.85546875" style="11" customWidth="1"/>
    <col min="3330" max="3574" width="9.140625" style="11"/>
    <col min="3575" max="3575" width="39.7109375" style="11" customWidth="1"/>
    <col min="3576" max="3576" width="7.7109375" style="11" customWidth="1"/>
    <col min="3577" max="3577" width="1.42578125" style="11" customWidth="1"/>
    <col min="3578" max="3578" width="14.42578125" style="11" customWidth="1"/>
    <col min="3579" max="3579" width="0.7109375" style="11" customWidth="1"/>
    <col min="3580" max="3580" width="14.42578125" style="11" customWidth="1"/>
    <col min="3581" max="3581" width="0.7109375" style="11" customWidth="1"/>
    <col min="3582" max="3582" width="14.42578125" style="11" customWidth="1"/>
    <col min="3583" max="3583" width="0.7109375" style="11" customWidth="1"/>
    <col min="3584" max="3584" width="14.42578125" style="11" customWidth="1"/>
    <col min="3585" max="3585" width="0.85546875" style="11" customWidth="1"/>
    <col min="3586" max="3830" width="9.140625" style="11"/>
    <col min="3831" max="3831" width="39.7109375" style="11" customWidth="1"/>
    <col min="3832" max="3832" width="7.7109375" style="11" customWidth="1"/>
    <col min="3833" max="3833" width="1.42578125" style="11" customWidth="1"/>
    <col min="3834" max="3834" width="14.42578125" style="11" customWidth="1"/>
    <col min="3835" max="3835" width="0.7109375" style="11" customWidth="1"/>
    <col min="3836" max="3836" width="14.42578125" style="11" customWidth="1"/>
    <col min="3837" max="3837" width="0.7109375" style="11" customWidth="1"/>
    <col min="3838" max="3838" width="14.42578125" style="11" customWidth="1"/>
    <col min="3839" max="3839" width="0.7109375" style="11" customWidth="1"/>
    <col min="3840" max="3840" width="14.42578125" style="11" customWidth="1"/>
    <col min="3841" max="3841" width="0.85546875" style="11" customWidth="1"/>
    <col min="3842" max="4086" width="9.140625" style="11"/>
    <col min="4087" max="4087" width="39.7109375" style="11" customWidth="1"/>
    <col min="4088" max="4088" width="7.7109375" style="11" customWidth="1"/>
    <col min="4089" max="4089" width="1.42578125" style="11" customWidth="1"/>
    <col min="4090" max="4090" width="14.42578125" style="11" customWidth="1"/>
    <col min="4091" max="4091" width="0.7109375" style="11" customWidth="1"/>
    <col min="4092" max="4092" width="14.42578125" style="11" customWidth="1"/>
    <col min="4093" max="4093" width="0.7109375" style="11" customWidth="1"/>
    <col min="4094" max="4094" width="14.42578125" style="11" customWidth="1"/>
    <col min="4095" max="4095" width="0.7109375" style="11" customWidth="1"/>
    <col min="4096" max="4096" width="14.42578125" style="11" customWidth="1"/>
    <col min="4097" max="4097" width="0.85546875" style="11" customWidth="1"/>
    <col min="4098" max="4342" width="9.140625" style="11"/>
    <col min="4343" max="4343" width="39.7109375" style="11" customWidth="1"/>
    <col min="4344" max="4344" width="7.7109375" style="11" customWidth="1"/>
    <col min="4345" max="4345" width="1.42578125" style="11" customWidth="1"/>
    <col min="4346" max="4346" width="14.42578125" style="11" customWidth="1"/>
    <col min="4347" max="4347" width="0.7109375" style="11" customWidth="1"/>
    <col min="4348" max="4348" width="14.42578125" style="11" customWidth="1"/>
    <col min="4349" max="4349" width="0.7109375" style="11" customWidth="1"/>
    <col min="4350" max="4350" width="14.42578125" style="11" customWidth="1"/>
    <col min="4351" max="4351" width="0.7109375" style="11" customWidth="1"/>
    <col min="4352" max="4352" width="14.42578125" style="11" customWidth="1"/>
    <col min="4353" max="4353" width="0.85546875" style="11" customWidth="1"/>
    <col min="4354" max="4598" width="9.140625" style="11"/>
    <col min="4599" max="4599" width="39.7109375" style="11" customWidth="1"/>
    <col min="4600" max="4600" width="7.7109375" style="11" customWidth="1"/>
    <col min="4601" max="4601" width="1.42578125" style="11" customWidth="1"/>
    <col min="4602" max="4602" width="14.42578125" style="11" customWidth="1"/>
    <col min="4603" max="4603" width="0.7109375" style="11" customWidth="1"/>
    <col min="4604" max="4604" width="14.42578125" style="11" customWidth="1"/>
    <col min="4605" max="4605" width="0.7109375" style="11" customWidth="1"/>
    <col min="4606" max="4606" width="14.42578125" style="11" customWidth="1"/>
    <col min="4607" max="4607" width="0.7109375" style="11" customWidth="1"/>
    <col min="4608" max="4608" width="14.42578125" style="11" customWidth="1"/>
    <col min="4609" max="4609" width="0.85546875" style="11" customWidth="1"/>
    <col min="4610" max="4854" width="9.140625" style="11"/>
    <col min="4855" max="4855" width="39.7109375" style="11" customWidth="1"/>
    <col min="4856" max="4856" width="7.7109375" style="11" customWidth="1"/>
    <col min="4857" max="4857" width="1.42578125" style="11" customWidth="1"/>
    <col min="4858" max="4858" width="14.42578125" style="11" customWidth="1"/>
    <col min="4859" max="4859" width="0.7109375" style="11" customWidth="1"/>
    <col min="4860" max="4860" width="14.42578125" style="11" customWidth="1"/>
    <col min="4861" max="4861" width="0.7109375" style="11" customWidth="1"/>
    <col min="4862" max="4862" width="14.42578125" style="11" customWidth="1"/>
    <col min="4863" max="4863" width="0.7109375" style="11" customWidth="1"/>
    <col min="4864" max="4864" width="14.42578125" style="11" customWidth="1"/>
    <col min="4865" max="4865" width="0.85546875" style="11" customWidth="1"/>
    <col min="4866" max="5110" width="9.140625" style="11"/>
    <col min="5111" max="5111" width="39.7109375" style="11" customWidth="1"/>
    <col min="5112" max="5112" width="7.7109375" style="11" customWidth="1"/>
    <col min="5113" max="5113" width="1.42578125" style="11" customWidth="1"/>
    <col min="5114" max="5114" width="14.42578125" style="11" customWidth="1"/>
    <col min="5115" max="5115" width="0.7109375" style="11" customWidth="1"/>
    <col min="5116" max="5116" width="14.42578125" style="11" customWidth="1"/>
    <col min="5117" max="5117" width="0.7109375" style="11" customWidth="1"/>
    <col min="5118" max="5118" width="14.42578125" style="11" customWidth="1"/>
    <col min="5119" max="5119" width="0.7109375" style="11" customWidth="1"/>
    <col min="5120" max="5120" width="14.42578125" style="11" customWidth="1"/>
    <col min="5121" max="5121" width="0.85546875" style="11" customWidth="1"/>
    <col min="5122" max="5366" width="9.140625" style="11"/>
    <col min="5367" max="5367" width="39.7109375" style="11" customWidth="1"/>
    <col min="5368" max="5368" width="7.7109375" style="11" customWidth="1"/>
    <col min="5369" max="5369" width="1.42578125" style="11" customWidth="1"/>
    <col min="5370" max="5370" width="14.42578125" style="11" customWidth="1"/>
    <col min="5371" max="5371" width="0.7109375" style="11" customWidth="1"/>
    <col min="5372" max="5372" width="14.42578125" style="11" customWidth="1"/>
    <col min="5373" max="5373" width="0.7109375" style="11" customWidth="1"/>
    <col min="5374" max="5374" width="14.42578125" style="11" customWidth="1"/>
    <col min="5375" max="5375" width="0.7109375" style="11" customWidth="1"/>
    <col min="5376" max="5376" width="14.42578125" style="11" customWidth="1"/>
    <col min="5377" max="5377" width="0.85546875" style="11" customWidth="1"/>
    <col min="5378" max="5622" width="9.140625" style="11"/>
    <col min="5623" max="5623" width="39.7109375" style="11" customWidth="1"/>
    <col min="5624" max="5624" width="7.7109375" style="11" customWidth="1"/>
    <col min="5625" max="5625" width="1.42578125" style="11" customWidth="1"/>
    <col min="5626" max="5626" width="14.42578125" style="11" customWidth="1"/>
    <col min="5627" max="5627" width="0.7109375" style="11" customWidth="1"/>
    <col min="5628" max="5628" width="14.42578125" style="11" customWidth="1"/>
    <col min="5629" max="5629" width="0.7109375" style="11" customWidth="1"/>
    <col min="5630" max="5630" width="14.42578125" style="11" customWidth="1"/>
    <col min="5631" max="5631" width="0.7109375" style="11" customWidth="1"/>
    <col min="5632" max="5632" width="14.42578125" style="11" customWidth="1"/>
    <col min="5633" max="5633" width="0.85546875" style="11" customWidth="1"/>
    <col min="5634" max="5878" width="9.140625" style="11"/>
    <col min="5879" max="5879" width="39.7109375" style="11" customWidth="1"/>
    <col min="5880" max="5880" width="7.7109375" style="11" customWidth="1"/>
    <col min="5881" max="5881" width="1.42578125" style="11" customWidth="1"/>
    <col min="5882" max="5882" width="14.42578125" style="11" customWidth="1"/>
    <col min="5883" max="5883" width="0.7109375" style="11" customWidth="1"/>
    <col min="5884" max="5884" width="14.42578125" style="11" customWidth="1"/>
    <col min="5885" max="5885" width="0.7109375" style="11" customWidth="1"/>
    <col min="5886" max="5886" width="14.42578125" style="11" customWidth="1"/>
    <col min="5887" max="5887" width="0.7109375" style="11" customWidth="1"/>
    <col min="5888" max="5888" width="14.42578125" style="11" customWidth="1"/>
    <col min="5889" max="5889" width="0.85546875" style="11" customWidth="1"/>
    <col min="5890" max="6134" width="9.140625" style="11"/>
    <col min="6135" max="6135" width="39.7109375" style="11" customWidth="1"/>
    <col min="6136" max="6136" width="7.7109375" style="11" customWidth="1"/>
    <col min="6137" max="6137" width="1.42578125" style="11" customWidth="1"/>
    <col min="6138" max="6138" width="14.42578125" style="11" customWidth="1"/>
    <col min="6139" max="6139" width="0.7109375" style="11" customWidth="1"/>
    <col min="6140" max="6140" width="14.42578125" style="11" customWidth="1"/>
    <col min="6141" max="6141" width="0.7109375" style="11" customWidth="1"/>
    <col min="6142" max="6142" width="14.42578125" style="11" customWidth="1"/>
    <col min="6143" max="6143" width="0.7109375" style="11" customWidth="1"/>
    <col min="6144" max="6144" width="14.42578125" style="11" customWidth="1"/>
    <col min="6145" max="6145" width="0.85546875" style="11" customWidth="1"/>
    <col min="6146" max="6390" width="9.140625" style="11"/>
    <col min="6391" max="6391" width="39.7109375" style="11" customWidth="1"/>
    <col min="6392" max="6392" width="7.7109375" style="11" customWidth="1"/>
    <col min="6393" max="6393" width="1.42578125" style="11" customWidth="1"/>
    <col min="6394" max="6394" width="14.42578125" style="11" customWidth="1"/>
    <col min="6395" max="6395" width="0.7109375" style="11" customWidth="1"/>
    <col min="6396" max="6396" width="14.42578125" style="11" customWidth="1"/>
    <col min="6397" max="6397" width="0.7109375" style="11" customWidth="1"/>
    <col min="6398" max="6398" width="14.42578125" style="11" customWidth="1"/>
    <col min="6399" max="6399" width="0.7109375" style="11" customWidth="1"/>
    <col min="6400" max="6400" width="14.42578125" style="11" customWidth="1"/>
    <col min="6401" max="6401" width="0.85546875" style="11" customWidth="1"/>
    <col min="6402" max="6646" width="9.140625" style="11"/>
    <col min="6647" max="6647" width="39.7109375" style="11" customWidth="1"/>
    <col min="6648" max="6648" width="7.7109375" style="11" customWidth="1"/>
    <col min="6649" max="6649" width="1.42578125" style="11" customWidth="1"/>
    <col min="6650" max="6650" width="14.42578125" style="11" customWidth="1"/>
    <col min="6651" max="6651" width="0.7109375" style="11" customWidth="1"/>
    <col min="6652" max="6652" width="14.42578125" style="11" customWidth="1"/>
    <col min="6653" max="6653" width="0.7109375" style="11" customWidth="1"/>
    <col min="6654" max="6654" width="14.42578125" style="11" customWidth="1"/>
    <col min="6655" max="6655" width="0.7109375" style="11" customWidth="1"/>
    <col min="6656" max="6656" width="14.42578125" style="11" customWidth="1"/>
    <col min="6657" max="6657" width="0.85546875" style="11" customWidth="1"/>
    <col min="6658" max="6902" width="9.140625" style="11"/>
    <col min="6903" max="6903" width="39.7109375" style="11" customWidth="1"/>
    <col min="6904" max="6904" width="7.7109375" style="11" customWidth="1"/>
    <col min="6905" max="6905" width="1.42578125" style="11" customWidth="1"/>
    <col min="6906" max="6906" width="14.42578125" style="11" customWidth="1"/>
    <col min="6907" max="6907" width="0.7109375" style="11" customWidth="1"/>
    <col min="6908" max="6908" width="14.42578125" style="11" customWidth="1"/>
    <col min="6909" max="6909" width="0.7109375" style="11" customWidth="1"/>
    <col min="6910" max="6910" width="14.42578125" style="11" customWidth="1"/>
    <col min="6911" max="6911" width="0.7109375" style="11" customWidth="1"/>
    <col min="6912" max="6912" width="14.42578125" style="11" customWidth="1"/>
    <col min="6913" max="6913" width="0.85546875" style="11" customWidth="1"/>
    <col min="6914" max="7158" width="9.140625" style="11"/>
    <col min="7159" max="7159" width="39.7109375" style="11" customWidth="1"/>
    <col min="7160" max="7160" width="7.7109375" style="11" customWidth="1"/>
    <col min="7161" max="7161" width="1.42578125" style="11" customWidth="1"/>
    <col min="7162" max="7162" width="14.42578125" style="11" customWidth="1"/>
    <col min="7163" max="7163" width="0.7109375" style="11" customWidth="1"/>
    <col min="7164" max="7164" width="14.42578125" style="11" customWidth="1"/>
    <col min="7165" max="7165" width="0.7109375" style="11" customWidth="1"/>
    <col min="7166" max="7166" width="14.42578125" style="11" customWidth="1"/>
    <col min="7167" max="7167" width="0.7109375" style="11" customWidth="1"/>
    <col min="7168" max="7168" width="14.42578125" style="11" customWidth="1"/>
    <col min="7169" max="7169" width="0.85546875" style="11" customWidth="1"/>
    <col min="7170" max="7414" width="9.140625" style="11"/>
    <col min="7415" max="7415" width="39.7109375" style="11" customWidth="1"/>
    <col min="7416" max="7416" width="7.7109375" style="11" customWidth="1"/>
    <col min="7417" max="7417" width="1.42578125" style="11" customWidth="1"/>
    <col min="7418" max="7418" width="14.42578125" style="11" customWidth="1"/>
    <col min="7419" max="7419" width="0.7109375" style="11" customWidth="1"/>
    <col min="7420" max="7420" width="14.42578125" style="11" customWidth="1"/>
    <col min="7421" max="7421" width="0.7109375" style="11" customWidth="1"/>
    <col min="7422" max="7422" width="14.42578125" style="11" customWidth="1"/>
    <col min="7423" max="7423" width="0.7109375" style="11" customWidth="1"/>
    <col min="7424" max="7424" width="14.42578125" style="11" customWidth="1"/>
    <col min="7425" max="7425" width="0.85546875" style="11" customWidth="1"/>
    <col min="7426" max="7670" width="9.140625" style="11"/>
    <col min="7671" max="7671" width="39.7109375" style="11" customWidth="1"/>
    <col min="7672" max="7672" width="7.7109375" style="11" customWidth="1"/>
    <col min="7673" max="7673" width="1.42578125" style="11" customWidth="1"/>
    <col min="7674" max="7674" width="14.42578125" style="11" customWidth="1"/>
    <col min="7675" max="7675" width="0.7109375" style="11" customWidth="1"/>
    <col min="7676" max="7676" width="14.42578125" style="11" customWidth="1"/>
    <col min="7677" max="7677" width="0.7109375" style="11" customWidth="1"/>
    <col min="7678" max="7678" width="14.42578125" style="11" customWidth="1"/>
    <col min="7679" max="7679" width="0.7109375" style="11" customWidth="1"/>
    <col min="7680" max="7680" width="14.42578125" style="11" customWidth="1"/>
    <col min="7681" max="7681" width="0.85546875" style="11" customWidth="1"/>
    <col min="7682" max="7926" width="9.140625" style="11"/>
    <col min="7927" max="7927" width="39.7109375" style="11" customWidth="1"/>
    <col min="7928" max="7928" width="7.7109375" style="11" customWidth="1"/>
    <col min="7929" max="7929" width="1.42578125" style="11" customWidth="1"/>
    <col min="7930" max="7930" width="14.42578125" style="11" customWidth="1"/>
    <col min="7931" max="7931" width="0.7109375" style="11" customWidth="1"/>
    <col min="7932" max="7932" width="14.42578125" style="11" customWidth="1"/>
    <col min="7933" max="7933" width="0.7109375" style="11" customWidth="1"/>
    <col min="7934" max="7934" width="14.42578125" style="11" customWidth="1"/>
    <col min="7935" max="7935" width="0.7109375" style="11" customWidth="1"/>
    <col min="7936" max="7936" width="14.42578125" style="11" customWidth="1"/>
    <col min="7937" max="7937" width="0.85546875" style="11" customWidth="1"/>
    <col min="7938" max="8182" width="9.140625" style="11"/>
    <col min="8183" max="8183" width="39.7109375" style="11" customWidth="1"/>
    <col min="8184" max="8184" width="7.7109375" style="11" customWidth="1"/>
    <col min="8185" max="8185" width="1.42578125" style="11" customWidth="1"/>
    <col min="8186" max="8186" width="14.42578125" style="11" customWidth="1"/>
    <col min="8187" max="8187" width="0.7109375" style="11" customWidth="1"/>
    <col min="8188" max="8188" width="14.42578125" style="11" customWidth="1"/>
    <col min="8189" max="8189" width="0.7109375" style="11" customWidth="1"/>
    <col min="8190" max="8190" width="14.42578125" style="11" customWidth="1"/>
    <col min="8191" max="8191" width="0.7109375" style="11" customWidth="1"/>
    <col min="8192" max="8192" width="14.42578125" style="11" customWidth="1"/>
    <col min="8193" max="8193" width="0.85546875" style="11" customWidth="1"/>
    <col min="8194" max="8438" width="9.140625" style="11"/>
    <col min="8439" max="8439" width="39.7109375" style="11" customWidth="1"/>
    <col min="8440" max="8440" width="7.7109375" style="11" customWidth="1"/>
    <col min="8441" max="8441" width="1.42578125" style="11" customWidth="1"/>
    <col min="8442" max="8442" width="14.42578125" style="11" customWidth="1"/>
    <col min="8443" max="8443" width="0.7109375" style="11" customWidth="1"/>
    <col min="8444" max="8444" width="14.42578125" style="11" customWidth="1"/>
    <col min="8445" max="8445" width="0.7109375" style="11" customWidth="1"/>
    <col min="8446" max="8446" width="14.42578125" style="11" customWidth="1"/>
    <col min="8447" max="8447" width="0.7109375" style="11" customWidth="1"/>
    <col min="8448" max="8448" width="14.42578125" style="11" customWidth="1"/>
    <col min="8449" max="8449" width="0.85546875" style="11" customWidth="1"/>
    <col min="8450" max="8694" width="9.140625" style="11"/>
    <col min="8695" max="8695" width="39.7109375" style="11" customWidth="1"/>
    <col min="8696" max="8696" width="7.7109375" style="11" customWidth="1"/>
    <col min="8697" max="8697" width="1.42578125" style="11" customWidth="1"/>
    <col min="8698" max="8698" width="14.42578125" style="11" customWidth="1"/>
    <col min="8699" max="8699" width="0.7109375" style="11" customWidth="1"/>
    <col min="8700" max="8700" width="14.42578125" style="11" customWidth="1"/>
    <col min="8701" max="8701" width="0.7109375" style="11" customWidth="1"/>
    <col min="8702" max="8702" width="14.42578125" style="11" customWidth="1"/>
    <col min="8703" max="8703" width="0.7109375" style="11" customWidth="1"/>
    <col min="8704" max="8704" width="14.42578125" style="11" customWidth="1"/>
    <col min="8705" max="8705" width="0.85546875" style="11" customWidth="1"/>
    <col min="8706" max="8950" width="9.140625" style="11"/>
    <col min="8951" max="8951" width="39.7109375" style="11" customWidth="1"/>
    <col min="8952" max="8952" width="7.7109375" style="11" customWidth="1"/>
    <col min="8953" max="8953" width="1.42578125" style="11" customWidth="1"/>
    <col min="8954" max="8954" width="14.42578125" style="11" customWidth="1"/>
    <col min="8955" max="8955" width="0.7109375" style="11" customWidth="1"/>
    <col min="8956" max="8956" width="14.42578125" style="11" customWidth="1"/>
    <col min="8957" max="8957" width="0.7109375" style="11" customWidth="1"/>
    <col min="8958" max="8958" width="14.42578125" style="11" customWidth="1"/>
    <col min="8959" max="8959" width="0.7109375" style="11" customWidth="1"/>
    <col min="8960" max="8960" width="14.42578125" style="11" customWidth="1"/>
    <col min="8961" max="8961" width="0.85546875" style="11" customWidth="1"/>
    <col min="8962" max="9206" width="9.140625" style="11"/>
    <col min="9207" max="9207" width="39.7109375" style="11" customWidth="1"/>
    <col min="9208" max="9208" width="7.7109375" style="11" customWidth="1"/>
    <col min="9209" max="9209" width="1.42578125" style="11" customWidth="1"/>
    <col min="9210" max="9210" width="14.42578125" style="11" customWidth="1"/>
    <col min="9211" max="9211" width="0.7109375" style="11" customWidth="1"/>
    <col min="9212" max="9212" width="14.42578125" style="11" customWidth="1"/>
    <col min="9213" max="9213" width="0.7109375" style="11" customWidth="1"/>
    <col min="9214" max="9214" width="14.42578125" style="11" customWidth="1"/>
    <col min="9215" max="9215" width="0.7109375" style="11" customWidth="1"/>
    <col min="9216" max="9216" width="14.42578125" style="11" customWidth="1"/>
    <col min="9217" max="9217" width="0.85546875" style="11" customWidth="1"/>
    <col min="9218" max="9462" width="9.140625" style="11"/>
    <col min="9463" max="9463" width="39.7109375" style="11" customWidth="1"/>
    <col min="9464" max="9464" width="7.7109375" style="11" customWidth="1"/>
    <col min="9465" max="9465" width="1.42578125" style="11" customWidth="1"/>
    <col min="9466" max="9466" width="14.42578125" style="11" customWidth="1"/>
    <col min="9467" max="9467" width="0.7109375" style="11" customWidth="1"/>
    <col min="9468" max="9468" width="14.42578125" style="11" customWidth="1"/>
    <col min="9469" max="9469" width="0.7109375" style="11" customWidth="1"/>
    <col min="9470" max="9470" width="14.42578125" style="11" customWidth="1"/>
    <col min="9471" max="9471" width="0.7109375" style="11" customWidth="1"/>
    <col min="9472" max="9472" width="14.42578125" style="11" customWidth="1"/>
    <col min="9473" max="9473" width="0.85546875" style="11" customWidth="1"/>
    <col min="9474" max="9718" width="9.140625" style="11"/>
    <col min="9719" max="9719" width="39.7109375" style="11" customWidth="1"/>
    <col min="9720" max="9720" width="7.7109375" style="11" customWidth="1"/>
    <col min="9721" max="9721" width="1.42578125" style="11" customWidth="1"/>
    <col min="9722" max="9722" width="14.42578125" style="11" customWidth="1"/>
    <col min="9723" max="9723" width="0.7109375" style="11" customWidth="1"/>
    <col min="9724" max="9724" width="14.42578125" style="11" customWidth="1"/>
    <col min="9725" max="9725" width="0.7109375" style="11" customWidth="1"/>
    <col min="9726" max="9726" width="14.42578125" style="11" customWidth="1"/>
    <col min="9727" max="9727" width="0.7109375" style="11" customWidth="1"/>
    <col min="9728" max="9728" width="14.42578125" style="11" customWidth="1"/>
    <col min="9729" max="9729" width="0.85546875" style="11" customWidth="1"/>
    <col min="9730" max="9974" width="9.140625" style="11"/>
    <col min="9975" max="9975" width="39.7109375" style="11" customWidth="1"/>
    <col min="9976" max="9976" width="7.7109375" style="11" customWidth="1"/>
    <col min="9977" max="9977" width="1.42578125" style="11" customWidth="1"/>
    <col min="9978" max="9978" width="14.42578125" style="11" customWidth="1"/>
    <col min="9979" max="9979" width="0.7109375" style="11" customWidth="1"/>
    <col min="9980" max="9980" width="14.42578125" style="11" customWidth="1"/>
    <col min="9981" max="9981" width="0.7109375" style="11" customWidth="1"/>
    <col min="9982" max="9982" width="14.42578125" style="11" customWidth="1"/>
    <col min="9983" max="9983" width="0.7109375" style="11" customWidth="1"/>
    <col min="9984" max="9984" width="14.42578125" style="11" customWidth="1"/>
    <col min="9985" max="9985" width="0.85546875" style="11" customWidth="1"/>
    <col min="9986" max="10230" width="9.140625" style="11"/>
    <col min="10231" max="10231" width="39.7109375" style="11" customWidth="1"/>
    <col min="10232" max="10232" width="7.7109375" style="11" customWidth="1"/>
    <col min="10233" max="10233" width="1.42578125" style="11" customWidth="1"/>
    <col min="10234" max="10234" width="14.42578125" style="11" customWidth="1"/>
    <col min="10235" max="10235" width="0.7109375" style="11" customWidth="1"/>
    <col min="10236" max="10236" width="14.42578125" style="11" customWidth="1"/>
    <col min="10237" max="10237" width="0.7109375" style="11" customWidth="1"/>
    <col min="10238" max="10238" width="14.42578125" style="11" customWidth="1"/>
    <col min="10239" max="10239" width="0.7109375" style="11" customWidth="1"/>
    <col min="10240" max="10240" width="14.42578125" style="11" customWidth="1"/>
    <col min="10241" max="10241" width="0.85546875" style="11" customWidth="1"/>
    <col min="10242" max="10486" width="9.140625" style="11"/>
    <col min="10487" max="10487" width="39.7109375" style="11" customWidth="1"/>
    <col min="10488" max="10488" width="7.7109375" style="11" customWidth="1"/>
    <col min="10489" max="10489" width="1.42578125" style="11" customWidth="1"/>
    <col min="10490" max="10490" width="14.42578125" style="11" customWidth="1"/>
    <col min="10491" max="10491" width="0.7109375" style="11" customWidth="1"/>
    <col min="10492" max="10492" width="14.42578125" style="11" customWidth="1"/>
    <col min="10493" max="10493" width="0.7109375" style="11" customWidth="1"/>
    <col min="10494" max="10494" width="14.42578125" style="11" customWidth="1"/>
    <col min="10495" max="10495" width="0.7109375" style="11" customWidth="1"/>
    <col min="10496" max="10496" width="14.42578125" style="11" customWidth="1"/>
    <col min="10497" max="10497" width="0.85546875" style="11" customWidth="1"/>
    <col min="10498" max="10742" width="9.140625" style="11"/>
    <col min="10743" max="10743" width="39.7109375" style="11" customWidth="1"/>
    <col min="10744" max="10744" width="7.7109375" style="11" customWidth="1"/>
    <col min="10745" max="10745" width="1.42578125" style="11" customWidth="1"/>
    <col min="10746" max="10746" width="14.42578125" style="11" customWidth="1"/>
    <col min="10747" max="10747" width="0.7109375" style="11" customWidth="1"/>
    <col min="10748" max="10748" width="14.42578125" style="11" customWidth="1"/>
    <col min="10749" max="10749" width="0.7109375" style="11" customWidth="1"/>
    <col min="10750" max="10750" width="14.42578125" style="11" customWidth="1"/>
    <col min="10751" max="10751" width="0.7109375" style="11" customWidth="1"/>
    <col min="10752" max="10752" width="14.42578125" style="11" customWidth="1"/>
    <col min="10753" max="10753" width="0.85546875" style="11" customWidth="1"/>
    <col min="10754" max="10998" width="9.140625" style="11"/>
    <col min="10999" max="10999" width="39.7109375" style="11" customWidth="1"/>
    <col min="11000" max="11000" width="7.7109375" style="11" customWidth="1"/>
    <col min="11001" max="11001" width="1.42578125" style="11" customWidth="1"/>
    <col min="11002" max="11002" width="14.42578125" style="11" customWidth="1"/>
    <col min="11003" max="11003" width="0.7109375" style="11" customWidth="1"/>
    <col min="11004" max="11004" width="14.42578125" style="11" customWidth="1"/>
    <col min="11005" max="11005" width="0.7109375" style="11" customWidth="1"/>
    <col min="11006" max="11006" width="14.42578125" style="11" customWidth="1"/>
    <col min="11007" max="11007" width="0.7109375" style="11" customWidth="1"/>
    <col min="11008" max="11008" width="14.42578125" style="11" customWidth="1"/>
    <col min="11009" max="11009" width="0.85546875" style="11" customWidth="1"/>
    <col min="11010" max="11254" width="9.140625" style="11"/>
    <col min="11255" max="11255" width="39.7109375" style="11" customWidth="1"/>
    <col min="11256" max="11256" width="7.7109375" style="11" customWidth="1"/>
    <col min="11257" max="11257" width="1.42578125" style="11" customWidth="1"/>
    <col min="11258" max="11258" width="14.42578125" style="11" customWidth="1"/>
    <col min="11259" max="11259" width="0.7109375" style="11" customWidth="1"/>
    <col min="11260" max="11260" width="14.42578125" style="11" customWidth="1"/>
    <col min="11261" max="11261" width="0.7109375" style="11" customWidth="1"/>
    <col min="11262" max="11262" width="14.42578125" style="11" customWidth="1"/>
    <col min="11263" max="11263" width="0.7109375" style="11" customWidth="1"/>
    <col min="11264" max="11264" width="14.42578125" style="11" customWidth="1"/>
    <col min="11265" max="11265" width="0.85546875" style="11" customWidth="1"/>
    <col min="11266" max="11510" width="9.140625" style="11"/>
    <col min="11511" max="11511" width="39.7109375" style="11" customWidth="1"/>
    <col min="11512" max="11512" width="7.7109375" style="11" customWidth="1"/>
    <col min="11513" max="11513" width="1.42578125" style="11" customWidth="1"/>
    <col min="11514" max="11514" width="14.42578125" style="11" customWidth="1"/>
    <col min="11515" max="11515" width="0.7109375" style="11" customWidth="1"/>
    <col min="11516" max="11516" width="14.42578125" style="11" customWidth="1"/>
    <col min="11517" max="11517" width="0.7109375" style="11" customWidth="1"/>
    <col min="11518" max="11518" width="14.42578125" style="11" customWidth="1"/>
    <col min="11519" max="11519" width="0.7109375" style="11" customWidth="1"/>
    <col min="11520" max="11520" width="14.42578125" style="11" customWidth="1"/>
    <col min="11521" max="11521" width="0.85546875" style="11" customWidth="1"/>
    <col min="11522" max="11766" width="9.140625" style="11"/>
    <col min="11767" max="11767" width="39.7109375" style="11" customWidth="1"/>
    <col min="11768" max="11768" width="7.7109375" style="11" customWidth="1"/>
    <col min="11769" max="11769" width="1.42578125" style="11" customWidth="1"/>
    <col min="11770" max="11770" width="14.42578125" style="11" customWidth="1"/>
    <col min="11771" max="11771" width="0.7109375" style="11" customWidth="1"/>
    <col min="11772" max="11772" width="14.42578125" style="11" customWidth="1"/>
    <col min="11773" max="11773" width="0.7109375" style="11" customWidth="1"/>
    <col min="11774" max="11774" width="14.42578125" style="11" customWidth="1"/>
    <col min="11775" max="11775" width="0.7109375" style="11" customWidth="1"/>
    <col min="11776" max="11776" width="14.42578125" style="11" customWidth="1"/>
    <col min="11777" max="11777" width="0.85546875" style="11" customWidth="1"/>
    <col min="11778" max="12022" width="9.140625" style="11"/>
    <col min="12023" max="12023" width="39.7109375" style="11" customWidth="1"/>
    <col min="12024" max="12024" width="7.7109375" style="11" customWidth="1"/>
    <col min="12025" max="12025" width="1.42578125" style="11" customWidth="1"/>
    <col min="12026" max="12026" width="14.42578125" style="11" customWidth="1"/>
    <col min="12027" max="12027" width="0.7109375" style="11" customWidth="1"/>
    <col min="12028" max="12028" width="14.42578125" style="11" customWidth="1"/>
    <col min="12029" max="12029" width="0.7109375" style="11" customWidth="1"/>
    <col min="12030" max="12030" width="14.42578125" style="11" customWidth="1"/>
    <col min="12031" max="12031" width="0.7109375" style="11" customWidth="1"/>
    <col min="12032" max="12032" width="14.42578125" style="11" customWidth="1"/>
    <col min="12033" max="12033" width="0.85546875" style="11" customWidth="1"/>
    <col min="12034" max="12278" width="9.140625" style="11"/>
    <col min="12279" max="12279" width="39.7109375" style="11" customWidth="1"/>
    <col min="12280" max="12280" width="7.7109375" style="11" customWidth="1"/>
    <col min="12281" max="12281" width="1.42578125" style="11" customWidth="1"/>
    <col min="12282" max="12282" width="14.42578125" style="11" customWidth="1"/>
    <col min="12283" max="12283" width="0.7109375" style="11" customWidth="1"/>
    <col min="12284" max="12284" width="14.42578125" style="11" customWidth="1"/>
    <col min="12285" max="12285" width="0.7109375" style="11" customWidth="1"/>
    <col min="12286" max="12286" width="14.42578125" style="11" customWidth="1"/>
    <col min="12287" max="12287" width="0.7109375" style="11" customWidth="1"/>
    <col min="12288" max="12288" width="14.42578125" style="11" customWidth="1"/>
    <col min="12289" max="12289" width="0.85546875" style="11" customWidth="1"/>
    <col min="12290" max="12534" width="9.140625" style="11"/>
    <col min="12535" max="12535" width="39.7109375" style="11" customWidth="1"/>
    <col min="12536" max="12536" width="7.7109375" style="11" customWidth="1"/>
    <col min="12537" max="12537" width="1.42578125" style="11" customWidth="1"/>
    <col min="12538" max="12538" width="14.42578125" style="11" customWidth="1"/>
    <col min="12539" max="12539" width="0.7109375" style="11" customWidth="1"/>
    <col min="12540" max="12540" width="14.42578125" style="11" customWidth="1"/>
    <col min="12541" max="12541" width="0.7109375" style="11" customWidth="1"/>
    <col min="12542" max="12542" width="14.42578125" style="11" customWidth="1"/>
    <col min="12543" max="12543" width="0.7109375" style="11" customWidth="1"/>
    <col min="12544" max="12544" width="14.42578125" style="11" customWidth="1"/>
    <col min="12545" max="12545" width="0.85546875" style="11" customWidth="1"/>
    <col min="12546" max="12790" width="9.140625" style="11"/>
    <col min="12791" max="12791" width="39.7109375" style="11" customWidth="1"/>
    <col min="12792" max="12792" width="7.7109375" style="11" customWidth="1"/>
    <col min="12793" max="12793" width="1.42578125" style="11" customWidth="1"/>
    <col min="12794" max="12794" width="14.42578125" style="11" customWidth="1"/>
    <col min="12795" max="12795" width="0.7109375" style="11" customWidth="1"/>
    <col min="12796" max="12796" width="14.42578125" style="11" customWidth="1"/>
    <col min="12797" max="12797" width="0.7109375" style="11" customWidth="1"/>
    <col min="12798" max="12798" width="14.42578125" style="11" customWidth="1"/>
    <col min="12799" max="12799" width="0.7109375" style="11" customWidth="1"/>
    <col min="12800" max="12800" width="14.42578125" style="11" customWidth="1"/>
    <col min="12801" max="12801" width="0.85546875" style="11" customWidth="1"/>
    <col min="12802" max="13046" width="9.140625" style="11"/>
    <col min="13047" max="13047" width="39.7109375" style="11" customWidth="1"/>
    <col min="13048" max="13048" width="7.7109375" style="11" customWidth="1"/>
    <col min="13049" max="13049" width="1.42578125" style="11" customWidth="1"/>
    <col min="13050" max="13050" width="14.42578125" style="11" customWidth="1"/>
    <col min="13051" max="13051" width="0.7109375" style="11" customWidth="1"/>
    <col min="13052" max="13052" width="14.42578125" style="11" customWidth="1"/>
    <col min="13053" max="13053" width="0.7109375" style="11" customWidth="1"/>
    <col min="13054" max="13054" width="14.42578125" style="11" customWidth="1"/>
    <col min="13055" max="13055" width="0.7109375" style="11" customWidth="1"/>
    <col min="13056" max="13056" width="14.42578125" style="11" customWidth="1"/>
    <col min="13057" max="13057" width="0.85546875" style="11" customWidth="1"/>
    <col min="13058" max="13302" width="9.140625" style="11"/>
    <col min="13303" max="13303" width="39.7109375" style="11" customWidth="1"/>
    <col min="13304" max="13304" width="7.7109375" style="11" customWidth="1"/>
    <col min="13305" max="13305" width="1.42578125" style="11" customWidth="1"/>
    <col min="13306" max="13306" width="14.42578125" style="11" customWidth="1"/>
    <col min="13307" max="13307" width="0.7109375" style="11" customWidth="1"/>
    <col min="13308" max="13308" width="14.42578125" style="11" customWidth="1"/>
    <col min="13309" max="13309" width="0.7109375" style="11" customWidth="1"/>
    <col min="13310" max="13310" width="14.42578125" style="11" customWidth="1"/>
    <col min="13311" max="13311" width="0.7109375" style="11" customWidth="1"/>
    <col min="13312" max="13312" width="14.42578125" style="11" customWidth="1"/>
    <col min="13313" max="13313" width="0.85546875" style="11" customWidth="1"/>
    <col min="13314" max="13558" width="9.140625" style="11"/>
    <col min="13559" max="13559" width="39.7109375" style="11" customWidth="1"/>
    <col min="13560" max="13560" width="7.7109375" style="11" customWidth="1"/>
    <col min="13561" max="13561" width="1.42578125" style="11" customWidth="1"/>
    <col min="13562" max="13562" width="14.42578125" style="11" customWidth="1"/>
    <col min="13563" max="13563" width="0.7109375" style="11" customWidth="1"/>
    <col min="13564" max="13564" width="14.42578125" style="11" customWidth="1"/>
    <col min="13565" max="13565" width="0.7109375" style="11" customWidth="1"/>
    <col min="13566" max="13566" width="14.42578125" style="11" customWidth="1"/>
    <col min="13567" max="13567" width="0.7109375" style="11" customWidth="1"/>
    <col min="13568" max="13568" width="14.42578125" style="11" customWidth="1"/>
    <col min="13569" max="13569" width="0.85546875" style="11" customWidth="1"/>
    <col min="13570" max="13814" width="9.140625" style="11"/>
    <col min="13815" max="13815" width="39.7109375" style="11" customWidth="1"/>
    <col min="13816" max="13816" width="7.7109375" style="11" customWidth="1"/>
    <col min="13817" max="13817" width="1.42578125" style="11" customWidth="1"/>
    <col min="13818" max="13818" width="14.42578125" style="11" customWidth="1"/>
    <col min="13819" max="13819" width="0.7109375" style="11" customWidth="1"/>
    <col min="13820" max="13820" width="14.42578125" style="11" customWidth="1"/>
    <col min="13821" max="13821" width="0.7109375" style="11" customWidth="1"/>
    <col min="13822" max="13822" width="14.42578125" style="11" customWidth="1"/>
    <col min="13823" max="13823" width="0.7109375" style="11" customWidth="1"/>
    <col min="13824" max="13824" width="14.42578125" style="11" customWidth="1"/>
    <col min="13825" max="13825" width="0.85546875" style="11" customWidth="1"/>
    <col min="13826" max="14070" width="9.140625" style="11"/>
    <col min="14071" max="14071" width="39.7109375" style="11" customWidth="1"/>
    <col min="14072" max="14072" width="7.7109375" style="11" customWidth="1"/>
    <col min="14073" max="14073" width="1.42578125" style="11" customWidth="1"/>
    <col min="14074" max="14074" width="14.42578125" style="11" customWidth="1"/>
    <col min="14075" max="14075" width="0.7109375" style="11" customWidth="1"/>
    <col min="14076" max="14076" width="14.42578125" style="11" customWidth="1"/>
    <col min="14077" max="14077" width="0.7109375" style="11" customWidth="1"/>
    <col min="14078" max="14078" width="14.42578125" style="11" customWidth="1"/>
    <col min="14079" max="14079" width="0.7109375" style="11" customWidth="1"/>
    <col min="14080" max="14080" width="14.42578125" style="11" customWidth="1"/>
    <col min="14081" max="14081" width="0.85546875" style="11" customWidth="1"/>
    <col min="14082" max="14326" width="9.140625" style="11"/>
    <col min="14327" max="14327" width="39.7109375" style="11" customWidth="1"/>
    <col min="14328" max="14328" width="7.7109375" style="11" customWidth="1"/>
    <col min="14329" max="14329" width="1.42578125" style="11" customWidth="1"/>
    <col min="14330" max="14330" width="14.42578125" style="11" customWidth="1"/>
    <col min="14331" max="14331" width="0.7109375" style="11" customWidth="1"/>
    <col min="14332" max="14332" width="14.42578125" style="11" customWidth="1"/>
    <col min="14333" max="14333" width="0.7109375" style="11" customWidth="1"/>
    <col min="14334" max="14334" width="14.42578125" style="11" customWidth="1"/>
    <col min="14335" max="14335" width="0.7109375" style="11" customWidth="1"/>
    <col min="14336" max="14336" width="14.42578125" style="11" customWidth="1"/>
    <col min="14337" max="14337" width="0.85546875" style="11" customWidth="1"/>
    <col min="14338" max="14582" width="9.140625" style="11"/>
    <col min="14583" max="14583" width="39.7109375" style="11" customWidth="1"/>
    <col min="14584" max="14584" width="7.7109375" style="11" customWidth="1"/>
    <col min="14585" max="14585" width="1.42578125" style="11" customWidth="1"/>
    <col min="14586" max="14586" width="14.42578125" style="11" customWidth="1"/>
    <col min="14587" max="14587" width="0.7109375" style="11" customWidth="1"/>
    <col min="14588" max="14588" width="14.42578125" style="11" customWidth="1"/>
    <col min="14589" max="14589" width="0.7109375" style="11" customWidth="1"/>
    <col min="14590" max="14590" width="14.42578125" style="11" customWidth="1"/>
    <col min="14591" max="14591" width="0.7109375" style="11" customWidth="1"/>
    <col min="14592" max="14592" width="14.42578125" style="11" customWidth="1"/>
    <col min="14593" max="14593" width="0.85546875" style="11" customWidth="1"/>
    <col min="14594" max="14838" width="9.140625" style="11"/>
    <col min="14839" max="14839" width="39.7109375" style="11" customWidth="1"/>
    <col min="14840" max="14840" width="7.7109375" style="11" customWidth="1"/>
    <col min="14841" max="14841" width="1.42578125" style="11" customWidth="1"/>
    <col min="14842" max="14842" width="14.42578125" style="11" customWidth="1"/>
    <col min="14843" max="14843" width="0.7109375" style="11" customWidth="1"/>
    <col min="14844" max="14844" width="14.42578125" style="11" customWidth="1"/>
    <col min="14845" max="14845" width="0.7109375" style="11" customWidth="1"/>
    <col min="14846" max="14846" width="14.42578125" style="11" customWidth="1"/>
    <col min="14847" max="14847" width="0.7109375" style="11" customWidth="1"/>
    <col min="14848" max="14848" width="14.42578125" style="11" customWidth="1"/>
    <col min="14849" max="14849" width="0.85546875" style="11" customWidth="1"/>
    <col min="14850" max="15094" width="9.140625" style="11"/>
    <col min="15095" max="15095" width="39.7109375" style="11" customWidth="1"/>
    <col min="15096" max="15096" width="7.7109375" style="11" customWidth="1"/>
    <col min="15097" max="15097" width="1.42578125" style="11" customWidth="1"/>
    <col min="15098" max="15098" width="14.42578125" style="11" customWidth="1"/>
    <col min="15099" max="15099" width="0.7109375" style="11" customWidth="1"/>
    <col min="15100" max="15100" width="14.42578125" style="11" customWidth="1"/>
    <col min="15101" max="15101" width="0.7109375" style="11" customWidth="1"/>
    <col min="15102" max="15102" width="14.42578125" style="11" customWidth="1"/>
    <col min="15103" max="15103" width="0.7109375" style="11" customWidth="1"/>
    <col min="15104" max="15104" width="14.42578125" style="11" customWidth="1"/>
    <col min="15105" max="15105" width="0.85546875" style="11" customWidth="1"/>
    <col min="15106" max="15350" width="9.140625" style="11"/>
    <col min="15351" max="15351" width="39.7109375" style="11" customWidth="1"/>
    <col min="15352" max="15352" width="7.7109375" style="11" customWidth="1"/>
    <col min="15353" max="15353" width="1.42578125" style="11" customWidth="1"/>
    <col min="15354" max="15354" width="14.42578125" style="11" customWidth="1"/>
    <col min="15355" max="15355" width="0.7109375" style="11" customWidth="1"/>
    <col min="15356" max="15356" width="14.42578125" style="11" customWidth="1"/>
    <col min="15357" max="15357" width="0.7109375" style="11" customWidth="1"/>
    <col min="15358" max="15358" width="14.42578125" style="11" customWidth="1"/>
    <col min="15359" max="15359" width="0.7109375" style="11" customWidth="1"/>
    <col min="15360" max="15360" width="14.42578125" style="11" customWidth="1"/>
    <col min="15361" max="15361" width="0.85546875" style="11" customWidth="1"/>
    <col min="15362" max="15606" width="9.140625" style="11"/>
    <col min="15607" max="15607" width="39.7109375" style="11" customWidth="1"/>
    <col min="15608" max="15608" width="7.7109375" style="11" customWidth="1"/>
    <col min="15609" max="15609" width="1.42578125" style="11" customWidth="1"/>
    <col min="15610" max="15610" width="14.42578125" style="11" customWidth="1"/>
    <col min="15611" max="15611" width="0.7109375" style="11" customWidth="1"/>
    <col min="15612" max="15612" width="14.42578125" style="11" customWidth="1"/>
    <col min="15613" max="15613" width="0.7109375" style="11" customWidth="1"/>
    <col min="15614" max="15614" width="14.42578125" style="11" customWidth="1"/>
    <col min="15615" max="15615" width="0.7109375" style="11" customWidth="1"/>
    <col min="15616" max="15616" width="14.42578125" style="11" customWidth="1"/>
    <col min="15617" max="15617" width="0.85546875" style="11" customWidth="1"/>
    <col min="15618" max="15862" width="9.140625" style="11"/>
    <col min="15863" max="15863" width="39.7109375" style="11" customWidth="1"/>
    <col min="15864" max="15864" width="7.7109375" style="11" customWidth="1"/>
    <col min="15865" max="15865" width="1.42578125" style="11" customWidth="1"/>
    <col min="15866" max="15866" width="14.42578125" style="11" customWidth="1"/>
    <col min="15867" max="15867" width="0.7109375" style="11" customWidth="1"/>
    <col min="15868" max="15868" width="14.42578125" style="11" customWidth="1"/>
    <col min="15869" max="15869" width="0.7109375" style="11" customWidth="1"/>
    <col min="15870" max="15870" width="14.42578125" style="11" customWidth="1"/>
    <col min="15871" max="15871" width="0.7109375" style="11" customWidth="1"/>
    <col min="15872" max="15872" width="14.42578125" style="11" customWidth="1"/>
    <col min="15873" max="15873" width="0.85546875" style="11" customWidth="1"/>
    <col min="15874" max="16118" width="9.140625" style="11"/>
    <col min="16119" max="16119" width="39.7109375" style="11" customWidth="1"/>
    <col min="16120" max="16120" width="7.7109375" style="11" customWidth="1"/>
    <col min="16121" max="16121" width="1.42578125" style="11" customWidth="1"/>
    <col min="16122" max="16122" width="14.42578125" style="11" customWidth="1"/>
    <col min="16123" max="16123" width="0.7109375" style="11" customWidth="1"/>
    <col min="16124" max="16124" width="14.42578125" style="11" customWidth="1"/>
    <col min="16125" max="16125" width="0.7109375" style="11" customWidth="1"/>
    <col min="16126" max="16126" width="14.42578125" style="11" customWidth="1"/>
    <col min="16127" max="16127" width="0.7109375" style="11" customWidth="1"/>
    <col min="16128" max="16128" width="14.42578125" style="11" customWidth="1"/>
    <col min="16129" max="16129" width="0.85546875" style="11" customWidth="1"/>
    <col min="16130" max="16384" width="9.140625" style="11"/>
  </cols>
  <sheetData>
    <row r="1" spans="1:12" ht="21.75" customHeight="1">
      <c r="A1" s="2" t="s">
        <v>123</v>
      </c>
      <c r="B1" s="2"/>
    </row>
    <row r="2" spans="1:12" ht="21.75" customHeight="1">
      <c r="A2" s="2" t="s">
        <v>81</v>
      </c>
      <c r="B2" s="2"/>
    </row>
    <row r="3" spans="1:12" ht="21.75" customHeight="1">
      <c r="A3" s="2" t="s">
        <v>185</v>
      </c>
      <c r="B3" s="2"/>
    </row>
    <row r="4" spans="1:12" ht="21.75" customHeight="1">
      <c r="F4" s="26"/>
      <c r="H4" s="26"/>
      <c r="J4" s="26"/>
      <c r="L4" s="26" t="s">
        <v>65</v>
      </c>
    </row>
    <row r="5" spans="1:12" s="2" customFormat="1" ht="21.75" customHeight="1">
      <c r="C5" s="27"/>
      <c r="E5" s="119" t="s">
        <v>0</v>
      </c>
      <c r="F5" s="119"/>
      <c r="G5" s="119"/>
      <c r="I5" s="119" t="s">
        <v>1</v>
      </c>
      <c r="J5" s="119"/>
      <c r="K5" s="119"/>
    </row>
    <row r="6" spans="1:12" ht="21.75" customHeight="1">
      <c r="C6" s="28" t="s">
        <v>2</v>
      </c>
      <c r="D6" s="53"/>
      <c r="E6" s="83" t="s">
        <v>186</v>
      </c>
      <c r="F6" s="53"/>
      <c r="G6" s="83" t="s">
        <v>161</v>
      </c>
      <c r="H6" s="53"/>
      <c r="I6" s="83" t="s">
        <v>186</v>
      </c>
      <c r="J6" s="53"/>
      <c r="K6" s="83" t="s">
        <v>161</v>
      </c>
    </row>
    <row r="7" spans="1:12" ht="21.75" customHeight="1">
      <c r="A7" s="2" t="s">
        <v>92</v>
      </c>
      <c r="C7" s="52"/>
      <c r="D7" s="53"/>
      <c r="E7" s="54"/>
      <c r="F7" s="53"/>
      <c r="G7" s="81"/>
      <c r="H7" s="53"/>
      <c r="I7" s="54"/>
      <c r="J7" s="53"/>
      <c r="K7" s="54"/>
    </row>
    <row r="8" spans="1:12" ht="21.75" customHeight="1">
      <c r="A8" s="2" t="s">
        <v>56</v>
      </c>
      <c r="B8" s="2"/>
      <c r="C8" s="1"/>
      <c r="E8" s="1"/>
      <c r="G8" s="1"/>
      <c r="I8" s="1"/>
      <c r="K8" s="1"/>
    </row>
    <row r="9" spans="1:12" ht="21.75" customHeight="1">
      <c r="A9" s="11" t="s">
        <v>76</v>
      </c>
      <c r="C9" s="24">
        <v>29</v>
      </c>
      <c r="E9" s="55">
        <v>677359351</v>
      </c>
      <c r="F9" s="33"/>
      <c r="G9" s="55">
        <v>572623192</v>
      </c>
      <c r="H9" s="33"/>
      <c r="I9" s="55">
        <v>543777889</v>
      </c>
      <c r="J9" s="33"/>
      <c r="K9" s="55">
        <v>460910420</v>
      </c>
    </row>
    <row r="10" spans="1:12" ht="21.75" customHeight="1">
      <c r="A10" s="11" t="s">
        <v>195</v>
      </c>
      <c r="C10" s="24">
        <v>29</v>
      </c>
      <c r="E10" s="55">
        <v>26484303</v>
      </c>
      <c r="F10" s="33"/>
      <c r="G10" s="55">
        <v>24172215</v>
      </c>
      <c r="H10" s="33"/>
      <c r="I10" s="55">
        <v>0</v>
      </c>
      <c r="J10" s="33"/>
      <c r="K10" s="55">
        <v>0</v>
      </c>
    </row>
    <row r="11" spans="1:12" ht="21.75" customHeight="1">
      <c r="A11" s="11" t="s">
        <v>121</v>
      </c>
      <c r="C11" s="24">
        <v>29</v>
      </c>
      <c r="E11" s="55">
        <v>877509</v>
      </c>
      <c r="F11" s="33"/>
      <c r="G11" s="55">
        <v>891281</v>
      </c>
      <c r="H11" s="33"/>
      <c r="I11" s="55">
        <v>0</v>
      </c>
      <c r="J11" s="33"/>
      <c r="K11" s="55">
        <v>0</v>
      </c>
    </row>
    <row r="12" spans="1:12" ht="21.75" customHeight="1">
      <c r="A12" s="11" t="s">
        <v>98</v>
      </c>
      <c r="C12" s="24"/>
      <c r="E12" s="55">
        <v>244137</v>
      </c>
      <c r="F12" s="33"/>
      <c r="G12" s="55">
        <v>343349</v>
      </c>
      <c r="H12" s="33"/>
      <c r="I12" s="55">
        <v>1772505</v>
      </c>
      <c r="J12" s="33"/>
      <c r="K12" s="55">
        <v>3573771</v>
      </c>
    </row>
    <row r="13" spans="1:12" ht="21.75" customHeight="1">
      <c r="A13" s="11" t="s">
        <v>57</v>
      </c>
      <c r="C13" s="24"/>
      <c r="E13" s="56">
        <v>3422197</v>
      </c>
      <c r="F13" s="33"/>
      <c r="G13" s="56">
        <v>3873967</v>
      </c>
      <c r="H13" s="33"/>
      <c r="I13" s="56">
        <v>14372748</v>
      </c>
      <c r="J13" s="33"/>
      <c r="K13" s="56">
        <v>15827238</v>
      </c>
    </row>
    <row r="14" spans="1:12" ht="21.75" customHeight="1">
      <c r="A14" s="2" t="s">
        <v>58</v>
      </c>
      <c r="B14" s="2"/>
      <c r="C14" s="24"/>
      <c r="E14" s="57">
        <f>SUM(E9:E13)</f>
        <v>708387497</v>
      </c>
      <c r="F14" s="33"/>
      <c r="G14" s="57">
        <f>SUM(G9:G13)</f>
        <v>601904004</v>
      </c>
      <c r="H14" s="33"/>
      <c r="I14" s="57">
        <f>SUM(I9:I13)</f>
        <v>559923142</v>
      </c>
      <c r="J14" s="33"/>
      <c r="K14" s="57">
        <f>SUM(K9:K13)</f>
        <v>480311429</v>
      </c>
    </row>
    <row r="15" spans="1:12" ht="21.75" customHeight="1">
      <c r="A15" s="2" t="s">
        <v>59</v>
      </c>
      <c r="B15" s="2"/>
      <c r="C15" s="24"/>
      <c r="E15" s="33"/>
      <c r="F15" s="33"/>
      <c r="G15" s="33"/>
      <c r="H15" s="33"/>
      <c r="I15" s="33"/>
      <c r="J15" s="33"/>
      <c r="K15" s="33"/>
    </row>
    <row r="16" spans="1:12" ht="21.75" customHeight="1">
      <c r="A16" s="11" t="s">
        <v>77</v>
      </c>
      <c r="C16" s="24"/>
      <c r="E16" s="58">
        <v>553904186</v>
      </c>
      <c r="F16" s="33"/>
      <c r="G16" s="58">
        <v>482968319</v>
      </c>
      <c r="H16" s="33"/>
      <c r="I16" s="58">
        <v>462729061</v>
      </c>
      <c r="J16" s="33"/>
      <c r="K16" s="58">
        <v>401871717</v>
      </c>
    </row>
    <row r="17" spans="1:12" ht="21.75" customHeight="1">
      <c r="A17" s="11" t="s">
        <v>196</v>
      </c>
      <c r="C17" s="24"/>
      <c r="E17" s="58">
        <v>17381836</v>
      </c>
      <c r="F17" s="33"/>
      <c r="G17" s="58">
        <v>17783044</v>
      </c>
      <c r="H17" s="33"/>
      <c r="I17" s="58">
        <v>0</v>
      </c>
      <c r="J17" s="33"/>
      <c r="K17" s="58">
        <v>0</v>
      </c>
    </row>
    <row r="18" spans="1:12" ht="21.75" customHeight="1">
      <c r="A18" s="11" t="s">
        <v>94</v>
      </c>
      <c r="C18" s="24"/>
      <c r="E18" s="58">
        <v>7479954</v>
      </c>
      <c r="F18" s="33"/>
      <c r="G18" s="58">
        <v>7669645</v>
      </c>
      <c r="H18" s="33"/>
      <c r="I18" s="58">
        <v>528176</v>
      </c>
      <c r="J18" s="33"/>
      <c r="K18" s="58">
        <v>612513</v>
      </c>
    </row>
    <row r="19" spans="1:12" ht="21.75" customHeight="1">
      <c r="A19" s="11" t="s">
        <v>60</v>
      </c>
      <c r="C19" s="24"/>
      <c r="E19" s="58">
        <v>68365162</v>
      </c>
      <c r="F19" s="33"/>
      <c r="G19" s="58">
        <v>66103568</v>
      </c>
      <c r="H19" s="33"/>
      <c r="I19" s="58">
        <v>53745887</v>
      </c>
      <c r="J19" s="33"/>
      <c r="K19" s="58">
        <v>51043708</v>
      </c>
    </row>
    <row r="20" spans="1:12" ht="21.75" customHeight="1">
      <c r="A20" s="11" t="s">
        <v>151</v>
      </c>
      <c r="C20" s="24"/>
      <c r="E20" s="58">
        <v>-753158</v>
      </c>
      <c r="F20" s="33"/>
      <c r="G20" s="58">
        <v>-391703</v>
      </c>
      <c r="H20" s="33"/>
      <c r="I20" s="58">
        <v>-26059</v>
      </c>
      <c r="J20" s="33"/>
      <c r="K20" s="58">
        <v>75425</v>
      </c>
    </row>
    <row r="21" spans="1:12" ht="21.75" customHeight="1">
      <c r="A21" s="2" t="s">
        <v>61</v>
      </c>
      <c r="B21" s="2"/>
      <c r="C21" s="24"/>
      <c r="E21" s="61">
        <f>SUM(E16:E20)</f>
        <v>646377980</v>
      </c>
      <c r="F21" s="33"/>
      <c r="G21" s="61">
        <f>SUM(G16:G20)</f>
        <v>574132873</v>
      </c>
      <c r="H21" s="33"/>
      <c r="I21" s="61">
        <f>SUM(I16:I20)</f>
        <v>516977065</v>
      </c>
      <c r="J21" s="33"/>
      <c r="K21" s="61">
        <f>SUM(K16:K20)</f>
        <v>453603363</v>
      </c>
    </row>
    <row r="22" spans="1:12" ht="21.75" customHeight="1">
      <c r="A22" s="2" t="s">
        <v>127</v>
      </c>
      <c r="B22" s="2"/>
      <c r="C22" s="24"/>
      <c r="E22" s="33">
        <f>E14-E21</f>
        <v>62009517</v>
      </c>
      <c r="F22" s="33"/>
      <c r="G22" s="33">
        <f>G14-G21</f>
        <v>27771131</v>
      </c>
      <c r="H22" s="33"/>
      <c r="I22" s="33">
        <f>I14-I21</f>
        <v>42946077</v>
      </c>
      <c r="J22" s="33"/>
      <c r="K22" s="33">
        <f>K14-K21</f>
        <v>26708066</v>
      </c>
    </row>
    <row r="23" spans="1:12" ht="21.75" customHeight="1">
      <c r="A23" s="11" t="s">
        <v>62</v>
      </c>
      <c r="C23" s="24"/>
      <c r="E23" s="60">
        <v>-5809304</v>
      </c>
      <c r="F23" s="33"/>
      <c r="G23" s="60">
        <v>-3451021</v>
      </c>
      <c r="H23" s="33"/>
      <c r="I23" s="60">
        <v>-4065965</v>
      </c>
      <c r="J23" s="33"/>
      <c r="K23" s="60">
        <v>-2681414</v>
      </c>
    </row>
    <row r="24" spans="1:12" ht="21.75" customHeight="1">
      <c r="A24" s="2" t="s">
        <v>128</v>
      </c>
      <c r="B24" s="2"/>
      <c r="C24" s="24"/>
      <c r="E24" s="33">
        <f>SUM(E22:E23)</f>
        <v>56200213</v>
      </c>
      <c r="F24" s="33"/>
      <c r="G24" s="33">
        <f>SUM(G22:G23)</f>
        <v>24320110</v>
      </c>
      <c r="H24" s="33"/>
      <c r="I24" s="33">
        <f>SUM(I22:I23)</f>
        <v>38880112</v>
      </c>
      <c r="J24" s="33"/>
      <c r="K24" s="33">
        <f>SUM(K22:K23)</f>
        <v>24026652</v>
      </c>
    </row>
    <row r="25" spans="1:12" ht="21.75" customHeight="1">
      <c r="A25" s="11" t="s">
        <v>152</v>
      </c>
      <c r="C25" s="24">
        <v>25</v>
      </c>
      <c r="E25" s="59">
        <v>-12110642</v>
      </c>
      <c r="F25" s="33"/>
      <c r="G25" s="59">
        <v>-5864056</v>
      </c>
      <c r="H25" s="33"/>
      <c r="I25" s="59">
        <v>-7460444</v>
      </c>
      <c r="J25" s="33"/>
      <c r="K25" s="59">
        <v>-5248217</v>
      </c>
    </row>
    <row r="26" spans="1:12" ht="21.75" customHeight="1">
      <c r="A26" s="2" t="s">
        <v>108</v>
      </c>
      <c r="B26" s="2"/>
      <c r="C26" s="24"/>
      <c r="E26" s="57">
        <f>SUM(E24:E25)</f>
        <v>44089571</v>
      </c>
      <c r="F26" s="33"/>
      <c r="G26" s="57">
        <f>SUM(G24:G25)</f>
        <v>18456054</v>
      </c>
      <c r="H26" s="33"/>
      <c r="I26" s="57">
        <f>SUM(I24:I25)</f>
        <v>31419668</v>
      </c>
      <c r="J26" s="33"/>
      <c r="K26" s="57">
        <f>SUM(K24:K25)</f>
        <v>18778435</v>
      </c>
    </row>
    <row r="27" spans="1:12" ht="21.75" customHeight="1">
      <c r="A27" s="2"/>
      <c r="B27" s="2"/>
      <c r="C27" s="24"/>
      <c r="E27" s="33"/>
      <c r="F27" s="33"/>
      <c r="G27" s="33"/>
      <c r="H27" s="33"/>
      <c r="I27" s="33"/>
      <c r="J27" s="33"/>
      <c r="K27" s="33"/>
    </row>
    <row r="28" spans="1:12" s="65" customFormat="1" ht="21.75" customHeight="1">
      <c r="A28" s="2" t="s">
        <v>66</v>
      </c>
      <c r="B28" s="2"/>
      <c r="C28" s="62"/>
      <c r="D28" s="63"/>
      <c r="E28" s="64"/>
      <c r="F28" s="63"/>
      <c r="G28" s="64"/>
      <c r="H28" s="63"/>
      <c r="I28" s="64"/>
      <c r="J28" s="63"/>
      <c r="K28" s="64"/>
      <c r="L28" s="63"/>
    </row>
    <row r="29" spans="1:12" s="65" customFormat="1" ht="21.75" customHeight="1">
      <c r="A29" s="66" t="s">
        <v>87</v>
      </c>
      <c r="B29" s="66"/>
      <c r="C29" s="62"/>
      <c r="D29" s="63"/>
      <c r="E29" s="64"/>
      <c r="F29" s="63"/>
      <c r="G29" s="64"/>
      <c r="H29" s="63"/>
      <c r="I29" s="64"/>
      <c r="J29" s="63"/>
      <c r="K29" s="64"/>
      <c r="L29" s="63"/>
    </row>
    <row r="30" spans="1:12" s="65" customFormat="1" ht="21.75" customHeight="1">
      <c r="A30" s="66" t="s">
        <v>90</v>
      </c>
      <c r="B30" s="66"/>
      <c r="C30" s="62"/>
      <c r="D30" s="63"/>
      <c r="E30" s="64"/>
      <c r="F30" s="63"/>
      <c r="G30" s="64"/>
      <c r="H30" s="63"/>
      <c r="I30" s="64"/>
      <c r="J30" s="63"/>
      <c r="K30" s="64"/>
      <c r="L30" s="63"/>
    </row>
    <row r="31" spans="1:12" s="65" customFormat="1" ht="21.75" customHeight="1">
      <c r="A31" s="11" t="s">
        <v>168</v>
      </c>
      <c r="B31" s="11"/>
      <c r="C31" s="62">
        <v>22</v>
      </c>
      <c r="D31" s="63"/>
      <c r="E31" s="10">
        <v>0</v>
      </c>
      <c r="F31" s="63"/>
      <c r="G31" s="10">
        <v>-2639179</v>
      </c>
      <c r="H31" s="63"/>
      <c r="I31" s="10">
        <v>0</v>
      </c>
      <c r="J31" s="63"/>
      <c r="K31" s="10">
        <v>-1773521</v>
      </c>
      <c r="L31" s="63"/>
    </row>
    <row r="32" spans="1:12" s="65" customFormat="1" ht="21.75" customHeight="1">
      <c r="A32" s="11" t="s">
        <v>95</v>
      </c>
      <c r="B32" s="11"/>
      <c r="C32" s="62">
        <v>25</v>
      </c>
      <c r="D32" s="63"/>
      <c r="E32" s="67">
        <v>0</v>
      </c>
      <c r="F32" s="63"/>
      <c r="G32" s="67">
        <v>527836</v>
      </c>
      <c r="H32" s="63"/>
      <c r="I32" s="67">
        <v>0</v>
      </c>
      <c r="J32" s="63"/>
      <c r="K32" s="67">
        <v>354704</v>
      </c>
      <c r="L32" s="63"/>
    </row>
    <row r="33" spans="1:12" s="65" customFormat="1" ht="21.75" customHeight="1">
      <c r="A33" s="11" t="s">
        <v>88</v>
      </c>
      <c r="B33" s="11"/>
      <c r="C33" s="62"/>
      <c r="D33" s="63"/>
      <c r="E33" s="64"/>
      <c r="F33" s="63"/>
      <c r="G33" s="64"/>
      <c r="H33" s="63"/>
      <c r="I33" s="64"/>
      <c r="J33" s="63"/>
      <c r="K33" s="64"/>
      <c r="L33" s="63"/>
    </row>
    <row r="34" spans="1:12" s="65" customFormat="1" ht="21.75" customHeight="1">
      <c r="A34" s="11" t="s">
        <v>89</v>
      </c>
      <c r="B34" s="11"/>
      <c r="C34" s="62"/>
      <c r="D34" s="63"/>
      <c r="E34" s="67">
        <f>SUM(E31:E32)</f>
        <v>0</v>
      </c>
      <c r="F34" s="63"/>
      <c r="G34" s="67">
        <f>SUM(G31:G32)</f>
        <v>-2111343</v>
      </c>
      <c r="H34" s="63"/>
      <c r="I34" s="67">
        <f>SUM(I31:I32)</f>
        <v>0</v>
      </c>
      <c r="J34" s="63"/>
      <c r="K34" s="67">
        <f>SUM(K31:K32)</f>
        <v>-1418817</v>
      </c>
      <c r="L34" s="63"/>
    </row>
    <row r="35" spans="1:12" s="65" customFormat="1" ht="21.75" customHeight="1">
      <c r="A35" s="2" t="s">
        <v>86</v>
      </c>
      <c r="B35" s="2"/>
      <c r="C35" s="62"/>
      <c r="D35" s="68"/>
      <c r="E35" s="80">
        <f>E34</f>
        <v>0</v>
      </c>
      <c r="F35" s="68"/>
      <c r="G35" s="80">
        <f>G34</f>
        <v>-2111343</v>
      </c>
      <c r="H35" s="68"/>
      <c r="I35" s="80">
        <f>I34</f>
        <v>0</v>
      </c>
      <c r="J35" s="68"/>
      <c r="K35" s="80">
        <f>K34</f>
        <v>-1418817</v>
      </c>
      <c r="L35" s="68"/>
    </row>
    <row r="36" spans="1:12" s="65" customFormat="1" ht="21.75" customHeight="1">
      <c r="A36" s="2"/>
      <c r="B36" s="2"/>
      <c r="C36" s="62"/>
      <c r="D36" s="63"/>
      <c r="E36" s="64"/>
      <c r="F36" s="63"/>
      <c r="G36" s="64"/>
      <c r="H36" s="63"/>
      <c r="I36" s="64"/>
      <c r="J36" s="63"/>
      <c r="K36" s="64"/>
      <c r="L36" s="63"/>
    </row>
    <row r="37" spans="1:12" s="65" customFormat="1" ht="21.75" customHeight="1" thickBot="1">
      <c r="A37" s="2" t="s">
        <v>91</v>
      </c>
      <c r="B37" s="2"/>
      <c r="C37" s="62"/>
      <c r="D37" s="63"/>
      <c r="E37" s="69">
        <f>E35+E26</f>
        <v>44089571</v>
      </c>
      <c r="F37" s="63"/>
      <c r="G37" s="69">
        <f>G35+G26</f>
        <v>16344711</v>
      </c>
      <c r="H37" s="63"/>
      <c r="I37" s="69">
        <f>I35+I26</f>
        <v>31419668</v>
      </c>
      <c r="J37" s="63"/>
      <c r="K37" s="69">
        <f>K35+K26</f>
        <v>17359618</v>
      </c>
      <c r="L37" s="63"/>
    </row>
    <row r="38" spans="1:12" s="65" customFormat="1" ht="21.75" customHeight="1" thickTop="1">
      <c r="A38" s="2"/>
      <c r="B38" s="2"/>
      <c r="C38" s="62"/>
      <c r="D38" s="63"/>
      <c r="E38" s="73"/>
      <c r="F38" s="63"/>
      <c r="G38" s="73"/>
      <c r="H38" s="63"/>
      <c r="I38" s="73"/>
      <c r="J38" s="63"/>
      <c r="K38" s="73"/>
      <c r="L38" s="63"/>
    </row>
    <row r="39" spans="1:12" s="65" customFormat="1" ht="21.75" customHeight="1">
      <c r="A39" s="72" t="s">
        <v>99</v>
      </c>
      <c r="B39" s="72"/>
      <c r="C39" s="62"/>
      <c r="D39" s="63"/>
      <c r="E39" s="73"/>
      <c r="F39" s="63"/>
      <c r="G39" s="73"/>
      <c r="H39" s="63"/>
      <c r="I39" s="73"/>
      <c r="J39" s="63"/>
      <c r="K39" s="73"/>
      <c r="L39" s="63"/>
    </row>
    <row r="40" spans="1:12" s="65" customFormat="1" ht="21.75" customHeight="1" thickBot="1">
      <c r="A40" s="74" t="s">
        <v>63</v>
      </c>
      <c r="B40" s="74"/>
      <c r="C40" s="62"/>
      <c r="D40" s="63"/>
      <c r="E40" s="73">
        <f>E42-E41</f>
        <v>44355847</v>
      </c>
      <c r="F40" s="63"/>
      <c r="G40" s="73">
        <f>G42-G41</f>
        <v>19160411</v>
      </c>
      <c r="H40" s="63"/>
      <c r="I40" s="69">
        <f>I37</f>
        <v>31419668</v>
      </c>
      <c r="J40" s="63"/>
      <c r="K40" s="69">
        <f>K26</f>
        <v>18778435</v>
      </c>
      <c r="L40" s="63"/>
    </row>
    <row r="41" spans="1:12" s="65" customFormat="1" ht="21.75" customHeight="1" thickTop="1">
      <c r="A41" s="74" t="s">
        <v>158</v>
      </c>
      <c r="B41" s="74"/>
      <c r="C41" s="62"/>
      <c r="D41" s="63"/>
      <c r="E41" s="73">
        <v>-266276</v>
      </c>
      <c r="F41" s="63"/>
      <c r="G41" s="73">
        <v>-704357</v>
      </c>
      <c r="H41" s="63"/>
      <c r="I41" s="73"/>
      <c r="J41" s="73"/>
      <c r="K41" s="73"/>
      <c r="L41" s="63"/>
    </row>
    <row r="42" spans="1:12" s="65" customFormat="1" ht="21.75" customHeight="1" thickBot="1">
      <c r="A42" s="72"/>
      <c r="B42" s="72"/>
      <c r="C42" s="62"/>
      <c r="D42" s="63"/>
      <c r="E42" s="75">
        <f>E26</f>
        <v>44089571</v>
      </c>
      <c r="F42" s="63"/>
      <c r="G42" s="75">
        <f>G26</f>
        <v>18456054</v>
      </c>
      <c r="H42" s="63"/>
      <c r="I42" s="73"/>
      <c r="J42" s="73"/>
      <c r="K42" s="73"/>
      <c r="L42" s="63"/>
    </row>
    <row r="43" spans="1:12" s="65" customFormat="1" ht="21.75" customHeight="1" thickTop="1">
      <c r="A43" s="72" t="s">
        <v>78</v>
      </c>
      <c r="B43" s="72"/>
      <c r="C43" s="62"/>
      <c r="D43" s="63"/>
      <c r="E43" s="73"/>
      <c r="F43" s="63"/>
      <c r="G43" s="73"/>
      <c r="H43" s="63"/>
      <c r="I43" s="73"/>
      <c r="J43" s="73"/>
      <c r="K43" s="73"/>
      <c r="L43" s="63"/>
    </row>
    <row r="44" spans="1:12" s="65" customFormat="1" ht="21.75" customHeight="1" thickBot="1">
      <c r="A44" s="74" t="s">
        <v>63</v>
      </c>
      <c r="B44" s="74"/>
      <c r="C44" s="62"/>
      <c r="D44" s="63"/>
      <c r="E44" s="73">
        <f>E46-E45</f>
        <v>44355847</v>
      </c>
      <c r="F44" s="63"/>
      <c r="G44" s="73">
        <f>G46-G45</f>
        <v>17049068</v>
      </c>
      <c r="H44" s="63"/>
      <c r="I44" s="69">
        <f>I26</f>
        <v>31419668</v>
      </c>
      <c r="J44" s="63"/>
      <c r="K44" s="69">
        <f>K37</f>
        <v>17359618</v>
      </c>
      <c r="L44" s="63"/>
    </row>
    <row r="45" spans="1:12" s="65" customFormat="1" ht="21.75" customHeight="1" thickTop="1">
      <c r="A45" s="74" t="s">
        <v>158</v>
      </c>
      <c r="B45" s="74"/>
      <c r="C45" s="62"/>
      <c r="D45" s="63"/>
      <c r="E45" s="73">
        <f>E41</f>
        <v>-266276</v>
      </c>
      <c r="F45" s="63"/>
      <c r="G45" s="73">
        <f>G41</f>
        <v>-704357</v>
      </c>
      <c r="H45" s="63"/>
      <c r="I45" s="73"/>
      <c r="J45" s="63"/>
      <c r="K45" s="73"/>
      <c r="L45" s="63"/>
    </row>
    <row r="46" spans="1:12" s="65" customFormat="1" ht="21.75" customHeight="1" thickBot="1">
      <c r="A46" s="72"/>
      <c r="B46" s="72"/>
      <c r="C46" s="62"/>
      <c r="D46" s="63"/>
      <c r="E46" s="75">
        <f>E37</f>
        <v>44089571</v>
      </c>
      <c r="F46" s="63"/>
      <c r="G46" s="75">
        <f>G37</f>
        <v>16344711</v>
      </c>
      <c r="H46" s="63"/>
      <c r="I46" s="73"/>
      <c r="J46" s="63"/>
      <c r="K46" s="73"/>
      <c r="L46" s="63"/>
    </row>
    <row r="47" spans="1:12" s="65" customFormat="1" ht="21.75" customHeight="1" thickTop="1">
      <c r="A47" s="2" t="s">
        <v>64</v>
      </c>
      <c r="B47" s="2"/>
      <c r="C47" s="62">
        <v>27</v>
      </c>
      <c r="D47" s="76"/>
      <c r="E47" s="74"/>
      <c r="F47" s="76"/>
      <c r="G47" s="74"/>
      <c r="H47" s="76"/>
      <c r="I47" s="73"/>
      <c r="J47" s="76"/>
      <c r="K47" s="73"/>
      <c r="L47" s="76"/>
    </row>
    <row r="48" spans="1:12" s="65" customFormat="1" ht="21.75" customHeight="1">
      <c r="A48" s="11" t="s">
        <v>129</v>
      </c>
      <c r="B48" s="11"/>
      <c r="C48" s="62"/>
      <c r="D48" s="76"/>
      <c r="E48" s="74"/>
      <c r="F48" s="76"/>
      <c r="G48" s="74"/>
      <c r="H48" s="76"/>
      <c r="I48" s="74"/>
      <c r="J48" s="76"/>
      <c r="K48" s="74"/>
      <c r="L48" s="76"/>
    </row>
    <row r="49" spans="1:12" s="65" customFormat="1" ht="21.75" customHeight="1" thickBot="1">
      <c r="A49" s="11" t="s">
        <v>130</v>
      </c>
      <c r="B49" s="11"/>
      <c r="C49" s="62"/>
      <c r="D49" s="77"/>
      <c r="E49" s="82">
        <v>0.14785282333333333</v>
      </c>
      <c r="F49" s="78"/>
      <c r="G49" s="82">
        <v>5.6829999999999999E-2</v>
      </c>
      <c r="H49" s="78"/>
      <c r="I49" s="82">
        <v>0.10473222666666666</v>
      </c>
      <c r="J49" s="78"/>
      <c r="K49" s="82">
        <v>5.7594310000000003E-2</v>
      </c>
      <c r="L49" s="77"/>
    </row>
    <row r="50" spans="1:12" s="65" customFormat="1" ht="21.75" customHeight="1" thickTop="1" thickBot="1">
      <c r="A50" s="11" t="s">
        <v>207</v>
      </c>
      <c r="B50" s="11"/>
      <c r="C50" s="62"/>
      <c r="D50" s="77"/>
      <c r="E50" s="86">
        <v>300000</v>
      </c>
      <c r="F50" s="63"/>
      <c r="G50" s="86">
        <v>300000</v>
      </c>
      <c r="H50" s="63"/>
      <c r="I50" s="86">
        <v>300000</v>
      </c>
      <c r="J50" s="63"/>
      <c r="K50" s="86">
        <v>300000</v>
      </c>
      <c r="L50" s="77"/>
    </row>
    <row r="51" spans="1:12" s="65" customFormat="1" ht="21.75" customHeight="1" thickTop="1">
      <c r="A51" s="11" t="s">
        <v>131</v>
      </c>
      <c r="B51" s="11"/>
      <c r="C51" s="62"/>
      <c r="D51" s="77"/>
      <c r="E51" s="85"/>
      <c r="F51" s="78"/>
      <c r="G51" s="85"/>
      <c r="H51" s="78"/>
      <c r="I51" s="85"/>
      <c r="J51" s="78"/>
      <c r="K51" s="85"/>
      <c r="L51" s="77"/>
    </row>
    <row r="52" spans="1:12" s="65" customFormat="1" ht="21.75" customHeight="1">
      <c r="A52" s="79"/>
      <c r="B52" s="79"/>
      <c r="C52" s="79"/>
      <c r="D52" s="79"/>
      <c r="E52" s="79"/>
      <c r="F52" s="79"/>
      <c r="G52" s="79"/>
      <c r="H52" s="79"/>
      <c r="I52" s="79"/>
      <c r="K52" s="79"/>
    </row>
    <row r="53" spans="1:12" s="65" customFormat="1" ht="21.75" customHeight="1">
      <c r="A53" s="70" t="s">
        <v>15</v>
      </c>
      <c r="B53" s="70"/>
      <c r="E53" s="71"/>
    </row>
    <row r="54" spans="1:12" s="1" customFormat="1" ht="21.75" customHeight="1"/>
    <row r="55" spans="1:12" ht="21.75" customHeight="1">
      <c r="A55" s="1"/>
      <c r="B55" s="1"/>
      <c r="C55" s="1"/>
      <c r="D55" s="1"/>
      <c r="E55" s="1"/>
    </row>
    <row r="56" spans="1:12" ht="21.75" customHeight="1">
      <c r="C56" s="42"/>
      <c r="D56" s="43"/>
    </row>
    <row r="57" spans="1:12" ht="21.75" customHeight="1">
      <c r="C57" s="42"/>
      <c r="D57" s="43"/>
    </row>
    <row r="58" spans="1:12" ht="21.75" customHeight="1">
      <c r="C58" s="42"/>
      <c r="D58" s="43"/>
    </row>
    <row r="59" spans="1:12" ht="21.75" customHeight="1">
      <c r="C59" s="42"/>
      <c r="D59" s="43"/>
    </row>
    <row r="60" spans="1:12" ht="21.75" customHeight="1">
      <c r="C60" s="42"/>
      <c r="D60" s="43"/>
    </row>
    <row r="61" spans="1:12" ht="21.75" customHeight="1">
      <c r="C61" s="42"/>
      <c r="D61" s="43"/>
    </row>
    <row r="62" spans="1:12" ht="21.75" customHeight="1">
      <c r="C62" s="42"/>
      <c r="D62" s="43"/>
    </row>
    <row r="63" spans="1:12" ht="21.75" customHeight="1">
      <c r="C63" s="42"/>
      <c r="D63" s="43"/>
    </row>
    <row r="64" spans="1:12" ht="21.75" customHeight="1">
      <c r="C64" s="42"/>
      <c r="D64" s="43"/>
    </row>
    <row r="65" spans="3:11" ht="21.75" customHeight="1">
      <c r="C65" s="42"/>
      <c r="D65" s="43"/>
    </row>
    <row r="66" spans="3:11" ht="21.75" customHeight="1">
      <c r="C66" s="42"/>
      <c r="D66" s="43"/>
    </row>
    <row r="67" spans="3:11" ht="21.75" customHeight="1">
      <c r="C67" s="42"/>
      <c r="D67" s="43"/>
    </row>
    <row r="68" spans="3:11" ht="21.75" customHeight="1">
      <c r="C68" s="42"/>
      <c r="D68" s="43"/>
    </row>
    <row r="69" spans="3:11" ht="21.75" customHeight="1">
      <c r="C69" s="42"/>
      <c r="D69" s="43"/>
    </row>
    <row r="70" spans="3:11" ht="21.75" customHeight="1">
      <c r="C70" s="42"/>
      <c r="D70" s="43"/>
    </row>
    <row r="71" spans="3:11" ht="21.75" customHeight="1">
      <c r="C71" s="42"/>
      <c r="D71" s="43"/>
    </row>
    <row r="72" spans="3:11" ht="21.75" customHeight="1">
      <c r="C72" s="42"/>
      <c r="D72" s="43"/>
    </row>
    <row r="73" spans="3:11" ht="21.75" customHeight="1">
      <c r="C73" s="42"/>
      <c r="D73" s="43"/>
    </row>
    <row r="74" spans="3:11" ht="21.75" customHeight="1">
      <c r="C74" s="42"/>
      <c r="D74" s="43"/>
    </row>
    <row r="75" spans="3:11" ht="21.75" customHeight="1">
      <c r="C75" s="42"/>
      <c r="D75" s="43"/>
    </row>
    <row r="76" spans="3:11" ht="21.75" customHeight="1">
      <c r="C76" s="42"/>
      <c r="D76" s="43"/>
    </row>
    <row r="77" spans="3:11" ht="21.75" customHeight="1">
      <c r="C77" s="42"/>
      <c r="D77" s="43"/>
      <c r="E77" s="11"/>
      <c r="G77" s="11"/>
      <c r="I77" s="11"/>
      <c r="K77" s="11"/>
    </row>
    <row r="78" spans="3:11" ht="21.75" customHeight="1">
      <c r="C78" s="42"/>
      <c r="D78" s="43"/>
      <c r="E78" s="11"/>
      <c r="G78" s="11"/>
      <c r="I78" s="11"/>
      <c r="K78" s="11"/>
    </row>
    <row r="79" spans="3:11" ht="21.75" customHeight="1">
      <c r="C79" s="42"/>
      <c r="D79" s="43"/>
      <c r="E79" s="11"/>
      <c r="G79" s="11"/>
      <c r="I79" s="11"/>
      <c r="K79" s="11"/>
    </row>
    <row r="80" spans="3:11" ht="21.75" customHeight="1">
      <c r="C80" s="42"/>
      <c r="D80" s="43"/>
      <c r="E80" s="11"/>
      <c r="G80" s="11"/>
      <c r="I80" s="11"/>
      <c r="K80" s="11"/>
    </row>
    <row r="81" spans="3:11" ht="21.75" customHeight="1">
      <c r="C81" s="42"/>
      <c r="D81" s="43"/>
      <c r="E81" s="11"/>
      <c r="G81" s="11"/>
      <c r="I81" s="11"/>
      <c r="K81" s="11"/>
    </row>
    <row r="82" spans="3:11" ht="21.75" customHeight="1">
      <c r="C82" s="42"/>
      <c r="D82" s="43"/>
      <c r="E82" s="11"/>
      <c r="G82" s="11"/>
      <c r="I82" s="11"/>
      <c r="K82" s="11"/>
    </row>
    <row r="83" spans="3:11" ht="21.75" customHeight="1">
      <c r="C83" s="42"/>
      <c r="D83" s="43"/>
      <c r="E83" s="11"/>
      <c r="G83" s="11"/>
      <c r="I83" s="11"/>
      <c r="K83" s="11"/>
    </row>
    <row r="84" spans="3:11" ht="21.75" customHeight="1">
      <c r="C84" s="42"/>
      <c r="D84" s="43"/>
      <c r="E84" s="11"/>
      <c r="G84" s="11"/>
      <c r="I84" s="11"/>
      <c r="K84" s="11"/>
    </row>
    <row r="85" spans="3:11" ht="21.75" customHeight="1">
      <c r="C85" s="42"/>
      <c r="D85" s="43"/>
      <c r="E85" s="11"/>
      <c r="G85" s="11"/>
      <c r="I85" s="11"/>
      <c r="K85" s="11"/>
    </row>
    <row r="86" spans="3:11" ht="21.75" customHeight="1">
      <c r="C86" s="42"/>
      <c r="D86" s="43"/>
      <c r="E86" s="11"/>
      <c r="G86" s="11"/>
      <c r="I86" s="11"/>
      <c r="K86" s="11"/>
    </row>
    <row r="87" spans="3:11" ht="21.75" customHeight="1">
      <c r="C87" s="42"/>
      <c r="D87" s="43"/>
      <c r="E87" s="11"/>
      <c r="G87" s="11"/>
      <c r="I87" s="11"/>
      <c r="K87" s="11"/>
    </row>
    <row r="88" spans="3:11" ht="21.75" customHeight="1">
      <c r="C88" s="42"/>
      <c r="D88" s="43"/>
      <c r="E88" s="11"/>
      <c r="G88" s="11"/>
      <c r="I88" s="11"/>
      <c r="K88" s="11"/>
    </row>
    <row r="89" spans="3:11" ht="21.75" customHeight="1">
      <c r="C89" s="42"/>
      <c r="D89" s="43"/>
      <c r="E89" s="11"/>
      <c r="G89" s="11"/>
      <c r="I89" s="11"/>
      <c r="K89" s="11"/>
    </row>
    <row r="90" spans="3:11" ht="21.75" customHeight="1">
      <c r="C90" s="42"/>
      <c r="D90" s="43"/>
      <c r="E90" s="11"/>
      <c r="G90" s="11"/>
      <c r="I90" s="11"/>
      <c r="K90" s="11"/>
    </row>
    <row r="91" spans="3:11" ht="21.75" customHeight="1">
      <c r="C91" s="42"/>
      <c r="D91" s="43"/>
      <c r="E91" s="11"/>
      <c r="G91" s="11"/>
      <c r="I91" s="11"/>
      <c r="K91" s="11"/>
    </row>
    <row r="92" spans="3:11" ht="21.75" customHeight="1">
      <c r="C92" s="42"/>
      <c r="D92" s="43"/>
      <c r="E92" s="11"/>
      <c r="G92" s="11"/>
      <c r="I92" s="11"/>
      <c r="K92" s="11"/>
    </row>
    <row r="93" spans="3:11" ht="21.75" customHeight="1">
      <c r="C93" s="42"/>
      <c r="D93" s="43"/>
      <c r="E93" s="11"/>
      <c r="G93" s="11"/>
      <c r="I93" s="11"/>
      <c r="K93" s="11"/>
    </row>
    <row r="94" spans="3:11" ht="21.75" customHeight="1">
      <c r="C94" s="42"/>
      <c r="D94" s="43"/>
      <c r="E94" s="11"/>
      <c r="G94" s="11"/>
      <c r="I94" s="11"/>
      <c r="K94" s="11"/>
    </row>
    <row r="95" spans="3:11" ht="21.75" customHeight="1">
      <c r="C95" s="42"/>
      <c r="D95" s="43"/>
      <c r="E95" s="11"/>
      <c r="G95" s="11"/>
      <c r="I95" s="11"/>
      <c r="K95" s="11"/>
    </row>
    <row r="96" spans="3:11" ht="21.75" customHeight="1">
      <c r="C96" s="42"/>
      <c r="D96" s="43"/>
      <c r="E96" s="11"/>
      <c r="G96" s="11"/>
      <c r="I96" s="11"/>
      <c r="K96" s="11"/>
    </row>
    <row r="97" spans="3:11" ht="21.75" customHeight="1">
      <c r="C97" s="42"/>
      <c r="D97" s="43"/>
      <c r="E97" s="11"/>
      <c r="G97" s="11"/>
      <c r="I97" s="11"/>
      <c r="K97" s="11"/>
    </row>
    <row r="98" spans="3:11" ht="21.75" customHeight="1">
      <c r="C98" s="42"/>
      <c r="D98" s="43"/>
      <c r="E98" s="11"/>
      <c r="G98" s="11"/>
      <c r="I98" s="11"/>
      <c r="K98" s="11"/>
    </row>
    <row r="99" spans="3:11" ht="21.75" customHeight="1">
      <c r="C99" s="42"/>
      <c r="D99" s="43"/>
      <c r="E99" s="11"/>
      <c r="G99" s="11"/>
      <c r="I99" s="11"/>
      <c r="K99" s="11"/>
    </row>
    <row r="100" spans="3:11" ht="21.75" customHeight="1">
      <c r="C100" s="42"/>
      <c r="D100" s="43"/>
      <c r="E100" s="11"/>
      <c r="G100" s="11"/>
      <c r="I100" s="11"/>
      <c r="K100" s="11"/>
    </row>
    <row r="101" spans="3:11" ht="21.75" customHeight="1">
      <c r="C101" s="42"/>
      <c r="D101" s="43"/>
      <c r="E101" s="11"/>
      <c r="G101" s="11"/>
      <c r="I101" s="11"/>
      <c r="K101" s="11"/>
    </row>
    <row r="102" spans="3:11" ht="21.75" customHeight="1">
      <c r="C102" s="42"/>
      <c r="D102" s="43"/>
      <c r="E102" s="11"/>
      <c r="G102" s="11"/>
      <c r="I102" s="11"/>
      <c r="K102" s="11"/>
    </row>
    <row r="103" spans="3:11" ht="21.75" customHeight="1">
      <c r="C103" s="42"/>
      <c r="D103" s="43"/>
      <c r="E103" s="11"/>
      <c r="G103" s="11"/>
      <c r="I103" s="11"/>
      <c r="K103" s="11"/>
    </row>
    <row r="104" spans="3:11" ht="21.75" customHeight="1">
      <c r="C104" s="42"/>
      <c r="D104" s="43"/>
      <c r="E104" s="11"/>
      <c r="G104" s="11"/>
      <c r="I104" s="11"/>
      <c r="K104" s="11"/>
    </row>
    <row r="105" spans="3:11" ht="21.75" customHeight="1">
      <c r="C105" s="42"/>
      <c r="D105" s="43"/>
      <c r="E105" s="11"/>
      <c r="G105" s="11"/>
      <c r="I105" s="11"/>
      <c r="K105" s="11"/>
    </row>
    <row r="106" spans="3:11" ht="21.75" customHeight="1">
      <c r="C106" s="42"/>
      <c r="D106" s="43"/>
      <c r="E106" s="11"/>
      <c r="G106" s="11"/>
      <c r="I106" s="11"/>
      <c r="K106" s="11"/>
    </row>
    <row r="107" spans="3:11" ht="21.75" customHeight="1">
      <c r="C107" s="42"/>
      <c r="D107" s="43"/>
      <c r="E107" s="11"/>
      <c r="G107" s="11"/>
      <c r="I107" s="11"/>
      <c r="K107" s="11"/>
    </row>
    <row r="108" spans="3:11" ht="21.75" customHeight="1">
      <c r="C108" s="42"/>
      <c r="D108" s="43"/>
      <c r="E108" s="11"/>
      <c r="G108" s="11"/>
      <c r="I108" s="11"/>
      <c r="K108" s="11"/>
    </row>
    <row r="109" spans="3:11" ht="21.75" customHeight="1">
      <c r="C109" s="42"/>
      <c r="D109" s="43"/>
      <c r="E109" s="11"/>
      <c r="G109" s="11"/>
      <c r="I109" s="11"/>
      <c r="K109" s="11"/>
    </row>
    <row r="110" spans="3:11" ht="21.75" customHeight="1">
      <c r="C110" s="42"/>
      <c r="D110" s="43"/>
      <c r="E110" s="11"/>
      <c r="G110" s="11"/>
      <c r="I110" s="11"/>
      <c r="K110" s="11"/>
    </row>
    <row r="111" spans="3:11" ht="21.75" customHeight="1">
      <c r="C111" s="42"/>
      <c r="D111" s="43"/>
      <c r="E111" s="11"/>
      <c r="G111" s="11"/>
      <c r="I111" s="11"/>
      <c r="K111" s="11"/>
    </row>
    <row r="112" spans="3:11" ht="21.75" customHeight="1">
      <c r="C112" s="42"/>
      <c r="D112" s="43"/>
      <c r="E112" s="11"/>
      <c r="G112" s="11"/>
      <c r="I112" s="11"/>
      <c r="K112" s="11"/>
    </row>
    <row r="113" spans="3:11" ht="21.75" customHeight="1">
      <c r="C113" s="42"/>
      <c r="D113" s="43"/>
      <c r="E113" s="11"/>
      <c r="G113" s="11"/>
      <c r="I113" s="11"/>
      <c r="K113" s="11"/>
    </row>
    <row r="114" spans="3:11" ht="21.75" customHeight="1">
      <c r="C114" s="42"/>
      <c r="D114" s="43"/>
      <c r="E114" s="11"/>
      <c r="G114" s="11"/>
      <c r="I114" s="11"/>
      <c r="K114" s="11"/>
    </row>
    <row r="115" spans="3:11" ht="21.75" customHeight="1">
      <c r="C115" s="42"/>
      <c r="D115" s="43"/>
      <c r="E115" s="11"/>
      <c r="G115" s="11"/>
      <c r="I115" s="11"/>
      <c r="K115" s="11"/>
    </row>
    <row r="116" spans="3:11" ht="21.75" customHeight="1">
      <c r="C116" s="42"/>
      <c r="D116" s="43"/>
      <c r="E116" s="11"/>
      <c r="G116" s="11"/>
      <c r="I116" s="11"/>
      <c r="K116" s="11"/>
    </row>
    <row r="117" spans="3:11" ht="21.75" customHeight="1">
      <c r="C117" s="42"/>
      <c r="D117" s="43"/>
      <c r="E117" s="11"/>
      <c r="G117" s="11"/>
      <c r="I117" s="11"/>
      <c r="K117" s="11"/>
    </row>
    <row r="118" spans="3:11" ht="21.75" customHeight="1">
      <c r="C118" s="42"/>
      <c r="D118" s="43"/>
      <c r="E118" s="11"/>
      <c r="G118" s="11"/>
      <c r="I118" s="11"/>
      <c r="K118" s="11"/>
    </row>
    <row r="119" spans="3:11" ht="21.75" customHeight="1">
      <c r="C119" s="42"/>
      <c r="D119" s="43"/>
      <c r="E119" s="11"/>
      <c r="G119" s="11"/>
      <c r="I119" s="11"/>
      <c r="K119" s="11"/>
    </row>
    <row r="120" spans="3:11" ht="21.75" customHeight="1">
      <c r="C120" s="42"/>
      <c r="D120" s="43"/>
      <c r="E120" s="11"/>
      <c r="G120" s="11"/>
      <c r="I120" s="11"/>
      <c r="K120" s="11"/>
    </row>
    <row r="121" spans="3:11" ht="21.75" customHeight="1">
      <c r="C121" s="42"/>
      <c r="D121" s="43"/>
      <c r="E121" s="11"/>
      <c r="G121" s="11"/>
      <c r="I121" s="11"/>
      <c r="K121" s="11"/>
    </row>
    <row r="122" spans="3:11" ht="21.75" customHeight="1">
      <c r="C122" s="42"/>
      <c r="D122" s="43"/>
      <c r="E122" s="11"/>
      <c r="G122" s="11"/>
      <c r="I122" s="11"/>
      <c r="K122" s="11"/>
    </row>
    <row r="123" spans="3:11" ht="21.75" customHeight="1">
      <c r="C123" s="42"/>
      <c r="D123" s="43"/>
      <c r="E123" s="11"/>
      <c r="G123" s="11"/>
      <c r="I123" s="11"/>
      <c r="K123" s="11"/>
    </row>
    <row r="124" spans="3:11" ht="21.75" customHeight="1">
      <c r="C124" s="42"/>
      <c r="D124" s="43"/>
      <c r="E124" s="11"/>
      <c r="G124" s="11"/>
      <c r="I124" s="11"/>
      <c r="K124" s="11"/>
    </row>
    <row r="125" spans="3:11" ht="21.75" customHeight="1">
      <c r="C125" s="42"/>
      <c r="D125" s="43"/>
      <c r="E125" s="11"/>
      <c r="G125" s="11"/>
      <c r="I125" s="11"/>
      <c r="K125" s="11"/>
    </row>
    <row r="126" spans="3:11" ht="21.75" customHeight="1">
      <c r="C126" s="42"/>
      <c r="D126" s="43"/>
      <c r="E126" s="11"/>
      <c r="G126" s="11"/>
      <c r="I126" s="11"/>
      <c r="K126" s="11"/>
    </row>
    <row r="127" spans="3:11" ht="21.75" customHeight="1">
      <c r="C127" s="42"/>
      <c r="D127" s="43"/>
      <c r="E127" s="11"/>
      <c r="G127" s="11"/>
      <c r="I127" s="11"/>
      <c r="K127" s="11"/>
    </row>
    <row r="128" spans="3:11" ht="21.75" customHeight="1">
      <c r="C128" s="42"/>
      <c r="D128" s="43"/>
      <c r="E128" s="11"/>
      <c r="G128" s="11"/>
      <c r="I128" s="11"/>
      <c r="K128" s="11"/>
    </row>
    <row r="129" spans="3:11" ht="21.75" customHeight="1">
      <c r="C129" s="42"/>
      <c r="D129" s="43"/>
      <c r="E129" s="11"/>
      <c r="G129" s="11"/>
      <c r="I129" s="11"/>
      <c r="K129" s="11"/>
    </row>
    <row r="130" spans="3:11" ht="21.75" customHeight="1">
      <c r="C130" s="42"/>
      <c r="D130" s="43"/>
      <c r="E130" s="11"/>
      <c r="G130" s="11"/>
      <c r="I130" s="11"/>
      <c r="K130" s="11"/>
    </row>
    <row r="131" spans="3:11" ht="21.75" customHeight="1">
      <c r="C131" s="42"/>
      <c r="D131" s="43"/>
      <c r="E131" s="11"/>
      <c r="G131" s="11"/>
      <c r="I131" s="11"/>
      <c r="K131" s="11"/>
    </row>
    <row r="132" spans="3:11" ht="21.75" customHeight="1">
      <c r="C132" s="42"/>
      <c r="D132" s="43"/>
      <c r="E132" s="11"/>
      <c r="G132" s="11"/>
      <c r="I132" s="11"/>
      <c r="K132" s="11"/>
    </row>
    <row r="133" spans="3:11" ht="21.75" customHeight="1">
      <c r="C133" s="42"/>
      <c r="D133" s="43"/>
      <c r="E133" s="11"/>
      <c r="G133" s="11"/>
      <c r="I133" s="11"/>
      <c r="K133" s="11"/>
    </row>
    <row r="134" spans="3:11" ht="21.75" customHeight="1">
      <c r="C134" s="42"/>
      <c r="D134" s="43"/>
      <c r="E134" s="11"/>
      <c r="G134" s="11"/>
      <c r="I134" s="11"/>
      <c r="K134" s="11"/>
    </row>
    <row r="135" spans="3:11" ht="21.75" customHeight="1">
      <c r="C135" s="42"/>
      <c r="D135" s="43"/>
      <c r="E135" s="11"/>
      <c r="G135" s="11"/>
      <c r="I135" s="11"/>
      <c r="K135" s="11"/>
    </row>
    <row r="136" spans="3:11" ht="21.75" customHeight="1">
      <c r="C136" s="42"/>
      <c r="D136" s="43"/>
      <c r="E136" s="11"/>
      <c r="G136" s="11"/>
      <c r="I136" s="11"/>
      <c r="K136" s="11"/>
    </row>
    <row r="137" spans="3:11" ht="21.75" customHeight="1">
      <c r="C137" s="42"/>
      <c r="D137" s="43"/>
      <c r="E137" s="11"/>
      <c r="G137" s="11"/>
      <c r="I137" s="11"/>
      <c r="K137" s="11"/>
    </row>
    <row r="138" spans="3:11" ht="21.75" customHeight="1">
      <c r="C138" s="42"/>
      <c r="D138" s="43"/>
      <c r="E138" s="11"/>
      <c r="G138" s="11"/>
      <c r="I138" s="11"/>
      <c r="K138" s="11"/>
    </row>
    <row r="139" spans="3:11" ht="21.75" customHeight="1">
      <c r="C139" s="42"/>
      <c r="D139" s="43"/>
      <c r="E139" s="11"/>
      <c r="G139" s="11"/>
      <c r="I139" s="11"/>
      <c r="K139" s="11"/>
    </row>
    <row r="140" spans="3:11" ht="21.75" customHeight="1">
      <c r="C140" s="42"/>
      <c r="D140" s="43"/>
      <c r="E140" s="11"/>
      <c r="G140" s="11"/>
      <c r="I140" s="11"/>
      <c r="K140" s="11"/>
    </row>
    <row r="141" spans="3:11" ht="21.75" customHeight="1">
      <c r="C141" s="42"/>
      <c r="D141" s="43"/>
      <c r="E141" s="11"/>
      <c r="G141" s="11"/>
      <c r="I141" s="11"/>
      <c r="K141" s="11"/>
    </row>
    <row r="142" spans="3:11" ht="21.75" customHeight="1">
      <c r="C142" s="42"/>
      <c r="D142" s="43"/>
      <c r="E142" s="11"/>
      <c r="G142" s="11"/>
      <c r="I142" s="11"/>
      <c r="K142" s="11"/>
    </row>
    <row r="143" spans="3:11" ht="21.75" customHeight="1">
      <c r="C143" s="42"/>
      <c r="D143" s="43"/>
      <c r="E143" s="11"/>
      <c r="G143" s="11"/>
      <c r="I143" s="11"/>
      <c r="K143" s="11"/>
    </row>
    <row r="144" spans="3:11" ht="21.75" customHeight="1">
      <c r="C144" s="42"/>
      <c r="D144" s="43"/>
      <c r="E144" s="11"/>
      <c r="G144" s="11"/>
      <c r="I144" s="11"/>
      <c r="K144" s="11"/>
    </row>
    <row r="145" spans="3:11" ht="21.75" customHeight="1">
      <c r="C145" s="42"/>
      <c r="D145" s="43"/>
      <c r="E145" s="11"/>
      <c r="G145" s="11"/>
      <c r="I145" s="11"/>
      <c r="K145" s="11"/>
    </row>
    <row r="146" spans="3:11" ht="21.75" customHeight="1">
      <c r="C146" s="42"/>
      <c r="D146" s="43"/>
      <c r="E146" s="11"/>
      <c r="G146" s="11"/>
      <c r="I146" s="11"/>
      <c r="K146" s="11"/>
    </row>
    <row r="147" spans="3:11" ht="21.75" customHeight="1">
      <c r="C147" s="42"/>
      <c r="D147" s="43"/>
      <c r="E147" s="11"/>
      <c r="G147" s="11"/>
      <c r="I147" s="11"/>
      <c r="K147" s="11"/>
    </row>
    <row r="148" spans="3:11" ht="21.75" customHeight="1">
      <c r="C148" s="42"/>
      <c r="D148" s="43"/>
      <c r="E148" s="11"/>
      <c r="G148" s="11"/>
      <c r="I148" s="11"/>
      <c r="K148" s="11"/>
    </row>
    <row r="149" spans="3:11" ht="21.75" customHeight="1">
      <c r="C149" s="42"/>
      <c r="D149" s="43"/>
      <c r="E149" s="11"/>
      <c r="G149" s="11"/>
      <c r="I149" s="11"/>
      <c r="K149" s="11"/>
    </row>
    <row r="150" spans="3:11" ht="21.75" customHeight="1">
      <c r="C150" s="42"/>
      <c r="D150" s="43"/>
      <c r="E150" s="11"/>
      <c r="G150" s="11"/>
      <c r="I150" s="11"/>
      <c r="K150" s="11"/>
    </row>
    <row r="151" spans="3:11" ht="21.75" customHeight="1">
      <c r="C151" s="42"/>
      <c r="D151" s="43"/>
      <c r="E151" s="11"/>
      <c r="G151" s="11"/>
      <c r="I151" s="11"/>
      <c r="K151" s="11"/>
    </row>
    <row r="152" spans="3:11" ht="21.75" customHeight="1">
      <c r="C152" s="42"/>
      <c r="D152" s="43"/>
      <c r="E152" s="11"/>
      <c r="G152" s="11"/>
      <c r="I152" s="11"/>
      <c r="K152" s="11"/>
    </row>
    <row r="153" spans="3:11" ht="21.75" customHeight="1">
      <c r="C153" s="42"/>
      <c r="D153" s="43"/>
      <c r="E153" s="11"/>
      <c r="G153" s="11"/>
      <c r="I153" s="11"/>
      <c r="K153" s="11"/>
    </row>
    <row r="154" spans="3:11" ht="21.75" customHeight="1">
      <c r="C154" s="42"/>
      <c r="D154" s="43"/>
      <c r="E154" s="11"/>
      <c r="G154" s="11"/>
      <c r="I154" s="11"/>
      <c r="K154" s="11"/>
    </row>
    <row r="155" spans="3:11" ht="21.75" customHeight="1">
      <c r="C155" s="42"/>
      <c r="D155" s="43"/>
      <c r="E155" s="11"/>
      <c r="G155" s="11"/>
      <c r="I155" s="11"/>
      <c r="K155" s="11"/>
    </row>
    <row r="156" spans="3:11" ht="21.75" customHeight="1">
      <c r="C156" s="42"/>
      <c r="D156" s="43"/>
      <c r="E156" s="11"/>
      <c r="G156" s="11"/>
      <c r="I156" s="11"/>
      <c r="K156" s="11"/>
    </row>
    <row r="157" spans="3:11" ht="21.75" customHeight="1">
      <c r="C157" s="42"/>
      <c r="D157" s="43"/>
      <c r="E157" s="11"/>
      <c r="G157" s="11"/>
      <c r="I157" s="11"/>
      <c r="K157" s="11"/>
    </row>
    <row r="158" spans="3:11" ht="21.75" customHeight="1">
      <c r="C158" s="42"/>
      <c r="D158" s="43"/>
      <c r="E158" s="11"/>
      <c r="G158" s="11"/>
      <c r="I158" s="11"/>
      <c r="K158" s="11"/>
    </row>
    <row r="159" spans="3:11" ht="21.75" customHeight="1">
      <c r="C159" s="42"/>
      <c r="D159" s="43"/>
      <c r="E159" s="11"/>
      <c r="G159" s="11"/>
      <c r="I159" s="11"/>
      <c r="K159" s="11"/>
    </row>
    <row r="160" spans="3:11" ht="21.75" customHeight="1">
      <c r="C160" s="42"/>
      <c r="D160" s="43"/>
      <c r="E160" s="11"/>
      <c r="G160" s="11"/>
      <c r="I160" s="11"/>
      <c r="K160" s="11"/>
    </row>
    <row r="161" spans="3:11" ht="21.75" customHeight="1">
      <c r="C161" s="42"/>
      <c r="D161" s="43"/>
      <c r="E161" s="11"/>
      <c r="G161" s="11"/>
      <c r="I161" s="11"/>
      <c r="K161" s="11"/>
    </row>
    <row r="162" spans="3:11" ht="21.75" customHeight="1">
      <c r="C162" s="42"/>
      <c r="D162" s="43"/>
      <c r="E162" s="11"/>
      <c r="G162" s="11"/>
      <c r="I162" s="11"/>
      <c r="K162" s="11"/>
    </row>
    <row r="163" spans="3:11" ht="21.75" customHeight="1">
      <c r="C163" s="42"/>
      <c r="D163" s="43"/>
      <c r="E163" s="11"/>
      <c r="G163" s="11"/>
      <c r="I163" s="11"/>
      <c r="K163" s="11"/>
    </row>
    <row r="164" spans="3:11" ht="21.75" customHeight="1">
      <c r="C164" s="42"/>
      <c r="D164" s="43"/>
      <c r="E164" s="11"/>
      <c r="G164" s="11"/>
      <c r="I164" s="11"/>
      <c r="K164" s="11"/>
    </row>
    <row r="165" spans="3:11" ht="21.75" customHeight="1">
      <c r="C165" s="42"/>
      <c r="D165" s="43"/>
      <c r="E165" s="11"/>
      <c r="G165" s="11"/>
      <c r="I165" s="11"/>
      <c r="K165" s="11"/>
    </row>
    <row r="166" spans="3:11" ht="21.75" customHeight="1">
      <c r="C166" s="42"/>
      <c r="D166" s="43"/>
      <c r="E166" s="11"/>
      <c r="G166" s="11"/>
      <c r="I166" s="11"/>
      <c r="K166" s="11"/>
    </row>
    <row r="167" spans="3:11" ht="21.75" customHeight="1">
      <c r="C167" s="42"/>
      <c r="D167" s="43"/>
      <c r="E167" s="11"/>
      <c r="G167" s="11"/>
      <c r="I167" s="11"/>
      <c r="K167" s="11"/>
    </row>
    <row r="168" spans="3:11" ht="21.75" customHeight="1">
      <c r="C168" s="42"/>
      <c r="D168" s="43"/>
      <c r="E168" s="11"/>
      <c r="G168" s="11"/>
      <c r="I168" s="11"/>
      <c r="K168" s="11"/>
    </row>
    <row r="169" spans="3:11" ht="21.75" customHeight="1">
      <c r="C169" s="42"/>
      <c r="D169" s="43"/>
      <c r="E169" s="11"/>
      <c r="G169" s="11"/>
      <c r="I169" s="11"/>
      <c r="K169" s="11"/>
    </row>
    <row r="170" spans="3:11" ht="21.75" customHeight="1">
      <c r="C170" s="42"/>
      <c r="D170" s="43"/>
      <c r="E170" s="11"/>
      <c r="G170" s="11"/>
      <c r="I170" s="11"/>
      <c r="K170" s="11"/>
    </row>
    <row r="171" spans="3:11" ht="21.75" customHeight="1">
      <c r="C171" s="42"/>
      <c r="D171" s="43"/>
      <c r="E171" s="11"/>
      <c r="G171" s="11"/>
      <c r="I171" s="11"/>
      <c r="K171" s="11"/>
    </row>
    <row r="172" spans="3:11" ht="21.75" customHeight="1">
      <c r="C172" s="42"/>
      <c r="D172" s="43"/>
      <c r="E172" s="11"/>
      <c r="G172" s="11"/>
      <c r="I172" s="11"/>
      <c r="K172" s="11"/>
    </row>
    <row r="173" spans="3:11" ht="21.75" customHeight="1">
      <c r="C173" s="42"/>
      <c r="D173" s="43"/>
      <c r="E173" s="11"/>
      <c r="G173" s="11"/>
      <c r="I173" s="11"/>
      <c r="K173" s="11"/>
    </row>
    <row r="174" spans="3:11" ht="21.75" customHeight="1">
      <c r="C174" s="42"/>
      <c r="D174" s="43"/>
      <c r="E174" s="11"/>
      <c r="G174" s="11"/>
      <c r="I174" s="11"/>
      <c r="K174" s="11"/>
    </row>
    <row r="175" spans="3:11" ht="21.75" customHeight="1">
      <c r="C175" s="42"/>
      <c r="D175" s="43"/>
      <c r="E175" s="11"/>
      <c r="G175" s="11"/>
      <c r="I175" s="11"/>
      <c r="K175" s="11"/>
    </row>
    <row r="176" spans="3:11" ht="21.75" customHeight="1">
      <c r="C176" s="42"/>
      <c r="D176" s="43"/>
      <c r="E176" s="11"/>
      <c r="G176" s="11"/>
      <c r="I176" s="11"/>
      <c r="K176" s="11"/>
    </row>
    <row r="177" spans="3:11" ht="21.75" customHeight="1">
      <c r="C177" s="42"/>
      <c r="D177" s="43"/>
      <c r="E177" s="11"/>
      <c r="G177" s="11"/>
      <c r="I177" s="11"/>
      <c r="K177" s="11"/>
    </row>
    <row r="178" spans="3:11" ht="21.75" customHeight="1">
      <c r="C178" s="42"/>
      <c r="D178" s="43"/>
      <c r="E178" s="11"/>
      <c r="G178" s="11"/>
      <c r="I178" s="11"/>
      <c r="K178" s="11"/>
    </row>
    <row r="179" spans="3:11" ht="21.75" customHeight="1">
      <c r="C179" s="42"/>
      <c r="D179" s="43"/>
      <c r="E179" s="11"/>
      <c r="G179" s="11"/>
      <c r="I179" s="11"/>
      <c r="K179" s="11"/>
    </row>
    <row r="180" spans="3:11" ht="21.75" customHeight="1">
      <c r="C180" s="42"/>
      <c r="D180" s="43"/>
      <c r="E180" s="11"/>
      <c r="G180" s="11"/>
      <c r="I180" s="11"/>
      <c r="K180" s="11"/>
    </row>
    <row r="181" spans="3:11" ht="21.75" customHeight="1">
      <c r="C181" s="42"/>
      <c r="D181" s="43"/>
      <c r="E181" s="11"/>
      <c r="G181" s="11"/>
      <c r="I181" s="11"/>
      <c r="K181" s="11"/>
    </row>
    <row r="182" spans="3:11" ht="21.75" customHeight="1">
      <c r="C182" s="42"/>
      <c r="D182" s="43"/>
      <c r="E182" s="11"/>
      <c r="G182" s="11"/>
      <c r="I182" s="11"/>
      <c r="K182" s="11"/>
    </row>
    <row r="183" spans="3:11" ht="21.75" customHeight="1">
      <c r="C183" s="42"/>
      <c r="D183" s="43"/>
      <c r="E183" s="11"/>
      <c r="G183" s="11"/>
      <c r="I183" s="11"/>
      <c r="K183" s="11"/>
    </row>
    <row r="184" spans="3:11" ht="21.75" customHeight="1">
      <c r="C184" s="42"/>
      <c r="D184" s="43"/>
      <c r="E184" s="11"/>
      <c r="G184" s="11"/>
      <c r="I184" s="11"/>
      <c r="K184" s="11"/>
    </row>
    <row r="185" spans="3:11" ht="21.75" customHeight="1">
      <c r="C185" s="42"/>
      <c r="D185" s="43"/>
      <c r="E185" s="11"/>
      <c r="G185" s="11"/>
      <c r="I185" s="11"/>
      <c r="K185" s="11"/>
    </row>
    <row r="186" spans="3:11" ht="21.75" customHeight="1">
      <c r="C186" s="42"/>
      <c r="D186" s="43"/>
      <c r="E186" s="11"/>
      <c r="G186" s="11"/>
      <c r="I186" s="11"/>
      <c r="K186" s="11"/>
    </row>
    <row r="187" spans="3:11" ht="21.75" customHeight="1">
      <c r="C187" s="42"/>
      <c r="D187" s="43"/>
      <c r="E187" s="11"/>
      <c r="G187" s="11"/>
      <c r="I187" s="11"/>
      <c r="K187" s="11"/>
    </row>
    <row r="188" spans="3:11" ht="21.75" customHeight="1">
      <c r="C188" s="42"/>
      <c r="D188" s="43"/>
      <c r="E188" s="11"/>
      <c r="G188" s="11"/>
      <c r="I188" s="11"/>
      <c r="K188" s="11"/>
    </row>
    <row r="189" spans="3:11" ht="21.75" customHeight="1">
      <c r="C189" s="42"/>
      <c r="D189" s="43"/>
      <c r="E189" s="11"/>
      <c r="G189" s="11"/>
      <c r="I189" s="11"/>
      <c r="K189" s="11"/>
    </row>
    <row r="190" spans="3:11" ht="21.75" customHeight="1">
      <c r="C190" s="42"/>
      <c r="D190" s="43"/>
      <c r="E190" s="11"/>
      <c r="G190" s="11"/>
      <c r="I190" s="11"/>
      <c r="K190" s="11"/>
    </row>
    <row r="191" spans="3:11" ht="21.75" customHeight="1">
      <c r="C191" s="42"/>
      <c r="D191" s="43"/>
      <c r="E191" s="11"/>
      <c r="G191" s="11"/>
      <c r="I191" s="11"/>
      <c r="K191" s="11"/>
    </row>
    <row r="192" spans="3:11" ht="21.75" customHeight="1">
      <c r="C192" s="42"/>
      <c r="D192" s="43"/>
      <c r="E192" s="11"/>
      <c r="G192" s="11"/>
      <c r="I192" s="11"/>
      <c r="K192" s="11"/>
    </row>
    <row r="193" spans="3:11" ht="21.75" customHeight="1">
      <c r="C193" s="42"/>
      <c r="D193" s="43"/>
      <c r="E193" s="11"/>
      <c r="G193" s="11"/>
      <c r="I193" s="11"/>
      <c r="K193" s="11"/>
    </row>
    <row r="194" spans="3:11" ht="21.75" customHeight="1">
      <c r="C194" s="42"/>
      <c r="D194" s="43"/>
      <c r="E194" s="11"/>
      <c r="G194" s="11"/>
      <c r="I194" s="11"/>
      <c r="K194" s="11"/>
    </row>
    <row r="195" spans="3:11" ht="21.75" customHeight="1">
      <c r="C195" s="42"/>
      <c r="D195" s="43"/>
      <c r="E195" s="11"/>
      <c r="G195" s="11"/>
      <c r="I195" s="11"/>
      <c r="K195" s="11"/>
    </row>
    <row r="196" spans="3:11" ht="21.75" customHeight="1">
      <c r="C196" s="42"/>
      <c r="D196" s="43"/>
      <c r="E196" s="11"/>
      <c r="G196" s="11"/>
      <c r="I196" s="11"/>
      <c r="K196" s="11"/>
    </row>
    <row r="197" spans="3:11" ht="21.75" customHeight="1">
      <c r="C197" s="42"/>
      <c r="D197" s="43"/>
      <c r="E197" s="11"/>
      <c r="G197" s="11"/>
      <c r="I197" s="11"/>
      <c r="K197" s="11"/>
    </row>
    <row r="198" spans="3:11" ht="21.75" customHeight="1">
      <c r="C198" s="42"/>
      <c r="D198" s="43"/>
      <c r="E198" s="11"/>
      <c r="G198" s="11"/>
      <c r="I198" s="11"/>
      <c r="K198" s="11"/>
    </row>
    <row r="199" spans="3:11" ht="21.75" customHeight="1">
      <c r="C199" s="42"/>
      <c r="D199" s="43"/>
      <c r="E199" s="11"/>
      <c r="G199" s="11"/>
      <c r="I199" s="11"/>
      <c r="K199" s="11"/>
    </row>
    <row r="200" spans="3:11" ht="21.75" customHeight="1">
      <c r="C200" s="42"/>
      <c r="D200" s="43"/>
      <c r="E200" s="11"/>
      <c r="G200" s="11"/>
      <c r="I200" s="11"/>
      <c r="K200" s="11"/>
    </row>
    <row r="201" spans="3:11" ht="21.75" customHeight="1">
      <c r="C201" s="42"/>
      <c r="D201" s="43"/>
      <c r="E201" s="11"/>
      <c r="G201" s="11"/>
      <c r="I201" s="11"/>
      <c r="K201" s="11"/>
    </row>
    <row r="202" spans="3:11" ht="21.75" customHeight="1">
      <c r="C202" s="42"/>
      <c r="D202" s="43"/>
      <c r="E202" s="11"/>
      <c r="G202" s="11"/>
      <c r="I202" s="11"/>
      <c r="K202" s="11"/>
    </row>
    <row r="203" spans="3:11" ht="21.75" customHeight="1">
      <c r="C203" s="42"/>
      <c r="D203" s="43"/>
      <c r="E203" s="11"/>
      <c r="G203" s="11"/>
      <c r="I203" s="11"/>
      <c r="K203" s="11"/>
    </row>
    <row r="204" spans="3:11" ht="21.75" customHeight="1">
      <c r="C204" s="42"/>
      <c r="D204" s="43"/>
      <c r="E204" s="11"/>
      <c r="G204" s="11"/>
      <c r="I204" s="11"/>
      <c r="K204" s="11"/>
    </row>
    <row r="205" spans="3:11" ht="21.75" customHeight="1">
      <c r="C205" s="42"/>
      <c r="D205" s="43"/>
      <c r="E205" s="11"/>
      <c r="G205" s="11"/>
      <c r="I205" s="11"/>
      <c r="K205" s="11"/>
    </row>
    <row r="206" spans="3:11" ht="21.75" customHeight="1">
      <c r="C206" s="42"/>
      <c r="D206" s="43"/>
      <c r="E206" s="11"/>
      <c r="G206" s="11"/>
      <c r="I206" s="11"/>
      <c r="K206" s="11"/>
    </row>
    <row r="207" spans="3:11" ht="21.75" customHeight="1">
      <c r="C207" s="42"/>
      <c r="D207" s="43"/>
      <c r="E207" s="11"/>
      <c r="G207" s="11"/>
      <c r="I207" s="11"/>
      <c r="K207" s="11"/>
    </row>
    <row r="208" spans="3:11" ht="21.75" customHeight="1">
      <c r="C208" s="42"/>
      <c r="D208" s="43"/>
      <c r="E208" s="11"/>
      <c r="G208" s="11"/>
      <c r="I208" s="11"/>
      <c r="K208" s="11"/>
    </row>
    <row r="209" spans="3:11" ht="21.75" customHeight="1">
      <c r="C209" s="42"/>
      <c r="D209" s="43"/>
      <c r="E209" s="11"/>
      <c r="G209" s="11"/>
      <c r="I209" s="11"/>
      <c r="K209" s="11"/>
    </row>
    <row r="210" spans="3:11" ht="21.75" customHeight="1">
      <c r="C210" s="42"/>
      <c r="D210" s="43"/>
      <c r="E210" s="11"/>
      <c r="G210" s="11"/>
      <c r="I210" s="11"/>
      <c r="K210" s="11"/>
    </row>
    <row r="211" spans="3:11" ht="21.75" customHeight="1">
      <c r="C211" s="42"/>
      <c r="D211" s="43"/>
      <c r="E211" s="11"/>
      <c r="G211" s="11"/>
      <c r="I211" s="11"/>
      <c r="K211" s="11"/>
    </row>
    <row r="212" spans="3:11" ht="21.75" customHeight="1">
      <c r="C212" s="42"/>
      <c r="D212" s="43"/>
      <c r="E212" s="11"/>
      <c r="G212" s="11"/>
      <c r="I212" s="11"/>
      <c r="K212" s="11"/>
    </row>
    <row r="213" spans="3:11" ht="21.75" customHeight="1">
      <c r="C213" s="42"/>
      <c r="D213" s="43"/>
      <c r="E213" s="11"/>
      <c r="G213" s="11"/>
      <c r="I213" s="11"/>
      <c r="K213" s="11"/>
    </row>
    <row r="214" spans="3:11" ht="21.75" customHeight="1">
      <c r="C214" s="42"/>
      <c r="D214" s="43"/>
      <c r="E214" s="11"/>
      <c r="G214" s="11"/>
      <c r="I214" s="11"/>
      <c r="K214" s="11"/>
    </row>
    <row r="215" spans="3:11" ht="21.75" customHeight="1">
      <c r="C215" s="42"/>
      <c r="D215" s="43"/>
      <c r="E215" s="11"/>
      <c r="G215" s="11"/>
      <c r="I215" s="11"/>
      <c r="K215" s="11"/>
    </row>
    <row r="216" spans="3:11" ht="21.75" customHeight="1">
      <c r="C216" s="42"/>
      <c r="D216" s="43"/>
      <c r="E216" s="11"/>
      <c r="G216" s="11"/>
      <c r="I216" s="11"/>
      <c r="K216" s="11"/>
    </row>
    <row r="217" spans="3:11" ht="21.75" customHeight="1">
      <c r="C217" s="42"/>
      <c r="D217" s="43"/>
      <c r="E217" s="11"/>
      <c r="G217" s="11"/>
      <c r="I217" s="11"/>
      <c r="K217" s="11"/>
    </row>
    <row r="218" spans="3:11" ht="21.75" customHeight="1">
      <c r="C218" s="42"/>
      <c r="D218" s="43"/>
      <c r="E218" s="11"/>
      <c r="G218" s="11"/>
      <c r="I218" s="11"/>
      <c r="K218" s="11"/>
    </row>
    <row r="219" spans="3:11" ht="21.75" customHeight="1">
      <c r="C219" s="42"/>
      <c r="D219" s="43"/>
      <c r="E219" s="11"/>
      <c r="G219" s="11"/>
      <c r="I219" s="11"/>
      <c r="K219" s="11"/>
    </row>
    <row r="220" spans="3:11" ht="21.75" customHeight="1">
      <c r="C220" s="42"/>
      <c r="D220" s="43"/>
      <c r="E220" s="11"/>
      <c r="G220" s="11"/>
      <c r="I220" s="11"/>
      <c r="K220" s="11"/>
    </row>
    <row r="221" spans="3:11" ht="21.75" customHeight="1">
      <c r="C221" s="42"/>
      <c r="D221" s="43"/>
      <c r="E221" s="11"/>
      <c r="G221" s="11"/>
      <c r="I221" s="11"/>
      <c r="K221" s="11"/>
    </row>
    <row r="222" spans="3:11" ht="21.75" customHeight="1">
      <c r="C222" s="42"/>
      <c r="D222" s="43"/>
      <c r="E222" s="11"/>
      <c r="G222" s="11"/>
      <c r="I222" s="11"/>
      <c r="K222" s="11"/>
    </row>
    <row r="223" spans="3:11" ht="21.75" customHeight="1">
      <c r="C223" s="42"/>
      <c r="D223" s="43"/>
      <c r="E223" s="11"/>
      <c r="G223" s="11"/>
      <c r="I223" s="11"/>
      <c r="K223" s="11"/>
    </row>
    <row r="224" spans="3:11" ht="21.75" customHeight="1">
      <c r="C224" s="42"/>
      <c r="D224" s="43"/>
      <c r="E224" s="11"/>
      <c r="G224" s="11"/>
      <c r="I224" s="11"/>
      <c r="K224" s="11"/>
    </row>
    <row r="225" spans="3:11" ht="21.75" customHeight="1">
      <c r="C225" s="42"/>
      <c r="D225" s="43"/>
      <c r="E225" s="11"/>
      <c r="G225" s="11"/>
      <c r="I225" s="11"/>
      <c r="K225" s="11"/>
    </row>
    <row r="226" spans="3:11" ht="21.75" customHeight="1">
      <c r="C226" s="42"/>
      <c r="D226" s="43"/>
      <c r="E226" s="11"/>
      <c r="G226" s="11"/>
      <c r="I226" s="11"/>
      <c r="K226" s="11"/>
    </row>
    <row r="227" spans="3:11" ht="21.75" customHeight="1">
      <c r="C227" s="42"/>
      <c r="D227" s="43"/>
      <c r="E227" s="11"/>
      <c r="G227" s="11"/>
      <c r="I227" s="11"/>
      <c r="K227" s="11"/>
    </row>
    <row r="228" spans="3:11" ht="21.75" customHeight="1">
      <c r="C228" s="42"/>
      <c r="D228" s="43"/>
      <c r="E228" s="11"/>
      <c r="G228" s="11"/>
      <c r="I228" s="11"/>
      <c r="K228" s="11"/>
    </row>
    <row r="229" spans="3:11" ht="21.75" customHeight="1">
      <c r="C229" s="42"/>
      <c r="D229" s="43"/>
      <c r="E229" s="11"/>
      <c r="G229" s="11"/>
      <c r="I229" s="11"/>
      <c r="K229" s="11"/>
    </row>
    <row r="230" spans="3:11" ht="21.75" customHeight="1">
      <c r="C230" s="42"/>
      <c r="D230" s="43"/>
      <c r="E230" s="11"/>
      <c r="G230" s="11"/>
      <c r="I230" s="11"/>
      <c r="K230" s="11"/>
    </row>
    <row r="231" spans="3:11" ht="21.75" customHeight="1">
      <c r="C231" s="42"/>
      <c r="D231" s="43"/>
      <c r="E231" s="11"/>
      <c r="G231" s="11"/>
      <c r="I231" s="11"/>
      <c r="K231" s="11"/>
    </row>
    <row r="232" spans="3:11" ht="21.75" customHeight="1">
      <c r="C232" s="42"/>
      <c r="D232" s="43"/>
      <c r="E232" s="11"/>
      <c r="G232" s="11"/>
      <c r="I232" s="11"/>
      <c r="K232" s="11"/>
    </row>
    <row r="233" spans="3:11" ht="21.75" customHeight="1">
      <c r="C233" s="42"/>
      <c r="D233" s="43"/>
      <c r="E233" s="11"/>
      <c r="G233" s="11"/>
      <c r="I233" s="11"/>
      <c r="K233" s="11"/>
    </row>
    <row r="234" spans="3:11" ht="21.75" customHeight="1">
      <c r="C234" s="42"/>
      <c r="D234" s="43"/>
      <c r="E234" s="11"/>
      <c r="G234" s="11"/>
      <c r="I234" s="11"/>
      <c r="K234" s="11"/>
    </row>
    <row r="235" spans="3:11" ht="21.75" customHeight="1">
      <c r="C235" s="42"/>
      <c r="D235" s="43"/>
      <c r="E235" s="11"/>
      <c r="G235" s="11"/>
      <c r="I235" s="11"/>
      <c r="K235" s="11"/>
    </row>
    <row r="236" spans="3:11" ht="21.75" customHeight="1">
      <c r="C236" s="42"/>
      <c r="D236" s="43"/>
      <c r="E236" s="11"/>
      <c r="G236" s="11"/>
      <c r="I236" s="11"/>
      <c r="K236" s="11"/>
    </row>
    <row r="237" spans="3:11" ht="21.75" customHeight="1">
      <c r="C237" s="42"/>
      <c r="D237" s="43"/>
      <c r="E237" s="11"/>
      <c r="G237" s="11"/>
      <c r="I237" s="11"/>
      <c r="K237" s="11"/>
    </row>
    <row r="238" spans="3:11" ht="21.75" customHeight="1">
      <c r="C238" s="42"/>
      <c r="D238" s="43"/>
      <c r="E238" s="11"/>
      <c r="G238" s="11"/>
      <c r="I238" s="11"/>
      <c r="K238" s="11"/>
    </row>
    <row r="239" spans="3:11" ht="21.75" customHeight="1">
      <c r="C239" s="42"/>
      <c r="D239" s="43"/>
      <c r="E239" s="11"/>
      <c r="G239" s="11"/>
      <c r="I239" s="11"/>
      <c r="K239" s="11"/>
    </row>
    <row r="240" spans="3:11" ht="21.75" customHeight="1">
      <c r="C240" s="42"/>
      <c r="D240" s="43"/>
      <c r="E240" s="11"/>
      <c r="G240" s="11"/>
      <c r="I240" s="11"/>
      <c r="K240" s="11"/>
    </row>
    <row r="241" spans="3:11" ht="21.75" customHeight="1">
      <c r="C241" s="42"/>
      <c r="D241" s="43"/>
      <c r="E241" s="11"/>
      <c r="G241" s="11"/>
      <c r="I241" s="11"/>
      <c r="K241" s="11"/>
    </row>
    <row r="242" spans="3:11" ht="21.75" customHeight="1">
      <c r="C242" s="42"/>
      <c r="D242" s="43"/>
      <c r="E242" s="11"/>
      <c r="G242" s="11"/>
      <c r="I242" s="11"/>
      <c r="K242" s="11"/>
    </row>
    <row r="243" spans="3:11" ht="21.75" customHeight="1">
      <c r="C243" s="42"/>
      <c r="D243" s="43"/>
      <c r="E243" s="11"/>
      <c r="G243" s="11"/>
      <c r="I243" s="11"/>
      <c r="K243" s="11"/>
    </row>
    <row r="244" spans="3:11" ht="21.75" customHeight="1">
      <c r="C244" s="42"/>
      <c r="D244" s="43"/>
      <c r="E244" s="11"/>
      <c r="G244" s="11"/>
      <c r="I244" s="11"/>
      <c r="K244" s="11"/>
    </row>
    <row r="245" spans="3:11" ht="21.75" customHeight="1">
      <c r="C245" s="42"/>
      <c r="D245" s="43"/>
      <c r="E245" s="11"/>
      <c r="G245" s="11"/>
      <c r="I245" s="11"/>
      <c r="K245" s="11"/>
    </row>
    <row r="246" spans="3:11" ht="21.75" customHeight="1">
      <c r="C246" s="42"/>
      <c r="D246" s="43"/>
      <c r="E246" s="11"/>
      <c r="G246" s="11"/>
      <c r="I246" s="11"/>
      <c r="K246" s="11"/>
    </row>
    <row r="247" spans="3:11" ht="21.75" customHeight="1">
      <c r="C247" s="42"/>
      <c r="D247" s="43"/>
      <c r="E247" s="11"/>
      <c r="G247" s="11"/>
      <c r="I247" s="11"/>
      <c r="K247" s="11"/>
    </row>
    <row r="248" spans="3:11" ht="21.75" customHeight="1">
      <c r="C248" s="42"/>
      <c r="D248" s="43"/>
      <c r="E248" s="11"/>
      <c r="G248" s="11"/>
      <c r="I248" s="11"/>
      <c r="K248" s="11"/>
    </row>
    <row r="249" spans="3:11" ht="21.75" customHeight="1">
      <c r="C249" s="42"/>
      <c r="D249" s="43"/>
      <c r="E249" s="11"/>
      <c r="G249" s="11"/>
      <c r="I249" s="11"/>
      <c r="K249" s="11"/>
    </row>
    <row r="250" spans="3:11" ht="21.75" customHeight="1">
      <c r="C250" s="42"/>
      <c r="D250" s="43"/>
      <c r="E250" s="11"/>
      <c r="G250" s="11"/>
      <c r="I250" s="11"/>
      <c r="K250" s="11"/>
    </row>
    <row r="251" spans="3:11" ht="21.75" customHeight="1">
      <c r="C251" s="42"/>
      <c r="D251" s="43"/>
      <c r="E251" s="11"/>
      <c r="G251" s="11"/>
      <c r="I251" s="11"/>
      <c r="K251" s="11"/>
    </row>
    <row r="252" spans="3:11" ht="21.75" customHeight="1">
      <c r="C252" s="42"/>
      <c r="D252" s="43"/>
      <c r="E252" s="11"/>
      <c r="G252" s="11"/>
      <c r="I252" s="11"/>
      <c r="K252" s="11"/>
    </row>
    <row r="253" spans="3:11" ht="21.75" customHeight="1">
      <c r="C253" s="42"/>
      <c r="D253" s="43"/>
      <c r="E253" s="11"/>
      <c r="G253" s="11"/>
      <c r="I253" s="11"/>
      <c r="K253" s="11"/>
    </row>
    <row r="254" spans="3:11" ht="21.75" customHeight="1">
      <c r="C254" s="42"/>
      <c r="D254" s="43"/>
      <c r="E254" s="11"/>
      <c r="G254" s="11"/>
      <c r="I254" s="11"/>
      <c r="K254" s="11"/>
    </row>
    <row r="255" spans="3:11" ht="21.75" customHeight="1">
      <c r="C255" s="42"/>
      <c r="D255" s="43"/>
      <c r="E255" s="11"/>
      <c r="G255" s="11"/>
      <c r="I255" s="11"/>
      <c r="K255" s="11"/>
    </row>
    <row r="256" spans="3:11" ht="21.75" customHeight="1">
      <c r="C256" s="42"/>
      <c r="D256" s="43"/>
      <c r="E256" s="11"/>
      <c r="G256" s="11"/>
      <c r="I256" s="11"/>
      <c r="K256" s="11"/>
    </row>
    <row r="257" spans="3:11" ht="21.75" customHeight="1">
      <c r="C257" s="42"/>
      <c r="D257" s="43"/>
      <c r="E257" s="11"/>
      <c r="G257" s="11"/>
      <c r="I257" s="11"/>
      <c r="K257" s="11"/>
    </row>
    <row r="258" spans="3:11" ht="21.75" customHeight="1">
      <c r="C258" s="42"/>
      <c r="D258" s="43"/>
      <c r="E258" s="11"/>
      <c r="G258" s="11"/>
      <c r="I258" s="11"/>
      <c r="K258" s="11"/>
    </row>
    <row r="259" spans="3:11" ht="21.75" customHeight="1">
      <c r="C259" s="42"/>
      <c r="D259" s="43"/>
      <c r="E259" s="11"/>
      <c r="G259" s="11"/>
      <c r="I259" s="11"/>
      <c r="K259" s="11"/>
    </row>
    <row r="260" spans="3:11" ht="21.75" customHeight="1">
      <c r="C260" s="42"/>
      <c r="D260" s="43"/>
      <c r="E260" s="11"/>
      <c r="G260" s="11"/>
      <c r="I260" s="11"/>
      <c r="K260" s="11"/>
    </row>
    <row r="261" spans="3:11" ht="21.75" customHeight="1">
      <c r="C261" s="42"/>
      <c r="D261" s="43"/>
      <c r="E261" s="11"/>
      <c r="G261" s="11"/>
      <c r="I261" s="11"/>
      <c r="K261" s="11"/>
    </row>
    <row r="262" spans="3:11" ht="21.75" customHeight="1">
      <c r="C262" s="42"/>
      <c r="D262" s="43"/>
      <c r="E262" s="11"/>
      <c r="G262" s="11"/>
      <c r="I262" s="11"/>
      <c r="K262" s="11"/>
    </row>
    <row r="263" spans="3:11" ht="21.75" customHeight="1">
      <c r="C263" s="42"/>
      <c r="D263" s="43"/>
      <c r="E263" s="11"/>
      <c r="G263" s="11"/>
      <c r="I263" s="11"/>
      <c r="K263" s="11"/>
    </row>
    <row r="264" spans="3:11" ht="21.75" customHeight="1">
      <c r="C264" s="42"/>
      <c r="D264" s="43"/>
      <c r="E264" s="11"/>
      <c r="G264" s="11"/>
      <c r="I264" s="11"/>
      <c r="K264" s="11"/>
    </row>
    <row r="265" spans="3:11" ht="21.75" customHeight="1">
      <c r="C265" s="42"/>
      <c r="D265" s="43"/>
      <c r="E265" s="11"/>
      <c r="G265" s="11"/>
      <c r="I265" s="11"/>
      <c r="K265" s="11"/>
    </row>
    <row r="266" spans="3:11" ht="21.75" customHeight="1">
      <c r="C266" s="42"/>
      <c r="D266" s="43"/>
      <c r="E266" s="11"/>
      <c r="G266" s="11"/>
      <c r="I266" s="11"/>
      <c r="K266" s="11"/>
    </row>
    <row r="267" spans="3:11" ht="21.75" customHeight="1">
      <c r="C267" s="42"/>
      <c r="D267" s="43"/>
      <c r="E267" s="11"/>
      <c r="G267" s="11"/>
      <c r="I267" s="11"/>
      <c r="K267" s="11"/>
    </row>
    <row r="268" spans="3:11" ht="21.75" customHeight="1">
      <c r="C268" s="42"/>
      <c r="D268" s="43"/>
      <c r="E268" s="11"/>
      <c r="G268" s="11"/>
      <c r="I268" s="11"/>
      <c r="K268" s="11"/>
    </row>
    <row r="269" spans="3:11" ht="21.75" customHeight="1">
      <c r="C269" s="42"/>
      <c r="D269" s="43"/>
      <c r="E269" s="11"/>
      <c r="G269" s="11"/>
      <c r="I269" s="11"/>
      <c r="K269" s="11"/>
    </row>
    <row r="270" spans="3:11" ht="21.75" customHeight="1">
      <c r="C270" s="42"/>
      <c r="D270" s="43"/>
      <c r="E270" s="11"/>
      <c r="G270" s="11"/>
      <c r="I270" s="11"/>
      <c r="K270" s="11"/>
    </row>
    <row r="271" spans="3:11" ht="21.75" customHeight="1">
      <c r="C271" s="42"/>
      <c r="D271" s="43"/>
      <c r="E271" s="11"/>
      <c r="G271" s="11"/>
      <c r="I271" s="11"/>
      <c r="K271" s="11"/>
    </row>
    <row r="272" spans="3:11" ht="21.75" customHeight="1">
      <c r="C272" s="42"/>
      <c r="D272" s="43"/>
      <c r="E272" s="11"/>
      <c r="G272" s="11"/>
      <c r="I272" s="11"/>
      <c r="K272" s="11"/>
    </row>
    <row r="273" spans="3:11" ht="21.75" customHeight="1">
      <c r="C273" s="42"/>
      <c r="D273" s="43"/>
      <c r="E273" s="11"/>
      <c r="G273" s="11"/>
      <c r="I273" s="11"/>
      <c r="K273" s="11"/>
    </row>
    <row r="274" spans="3:11" ht="21.75" customHeight="1">
      <c r="C274" s="42"/>
      <c r="D274" s="43"/>
      <c r="E274" s="11"/>
      <c r="G274" s="11"/>
      <c r="I274" s="11"/>
      <c r="K274" s="11"/>
    </row>
    <row r="275" spans="3:11" ht="21.75" customHeight="1">
      <c r="C275" s="42"/>
      <c r="D275" s="43"/>
      <c r="E275" s="11"/>
      <c r="G275" s="11"/>
      <c r="I275" s="11"/>
      <c r="K275" s="11"/>
    </row>
    <row r="276" spans="3:11" ht="21.75" customHeight="1">
      <c r="C276" s="42"/>
      <c r="D276" s="43"/>
      <c r="E276" s="11"/>
      <c r="G276" s="11"/>
      <c r="I276" s="11"/>
      <c r="K276" s="11"/>
    </row>
    <row r="277" spans="3:11" ht="21.75" customHeight="1">
      <c r="C277" s="42"/>
      <c r="D277" s="43"/>
      <c r="E277" s="11"/>
      <c r="G277" s="11"/>
      <c r="I277" s="11"/>
      <c r="K277" s="11"/>
    </row>
    <row r="278" spans="3:11" ht="21.75" customHeight="1">
      <c r="C278" s="42"/>
      <c r="D278" s="43"/>
      <c r="E278" s="11"/>
      <c r="G278" s="11"/>
      <c r="I278" s="11"/>
      <c r="K278" s="11"/>
    </row>
    <row r="279" spans="3:11" ht="21.75" customHeight="1">
      <c r="C279" s="42"/>
      <c r="D279" s="43"/>
      <c r="E279" s="11"/>
      <c r="G279" s="11"/>
      <c r="I279" s="11"/>
      <c r="K279" s="11"/>
    </row>
    <row r="280" spans="3:11" ht="21.75" customHeight="1">
      <c r="C280" s="42"/>
      <c r="D280" s="43"/>
      <c r="E280" s="11"/>
      <c r="G280" s="11"/>
      <c r="I280" s="11"/>
      <c r="K280" s="11"/>
    </row>
    <row r="281" spans="3:11" ht="21.75" customHeight="1">
      <c r="C281" s="42"/>
      <c r="D281" s="43"/>
      <c r="E281" s="11"/>
      <c r="G281" s="11"/>
      <c r="I281" s="11"/>
      <c r="K281" s="11"/>
    </row>
    <row r="282" spans="3:11" ht="21.75" customHeight="1">
      <c r="C282" s="42"/>
      <c r="D282" s="43"/>
      <c r="E282" s="11"/>
      <c r="G282" s="11"/>
      <c r="I282" s="11"/>
      <c r="K282" s="11"/>
    </row>
    <row r="283" spans="3:11" ht="21.75" customHeight="1">
      <c r="C283" s="42"/>
      <c r="D283" s="43"/>
      <c r="E283" s="11"/>
      <c r="G283" s="11"/>
      <c r="I283" s="11"/>
      <c r="K283" s="11"/>
    </row>
    <row r="284" spans="3:11" ht="21.75" customHeight="1">
      <c r="C284" s="42"/>
      <c r="D284" s="43"/>
      <c r="E284" s="11"/>
      <c r="G284" s="11"/>
      <c r="I284" s="11"/>
      <c r="K284" s="11"/>
    </row>
    <row r="285" spans="3:11" ht="21.75" customHeight="1">
      <c r="C285" s="42"/>
      <c r="D285" s="43"/>
      <c r="E285" s="11"/>
      <c r="G285" s="11"/>
      <c r="I285" s="11"/>
      <c r="K285" s="11"/>
    </row>
    <row r="286" spans="3:11" ht="21.75" customHeight="1">
      <c r="C286" s="42"/>
      <c r="D286" s="43"/>
      <c r="E286" s="11"/>
      <c r="G286" s="11"/>
      <c r="I286" s="11"/>
      <c r="K286" s="11"/>
    </row>
    <row r="287" spans="3:11" ht="21.75" customHeight="1">
      <c r="C287" s="42"/>
      <c r="D287" s="43"/>
      <c r="E287" s="11"/>
      <c r="G287" s="11"/>
      <c r="I287" s="11"/>
      <c r="K287" s="11"/>
    </row>
    <row r="288" spans="3:11" ht="21.75" customHeight="1">
      <c r="C288" s="42"/>
      <c r="D288" s="43"/>
      <c r="E288" s="11"/>
      <c r="G288" s="11"/>
      <c r="I288" s="11"/>
      <c r="K288" s="11"/>
    </row>
    <row r="289" spans="3:11" ht="21.75" customHeight="1">
      <c r="C289" s="42"/>
      <c r="D289" s="43"/>
      <c r="E289" s="11"/>
      <c r="G289" s="11"/>
      <c r="I289" s="11"/>
      <c r="K289" s="11"/>
    </row>
    <row r="290" spans="3:11" ht="21.75" customHeight="1">
      <c r="C290" s="42"/>
      <c r="D290" s="43"/>
      <c r="E290" s="11"/>
      <c r="G290" s="11"/>
      <c r="I290" s="11"/>
      <c r="K290" s="11"/>
    </row>
    <row r="291" spans="3:11" ht="21.75" customHeight="1">
      <c r="C291" s="42"/>
      <c r="D291" s="43"/>
      <c r="E291" s="11"/>
      <c r="G291" s="11"/>
      <c r="I291" s="11"/>
      <c r="K291" s="11"/>
    </row>
    <row r="292" spans="3:11" ht="21.75" customHeight="1">
      <c r="C292" s="42"/>
      <c r="D292" s="43"/>
      <c r="E292" s="11"/>
      <c r="G292" s="11"/>
      <c r="I292" s="11"/>
      <c r="K292" s="11"/>
    </row>
    <row r="293" spans="3:11" ht="21.75" customHeight="1">
      <c r="C293" s="42"/>
      <c r="D293" s="43"/>
      <c r="E293" s="11"/>
      <c r="G293" s="11"/>
      <c r="I293" s="11"/>
      <c r="K293" s="11"/>
    </row>
    <row r="294" spans="3:11" ht="21.75" customHeight="1">
      <c r="C294" s="42"/>
      <c r="D294" s="43"/>
      <c r="E294" s="11"/>
      <c r="G294" s="11"/>
      <c r="I294" s="11"/>
      <c r="K294" s="11"/>
    </row>
    <row r="295" spans="3:11" ht="21.75" customHeight="1">
      <c r="C295" s="42"/>
      <c r="D295" s="43"/>
      <c r="E295" s="11"/>
      <c r="G295" s="11"/>
      <c r="I295" s="11"/>
      <c r="K295" s="11"/>
    </row>
    <row r="296" spans="3:11" ht="21.75" customHeight="1">
      <c r="C296" s="42"/>
      <c r="D296" s="43"/>
      <c r="E296" s="11"/>
      <c r="G296" s="11"/>
      <c r="I296" s="11"/>
      <c r="K296" s="11"/>
    </row>
    <row r="297" spans="3:11" ht="21.75" customHeight="1">
      <c r="C297" s="42"/>
      <c r="D297" s="43"/>
      <c r="E297" s="11"/>
      <c r="G297" s="11"/>
      <c r="I297" s="11"/>
      <c r="K297" s="11"/>
    </row>
    <row r="298" spans="3:11" ht="21.75" customHeight="1">
      <c r="C298" s="42"/>
      <c r="D298" s="43"/>
      <c r="E298" s="11"/>
      <c r="G298" s="11"/>
      <c r="I298" s="11"/>
      <c r="K298" s="11"/>
    </row>
    <row r="299" spans="3:11" ht="21.75" customHeight="1">
      <c r="C299" s="42"/>
      <c r="D299" s="43"/>
      <c r="E299" s="11"/>
      <c r="G299" s="11"/>
      <c r="I299" s="11"/>
      <c r="K299" s="11"/>
    </row>
    <row r="300" spans="3:11" ht="21.75" customHeight="1">
      <c r="C300" s="42"/>
      <c r="D300" s="43"/>
      <c r="E300" s="11"/>
      <c r="G300" s="11"/>
      <c r="I300" s="11"/>
      <c r="K300" s="11"/>
    </row>
    <row r="301" spans="3:11" ht="21.75" customHeight="1">
      <c r="C301" s="42"/>
      <c r="D301" s="43"/>
      <c r="E301" s="11"/>
      <c r="G301" s="11"/>
      <c r="I301" s="11"/>
      <c r="K301" s="11"/>
    </row>
    <row r="302" spans="3:11" ht="21.75" customHeight="1">
      <c r="C302" s="42"/>
      <c r="D302" s="43"/>
      <c r="E302" s="11"/>
      <c r="G302" s="11"/>
      <c r="I302" s="11"/>
      <c r="K302" s="11"/>
    </row>
    <row r="303" spans="3:11" ht="21.75" customHeight="1">
      <c r="C303" s="42"/>
      <c r="D303" s="43"/>
      <c r="E303" s="11"/>
      <c r="G303" s="11"/>
      <c r="I303" s="11"/>
      <c r="K303" s="11"/>
    </row>
    <row r="304" spans="3:11" ht="21.75" customHeight="1">
      <c r="C304" s="42"/>
      <c r="D304" s="43"/>
      <c r="E304" s="11"/>
      <c r="G304" s="11"/>
      <c r="I304" s="11"/>
      <c r="K304" s="11"/>
    </row>
    <row r="305" spans="3:11" ht="21.75" customHeight="1">
      <c r="C305" s="42"/>
      <c r="D305" s="43"/>
      <c r="E305" s="11"/>
      <c r="G305" s="11"/>
      <c r="I305" s="11"/>
      <c r="K305" s="11"/>
    </row>
    <row r="306" spans="3:11" ht="21.75" customHeight="1">
      <c r="C306" s="42"/>
      <c r="D306" s="43"/>
      <c r="E306" s="11"/>
      <c r="G306" s="11"/>
      <c r="I306" s="11"/>
      <c r="K306" s="11"/>
    </row>
    <row r="307" spans="3:11" ht="21.75" customHeight="1">
      <c r="C307" s="42"/>
      <c r="D307" s="43"/>
      <c r="E307" s="11"/>
      <c r="G307" s="11"/>
      <c r="I307" s="11"/>
      <c r="K307" s="11"/>
    </row>
    <row r="308" spans="3:11" ht="21.75" customHeight="1">
      <c r="C308" s="42"/>
      <c r="D308" s="43"/>
      <c r="E308" s="11"/>
      <c r="G308" s="11"/>
      <c r="I308" s="11"/>
      <c r="K308" s="11"/>
    </row>
    <row r="309" spans="3:11" ht="21.75" customHeight="1">
      <c r="C309" s="42"/>
      <c r="D309" s="43"/>
      <c r="E309" s="11"/>
      <c r="G309" s="11"/>
      <c r="I309" s="11"/>
      <c r="K309" s="11"/>
    </row>
    <row r="310" spans="3:11" ht="21.75" customHeight="1">
      <c r="C310" s="42"/>
      <c r="D310" s="43"/>
      <c r="E310" s="11"/>
      <c r="G310" s="11"/>
      <c r="I310" s="11"/>
      <c r="K310" s="11"/>
    </row>
    <row r="311" spans="3:11" ht="21.75" customHeight="1">
      <c r="C311" s="42"/>
      <c r="D311" s="43"/>
      <c r="E311" s="11"/>
      <c r="G311" s="11"/>
      <c r="I311" s="11"/>
      <c r="K311" s="11"/>
    </row>
    <row r="312" spans="3:11" ht="21.75" customHeight="1">
      <c r="C312" s="42"/>
      <c r="D312" s="43"/>
      <c r="E312" s="11"/>
      <c r="G312" s="11"/>
      <c r="I312" s="11"/>
      <c r="K312" s="11"/>
    </row>
    <row r="313" spans="3:11" ht="21.75" customHeight="1">
      <c r="C313" s="42"/>
      <c r="D313" s="43"/>
      <c r="E313" s="11"/>
      <c r="G313" s="11"/>
      <c r="I313" s="11"/>
      <c r="K313" s="11"/>
    </row>
    <row r="314" spans="3:11" ht="21.75" customHeight="1">
      <c r="C314" s="42"/>
      <c r="D314" s="43"/>
      <c r="E314" s="11"/>
      <c r="G314" s="11"/>
      <c r="I314" s="11"/>
      <c r="K314" s="11"/>
    </row>
    <row r="315" spans="3:11" ht="21.75" customHeight="1">
      <c r="C315" s="42"/>
      <c r="D315" s="43"/>
      <c r="E315" s="11"/>
      <c r="G315" s="11"/>
      <c r="I315" s="11"/>
      <c r="K315" s="11"/>
    </row>
    <row r="316" spans="3:11" ht="21.75" customHeight="1">
      <c r="C316" s="42"/>
      <c r="D316" s="43"/>
      <c r="E316" s="11"/>
      <c r="G316" s="11"/>
      <c r="I316" s="11"/>
      <c r="K316" s="11"/>
    </row>
    <row r="317" spans="3:11" ht="21.75" customHeight="1">
      <c r="C317" s="42"/>
      <c r="D317" s="43"/>
      <c r="E317" s="11"/>
      <c r="G317" s="11"/>
      <c r="I317" s="11"/>
      <c r="K317" s="11"/>
    </row>
    <row r="318" spans="3:11" ht="21.75" customHeight="1">
      <c r="C318" s="42"/>
      <c r="D318" s="43"/>
      <c r="E318" s="11"/>
      <c r="G318" s="11"/>
      <c r="I318" s="11"/>
      <c r="K318" s="11"/>
    </row>
    <row r="319" spans="3:11" ht="21.75" customHeight="1">
      <c r="C319" s="42"/>
      <c r="D319" s="43"/>
      <c r="E319" s="11"/>
      <c r="G319" s="11"/>
      <c r="I319" s="11"/>
      <c r="K319" s="11"/>
    </row>
    <row r="320" spans="3:11" ht="21.75" customHeight="1">
      <c r="C320" s="42"/>
      <c r="D320" s="43"/>
      <c r="E320" s="11"/>
      <c r="G320" s="11"/>
      <c r="I320" s="11"/>
      <c r="K320" s="11"/>
    </row>
    <row r="321" spans="3:11" ht="21.75" customHeight="1">
      <c r="C321" s="42"/>
      <c r="D321" s="43"/>
      <c r="E321" s="11"/>
      <c r="G321" s="11"/>
      <c r="I321" s="11"/>
      <c r="K321" s="11"/>
    </row>
    <row r="322" spans="3:11" ht="21.75" customHeight="1">
      <c r="C322" s="42"/>
      <c r="D322" s="43"/>
      <c r="E322" s="11"/>
      <c r="G322" s="11"/>
      <c r="I322" s="11"/>
      <c r="K322" s="11"/>
    </row>
    <row r="323" spans="3:11" ht="21.75" customHeight="1">
      <c r="C323" s="42"/>
      <c r="D323" s="43"/>
      <c r="E323" s="11"/>
      <c r="G323" s="11"/>
      <c r="I323" s="11"/>
      <c r="K323" s="11"/>
    </row>
    <row r="324" spans="3:11" ht="21.75" customHeight="1">
      <c r="C324" s="42"/>
      <c r="D324" s="43"/>
      <c r="E324" s="11"/>
      <c r="G324" s="11"/>
      <c r="I324" s="11"/>
      <c r="K324" s="11"/>
    </row>
    <row r="325" spans="3:11" ht="21.75" customHeight="1">
      <c r="C325" s="42"/>
      <c r="D325" s="43"/>
      <c r="E325" s="11"/>
      <c r="G325" s="11"/>
      <c r="I325" s="11"/>
      <c r="K325" s="11"/>
    </row>
    <row r="326" spans="3:11" ht="21.75" customHeight="1">
      <c r="C326" s="42"/>
      <c r="D326" s="43"/>
      <c r="E326" s="11"/>
      <c r="G326" s="11"/>
      <c r="I326" s="11"/>
      <c r="K326" s="11"/>
    </row>
    <row r="327" spans="3:11" ht="21.75" customHeight="1">
      <c r="C327" s="42"/>
      <c r="D327" s="43"/>
      <c r="E327" s="11"/>
      <c r="G327" s="11"/>
      <c r="I327" s="11"/>
      <c r="K327" s="11"/>
    </row>
    <row r="328" spans="3:11" ht="21.75" customHeight="1">
      <c r="C328" s="42"/>
      <c r="D328" s="43"/>
      <c r="E328" s="11"/>
      <c r="G328" s="11"/>
      <c r="I328" s="11"/>
      <c r="K328" s="11"/>
    </row>
    <row r="329" spans="3:11" ht="21.75" customHeight="1">
      <c r="C329" s="42"/>
      <c r="D329" s="43"/>
      <c r="E329" s="11"/>
      <c r="G329" s="11"/>
      <c r="I329" s="11"/>
      <c r="K329" s="11"/>
    </row>
    <row r="330" spans="3:11" ht="21.75" customHeight="1">
      <c r="C330" s="42"/>
      <c r="D330" s="43"/>
      <c r="E330" s="11"/>
      <c r="G330" s="11"/>
      <c r="I330" s="11"/>
      <c r="K330" s="11"/>
    </row>
    <row r="331" spans="3:11" ht="21.75" customHeight="1">
      <c r="C331" s="42"/>
      <c r="D331" s="43"/>
      <c r="E331" s="11"/>
      <c r="G331" s="11"/>
      <c r="I331" s="11"/>
      <c r="K331" s="11"/>
    </row>
    <row r="332" spans="3:11" ht="21.75" customHeight="1">
      <c r="C332" s="42"/>
      <c r="D332" s="43"/>
      <c r="E332" s="11"/>
      <c r="G332" s="11"/>
      <c r="I332" s="11"/>
      <c r="K332" s="11"/>
    </row>
    <row r="333" spans="3:11" ht="21.75" customHeight="1">
      <c r="C333" s="42"/>
      <c r="D333" s="43"/>
      <c r="E333" s="11"/>
      <c r="G333" s="11"/>
      <c r="I333" s="11"/>
      <c r="K333" s="11"/>
    </row>
    <row r="334" spans="3:11" ht="21.75" customHeight="1">
      <c r="C334" s="42"/>
      <c r="D334" s="43"/>
      <c r="E334" s="11"/>
      <c r="G334" s="11"/>
      <c r="I334" s="11"/>
      <c r="K334" s="11"/>
    </row>
    <row r="335" spans="3:11" ht="21.75" customHeight="1">
      <c r="C335" s="42"/>
      <c r="D335" s="43"/>
      <c r="E335" s="11"/>
      <c r="G335" s="11"/>
      <c r="I335" s="11"/>
      <c r="K335" s="11"/>
    </row>
    <row r="336" spans="3:11" ht="21.75" customHeight="1">
      <c r="C336" s="42"/>
      <c r="D336" s="43"/>
      <c r="E336" s="11"/>
      <c r="G336" s="11"/>
      <c r="I336" s="11"/>
      <c r="K336" s="11"/>
    </row>
    <row r="337" spans="3:11" ht="21.75" customHeight="1">
      <c r="C337" s="42"/>
      <c r="D337" s="43"/>
      <c r="E337" s="11"/>
      <c r="G337" s="11"/>
      <c r="I337" s="11"/>
      <c r="K337" s="11"/>
    </row>
    <row r="338" spans="3:11" ht="21.75" customHeight="1">
      <c r="C338" s="42"/>
      <c r="D338" s="43"/>
      <c r="E338" s="11"/>
      <c r="G338" s="11"/>
      <c r="I338" s="11"/>
      <c r="K338" s="11"/>
    </row>
    <row r="339" spans="3:11" ht="21.75" customHeight="1">
      <c r="C339" s="42"/>
      <c r="D339" s="43"/>
      <c r="E339" s="11"/>
      <c r="G339" s="11"/>
      <c r="I339" s="11"/>
      <c r="K339" s="11"/>
    </row>
    <row r="340" spans="3:11" ht="21.75" customHeight="1">
      <c r="C340" s="42"/>
      <c r="D340" s="43"/>
      <c r="E340" s="11"/>
      <c r="G340" s="11"/>
      <c r="I340" s="11"/>
      <c r="K340" s="11"/>
    </row>
    <row r="341" spans="3:11" ht="21.75" customHeight="1">
      <c r="C341" s="42"/>
      <c r="D341" s="43"/>
      <c r="E341" s="11"/>
      <c r="G341" s="11"/>
      <c r="I341" s="11"/>
      <c r="K341" s="11"/>
    </row>
    <row r="342" spans="3:11" ht="21.75" customHeight="1">
      <c r="C342" s="42"/>
      <c r="D342" s="43"/>
      <c r="E342" s="11"/>
      <c r="G342" s="11"/>
      <c r="I342" s="11"/>
      <c r="K342" s="11"/>
    </row>
    <row r="343" spans="3:11" ht="21.75" customHeight="1">
      <c r="C343" s="42"/>
      <c r="D343" s="43"/>
      <c r="E343" s="11"/>
      <c r="G343" s="11"/>
      <c r="I343" s="11"/>
      <c r="K343" s="11"/>
    </row>
    <row r="344" spans="3:11" ht="21.75" customHeight="1">
      <c r="C344" s="42"/>
      <c r="D344" s="43"/>
      <c r="E344" s="11"/>
      <c r="G344" s="11"/>
      <c r="I344" s="11"/>
      <c r="K344" s="11"/>
    </row>
    <row r="345" spans="3:11" ht="21.75" customHeight="1">
      <c r="C345" s="42"/>
      <c r="D345" s="43"/>
      <c r="E345" s="11"/>
      <c r="G345" s="11"/>
      <c r="I345" s="11"/>
      <c r="K345" s="11"/>
    </row>
    <row r="346" spans="3:11" ht="21.75" customHeight="1">
      <c r="C346" s="42"/>
      <c r="D346" s="43"/>
      <c r="E346" s="11"/>
      <c r="G346" s="11"/>
      <c r="I346" s="11"/>
      <c r="K346" s="11"/>
    </row>
    <row r="347" spans="3:11" ht="21.75" customHeight="1">
      <c r="C347" s="42"/>
      <c r="D347" s="43"/>
      <c r="E347" s="11"/>
      <c r="G347" s="11"/>
      <c r="I347" s="11"/>
      <c r="K347" s="11"/>
    </row>
    <row r="348" spans="3:11" ht="21.75" customHeight="1">
      <c r="C348" s="42"/>
      <c r="D348" s="43"/>
      <c r="E348" s="11"/>
      <c r="G348" s="11"/>
      <c r="I348" s="11"/>
      <c r="K348" s="11"/>
    </row>
    <row r="349" spans="3:11" ht="21.75" customHeight="1">
      <c r="C349" s="42"/>
      <c r="D349" s="43"/>
      <c r="E349" s="11"/>
      <c r="G349" s="11"/>
      <c r="I349" s="11"/>
      <c r="K349" s="11"/>
    </row>
    <row r="350" spans="3:11" ht="21.75" customHeight="1">
      <c r="C350" s="42"/>
      <c r="D350" s="43"/>
      <c r="E350" s="11"/>
      <c r="G350" s="11"/>
      <c r="I350" s="11"/>
      <c r="K350" s="11"/>
    </row>
    <row r="351" spans="3:11" ht="21.75" customHeight="1">
      <c r="C351" s="42"/>
      <c r="D351" s="43"/>
      <c r="E351" s="11"/>
      <c r="G351" s="11"/>
      <c r="I351" s="11"/>
      <c r="K351" s="11"/>
    </row>
    <row r="352" spans="3:11" ht="21.75" customHeight="1">
      <c r="C352" s="42"/>
      <c r="D352" s="43"/>
      <c r="E352" s="11"/>
      <c r="G352" s="11"/>
      <c r="I352" s="11"/>
      <c r="K352" s="11"/>
    </row>
    <row r="353" spans="3:11" ht="21.75" customHeight="1">
      <c r="C353" s="42"/>
      <c r="D353" s="43"/>
      <c r="E353" s="11"/>
      <c r="G353" s="11"/>
      <c r="I353" s="11"/>
      <c r="K353" s="11"/>
    </row>
    <row r="354" spans="3:11" ht="21.75" customHeight="1">
      <c r="C354" s="42"/>
      <c r="D354" s="43"/>
      <c r="E354" s="11"/>
      <c r="G354" s="11"/>
      <c r="I354" s="11"/>
      <c r="K354" s="11"/>
    </row>
    <row r="355" spans="3:11" ht="21.75" customHeight="1">
      <c r="C355" s="42"/>
      <c r="D355" s="43"/>
      <c r="E355" s="11"/>
      <c r="G355" s="11"/>
      <c r="I355" s="11"/>
      <c r="K355" s="11"/>
    </row>
    <row r="356" spans="3:11" ht="21.75" customHeight="1">
      <c r="C356" s="42"/>
      <c r="D356" s="43"/>
      <c r="E356" s="11"/>
      <c r="G356" s="11"/>
      <c r="I356" s="11"/>
      <c r="K356" s="11"/>
    </row>
    <row r="357" spans="3:11" ht="21.75" customHeight="1">
      <c r="C357" s="42"/>
      <c r="D357" s="43"/>
      <c r="E357" s="11"/>
      <c r="G357" s="11"/>
      <c r="I357" s="11"/>
      <c r="K357" s="11"/>
    </row>
    <row r="358" spans="3:11" ht="21.75" customHeight="1">
      <c r="C358" s="42"/>
      <c r="D358" s="43"/>
      <c r="E358" s="11"/>
      <c r="G358" s="11"/>
      <c r="I358" s="11"/>
      <c r="K358" s="11"/>
    </row>
    <row r="359" spans="3:11" ht="21.75" customHeight="1">
      <c r="C359" s="42"/>
      <c r="D359" s="43"/>
      <c r="E359" s="11"/>
      <c r="G359" s="11"/>
      <c r="I359" s="11"/>
      <c r="K359" s="11"/>
    </row>
    <row r="360" spans="3:11" ht="21.75" customHeight="1">
      <c r="C360" s="42"/>
      <c r="D360" s="43"/>
      <c r="E360" s="11"/>
      <c r="G360" s="11"/>
      <c r="I360" s="11"/>
      <c r="K360" s="11"/>
    </row>
    <row r="361" spans="3:11" ht="21.75" customHeight="1">
      <c r="C361" s="42"/>
      <c r="D361" s="43"/>
      <c r="E361" s="11"/>
      <c r="G361" s="11"/>
      <c r="I361" s="11"/>
      <c r="K361" s="11"/>
    </row>
    <row r="362" spans="3:11" ht="21.75" customHeight="1">
      <c r="C362" s="42"/>
      <c r="D362" s="43"/>
      <c r="E362" s="11"/>
      <c r="G362" s="11"/>
      <c r="I362" s="11"/>
      <c r="K362" s="11"/>
    </row>
    <row r="363" spans="3:11" ht="21.75" customHeight="1">
      <c r="C363" s="42"/>
      <c r="D363" s="43"/>
      <c r="E363" s="11"/>
      <c r="G363" s="11"/>
      <c r="I363" s="11"/>
      <c r="K363" s="11"/>
    </row>
    <row r="364" spans="3:11" ht="21.75" customHeight="1">
      <c r="C364" s="42"/>
      <c r="D364" s="43"/>
      <c r="E364" s="11"/>
      <c r="G364" s="11"/>
      <c r="I364" s="11"/>
      <c r="K364" s="11"/>
    </row>
    <row r="365" spans="3:11" ht="21.75" customHeight="1">
      <c r="C365" s="42"/>
      <c r="D365" s="43"/>
      <c r="E365" s="11"/>
      <c r="G365" s="11"/>
      <c r="I365" s="11"/>
      <c r="K365" s="11"/>
    </row>
    <row r="366" spans="3:11" ht="21.75" customHeight="1">
      <c r="C366" s="42"/>
      <c r="D366" s="43"/>
      <c r="E366" s="11"/>
      <c r="G366" s="11"/>
      <c r="I366" s="11"/>
      <c r="K366" s="11"/>
    </row>
    <row r="367" spans="3:11" ht="21.75" customHeight="1">
      <c r="C367" s="42"/>
      <c r="D367" s="43"/>
      <c r="E367" s="11"/>
      <c r="G367" s="11"/>
      <c r="I367" s="11"/>
      <c r="K367" s="11"/>
    </row>
    <row r="368" spans="3:11" ht="21.75" customHeight="1">
      <c r="C368" s="42"/>
      <c r="D368" s="43"/>
      <c r="E368" s="11"/>
      <c r="G368" s="11"/>
      <c r="I368" s="11"/>
      <c r="K368" s="11"/>
    </row>
    <row r="369" spans="3:11" ht="21.75" customHeight="1">
      <c r="C369" s="42"/>
      <c r="D369" s="43"/>
      <c r="E369" s="11"/>
      <c r="G369" s="11"/>
      <c r="I369" s="11"/>
      <c r="K369" s="11"/>
    </row>
    <row r="370" spans="3:11" ht="21.75" customHeight="1">
      <c r="C370" s="42"/>
      <c r="D370" s="43"/>
      <c r="E370" s="11"/>
      <c r="G370" s="11"/>
      <c r="I370" s="11"/>
      <c r="K370" s="11"/>
    </row>
    <row r="371" spans="3:11" ht="21.75" customHeight="1">
      <c r="C371" s="42"/>
      <c r="D371" s="43"/>
      <c r="E371" s="11"/>
      <c r="G371" s="11"/>
      <c r="I371" s="11"/>
      <c r="K371" s="11"/>
    </row>
    <row r="372" spans="3:11" ht="21.75" customHeight="1">
      <c r="C372" s="42"/>
      <c r="D372" s="43"/>
      <c r="E372" s="11"/>
      <c r="G372" s="11"/>
      <c r="I372" s="11"/>
      <c r="K372" s="11"/>
    </row>
    <row r="373" spans="3:11" ht="21.75" customHeight="1">
      <c r="C373" s="42"/>
      <c r="D373" s="43"/>
      <c r="E373" s="11"/>
      <c r="G373" s="11"/>
      <c r="I373" s="11"/>
      <c r="K373" s="11"/>
    </row>
    <row r="374" spans="3:11" ht="21.75" customHeight="1">
      <c r="C374" s="42"/>
      <c r="D374" s="43"/>
      <c r="E374" s="11"/>
      <c r="G374" s="11"/>
      <c r="I374" s="11"/>
      <c r="K374" s="11"/>
    </row>
    <row r="375" spans="3:11" ht="21.75" customHeight="1">
      <c r="C375" s="42"/>
      <c r="D375" s="43"/>
      <c r="E375" s="11"/>
      <c r="G375" s="11"/>
      <c r="I375" s="11"/>
      <c r="K375" s="11"/>
    </row>
    <row r="376" spans="3:11" ht="21.75" customHeight="1">
      <c r="C376" s="42"/>
      <c r="D376" s="43"/>
      <c r="E376" s="11"/>
      <c r="G376" s="11"/>
      <c r="I376" s="11"/>
      <c r="K376" s="11"/>
    </row>
    <row r="377" spans="3:11" ht="21.75" customHeight="1">
      <c r="C377" s="42"/>
      <c r="D377" s="43"/>
      <c r="E377" s="11"/>
      <c r="G377" s="11"/>
      <c r="I377" s="11"/>
      <c r="K377" s="11"/>
    </row>
    <row r="378" spans="3:11" ht="21.75" customHeight="1">
      <c r="C378" s="42"/>
      <c r="D378" s="43"/>
      <c r="E378" s="11"/>
      <c r="G378" s="11"/>
      <c r="I378" s="11"/>
      <c r="K378" s="11"/>
    </row>
    <row r="379" spans="3:11" ht="21.75" customHeight="1">
      <c r="C379" s="42"/>
      <c r="D379" s="43"/>
      <c r="E379" s="11"/>
      <c r="G379" s="11"/>
      <c r="I379" s="11"/>
      <c r="K379" s="11"/>
    </row>
    <row r="380" spans="3:11" ht="21.75" customHeight="1">
      <c r="C380" s="42"/>
      <c r="D380" s="43"/>
      <c r="E380" s="11"/>
      <c r="G380" s="11"/>
      <c r="I380" s="11"/>
      <c r="K380" s="11"/>
    </row>
    <row r="381" spans="3:11" ht="21.75" customHeight="1">
      <c r="C381" s="42"/>
      <c r="D381" s="43"/>
      <c r="E381" s="11"/>
      <c r="G381" s="11"/>
      <c r="I381" s="11"/>
      <c r="K381" s="11"/>
    </row>
    <row r="382" spans="3:11" ht="21.75" customHeight="1">
      <c r="C382" s="42"/>
      <c r="D382" s="43"/>
      <c r="E382" s="11"/>
      <c r="G382" s="11"/>
      <c r="I382" s="11"/>
      <c r="K382" s="11"/>
    </row>
    <row r="383" spans="3:11" ht="21.75" customHeight="1">
      <c r="C383" s="42"/>
      <c r="D383" s="43"/>
      <c r="E383" s="11"/>
      <c r="G383" s="11"/>
      <c r="I383" s="11"/>
      <c r="K383" s="11"/>
    </row>
    <row r="384" spans="3:11" ht="21.75" customHeight="1">
      <c r="C384" s="42"/>
      <c r="D384" s="43"/>
      <c r="E384" s="11"/>
      <c r="G384" s="11"/>
      <c r="I384" s="11"/>
      <c r="K384" s="11"/>
    </row>
    <row r="385" spans="3:11" ht="21.75" customHeight="1">
      <c r="C385" s="42"/>
      <c r="D385" s="43"/>
      <c r="E385" s="11"/>
      <c r="G385" s="11"/>
      <c r="I385" s="11"/>
      <c r="K385" s="11"/>
    </row>
    <row r="386" spans="3:11" ht="21.75" customHeight="1">
      <c r="C386" s="42"/>
      <c r="D386" s="43"/>
      <c r="E386" s="11"/>
      <c r="G386" s="11"/>
      <c r="I386" s="11"/>
      <c r="K386" s="11"/>
    </row>
    <row r="387" spans="3:11" ht="21.75" customHeight="1">
      <c r="C387" s="42"/>
      <c r="D387" s="43"/>
      <c r="E387" s="11"/>
      <c r="G387" s="11"/>
      <c r="I387" s="11"/>
      <c r="K387" s="11"/>
    </row>
    <row r="388" spans="3:11" ht="21.75" customHeight="1">
      <c r="C388" s="42"/>
      <c r="D388" s="43"/>
      <c r="E388" s="11"/>
      <c r="G388" s="11"/>
      <c r="I388" s="11"/>
      <c r="K388" s="11"/>
    </row>
    <row r="389" spans="3:11" ht="21.75" customHeight="1">
      <c r="C389" s="42"/>
      <c r="D389" s="43"/>
      <c r="E389" s="11"/>
      <c r="G389" s="11"/>
      <c r="I389" s="11"/>
      <c r="K389" s="11"/>
    </row>
    <row r="390" spans="3:11" ht="21.75" customHeight="1">
      <c r="C390" s="42"/>
      <c r="D390" s="43"/>
      <c r="E390" s="11"/>
      <c r="G390" s="11"/>
      <c r="I390" s="11"/>
      <c r="K390" s="11"/>
    </row>
    <row r="391" spans="3:11" ht="21.75" customHeight="1">
      <c r="C391" s="42"/>
      <c r="D391" s="43"/>
      <c r="E391" s="11"/>
      <c r="G391" s="11"/>
      <c r="I391" s="11"/>
      <c r="K391" s="11"/>
    </row>
    <row r="392" spans="3:11" ht="21.75" customHeight="1">
      <c r="C392" s="42"/>
      <c r="D392" s="43"/>
      <c r="E392" s="11"/>
      <c r="G392" s="11"/>
      <c r="I392" s="11"/>
      <c r="K392" s="11"/>
    </row>
    <row r="393" spans="3:11" ht="21.75" customHeight="1">
      <c r="C393" s="42"/>
      <c r="D393" s="43"/>
      <c r="E393" s="11"/>
      <c r="G393" s="11"/>
      <c r="I393" s="11"/>
      <c r="K393" s="11"/>
    </row>
    <row r="394" spans="3:11" ht="21.75" customHeight="1">
      <c r="C394" s="42"/>
      <c r="D394" s="43"/>
      <c r="E394" s="11"/>
      <c r="G394" s="11"/>
      <c r="I394" s="11"/>
      <c r="K394" s="11"/>
    </row>
    <row r="395" spans="3:11" ht="21.75" customHeight="1">
      <c r="C395" s="42"/>
      <c r="D395" s="43"/>
      <c r="E395" s="11"/>
      <c r="G395" s="11"/>
      <c r="I395" s="11"/>
      <c r="K395" s="11"/>
    </row>
    <row r="396" spans="3:11" ht="21.75" customHeight="1">
      <c r="C396" s="42"/>
      <c r="D396" s="43"/>
      <c r="E396" s="11"/>
      <c r="G396" s="11"/>
      <c r="I396" s="11"/>
      <c r="K396" s="11"/>
    </row>
    <row r="397" spans="3:11" ht="21.75" customHeight="1">
      <c r="C397" s="42"/>
      <c r="D397" s="43"/>
      <c r="E397" s="11"/>
      <c r="G397" s="11"/>
      <c r="I397" s="11"/>
      <c r="K397" s="11"/>
    </row>
    <row r="398" spans="3:11" ht="21.75" customHeight="1">
      <c r="C398" s="42"/>
      <c r="D398" s="43"/>
      <c r="E398" s="11"/>
      <c r="G398" s="11"/>
      <c r="I398" s="11"/>
      <c r="K398" s="11"/>
    </row>
    <row r="399" spans="3:11" ht="21.75" customHeight="1">
      <c r="C399" s="42"/>
      <c r="D399" s="43"/>
      <c r="E399" s="11"/>
      <c r="G399" s="11"/>
      <c r="I399" s="11"/>
      <c r="K399" s="11"/>
    </row>
    <row r="400" spans="3:11" ht="21.75" customHeight="1">
      <c r="C400" s="42"/>
      <c r="D400" s="43"/>
      <c r="E400" s="11"/>
      <c r="G400" s="11"/>
      <c r="I400" s="11"/>
      <c r="K400" s="11"/>
    </row>
    <row r="401" spans="3:11" ht="21.75" customHeight="1">
      <c r="C401" s="42"/>
      <c r="D401" s="43"/>
      <c r="E401" s="11"/>
      <c r="G401" s="11"/>
      <c r="I401" s="11"/>
      <c r="K401" s="11"/>
    </row>
    <row r="402" spans="3:11" ht="21.75" customHeight="1">
      <c r="C402" s="42"/>
      <c r="D402" s="43"/>
      <c r="E402" s="11"/>
      <c r="G402" s="11"/>
      <c r="I402" s="11"/>
      <c r="K402" s="11"/>
    </row>
    <row r="403" spans="3:11" ht="21.75" customHeight="1">
      <c r="C403" s="42"/>
      <c r="D403" s="43"/>
      <c r="E403" s="11"/>
      <c r="G403" s="11"/>
      <c r="I403" s="11"/>
      <c r="K403" s="11"/>
    </row>
    <row r="404" spans="3:11" ht="21.75" customHeight="1">
      <c r="C404" s="42"/>
      <c r="D404" s="43"/>
      <c r="E404" s="11"/>
      <c r="G404" s="11"/>
      <c r="I404" s="11"/>
      <c r="K404" s="11"/>
    </row>
    <row r="405" spans="3:11" ht="21.75" customHeight="1">
      <c r="C405" s="42"/>
      <c r="D405" s="43"/>
      <c r="E405" s="11"/>
      <c r="G405" s="11"/>
      <c r="I405" s="11"/>
      <c r="K405" s="11"/>
    </row>
    <row r="406" spans="3:11" ht="21.75" customHeight="1">
      <c r="C406" s="42"/>
      <c r="D406" s="43"/>
      <c r="E406" s="11"/>
      <c r="G406" s="11"/>
      <c r="I406" s="11"/>
      <c r="K406" s="11"/>
    </row>
    <row r="407" spans="3:11" ht="21.75" customHeight="1">
      <c r="C407" s="42"/>
      <c r="D407" s="43"/>
      <c r="E407" s="11"/>
      <c r="G407" s="11"/>
      <c r="I407" s="11"/>
      <c r="K407" s="11"/>
    </row>
    <row r="408" spans="3:11" ht="21.75" customHeight="1">
      <c r="C408" s="42"/>
      <c r="D408" s="43"/>
      <c r="E408" s="11"/>
      <c r="G408" s="11"/>
      <c r="I408" s="11"/>
      <c r="K408" s="11"/>
    </row>
    <row r="409" spans="3:11" ht="21.75" customHeight="1">
      <c r="C409" s="42"/>
      <c r="D409" s="43"/>
      <c r="E409" s="11"/>
      <c r="G409" s="11"/>
      <c r="I409" s="11"/>
      <c r="K409" s="11"/>
    </row>
    <row r="410" spans="3:11" ht="21.75" customHeight="1">
      <c r="C410" s="42"/>
      <c r="D410" s="43"/>
      <c r="E410" s="11"/>
      <c r="G410" s="11"/>
      <c r="I410" s="11"/>
      <c r="K410" s="11"/>
    </row>
    <row r="411" spans="3:11" ht="21.75" customHeight="1">
      <c r="C411" s="42"/>
      <c r="D411" s="43"/>
      <c r="E411" s="11"/>
      <c r="G411" s="11"/>
      <c r="I411" s="11"/>
      <c r="K411" s="11"/>
    </row>
    <row r="412" spans="3:11" ht="21.75" customHeight="1">
      <c r="C412" s="42"/>
      <c r="D412" s="43"/>
      <c r="E412" s="11"/>
      <c r="G412" s="11"/>
      <c r="I412" s="11"/>
      <c r="K412" s="11"/>
    </row>
    <row r="413" spans="3:11" ht="21.75" customHeight="1">
      <c r="C413" s="42"/>
      <c r="D413" s="43"/>
      <c r="E413" s="11"/>
      <c r="G413" s="11"/>
      <c r="I413" s="11"/>
      <c r="K413" s="11"/>
    </row>
    <row r="414" spans="3:11" ht="21.75" customHeight="1">
      <c r="C414" s="42"/>
      <c r="D414" s="43"/>
      <c r="E414" s="11"/>
      <c r="G414" s="11"/>
      <c r="I414" s="11"/>
      <c r="K414" s="11"/>
    </row>
    <row r="415" spans="3:11" ht="21.75" customHeight="1">
      <c r="C415" s="42"/>
      <c r="D415" s="43"/>
      <c r="E415" s="11"/>
      <c r="G415" s="11"/>
      <c r="I415" s="11"/>
      <c r="K415" s="11"/>
    </row>
    <row r="416" spans="3:11" ht="21.75" customHeight="1">
      <c r="C416" s="42"/>
      <c r="D416" s="43"/>
      <c r="E416" s="11"/>
      <c r="G416" s="11"/>
      <c r="I416" s="11"/>
      <c r="K416" s="11"/>
    </row>
    <row r="417" spans="3:11" ht="21.75" customHeight="1">
      <c r="C417" s="42"/>
      <c r="D417" s="43"/>
      <c r="E417" s="11"/>
      <c r="G417" s="11"/>
      <c r="I417" s="11"/>
      <c r="K417" s="11"/>
    </row>
    <row r="418" spans="3:11" ht="21.75" customHeight="1">
      <c r="C418" s="42"/>
      <c r="D418" s="43"/>
      <c r="E418" s="11"/>
      <c r="G418" s="11"/>
      <c r="I418" s="11"/>
      <c r="K418" s="11"/>
    </row>
    <row r="419" spans="3:11" ht="21.75" customHeight="1">
      <c r="C419" s="42"/>
      <c r="D419" s="43"/>
      <c r="E419" s="11"/>
      <c r="G419" s="11"/>
      <c r="I419" s="11"/>
      <c r="K419" s="11"/>
    </row>
    <row r="420" spans="3:11" ht="21.75" customHeight="1">
      <c r="C420" s="42"/>
      <c r="D420" s="43"/>
      <c r="E420" s="11"/>
      <c r="G420" s="11"/>
      <c r="I420" s="11"/>
      <c r="K420" s="11"/>
    </row>
    <row r="421" spans="3:11" ht="21.75" customHeight="1">
      <c r="C421" s="42"/>
      <c r="D421" s="43"/>
      <c r="E421" s="11"/>
      <c r="G421" s="11"/>
      <c r="I421" s="11"/>
      <c r="K421" s="11"/>
    </row>
    <row r="422" spans="3:11" ht="21.75" customHeight="1">
      <c r="C422" s="42"/>
      <c r="D422" s="43"/>
      <c r="E422" s="11"/>
      <c r="G422" s="11"/>
      <c r="I422" s="11"/>
      <c r="K422" s="11"/>
    </row>
    <row r="423" spans="3:11" ht="21.75" customHeight="1">
      <c r="C423" s="42"/>
      <c r="D423" s="43"/>
      <c r="E423" s="11"/>
      <c r="G423" s="11"/>
      <c r="I423" s="11"/>
      <c r="K423" s="11"/>
    </row>
    <row r="424" spans="3:11" ht="21.75" customHeight="1">
      <c r="C424" s="42"/>
      <c r="D424" s="43"/>
      <c r="E424" s="11"/>
      <c r="G424" s="11"/>
      <c r="I424" s="11"/>
      <c r="K424" s="11"/>
    </row>
    <row r="425" spans="3:11" ht="21.75" customHeight="1">
      <c r="C425" s="42"/>
      <c r="D425" s="43"/>
      <c r="E425" s="11"/>
      <c r="G425" s="11"/>
      <c r="I425" s="11"/>
      <c r="K425" s="11"/>
    </row>
    <row r="426" spans="3:11" ht="21.75" customHeight="1">
      <c r="C426" s="42"/>
      <c r="D426" s="43"/>
      <c r="E426" s="11"/>
      <c r="G426" s="11"/>
      <c r="I426" s="11"/>
      <c r="K426" s="11"/>
    </row>
    <row r="427" spans="3:11" ht="21.75" customHeight="1">
      <c r="C427" s="42"/>
      <c r="D427" s="43"/>
      <c r="E427" s="11"/>
      <c r="G427" s="11"/>
      <c r="I427" s="11"/>
      <c r="K427" s="11"/>
    </row>
    <row r="428" spans="3:11" ht="21.75" customHeight="1">
      <c r="C428" s="42"/>
      <c r="D428" s="43"/>
      <c r="E428" s="11"/>
      <c r="G428" s="11"/>
      <c r="I428" s="11"/>
      <c r="K428" s="11"/>
    </row>
    <row r="429" spans="3:11" ht="21.75" customHeight="1">
      <c r="C429" s="42"/>
      <c r="D429" s="43"/>
      <c r="E429" s="11"/>
      <c r="G429" s="11"/>
      <c r="I429" s="11"/>
      <c r="K429" s="11"/>
    </row>
    <row r="430" spans="3:11" ht="21.75" customHeight="1">
      <c r="C430" s="42"/>
      <c r="D430" s="43"/>
      <c r="E430" s="11"/>
      <c r="G430" s="11"/>
      <c r="I430" s="11"/>
      <c r="K430" s="11"/>
    </row>
    <row r="431" spans="3:11" ht="21.75" customHeight="1">
      <c r="C431" s="42"/>
      <c r="D431" s="43"/>
      <c r="E431" s="11"/>
      <c r="G431" s="11"/>
      <c r="I431" s="11"/>
      <c r="K431" s="11"/>
    </row>
    <row r="432" spans="3:11" ht="21.75" customHeight="1">
      <c r="C432" s="42"/>
      <c r="D432" s="43"/>
      <c r="E432" s="11"/>
      <c r="G432" s="11"/>
      <c r="I432" s="11"/>
      <c r="K432" s="11"/>
    </row>
    <row r="433" spans="3:11" ht="21.75" customHeight="1">
      <c r="C433" s="42"/>
      <c r="D433" s="43"/>
      <c r="E433" s="11"/>
      <c r="G433" s="11"/>
      <c r="I433" s="11"/>
      <c r="K433" s="11"/>
    </row>
    <row r="434" spans="3:11" ht="21.75" customHeight="1">
      <c r="C434" s="42"/>
      <c r="D434" s="43"/>
      <c r="E434" s="11"/>
      <c r="G434" s="11"/>
      <c r="I434" s="11"/>
      <c r="K434" s="11"/>
    </row>
    <row r="435" spans="3:11" ht="21.75" customHeight="1">
      <c r="C435" s="42"/>
      <c r="D435" s="43"/>
      <c r="E435" s="11"/>
      <c r="G435" s="11"/>
      <c r="I435" s="11"/>
      <c r="K435" s="11"/>
    </row>
    <row r="436" spans="3:11" ht="21.75" customHeight="1">
      <c r="C436" s="50"/>
      <c r="D436" s="51"/>
      <c r="E436" s="11"/>
      <c r="G436" s="11"/>
      <c r="I436" s="11"/>
      <c r="K436" s="11"/>
    </row>
    <row r="437" spans="3:11" ht="21.75" customHeight="1">
      <c r="C437" s="50"/>
      <c r="D437" s="51"/>
      <c r="E437" s="11"/>
      <c r="G437" s="11"/>
      <c r="I437" s="11"/>
      <c r="K437" s="11"/>
    </row>
    <row r="438" spans="3:11" ht="21.75" customHeight="1">
      <c r="C438" s="50"/>
      <c r="D438" s="51"/>
      <c r="E438" s="11"/>
      <c r="G438" s="11"/>
      <c r="I438" s="11"/>
      <c r="K438" s="11"/>
    </row>
    <row r="439" spans="3:11" ht="21.75" customHeight="1">
      <c r="C439" s="50"/>
      <c r="D439" s="51"/>
      <c r="E439" s="11"/>
      <c r="G439" s="11"/>
      <c r="I439" s="11"/>
      <c r="K439" s="11"/>
    </row>
    <row r="440" spans="3:11" ht="21.75" customHeight="1">
      <c r="C440" s="50"/>
      <c r="D440" s="51"/>
      <c r="E440" s="11"/>
      <c r="G440" s="11"/>
      <c r="I440" s="11"/>
      <c r="K440" s="11"/>
    </row>
    <row r="441" spans="3:11" ht="21.75" customHeight="1">
      <c r="C441" s="50"/>
      <c r="D441" s="51"/>
      <c r="E441" s="11"/>
      <c r="G441" s="11"/>
      <c r="I441" s="11"/>
      <c r="K441" s="11"/>
    </row>
    <row r="442" spans="3:11" ht="21.75" customHeight="1">
      <c r="C442" s="50"/>
      <c r="D442" s="51"/>
      <c r="E442" s="11"/>
      <c r="G442" s="11"/>
      <c r="I442" s="11"/>
      <c r="K442" s="11"/>
    </row>
    <row r="443" spans="3:11" ht="21.75" customHeight="1">
      <c r="C443" s="50"/>
      <c r="D443" s="51"/>
      <c r="E443" s="11"/>
      <c r="G443" s="11"/>
      <c r="I443" s="11"/>
      <c r="K443" s="11"/>
    </row>
    <row r="444" spans="3:11" ht="21.75" customHeight="1">
      <c r="C444" s="50"/>
      <c r="D444" s="51"/>
      <c r="E444" s="11"/>
      <c r="G444" s="11"/>
      <c r="I444" s="11"/>
      <c r="K444" s="11"/>
    </row>
    <row r="445" spans="3:11" ht="21.75" customHeight="1">
      <c r="C445" s="50"/>
      <c r="D445" s="51"/>
      <c r="E445" s="11"/>
      <c r="G445" s="11"/>
      <c r="I445" s="11"/>
      <c r="K445" s="11"/>
    </row>
    <row r="446" spans="3:11" ht="21.75" customHeight="1">
      <c r="C446" s="50"/>
      <c r="D446" s="51"/>
      <c r="E446" s="11"/>
      <c r="G446" s="11"/>
      <c r="I446" s="11"/>
      <c r="K446" s="11"/>
    </row>
    <row r="447" spans="3:11" ht="21.75" customHeight="1">
      <c r="C447" s="50"/>
      <c r="D447" s="51"/>
      <c r="E447" s="11"/>
      <c r="G447" s="11"/>
      <c r="I447" s="11"/>
      <c r="K447" s="11"/>
    </row>
    <row r="448" spans="3:11" ht="21.75" customHeight="1">
      <c r="C448" s="50"/>
      <c r="D448" s="51"/>
      <c r="E448" s="11"/>
      <c r="G448" s="11"/>
      <c r="I448" s="11"/>
      <c r="K448" s="11"/>
    </row>
    <row r="449" spans="3:11" ht="21.75" customHeight="1">
      <c r="C449" s="50"/>
      <c r="D449" s="51"/>
      <c r="E449" s="11"/>
      <c r="G449" s="11"/>
      <c r="I449" s="11"/>
      <c r="K449" s="11"/>
    </row>
    <row r="450" spans="3:11" ht="21.75" customHeight="1">
      <c r="C450" s="50"/>
      <c r="D450" s="51"/>
      <c r="E450" s="11"/>
      <c r="G450" s="11"/>
      <c r="I450" s="11"/>
      <c r="K450" s="11"/>
    </row>
    <row r="451" spans="3:11" ht="21.75" customHeight="1">
      <c r="C451" s="50"/>
      <c r="D451" s="51"/>
      <c r="E451" s="11"/>
      <c r="G451" s="11"/>
      <c r="I451" s="11"/>
      <c r="K451" s="11"/>
    </row>
    <row r="452" spans="3:11" ht="21.75" customHeight="1">
      <c r="C452" s="50"/>
      <c r="D452" s="51"/>
      <c r="E452" s="11"/>
      <c r="G452" s="11"/>
      <c r="I452" s="11"/>
      <c r="K452" s="11"/>
    </row>
    <row r="453" spans="3:11" ht="21.75" customHeight="1">
      <c r="C453" s="50"/>
      <c r="D453" s="51"/>
      <c r="E453" s="11"/>
      <c r="G453" s="11"/>
      <c r="I453" s="11"/>
      <c r="K453" s="11"/>
    </row>
    <row r="454" spans="3:11" ht="21.75" customHeight="1">
      <c r="C454" s="50"/>
      <c r="D454" s="51"/>
      <c r="E454" s="11"/>
      <c r="G454" s="11"/>
      <c r="I454" s="11"/>
      <c r="K454" s="11"/>
    </row>
    <row r="455" spans="3:11" ht="21.75" customHeight="1">
      <c r="C455" s="50"/>
      <c r="D455" s="51"/>
      <c r="E455" s="11"/>
      <c r="G455" s="11"/>
      <c r="I455" s="11"/>
      <c r="K455" s="11"/>
    </row>
    <row r="456" spans="3:11" ht="21.75" customHeight="1">
      <c r="C456" s="50"/>
      <c r="D456" s="51"/>
      <c r="E456" s="11"/>
      <c r="G456" s="11"/>
      <c r="I456" s="11"/>
      <c r="K456" s="11"/>
    </row>
    <row r="457" spans="3:11" ht="21.75" customHeight="1">
      <c r="C457" s="50"/>
      <c r="D457" s="51"/>
      <c r="E457" s="11"/>
      <c r="G457" s="11"/>
      <c r="I457" s="11"/>
      <c r="K457" s="11"/>
    </row>
    <row r="458" spans="3:11" ht="21.75" customHeight="1">
      <c r="C458" s="50"/>
      <c r="D458" s="51"/>
      <c r="E458" s="11"/>
      <c r="G458" s="11"/>
      <c r="I458" s="11"/>
      <c r="K458" s="11"/>
    </row>
    <row r="459" spans="3:11" ht="21.75" customHeight="1">
      <c r="C459" s="50"/>
      <c r="D459" s="51"/>
      <c r="E459" s="11"/>
      <c r="G459" s="11"/>
      <c r="I459" s="11"/>
      <c r="K459" s="11"/>
    </row>
    <row r="460" spans="3:11" ht="21.75" customHeight="1">
      <c r="C460" s="50"/>
      <c r="D460" s="51"/>
      <c r="E460" s="11"/>
      <c r="G460" s="11"/>
      <c r="I460" s="11"/>
      <c r="K460" s="11"/>
    </row>
    <row r="461" spans="3:11" ht="21.75" customHeight="1">
      <c r="C461" s="50"/>
      <c r="D461" s="51"/>
      <c r="E461" s="11"/>
      <c r="G461" s="11"/>
      <c r="I461" s="11"/>
      <c r="K461" s="11"/>
    </row>
    <row r="462" spans="3:11" ht="21.75" customHeight="1">
      <c r="C462" s="50"/>
      <c r="D462" s="51"/>
      <c r="E462" s="11"/>
      <c r="G462" s="11"/>
      <c r="I462" s="11"/>
      <c r="K462" s="11"/>
    </row>
    <row r="463" spans="3:11" ht="21.75" customHeight="1">
      <c r="C463" s="50"/>
      <c r="D463" s="51"/>
      <c r="E463" s="11"/>
      <c r="G463" s="11"/>
      <c r="I463" s="11"/>
      <c r="K463" s="11"/>
    </row>
    <row r="464" spans="3:11" ht="21.75" customHeight="1">
      <c r="C464" s="50"/>
      <c r="D464" s="51"/>
      <c r="E464" s="11"/>
      <c r="G464" s="11"/>
      <c r="I464" s="11"/>
      <c r="K464" s="11"/>
    </row>
    <row r="465" spans="3:11" ht="21.75" customHeight="1">
      <c r="C465" s="50"/>
      <c r="D465" s="51"/>
      <c r="E465" s="11"/>
      <c r="G465" s="11"/>
      <c r="I465" s="11"/>
      <c r="K465" s="11"/>
    </row>
    <row r="466" spans="3:11" ht="21.75" customHeight="1">
      <c r="C466" s="50"/>
      <c r="D466" s="51"/>
      <c r="E466" s="11"/>
      <c r="G466" s="11"/>
      <c r="I466" s="11"/>
      <c r="K466" s="11"/>
    </row>
    <row r="467" spans="3:11" ht="21.75" customHeight="1">
      <c r="C467" s="50"/>
      <c r="D467" s="51"/>
      <c r="E467" s="11"/>
      <c r="G467" s="11"/>
      <c r="I467" s="11"/>
      <c r="K467" s="11"/>
    </row>
    <row r="468" spans="3:11" ht="21.75" customHeight="1">
      <c r="C468" s="50"/>
      <c r="D468" s="51"/>
      <c r="E468" s="11"/>
      <c r="G468" s="11"/>
      <c r="I468" s="11"/>
      <c r="K468" s="11"/>
    </row>
    <row r="469" spans="3:11" ht="21.75" customHeight="1">
      <c r="C469" s="50"/>
      <c r="D469" s="51"/>
      <c r="E469" s="11"/>
      <c r="G469" s="11"/>
      <c r="I469" s="11"/>
      <c r="K469" s="11"/>
    </row>
    <row r="470" spans="3:11" ht="21.75" customHeight="1">
      <c r="C470" s="50"/>
      <c r="D470" s="51"/>
      <c r="E470" s="11"/>
      <c r="G470" s="11"/>
      <c r="I470" s="11"/>
      <c r="K470" s="11"/>
    </row>
    <row r="471" spans="3:11" ht="21.75" customHeight="1">
      <c r="C471" s="50"/>
      <c r="D471" s="51"/>
      <c r="E471" s="11"/>
      <c r="G471" s="11"/>
      <c r="I471" s="11"/>
      <c r="K471" s="11"/>
    </row>
    <row r="472" spans="3:11" ht="21.75" customHeight="1">
      <c r="C472" s="50"/>
      <c r="D472" s="51"/>
      <c r="E472" s="11"/>
      <c r="G472" s="11"/>
      <c r="I472" s="11"/>
      <c r="K472" s="11"/>
    </row>
    <row r="473" spans="3:11" ht="21.75" customHeight="1">
      <c r="C473" s="50"/>
      <c r="D473" s="51"/>
      <c r="E473" s="11"/>
      <c r="G473" s="11"/>
      <c r="I473" s="11"/>
      <c r="K473" s="11"/>
    </row>
    <row r="474" spans="3:11" ht="21.75" customHeight="1">
      <c r="C474" s="50"/>
      <c r="D474" s="51"/>
      <c r="E474" s="11"/>
      <c r="G474" s="11"/>
      <c r="I474" s="11"/>
      <c r="K474" s="11"/>
    </row>
    <row r="475" spans="3:11" ht="21.75" customHeight="1">
      <c r="C475" s="50"/>
      <c r="D475" s="51"/>
      <c r="E475" s="11"/>
      <c r="G475" s="11"/>
      <c r="I475" s="11"/>
      <c r="K475" s="11"/>
    </row>
    <row r="476" spans="3:11" ht="21.75" customHeight="1">
      <c r="C476" s="50"/>
      <c r="D476" s="51"/>
      <c r="E476" s="11"/>
      <c r="G476" s="11"/>
      <c r="I476" s="11"/>
      <c r="K476" s="11"/>
    </row>
    <row r="477" spans="3:11" ht="21.75" customHeight="1">
      <c r="C477" s="50"/>
      <c r="D477" s="51"/>
      <c r="E477" s="11"/>
      <c r="G477" s="11"/>
      <c r="I477" s="11"/>
      <c r="K477" s="11"/>
    </row>
    <row r="478" spans="3:11" ht="21.75" customHeight="1">
      <c r="C478" s="50"/>
      <c r="D478" s="51"/>
      <c r="E478" s="11"/>
      <c r="G478" s="11"/>
      <c r="I478" s="11"/>
      <c r="K478" s="11"/>
    </row>
    <row r="479" spans="3:11" ht="21.75" customHeight="1">
      <c r="C479" s="50"/>
      <c r="D479" s="51"/>
      <c r="E479" s="11"/>
      <c r="G479" s="11"/>
      <c r="I479" s="11"/>
      <c r="K479" s="11"/>
    </row>
    <row r="480" spans="3:11" ht="21.75" customHeight="1">
      <c r="C480" s="50"/>
      <c r="D480" s="51"/>
      <c r="E480" s="11"/>
      <c r="G480" s="11"/>
      <c r="I480" s="11"/>
      <c r="K480" s="11"/>
    </row>
    <row r="481" spans="3:11" ht="21.75" customHeight="1">
      <c r="C481" s="50"/>
      <c r="D481" s="51"/>
      <c r="E481" s="11"/>
      <c r="G481" s="11"/>
      <c r="I481" s="11"/>
      <c r="K481" s="11"/>
    </row>
    <row r="482" spans="3:11" ht="21.75" customHeight="1">
      <c r="C482" s="50"/>
      <c r="D482" s="51"/>
      <c r="E482" s="11"/>
      <c r="G482" s="11"/>
      <c r="I482" s="11"/>
      <c r="K482" s="11"/>
    </row>
    <row r="483" spans="3:11" ht="21.75" customHeight="1">
      <c r="C483" s="50"/>
      <c r="D483" s="51"/>
      <c r="E483" s="11"/>
      <c r="G483" s="11"/>
      <c r="I483" s="11"/>
      <c r="K483" s="11"/>
    </row>
    <row r="484" spans="3:11" ht="21.75" customHeight="1">
      <c r="C484" s="50"/>
      <c r="D484" s="51"/>
      <c r="E484" s="11"/>
      <c r="G484" s="11"/>
      <c r="I484" s="11"/>
      <c r="K484" s="11"/>
    </row>
    <row r="485" spans="3:11" ht="21.75" customHeight="1">
      <c r="C485" s="50"/>
      <c r="D485" s="51"/>
      <c r="E485" s="11"/>
      <c r="G485" s="11"/>
      <c r="I485" s="11"/>
      <c r="K485" s="11"/>
    </row>
    <row r="486" spans="3:11" ht="21.75" customHeight="1">
      <c r="C486" s="50"/>
      <c r="D486" s="51"/>
      <c r="E486" s="11"/>
      <c r="G486" s="11"/>
      <c r="I486" s="11"/>
      <c r="K486" s="11"/>
    </row>
    <row r="487" spans="3:11" ht="21.75" customHeight="1">
      <c r="C487" s="50"/>
      <c r="D487" s="51"/>
      <c r="E487" s="11"/>
      <c r="G487" s="11"/>
      <c r="I487" s="11"/>
      <c r="K487" s="11"/>
    </row>
    <row r="488" spans="3:11" ht="21.75" customHeight="1">
      <c r="C488" s="50"/>
      <c r="D488" s="51"/>
      <c r="E488" s="11"/>
      <c r="G488" s="11"/>
      <c r="I488" s="11"/>
      <c r="K488" s="11"/>
    </row>
    <row r="489" spans="3:11" ht="21.75" customHeight="1">
      <c r="C489" s="50"/>
      <c r="D489" s="51"/>
      <c r="E489" s="11"/>
      <c r="G489" s="11"/>
      <c r="I489" s="11"/>
      <c r="K489" s="11"/>
    </row>
    <row r="490" spans="3:11" ht="21.75" customHeight="1">
      <c r="C490" s="50"/>
      <c r="D490" s="51"/>
      <c r="E490" s="11"/>
      <c r="G490" s="11"/>
      <c r="I490" s="11"/>
      <c r="K490" s="11"/>
    </row>
    <row r="491" spans="3:11" ht="21.75" customHeight="1">
      <c r="C491" s="50"/>
      <c r="D491" s="51"/>
      <c r="E491" s="11"/>
      <c r="G491" s="11"/>
      <c r="I491" s="11"/>
      <c r="K491" s="11"/>
    </row>
    <row r="492" spans="3:11" ht="21.75" customHeight="1">
      <c r="C492" s="50"/>
      <c r="D492" s="51"/>
      <c r="E492" s="11"/>
      <c r="G492" s="11"/>
      <c r="I492" s="11"/>
      <c r="K492" s="11"/>
    </row>
    <row r="493" spans="3:11" ht="21.75" customHeight="1">
      <c r="C493" s="50"/>
      <c r="D493" s="51"/>
      <c r="E493" s="11"/>
      <c r="G493" s="11"/>
      <c r="I493" s="11"/>
      <c r="K493" s="11"/>
    </row>
    <row r="494" spans="3:11" ht="21.75" customHeight="1">
      <c r="C494" s="50"/>
      <c r="D494" s="51"/>
      <c r="E494" s="11"/>
      <c r="G494" s="11"/>
      <c r="I494" s="11"/>
      <c r="K494" s="11"/>
    </row>
    <row r="495" spans="3:11" ht="21.75" customHeight="1">
      <c r="C495" s="50"/>
      <c r="D495" s="51"/>
      <c r="E495" s="11"/>
      <c r="G495" s="11"/>
      <c r="I495" s="11"/>
      <c r="K495" s="11"/>
    </row>
    <row r="496" spans="3:11" ht="21.75" customHeight="1">
      <c r="C496" s="50"/>
      <c r="D496" s="51"/>
      <c r="E496" s="11"/>
      <c r="G496" s="11"/>
      <c r="I496" s="11"/>
      <c r="K496" s="11"/>
    </row>
    <row r="497" spans="3:11" ht="21.75" customHeight="1">
      <c r="C497" s="50"/>
      <c r="D497" s="51"/>
      <c r="E497" s="11"/>
      <c r="G497" s="11"/>
      <c r="I497" s="11"/>
      <c r="K497" s="11"/>
    </row>
    <row r="498" spans="3:11" ht="21.75" customHeight="1">
      <c r="C498" s="50"/>
      <c r="D498" s="51"/>
      <c r="E498" s="11"/>
      <c r="G498" s="11"/>
      <c r="I498" s="11"/>
      <c r="K498" s="11"/>
    </row>
    <row r="499" spans="3:11" ht="21.75" customHeight="1">
      <c r="C499" s="50"/>
      <c r="D499" s="51"/>
      <c r="E499" s="11"/>
      <c r="G499" s="11"/>
      <c r="I499" s="11"/>
      <c r="K499" s="11"/>
    </row>
    <row r="500" spans="3:11" ht="21.75" customHeight="1">
      <c r="C500" s="50"/>
      <c r="D500" s="51"/>
      <c r="E500" s="11"/>
      <c r="G500" s="11"/>
      <c r="I500" s="11"/>
      <c r="K500" s="11"/>
    </row>
    <row r="501" spans="3:11" ht="21.75" customHeight="1">
      <c r="C501" s="50"/>
      <c r="D501" s="51"/>
      <c r="E501" s="11"/>
      <c r="G501" s="11"/>
      <c r="I501" s="11"/>
      <c r="K501" s="11"/>
    </row>
    <row r="502" spans="3:11" ht="21.75" customHeight="1">
      <c r="C502" s="50"/>
      <c r="D502" s="51"/>
      <c r="E502" s="11"/>
      <c r="G502" s="11"/>
      <c r="I502" s="11"/>
      <c r="K502" s="11"/>
    </row>
    <row r="503" spans="3:11" ht="21.75" customHeight="1">
      <c r="C503" s="50"/>
      <c r="D503" s="51"/>
      <c r="E503" s="11"/>
      <c r="G503" s="11"/>
      <c r="I503" s="11"/>
      <c r="K503" s="11"/>
    </row>
    <row r="504" spans="3:11" ht="21.75" customHeight="1">
      <c r="C504" s="50"/>
      <c r="D504" s="51"/>
      <c r="E504" s="11"/>
      <c r="G504" s="11"/>
      <c r="I504" s="11"/>
      <c r="K504" s="11"/>
    </row>
    <row r="505" spans="3:11" ht="21.75" customHeight="1">
      <c r="C505" s="50"/>
      <c r="D505" s="51"/>
      <c r="E505" s="11"/>
      <c r="G505" s="11"/>
      <c r="I505" s="11"/>
      <c r="K505" s="11"/>
    </row>
    <row r="506" spans="3:11" ht="21.75" customHeight="1">
      <c r="C506" s="50"/>
      <c r="D506" s="51"/>
      <c r="E506" s="11"/>
      <c r="G506" s="11"/>
      <c r="I506" s="11"/>
      <c r="K506" s="11"/>
    </row>
    <row r="507" spans="3:11" ht="21.75" customHeight="1">
      <c r="C507" s="50"/>
      <c r="D507" s="51"/>
      <c r="E507" s="11"/>
      <c r="G507" s="11"/>
      <c r="I507" s="11"/>
      <c r="K507" s="11"/>
    </row>
    <row r="508" spans="3:11" ht="21.75" customHeight="1">
      <c r="C508" s="50"/>
      <c r="D508" s="51"/>
      <c r="E508" s="11"/>
      <c r="G508" s="11"/>
      <c r="I508" s="11"/>
      <c r="K508" s="11"/>
    </row>
    <row r="509" spans="3:11" ht="21.75" customHeight="1">
      <c r="C509" s="50"/>
      <c r="D509" s="51"/>
      <c r="E509" s="11"/>
      <c r="G509" s="11"/>
      <c r="I509" s="11"/>
      <c r="K509" s="11"/>
    </row>
    <row r="510" spans="3:11" ht="21.75" customHeight="1">
      <c r="C510" s="50"/>
      <c r="D510" s="51"/>
      <c r="E510" s="11"/>
      <c r="G510" s="11"/>
      <c r="I510" s="11"/>
      <c r="K510" s="11"/>
    </row>
    <row r="511" spans="3:11" ht="21.75" customHeight="1">
      <c r="C511" s="50"/>
      <c r="D511" s="51"/>
      <c r="E511" s="11"/>
      <c r="G511" s="11"/>
      <c r="I511" s="11"/>
      <c r="K511" s="11"/>
    </row>
    <row r="512" spans="3:11" ht="21.75" customHeight="1">
      <c r="C512" s="50"/>
      <c r="D512" s="51"/>
      <c r="E512" s="11"/>
      <c r="G512" s="11"/>
      <c r="I512" s="11"/>
      <c r="K512" s="11"/>
    </row>
    <row r="513" spans="3:11" ht="21.75" customHeight="1">
      <c r="C513" s="50"/>
      <c r="D513" s="51"/>
      <c r="E513" s="11"/>
      <c r="G513" s="11"/>
      <c r="I513" s="11"/>
      <c r="K513" s="11"/>
    </row>
    <row r="514" spans="3:11" ht="21.75" customHeight="1">
      <c r="C514" s="50"/>
      <c r="D514" s="51"/>
      <c r="E514" s="11"/>
      <c r="G514" s="11"/>
      <c r="I514" s="11"/>
      <c r="K514" s="11"/>
    </row>
    <row r="515" spans="3:11" ht="21.75" customHeight="1">
      <c r="C515" s="50"/>
      <c r="D515" s="51"/>
      <c r="E515" s="11"/>
      <c r="G515" s="11"/>
      <c r="I515" s="11"/>
      <c r="K515" s="11"/>
    </row>
    <row r="516" spans="3:11" ht="21.75" customHeight="1">
      <c r="C516" s="50"/>
      <c r="D516" s="51"/>
      <c r="E516" s="11"/>
      <c r="G516" s="11"/>
      <c r="I516" s="11"/>
      <c r="K516" s="11"/>
    </row>
    <row r="517" spans="3:11" ht="21.75" customHeight="1">
      <c r="C517" s="50"/>
      <c r="D517" s="51"/>
      <c r="E517" s="11"/>
      <c r="G517" s="11"/>
      <c r="I517" s="11"/>
      <c r="K517" s="11"/>
    </row>
    <row r="518" spans="3:11" ht="21.75" customHeight="1">
      <c r="C518" s="50"/>
      <c r="D518" s="51"/>
      <c r="E518" s="11"/>
      <c r="G518" s="11"/>
      <c r="I518" s="11"/>
      <c r="K518" s="11"/>
    </row>
    <row r="519" spans="3:11" ht="21.75" customHeight="1">
      <c r="C519" s="50"/>
      <c r="D519" s="51"/>
      <c r="E519" s="11"/>
      <c r="G519" s="11"/>
      <c r="I519" s="11"/>
      <c r="K519" s="11"/>
    </row>
    <row r="520" spans="3:11" ht="21.75" customHeight="1">
      <c r="C520" s="50"/>
      <c r="D520" s="51"/>
      <c r="E520" s="11"/>
      <c r="G520" s="11"/>
      <c r="I520" s="11"/>
      <c r="K520" s="11"/>
    </row>
    <row r="521" spans="3:11" ht="21.75" customHeight="1">
      <c r="C521" s="50"/>
      <c r="D521" s="51"/>
      <c r="E521" s="11"/>
      <c r="G521" s="11"/>
      <c r="I521" s="11"/>
      <c r="K521" s="11"/>
    </row>
    <row r="522" spans="3:11" ht="21.75" customHeight="1">
      <c r="C522" s="50"/>
      <c r="D522" s="51"/>
      <c r="E522" s="11"/>
      <c r="G522" s="11"/>
      <c r="I522" s="11"/>
      <c r="K522" s="11"/>
    </row>
    <row r="523" spans="3:11" ht="21.75" customHeight="1">
      <c r="C523" s="50"/>
      <c r="D523" s="51"/>
      <c r="E523" s="11"/>
      <c r="G523" s="11"/>
      <c r="I523" s="11"/>
      <c r="K523" s="11"/>
    </row>
    <row r="524" spans="3:11" ht="21.75" customHeight="1">
      <c r="C524" s="50"/>
      <c r="D524" s="51"/>
      <c r="E524" s="11"/>
      <c r="G524" s="11"/>
      <c r="I524" s="11"/>
      <c r="K524" s="11"/>
    </row>
    <row r="525" spans="3:11" ht="21.75" customHeight="1">
      <c r="C525" s="50"/>
      <c r="D525" s="51"/>
      <c r="E525" s="11"/>
      <c r="G525" s="11"/>
      <c r="I525" s="11"/>
      <c r="K525" s="11"/>
    </row>
    <row r="526" spans="3:11" ht="21.75" customHeight="1">
      <c r="C526" s="50"/>
      <c r="D526" s="51"/>
      <c r="E526" s="11"/>
      <c r="G526" s="11"/>
      <c r="I526" s="11"/>
      <c r="K526" s="11"/>
    </row>
    <row r="527" spans="3:11" ht="21.75" customHeight="1">
      <c r="C527" s="50"/>
      <c r="D527" s="51"/>
      <c r="E527" s="11"/>
      <c r="G527" s="11"/>
      <c r="I527" s="11"/>
      <c r="K527" s="11"/>
    </row>
    <row r="528" spans="3:11" ht="21.75" customHeight="1">
      <c r="C528" s="50"/>
      <c r="D528" s="51"/>
      <c r="E528" s="11"/>
      <c r="G528" s="11"/>
      <c r="I528" s="11"/>
      <c r="K528" s="11"/>
    </row>
    <row r="529" spans="3:11" ht="21.75" customHeight="1">
      <c r="C529" s="50"/>
      <c r="D529" s="51"/>
      <c r="E529" s="11"/>
      <c r="G529" s="11"/>
      <c r="I529" s="11"/>
      <c r="K529" s="11"/>
    </row>
    <row r="530" spans="3:11" ht="21.75" customHeight="1">
      <c r="C530" s="50"/>
      <c r="D530" s="51"/>
      <c r="E530" s="11"/>
      <c r="G530" s="11"/>
      <c r="I530" s="11"/>
      <c r="K530" s="11"/>
    </row>
    <row r="531" spans="3:11" ht="21.75" customHeight="1">
      <c r="C531" s="50"/>
      <c r="D531" s="51"/>
      <c r="E531" s="11"/>
      <c r="G531" s="11"/>
      <c r="I531" s="11"/>
      <c r="K531" s="11"/>
    </row>
    <row r="532" spans="3:11" ht="21.75" customHeight="1">
      <c r="C532" s="50"/>
      <c r="D532" s="51"/>
      <c r="E532" s="11"/>
      <c r="G532" s="11"/>
      <c r="I532" s="11"/>
      <c r="K532" s="11"/>
    </row>
    <row r="533" spans="3:11" ht="21.75" customHeight="1">
      <c r="C533" s="50"/>
      <c r="D533" s="51"/>
      <c r="E533" s="11"/>
      <c r="G533" s="11"/>
      <c r="I533" s="11"/>
      <c r="K533" s="11"/>
    </row>
    <row r="534" spans="3:11" ht="21.75" customHeight="1">
      <c r="C534" s="50"/>
      <c r="D534" s="51"/>
      <c r="E534" s="11"/>
      <c r="G534" s="11"/>
      <c r="I534" s="11"/>
      <c r="K534" s="11"/>
    </row>
    <row r="535" spans="3:11" ht="21.75" customHeight="1">
      <c r="C535" s="50"/>
      <c r="D535" s="51"/>
      <c r="E535" s="11"/>
      <c r="G535" s="11"/>
      <c r="I535" s="11"/>
      <c r="K535" s="11"/>
    </row>
    <row r="536" spans="3:11" ht="21.75" customHeight="1">
      <c r="C536" s="50"/>
      <c r="D536" s="51"/>
      <c r="E536" s="11"/>
      <c r="G536" s="11"/>
      <c r="I536" s="11"/>
      <c r="K536" s="11"/>
    </row>
    <row r="537" spans="3:11" ht="21.75" customHeight="1">
      <c r="C537" s="50"/>
      <c r="D537" s="51"/>
      <c r="E537" s="11"/>
      <c r="G537" s="11"/>
      <c r="I537" s="11"/>
      <c r="K537" s="11"/>
    </row>
    <row r="538" spans="3:11" ht="21.75" customHeight="1">
      <c r="C538" s="50"/>
      <c r="D538" s="51"/>
      <c r="E538" s="11"/>
      <c r="G538" s="11"/>
      <c r="I538" s="11"/>
      <c r="K538" s="11"/>
    </row>
    <row r="539" spans="3:11" ht="21.75" customHeight="1">
      <c r="C539" s="50"/>
      <c r="D539" s="51"/>
      <c r="E539" s="11"/>
      <c r="G539" s="11"/>
      <c r="I539" s="11"/>
      <c r="K539" s="11"/>
    </row>
    <row r="540" spans="3:11" ht="21.75" customHeight="1">
      <c r="C540" s="50"/>
      <c r="D540" s="51"/>
      <c r="E540" s="11"/>
      <c r="G540" s="11"/>
      <c r="I540" s="11"/>
      <c r="K540" s="11"/>
    </row>
    <row r="541" spans="3:11" ht="21.75" customHeight="1">
      <c r="C541" s="50"/>
      <c r="D541" s="51"/>
      <c r="E541" s="11"/>
      <c r="G541" s="11"/>
      <c r="I541" s="11"/>
      <c r="K541" s="11"/>
    </row>
    <row r="542" spans="3:11" ht="21.75" customHeight="1">
      <c r="C542" s="50"/>
      <c r="D542" s="51"/>
      <c r="E542" s="11"/>
      <c r="G542" s="11"/>
      <c r="I542" s="11"/>
      <c r="K542" s="11"/>
    </row>
    <row r="543" spans="3:11" ht="21.75" customHeight="1">
      <c r="C543" s="50"/>
      <c r="D543" s="51"/>
      <c r="E543" s="11"/>
      <c r="G543" s="11"/>
      <c r="I543" s="11"/>
      <c r="K543" s="11"/>
    </row>
    <row r="544" spans="3:11" ht="21.75" customHeight="1">
      <c r="C544" s="50"/>
      <c r="D544" s="51"/>
      <c r="E544" s="11"/>
      <c r="G544" s="11"/>
      <c r="I544" s="11"/>
      <c r="K544" s="11"/>
    </row>
    <row r="545" spans="3:11" ht="21.75" customHeight="1">
      <c r="C545" s="50"/>
      <c r="D545" s="51"/>
      <c r="E545" s="11"/>
      <c r="G545" s="11"/>
      <c r="I545" s="11"/>
      <c r="K545" s="11"/>
    </row>
    <row r="546" spans="3:11" ht="21.75" customHeight="1">
      <c r="C546" s="50"/>
      <c r="D546" s="51"/>
      <c r="E546" s="11"/>
      <c r="G546" s="11"/>
      <c r="I546" s="11"/>
      <c r="K546" s="11"/>
    </row>
    <row r="547" spans="3:11" ht="21.75" customHeight="1">
      <c r="C547" s="50"/>
      <c r="D547" s="51"/>
      <c r="E547" s="11"/>
      <c r="G547" s="11"/>
      <c r="I547" s="11"/>
      <c r="K547" s="11"/>
    </row>
    <row r="548" spans="3:11" ht="21.75" customHeight="1">
      <c r="C548" s="50"/>
      <c r="D548" s="51"/>
      <c r="E548" s="11"/>
      <c r="G548" s="11"/>
      <c r="I548" s="11"/>
      <c r="K548" s="11"/>
    </row>
    <row r="549" spans="3:11" ht="21.75" customHeight="1">
      <c r="C549" s="50"/>
      <c r="D549" s="51"/>
      <c r="E549" s="11"/>
      <c r="G549" s="11"/>
      <c r="I549" s="11"/>
      <c r="K549" s="11"/>
    </row>
    <row r="550" spans="3:11" ht="21.75" customHeight="1">
      <c r="C550" s="50"/>
      <c r="D550" s="51"/>
      <c r="E550" s="11"/>
      <c r="G550" s="11"/>
      <c r="I550" s="11"/>
      <c r="K550" s="11"/>
    </row>
    <row r="551" spans="3:11" ht="21.75" customHeight="1">
      <c r="C551" s="50"/>
      <c r="D551" s="51"/>
      <c r="E551" s="11"/>
      <c r="G551" s="11"/>
      <c r="I551" s="11"/>
      <c r="K551" s="11"/>
    </row>
    <row r="552" spans="3:11" ht="21.75" customHeight="1">
      <c r="C552" s="50"/>
      <c r="D552" s="51"/>
      <c r="E552" s="11"/>
      <c r="G552" s="11"/>
      <c r="I552" s="11"/>
      <c r="K552" s="11"/>
    </row>
    <row r="553" spans="3:11" ht="21.75" customHeight="1">
      <c r="C553" s="50"/>
      <c r="D553" s="51"/>
      <c r="E553" s="11"/>
      <c r="G553" s="11"/>
      <c r="I553" s="11"/>
      <c r="K553" s="11"/>
    </row>
    <row r="554" spans="3:11" ht="21.75" customHeight="1">
      <c r="C554" s="50"/>
      <c r="D554" s="51"/>
      <c r="E554" s="11"/>
      <c r="G554" s="11"/>
      <c r="I554" s="11"/>
      <c r="K554" s="11"/>
    </row>
    <row r="555" spans="3:11" ht="21.75" customHeight="1">
      <c r="C555" s="50"/>
      <c r="D555" s="51"/>
      <c r="E555" s="11"/>
      <c r="G555" s="11"/>
      <c r="I555" s="11"/>
      <c r="K555" s="11"/>
    </row>
    <row r="556" spans="3:11" ht="21.75" customHeight="1">
      <c r="C556" s="50"/>
      <c r="D556" s="51"/>
      <c r="E556" s="11"/>
      <c r="G556" s="11"/>
      <c r="I556" s="11"/>
      <c r="K556" s="11"/>
    </row>
    <row r="557" spans="3:11" ht="21.75" customHeight="1">
      <c r="C557" s="50"/>
      <c r="D557" s="51"/>
      <c r="E557" s="11"/>
      <c r="G557" s="11"/>
      <c r="I557" s="11"/>
      <c r="K557" s="11"/>
    </row>
    <row r="558" spans="3:11" ht="21.75" customHeight="1">
      <c r="C558" s="50"/>
      <c r="D558" s="51"/>
      <c r="E558" s="11"/>
      <c r="G558" s="11"/>
      <c r="I558" s="11"/>
      <c r="K558" s="11"/>
    </row>
    <row r="559" spans="3:11" ht="21.75" customHeight="1">
      <c r="C559" s="50"/>
      <c r="D559" s="51"/>
      <c r="E559" s="11"/>
      <c r="G559" s="11"/>
      <c r="I559" s="11"/>
      <c r="K559" s="11"/>
    </row>
    <row r="560" spans="3:11" ht="21.75" customHeight="1">
      <c r="C560" s="50"/>
      <c r="D560" s="51"/>
      <c r="E560" s="11"/>
      <c r="G560" s="11"/>
      <c r="I560" s="11"/>
      <c r="K560" s="11"/>
    </row>
    <row r="561" spans="3:11" ht="21.75" customHeight="1">
      <c r="C561" s="50"/>
      <c r="D561" s="51"/>
      <c r="E561" s="11"/>
      <c r="G561" s="11"/>
      <c r="I561" s="11"/>
      <c r="K561" s="11"/>
    </row>
    <row r="562" spans="3:11" ht="21.75" customHeight="1">
      <c r="C562" s="50"/>
      <c r="D562" s="51"/>
      <c r="E562" s="11"/>
      <c r="G562" s="11"/>
      <c r="I562" s="11"/>
      <c r="K562" s="11"/>
    </row>
    <row r="563" spans="3:11" ht="21.75" customHeight="1">
      <c r="C563" s="50"/>
      <c r="D563" s="51"/>
      <c r="E563" s="11"/>
      <c r="G563" s="11"/>
      <c r="I563" s="11"/>
      <c r="K563" s="11"/>
    </row>
    <row r="564" spans="3:11" ht="21.75" customHeight="1">
      <c r="C564" s="50"/>
      <c r="D564" s="51"/>
      <c r="E564" s="11"/>
      <c r="G564" s="11"/>
      <c r="I564" s="11"/>
      <c r="K564" s="11"/>
    </row>
    <row r="565" spans="3:11" ht="21.75" customHeight="1">
      <c r="C565" s="50"/>
      <c r="D565" s="51"/>
      <c r="E565" s="11"/>
      <c r="G565" s="11"/>
      <c r="I565" s="11"/>
      <c r="K565" s="11"/>
    </row>
    <row r="566" spans="3:11" ht="21.75" customHeight="1">
      <c r="C566" s="50"/>
      <c r="D566" s="51"/>
      <c r="E566" s="11"/>
      <c r="G566" s="11"/>
      <c r="I566" s="11"/>
      <c r="K566" s="11"/>
    </row>
    <row r="567" spans="3:11" ht="21.75" customHeight="1">
      <c r="C567" s="50"/>
      <c r="D567" s="51"/>
      <c r="E567" s="11"/>
      <c r="G567" s="11"/>
      <c r="I567" s="11"/>
      <c r="K567" s="11"/>
    </row>
    <row r="568" spans="3:11" ht="21.75" customHeight="1">
      <c r="C568" s="50"/>
      <c r="D568" s="51"/>
      <c r="E568" s="11"/>
      <c r="G568" s="11"/>
      <c r="I568" s="11"/>
      <c r="K568" s="11"/>
    </row>
    <row r="569" spans="3:11" ht="21.75" customHeight="1">
      <c r="C569" s="50"/>
      <c r="D569" s="51"/>
      <c r="E569" s="11"/>
      <c r="G569" s="11"/>
      <c r="I569" s="11"/>
      <c r="K569" s="11"/>
    </row>
    <row r="570" spans="3:11" ht="21.75" customHeight="1">
      <c r="C570" s="50"/>
      <c r="D570" s="51"/>
      <c r="E570" s="11"/>
      <c r="G570" s="11"/>
      <c r="I570" s="11"/>
      <c r="K570" s="11"/>
    </row>
    <row r="571" spans="3:11" ht="21.75" customHeight="1">
      <c r="C571" s="50"/>
      <c r="D571" s="51"/>
      <c r="E571" s="11"/>
      <c r="G571" s="11"/>
      <c r="I571" s="11"/>
      <c r="K571" s="11"/>
    </row>
    <row r="572" spans="3:11" ht="21.75" customHeight="1">
      <c r="C572" s="50"/>
      <c r="D572" s="51"/>
      <c r="E572" s="11"/>
      <c r="G572" s="11"/>
      <c r="I572" s="11"/>
      <c r="K572" s="11"/>
    </row>
    <row r="573" spans="3:11" ht="21.75" customHeight="1">
      <c r="C573" s="50"/>
      <c r="D573" s="51"/>
      <c r="E573" s="11"/>
      <c r="G573" s="11"/>
      <c r="I573" s="11"/>
      <c r="K573" s="11"/>
    </row>
    <row r="574" spans="3:11" ht="21.75" customHeight="1">
      <c r="C574" s="50"/>
      <c r="D574" s="51"/>
      <c r="E574" s="11"/>
      <c r="G574" s="11"/>
      <c r="I574" s="11"/>
      <c r="K574" s="11"/>
    </row>
    <row r="575" spans="3:11" ht="21.75" customHeight="1">
      <c r="C575" s="50"/>
      <c r="D575" s="51"/>
      <c r="E575" s="11"/>
      <c r="G575" s="11"/>
      <c r="I575" s="11"/>
      <c r="K575" s="11"/>
    </row>
    <row r="576" spans="3:11" ht="21.75" customHeight="1">
      <c r="C576" s="50"/>
      <c r="D576" s="51"/>
      <c r="E576" s="11"/>
      <c r="G576" s="11"/>
      <c r="I576" s="11"/>
      <c r="K576" s="11"/>
    </row>
    <row r="577" spans="3:11" ht="21.75" customHeight="1">
      <c r="C577" s="50"/>
      <c r="D577" s="51"/>
      <c r="E577" s="11"/>
      <c r="G577" s="11"/>
      <c r="I577" s="11"/>
      <c r="K577" s="11"/>
    </row>
    <row r="578" spans="3:11" ht="21.75" customHeight="1">
      <c r="C578" s="50"/>
      <c r="D578" s="51"/>
      <c r="E578" s="11"/>
      <c r="G578" s="11"/>
      <c r="I578" s="11"/>
      <c r="K578" s="11"/>
    </row>
    <row r="579" spans="3:11" ht="21.75" customHeight="1">
      <c r="C579" s="50"/>
      <c r="D579" s="51"/>
      <c r="E579" s="11"/>
      <c r="G579" s="11"/>
      <c r="I579" s="11"/>
      <c r="K579" s="11"/>
    </row>
    <row r="580" spans="3:11" ht="21.75" customHeight="1">
      <c r="C580" s="50"/>
      <c r="D580" s="51"/>
      <c r="E580" s="11"/>
      <c r="G580" s="11"/>
      <c r="I580" s="11"/>
      <c r="K580" s="11"/>
    </row>
    <row r="581" spans="3:11" ht="21.75" customHeight="1">
      <c r="C581" s="50"/>
      <c r="D581" s="51"/>
      <c r="E581" s="11"/>
      <c r="G581" s="11"/>
      <c r="I581" s="11"/>
      <c r="K581" s="11"/>
    </row>
    <row r="582" spans="3:11" ht="21.75" customHeight="1">
      <c r="C582" s="50"/>
      <c r="D582" s="51"/>
      <c r="E582" s="11"/>
      <c r="G582" s="11"/>
      <c r="I582" s="11"/>
      <c r="K582" s="11"/>
    </row>
    <row r="583" spans="3:11" ht="21.75" customHeight="1">
      <c r="C583" s="50"/>
      <c r="D583" s="51"/>
      <c r="E583" s="11"/>
      <c r="G583" s="11"/>
      <c r="I583" s="11"/>
      <c r="K583" s="11"/>
    </row>
    <row r="584" spans="3:11" ht="21.75" customHeight="1">
      <c r="C584" s="50"/>
      <c r="D584" s="51"/>
      <c r="E584" s="11"/>
      <c r="G584" s="11"/>
      <c r="I584" s="11"/>
      <c r="K584" s="11"/>
    </row>
    <row r="585" spans="3:11" ht="21.75" customHeight="1">
      <c r="C585" s="50"/>
      <c r="D585" s="51"/>
      <c r="E585" s="11"/>
      <c r="G585" s="11"/>
      <c r="I585" s="11"/>
      <c r="K585" s="11"/>
    </row>
    <row r="586" spans="3:11" ht="21.75" customHeight="1">
      <c r="C586" s="50"/>
      <c r="D586" s="51"/>
      <c r="E586" s="11"/>
      <c r="G586" s="11"/>
      <c r="I586" s="11"/>
      <c r="K586" s="11"/>
    </row>
    <row r="587" spans="3:11" ht="21.75" customHeight="1">
      <c r="C587" s="50"/>
      <c r="D587" s="51"/>
      <c r="E587" s="11"/>
      <c r="G587" s="11"/>
      <c r="I587" s="11"/>
      <c r="K587" s="11"/>
    </row>
    <row r="588" spans="3:11" ht="21.75" customHeight="1">
      <c r="C588" s="50"/>
      <c r="D588" s="51"/>
      <c r="E588" s="11"/>
      <c r="G588" s="11"/>
      <c r="I588" s="11"/>
      <c r="K588" s="11"/>
    </row>
    <row r="589" spans="3:11" ht="21.75" customHeight="1">
      <c r="C589" s="50"/>
      <c r="D589" s="51"/>
      <c r="E589" s="11"/>
      <c r="G589" s="11"/>
      <c r="I589" s="11"/>
      <c r="K589" s="11"/>
    </row>
    <row r="590" spans="3:11" ht="21.75" customHeight="1">
      <c r="C590" s="50"/>
      <c r="D590" s="51"/>
      <c r="E590" s="11"/>
      <c r="G590" s="11"/>
      <c r="I590" s="11"/>
      <c r="K590" s="11"/>
    </row>
    <row r="591" spans="3:11" ht="21.75" customHeight="1">
      <c r="C591" s="50"/>
      <c r="D591" s="51"/>
      <c r="E591" s="11"/>
      <c r="G591" s="11"/>
      <c r="I591" s="11"/>
      <c r="K591" s="11"/>
    </row>
    <row r="592" spans="3:11" ht="21.75" customHeight="1">
      <c r="C592" s="50"/>
      <c r="D592" s="51"/>
      <c r="E592" s="11"/>
      <c r="G592" s="11"/>
      <c r="I592" s="11"/>
      <c r="K592" s="11"/>
    </row>
    <row r="593" spans="3:11" ht="21.75" customHeight="1">
      <c r="C593" s="50"/>
      <c r="D593" s="51"/>
      <c r="E593" s="11"/>
      <c r="G593" s="11"/>
      <c r="I593" s="11"/>
      <c r="K593" s="11"/>
    </row>
    <row r="594" spans="3:11" ht="21.75" customHeight="1">
      <c r="C594" s="50"/>
      <c r="D594" s="51"/>
      <c r="E594" s="11"/>
      <c r="G594" s="11"/>
      <c r="I594" s="11"/>
      <c r="K594" s="11"/>
    </row>
    <row r="595" spans="3:11" ht="21.75" customHeight="1">
      <c r="C595" s="50"/>
      <c r="D595" s="51"/>
      <c r="E595" s="11"/>
      <c r="G595" s="11"/>
      <c r="I595" s="11"/>
      <c r="K595" s="11"/>
    </row>
    <row r="596" spans="3:11" ht="21.75" customHeight="1">
      <c r="C596" s="50"/>
      <c r="D596" s="51"/>
      <c r="E596" s="11"/>
      <c r="G596" s="11"/>
      <c r="I596" s="11"/>
      <c r="K596" s="11"/>
    </row>
    <row r="597" spans="3:11" ht="21.75" customHeight="1">
      <c r="C597" s="50"/>
      <c r="D597" s="51"/>
      <c r="E597" s="11"/>
      <c r="G597" s="11"/>
      <c r="I597" s="11"/>
      <c r="K597" s="11"/>
    </row>
    <row r="598" spans="3:11" ht="21.75" customHeight="1">
      <c r="C598" s="50"/>
      <c r="D598" s="51"/>
      <c r="E598" s="11"/>
      <c r="G598" s="11"/>
      <c r="I598" s="11"/>
      <c r="K598" s="11"/>
    </row>
    <row r="599" spans="3:11" ht="21.75" customHeight="1">
      <c r="C599" s="50"/>
      <c r="D599" s="51"/>
      <c r="E599" s="11"/>
      <c r="G599" s="11"/>
      <c r="I599" s="11"/>
      <c r="K599" s="11"/>
    </row>
    <row r="600" spans="3:11" ht="21.75" customHeight="1">
      <c r="C600" s="50"/>
      <c r="D600" s="51"/>
      <c r="E600" s="11"/>
      <c r="G600" s="11"/>
      <c r="I600" s="11"/>
      <c r="K600" s="11"/>
    </row>
    <row r="601" spans="3:11" ht="21.75" customHeight="1">
      <c r="C601" s="50"/>
      <c r="D601" s="51"/>
      <c r="E601" s="11"/>
      <c r="G601" s="11"/>
      <c r="I601" s="11"/>
      <c r="K601" s="11"/>
    </row>
    <row r="602" spans="3:11" ht="21.75" customHeight="1">
      <c r="C602" s="50"/>
      <c r="D602" s="51"/>
      <c r="E602" s="11"/>
      <c r="G602" s="11"/>
      <c r="I602" s="11"/>
      <c r="K602" s="11"/>
    </row>
    <row r="603" spans="3:11" ht="21.75" customHeight="1">
      <c r="C603" s="50"/>
      <c r="D603" s="51"/>
      <c r="E603" s="11"/>
      <c r="G603" s="11"/>
      <c r="I603" s="11"/>
      <c r="K603" s="11"/>
    </row>
    <row r="604" spans="3:11" ht="21.75" customHeight="1">
      <c r="C604" s="50"/>
      <c r="D604" s="51"/>
      <c r="E604" s="11"/>
      <c r="G604" s="11"/>
      <c r="I604" s="11"/>
      <c r="K604" s="11"/>
    </row>
    <row r="605" spans="3:11" ht="21.75" customHeight="1">
      <c r="C605" s="50"/>
      <c r="D605" s="51"/>
      <c r="E605" s="11"/>
      <c r="G605" s="11"/>
      <c r="I605" s="11"/>
      <c r="K605" s="11"/>
    </row>
    <row r="606" spans="3:11" ht="21.75" customHeight="1">
      <c r="C606" s="50"/>
      <c r="D606" s="51"/>
      <c r="E606" s="11"/>
      <c r="G606" s="11"/>
      <c r="I606" s="11"/>
      <c r="K606" s="11"/>
    </row>
    <row r="607" spans="3:11" ht="21.75" customHeight="1">
      <c r="C607" s="50"/>
      <c r="D607" s="51"/>
      <c r="E607" s="11"/>
      <c r="G607" s="11"/>
      <c r="I607" s="11"/>
      <c r="K607" s="11"/>
    </row>
    <row r="608" spans="3:11" ht="21.75" customHeight="1">
      <c r="C608" s="50"/>
      <c r="D608" s="51"/>
      <c r="E608" s="11"/>
      <c r="G608" s="11"/>
      <c r="I608" s="11"/>
      <c r="K608" s="11"/>
    </row>
    <row r="609" spans="3:11" ht="21.75" customHeight="1">
      <c r="C609" s="50"/>
      <c r="D609" s="51"/>
      <c r="E609" s="11"/>
      <c r="G609" s="11"/>
      <c r="I609" s="11"/>
      <c r="K609" s="11"/>
    </row>
    <row r="610" spans="3:11" ht="21.75" customHeight="1">
      <c r="C610" s="50"/>
      <c r="D610" s="51"/>
      <c r="E610" s="11"/>
      <c r="G610" s="11"/>
      <c r="I610" s="11"/>
      <c r="K610" s="11"/>
    </row>
    <row r="611" spans="3:11" ht="21.75" customHeight="1">
      <c r="C611" s="50"/>
      <c r="D611" s="51"/>
      <c r="E611" s="11"/>
      <c r="G611" s="11"/>
      <c r="I611" s="11"/>
      <c r="K611" s="11"/>
    </row>
    <row r="612" spans="3:11" ht="21.75" customHeight="1">
      <c r="C612" s="50"/>
      <c r="D612" s="51"/>
      <c r="E612" s="11"/>
      <c r="G612" s="11"/>
      <c r="I612" s="11"/>
      <c r="K612" s="11"/>
    </row>
    <row r="613" spans="3:11" ht="21.75" customHeight="1">
      <c r="C613" s="50"/>
      <c r="D613" s="51"/>
      <c r="E613" s="11"/>
      <c r="G613" s="11"/>
      <c r="I613" s="11"/>
      <c r="K613" s="11"/>
    </row>
    <row r="614" spans="3:11" ht="21.75" customHeight="1">
      <c r="C614" s="50"/>
      <c r="D614" s="51"/>
      <c r="E614" s="11"/>
      <c r="G614" s="11"/>
      <c r="I614" s="11"/>
      <c r="K614" s="11"/>
    </row>
    <row r="615" spans="3:11" ht="21.75" customHeight="1">
      <c r="C615" s="50"/>
      <c r="D615" s="51"/>
      <c r="E615" s="11"/>
      <c r="G615" s="11"/>
      <c r="I615" s="11"/>
      <c r="K615" s="11"/>
    </row>
    <row r="616" spans="3:11" ht="21.75" customHeight="1">
      <c r="C616" s="50"/>
      <c r="D616" s="51"/>
      <c r="E616" s="11"/>
      <c r="G616" s="11"/>
      <c r="I616" s="11"/>
      <c r="K616" s="11"/>
    </row>
    <row r="617" spans="3:11" ht="21.75" customHeight="1">
      <c r="C617" s="50"/>
      <c r="D617" s="51"/>
      <c r="E617" s="11"/>
      <c r="G617" s="11"/>
      <c r="I617" s="11"/>
      <c r="K617" s="11"/>
    </row>
    <row r="618" spans="3:11" ht="21.75" customHeight="1">
      <c r="C618" s="50"/>
      <c r="D618" s="51"/>
      <c r="E618" s="11"/>
      <c r="G618" s="11"/>
      <c r="I618" s="11"/>
      <c r="K618" s="11"/>
    </row>
    <row r="619" spans="3:11" ht="21.75" customHeight="1">
      <c r="C619" s="50"/>
      <c r="D619" s="51"/>
      <c r="E619" s="11"/>
      <c r="G619" s="11"/>
      <c r="I619" s="11"/>
      <c r="K619" s="11"/>
    </row>
    <row r="620" spans="3:11" ht="21.75" customHeight="1">
      <c r="C620" s="50"/>
      <c r="D620" s="51"/>
      <c r="E620" s="11"/>
      <c r="G620" s="11"/>
      <c r="I620" s="11"/>
      <c r="K620" s="11"/>
    </row>
    <row r="621" spans="3:11" ht="21.75" customHeight="1">
      <c r="C621" s="50"/>
      <c r="D621" s="51"/>
      <c r="E621" s="11"/>
      <c r="G621" s="11"/>
      <c r="I621" s="11"/>
      <c r="K621" s="11"/>
    </row>
    <row r="622" spans="3:11" ht="21.75" customHeight="1">
      <c r="C622" s="50"/>
      <c r="D622" s="51"/>
      <c r="E622" s="11"/>
      <c r="G622" s="11"/>
      <c r="I622" s="11"/>
      <c r="K622" s="11"/>
    </row>
    <row r="623" spans="3:11" ht="21.75" customHeight="1">
      <c r="C623" s="50"/>
      <c r="D623" s="51"/>
      <c r="E623" s="11"/>
      <c r="G623" s="11"/>
      <c r="I623" s="11"/>
      <c r="K623" s="11"/>
    </row>
    <row r="624" spans="3:11" ht="21.75" customHeight="1">
      <c r="C624" s="50"/>
      <c r="D624" s="51"/>
      <c r="E624" s="11"/>
      <c r="G624" s="11"/>
      <c r="I624" s="11"/>
      <c r="K624" s="11"/>
    </row>
    <row r="625" spans="3:11" ht="21.75" customHeight="1">
      <c r="C625" s="50"/>
      <c r="D625" s="51"/>
      <c r="E625" s="11"/>
      <c r="G625" s="11"/>
      <c r="I625" s="11"/>
      <c r="K625" s="11"/>
    </row>
    <row r="626" spans="3:11" ht="21.75" customHeight="1">
      <c r="C626" s="50"/>
      <c r="D626" s="51"/>
      <c r="E626" s="11"/>
      <c r="G626" s="11"/>
      <c r="I626" s="11"/>
      <c r="K626" s="11"/>
    </row>
    <row r="627" spans="3:11" ht="21.75" customHeight="1">
      <c r="C627" s="50"/>
      <c r="D627" s="51"/>
      <c r="E627" s="11"/>
      <c r="G627" s="11"/>
      <c r="I627" s="11"/>
      <c r="K627" s="11"/>
    </row>
    <row r="628" spans="3:11" ht="21.75" customHeight="1">
      <c r="C628" s="50"/>
      <c r="D628" s="51"/>
      <c r="E628" s="11"/>
      <c r="G628" s="11"/>
      <c r="I628" s="11"/>
      <c r="K628" s="11"/>
    </row>
    <row r="629" spans="3:11" ht="21.75" customHeight="1">
      <c r="C629" s="50"/>
      <c r="D629" s="51"/>
      <c r="E629" s="11"/>
      <c r="G629" s="11"/>
      <c r="I629" s="11"/>
      <c r="K629" s="11"/>
    </row>
    <row r="630" spans="3:11" ht="21.75" customHeight="1">
      <c r="C630" s="50"/>
      <c r="D630" s="51"/>
      <c r="E630" s="11"/>
      <c r="G630" s="11"/>
      <c r="I630" s="11"/>
      <c r="K630" s="11"/>
    </row>
    <row r="631" spans="3:11" ht="21.75" customHeight="1">
      <c r="C631" s="50"/>
      <c r="D631" s="51"/>
      <c r="E631" s="11"/>
      <c r="G631" s="11"/>
      <c r="I631" s="11"/>
      <c r="K631" s="11"/>
    </row>
    <row r="632" spans="3:11" ht="21.75" customHeight="1">
      <c r="C632" s="50"/>
      <c r="D632" s="51"/>
      <c r="E632" s="11"/>
      <c r="G632" s="11"/>
      <c r="I632" s="11"/>
      <c r="K632" s="11"/>
    </row>
    <row r="633" spans="3:11" ht="21.75" customHeight="1">
      <c r="C633" s="50"/>
      <c r="D633" s="51"/>
      <c r="E633" s="11"/>
      <c r="G633" s="11"/>
      <c r="I633" s="11"/>
      <c r="K633" s="11"/>
    </row>
    <row r="634" spans="3:11" ht="21.75" customHeight="1">
      <c r="C634" s="50"/>
      <c r="D634" s="51"/>
      <c r="E634" s="11"/>
      <c r="G634" s="11"/>
      <c r="I634" s="11"/>
      <c r="K634" s="11"/>
    </row>
    <row r="635" spans="3:11" ht="21.75" customHeight="1">
      <c r="C635" s="50"/>
      <c r="D635" s="51"/>
      <c r="E635" s="11"/>
      <c r="G635" s="11"/>
      <c r="I635" s="11"/>
      <c r="K635" s="11"/>
    </row>
    <row r="636" spans="3:11" ht="21.75" customHeight="1">
      <c r="C636" s="50"/>
      <c r="D636" s="51"/>
      <c r="E636" s="11"/>
      <c r="G636" s="11"/>
      <c r="I636" s="11"/>
      <c r="K636" s="11"/>
    </row>
    <row r="637" spans="3:11" ht="21.75" customHeight="1">
      <c r="C637" s="50"/>
      <c r="D637" s="51"/>
      <c r="E637" s="11"/>
      <c r="G637" s="11"/>
      <c r="I637" s="11"/>
      <c r="K637" s="11"/>
    </row>
    <row r="638" spans="3:11" ht="21.75" customHeight="1">
      <c r="C638" s="50"/>
      <c r="D638" s="51"/>
      <c r="E638" s="11"/>
      <c r="G638" s="11"/>
      <c r="I638" s="11"/>
      <c r="K638" s="11"/>
    </row>
    <row r="639" spans="3:11" ht="21.75" customHeight="1">
      <c r="C639" s="50"/>
      <c r="D639" s="51"/>
      <c r="E639" s="11"/>
      <c r="G639" s="11"/>
      <c r="I639" s="11"/>
      <c r="K639" s="11"/>
    </row>
    <row r="640" spans="3:11" ht="21.75" customHeight="1">
      <c r="C640" s="50"/>
      <c r="D640" s="51"/>
      <c r="E640" s="11"/>
      <c r="G640" s="11"/>
      <c r="I640" s="11"/>
      <c r="K640" s="11"/>
    </row>
    <row r="641" spans="3:11" ht="21.75" customHeight="1">
      <c r="C641" s="50"/>
      <c r="D641" s="51"/>
      <c r="E641" s="11"/>
      <c r="G641" s="11"/>
      <c r="I641" s="11"/>
      <c r="K641" s="11"/>
    </row>
    <row r="642" spans="3:11" ht="21.75" customHeight="1">
      <c r="C642" s="50"/>
      <c r="D642" s="51"/>
      <c r="E642" s="11"/>
      <c r="G642" s="11"/>
      <c r="I642" s="11"/>
      <c r="K642" s="11"/>
    </row>
    <row r="643" spans="3:11" ht="21.75" customHeight="1">
      <c r="C643" s="50"/>
      <c r="D643" s="51"/>
      <c r="E643" s="11"/>
      <c r="G643" s="11"/>
      <c r="I643" s="11"/>
      <c r="K643" s="11"/>
    </row>
    <row r="644" spans="3:11" ht="21.75" customHeight="1">
      <c r="C644" s="50"/>
      <c r="D644" s="51"/>
      <c r="E644" s="11"/>
      <c r="G644" s="11"/>
      <c r="I644" s="11"/>
      <c r="K644" s="11"/>
    </row>
    <row r="645" spans="3:11" ht="21.75" customHeight="1">
      <c r="C645" s="50"/>
      <c r="D645" s="51"/>
      <c r="E645" s="11"/>
      <c r="G645" s="11"/>
      <c r="I645" s="11"/>
      <c r="K645" s="11"/>
    </row>
    <row r="646" spans="3:11" ht="21.75" customHeight="1">
      <c r="C646" s="50"/>
      <c r="D646" s="51"/>
      <c r="E646" s="11"/>
      <c r="G646" s="11"/>
      <c r="I646" s="11"/>
      <c r="K646" s="11"/>
    </row>
    <row r="647" spans="3:11" ht="21.75" customHeight="1">
      <c r="C647" s="50"/>
      <c r="D647" s="51"/>
      <c r="E647" s="11"/>
      <c r="G647" s="11"/>
      <c r="I647" s="11"/>
      <c r="K647" s="11"/>
    </row>
    <row r="648" spans="3:11" ht="21.75" customHeight="1">
      <c r="C648" s="50"/>
      <c r="D648" s="51"/>
      <c r="E648" s="11"/>
      <c r="G648" s="11"/>
      <c r="I648" s="11"/>
      <c r="K648" s="11"/>
    </row>
    <row r="649" spans="3:11" ht="21.75" customHeight="1">
      <c r="C649" s="50"/>
      <c r="D649" s="51"/>
      <c r="E649" s="11"/>
      <c r="G649" s="11"/>
      <c r="I649" s="11"/>
      <c r="K649" s="11"/>
    </row>
    <row r="650" spans="3:11" ht="21.75" customHeight="1">
      <c r="C650" s="50"/>
      <c r="D650" s="51"/>
      <c r="E650" s="11"/>
      <c r="G650" s="11"/>
      <c r="I650" s="11"/>
      <c r="K650" s="11"/>
    </row>
    <row r="651" spans="3:11" ht="21.75" customHeight="1">
      <c r="C651" s="50"/>
      <c r="D651" s="51"/>
      <c r="E651" s="11"/>
      <c r="G651" s="11"/>
      <c r="I651" s="11"/>
      <c r="K651" s="11"/>
    </row>
    <row r="652" spans="3:11" ht="21.75" customHeight="1">
      <c r="C652" s="50"/>
      <c r="D652" s="51"/>
      <c r="E652" s="11"/>
      <c r="G652" s="11"/>
      <c r="I652" s="11"/>
      <c r="K652" s="11"/>
    </row>
    <row r="653" spans="3:11" ht="21.75" customHeight="1">
      <c r="C653" s="50"/>
      <c r="D653" s="51"/>
      <c r="E653" s="11"/>
      <c r="G653" s="11"/>
      <c r="I653" s="11"/>
      <c r="K653" s="11"/>
    </row>
    <row r="654" spans="3:11" ht="21.75" customHeight="1">
      <c r="C654" s="50"/>
      <c r="D654" s="51"/>
      <c r="E654" s="11"/>
      <c r="G654" s="11"/>
      <c r="I654" s="11"/>
      <c r="K654" s="11"/>
    </row>
    <row r="655" spans="3:11" ht="21.75" customHeight="1">
      <c r="C655" s="50"/>
      <c r="D655" s="51"/>
      <c r="E655" s="11"/>
      <c r="G655" s="11"/>
      <c r="I655" s="11"/>
      <c r="K655" s="11"/>
    </row>
    <row r="656" spans="3:11" ht="21.75" customHeight="1">
      <c r="C656" s="50"/>
      <c r="D656" s="51"/>
      <c r="E656" s="11"/>
      <c r="G656" s="11"/>
      <c r="I656" s="11"/>
      <c r="K656" s="11"/>
    </row>
    <row r="657" spans="3:11" ht="21.75" customHeight="1">
      <c r="C657" s="50"/>
      <c r="D657" s="51"/>
      <c r="E657" s="11"/>
      <c r="G657" s="11"/>
      <c r="I657" s="11"/>
      <c r="K657" s="11"/>
    </row>
    <row r="658" spans="3:11" ht="21.75" customHeight="1">
      <c r="C658" s="50"/>
      <c r="D658" s="51"/>
      <c r="E658" s="11"/>
      <c r="G658" s="11"/>
      <c r="I658" s="11"/>
      <c r="K658" s="11"/>
    </row>
    <row r="659" spans="3:11" ht="21.75" customHeight="1">
      <c r="C659" s="50"/>
      <c r="D659" s="51"/>
      <c r="E659" s="11"/>
      <c r="G659" s="11"/>
      <c r="I659" s="11"/>
      <c r="K659" s="11"/>
    </row>
    <row r="660" spans="3:11" ht="21.75" customHeight="1">
      <c r="C660" s="50"/>
      <c r="D660" s="51"/>
      <c r="E660" s="11"/>
      <c r="G660" s="11"/>
      <c r="I660" s="11"/>
      <c r="K660" s="11"/>
    </row>
    <row r="661" spans="3:11" ht="21.75" customHeight="1">
      <c r="C661" s="50"/>
      <c r="D661" s="51"/>
      <c r="E661" s="11"/>
      <c r="G661" s="11"/>
      <c r="I661" s="11"/>
      <c r="K661" s="11"/>
    </row>
    <row r="662" spans="3:11" ht="21.75" customHeight="1">
      <c r="C662" s="50"/>
      <c r="D662" s="51"/>
      <c r="E662" s="11"/>
      <c r="G662" s="11"/>
      <c r="I662" s="11"/>
      <c r="K662" s="11"/>
    </row>
    <row r="663" spans="3:11" ht="21.75" customHeight="1">
      <c r="C663" s="50"/>
      <c r="D663" s="51"/>
      <c r="E663" s="11"/>
      <c r="G663" s="11"/>
      <c r="I663" s="11"/>
      <c r="K663" s="11"/>
    </row>
    <row r="664" spans="3:11" ht="21.75" customHeight="1">
      <c r="C664" s="50"/>
      <c r="D664" s="51"/>
      <c r="E664" s="11"/>
      <c r="G664" s="11"/>
      <c r="I664" s="11"/>
      <c r="K664" s="11"/>
    </row>
    <row r="665" spans="3:11" ht="21.75" customHeight="1">
      <c r="C665" s="50"/>
      <c r="D665" s="51"/>
      <c r="E665" s="11"/>
      <c r="G665" s="11"/>
      <c r="I665" s="11"/>
      <c r="K665" s="11"/>
    </row>
    <row r="666" spans="3:11" ht="21.75" customHeight="1">
      <c r="C666" s="50"/>
      <c r="D666" s="51"/>
      <c r="E666" s="11"/>
      <c r="G666" s="11"/>
      <c r="I666" s="11"/>
      <c r="K666" s="11"/>
    </row>
    <row r="667" spans="3:11" ht="21.75" customHeight="1">
      <c r="C667" s="50"/>
      <c r="D667" s="51"/>
      <c r="E667" s="11"/>
      <c r="G667" s="11"/>
      <c r="I667" s="11"/>
      <c r="K667" s="11"/>
    </row>
    <row r="668" spans="3:11" ht="21.75" customHeight="1">
      <c r="C668" s="50"/>
      <c r="D668" s="51"/>
      <c r="E668" s="11"/>
      <c r="G668" s="11"/>
      <c r="I668" s="11"/>
      <c r="K668" s="11"/>
    </row>
    <row r="669" spans="3:11" ht="21.75" customHeight="1">
      <c r="C669" s="50"/>
      <c r="D669" s="51"/>
      <c r="E669" s="11"/>
      <c r="G669" s="11"/>
      <c r="I669" s="11"/>
      <c r="K669" s="11"/>
    </row>
    <row r="670" spans="3:11" ht="21.75" customHeight="1">
      <c r="C670" s="50"/>
      <c r="D670" s="51"/>
      <c r="E670" s="11"/>
      <c r="G670" s="11"/>
      <c r="I670" s="11"/>
      <c r="K670" s="11"/>
    </row>
    <row r="671" spans="3:11" ht="21.75" customHeight="1">
      <c r="C671" s="50"/>
      <c r="D671" s="51"/>
      <c r="E671" s="11"/>
      <c r="G671" s="11"/>
      <c r="I671" s="11"/>
      <c r="K671" s="11"/>
    </row>
    <row r="672" spans="3:11" ht="21.75" customHeight="1">
      <c r="C672" s="50"/>
      <c r="D672" s="51"/>
      <c r="E672" s="11"/>
      <c r="G672" s="11"/>
      <c r="I672" s="11"/>
      <c r="K672" s="11"/>
    </row>
    <row r="673" spans="3:11" ht="21.75" customHeight="1">
      <c r="C673" s="50"/>
      <c r="D673" s="51"/>
      <c r="E673" s="11"/>
      <c r="G673" s="11"/>
      <c r="I673" s="11"/>
      <c r="K673" s="11"/>
    </row>
    <row r="674" spans="3:11" ht="21.75" customHeight="1">
      <c r="C674" s="50"/>
      <c r="D674" s="51"/>
      <c r="E674" s="11"/>
      <c r="G674" s="11"/>
      <c r="I674" s="11"/>
      <c r="K674" s="11"/>
    </row>
    <row r="675" spans="3:11" ht="21.75" customHeight="1">
      <c r="C675" s="50"/>
      <c r="D675" s="51"/>
      <c r="E675" s="11"/>
      <c r="G675" s="11"/>
      <c r="I675" s="11"/>
      <c r="K675" s="11"/>
    </row>
    <row r="676" spans="3:11" ht="21.75" customHeight="1">
      <c r="C676" s="50"/>
      <c r="D676" s="51"/>
      <c r="E676" s="11"/>
      <c r="G676" s="11"/>
      <c r="I676" s="11"/>
      <c r="K676" s="11"/>
    </row>
    <row r="677" spans="3:11" ht="21.75" customHeight="1">
      <c r="C677" s="50"/>
      <c r="D677" s="51"/>
      <c r="E677" s="11"/>
      <c r="G677" s="11"/>
      <c r="I677" s="11"/>
      <c r="K677" s="11"/>
    </row>
    <row r="678" spans="3:11" ht="21.75" customHeight="1">
      <c r="C678" s="50"/>
      <c r="D678" s="51"/>
      <c r="E678" s="11"/>
      <c r="G678" s="11"/>
      <c r="I678" s="11"/>
      <c r="K678" s="11"/>
    </row>
    <row r="679" spans="3:11" ht="21.75" customHeight="1">
      <c r="C679" s="50"/>
      <c r="D679" s="51"/>
      <c r="E679" s="11"/>
      <c r="G679" s="11"/>
      <c r="I679" s="11"/>
      <c r="K679" s="11"/>
    </row>
    <row r="680" spans="3:11" ht="21.75" customHeight="1">
      <c r="C680" s="50"/>
      <c r="D680" s="51"/>
      <c r="E680" s="11"/>
      <c r="G680" s="11"/>
      <c r="I680" s="11"/>
      <c r="K680" s="11"/>
    </row>
    <row r="681" spans="3:11" ht="21.75" customHeight="1">
      <c r="C681" s="50"/>
      <c r="D681" s="51"/>
      <c r="E681" s="11"/>
      <c r="G681" s="11"/>
      <c r="I681" s="11"/>
      <c r="K681" s="11"/>
    </row>
    <row r="682" spans="3:11" ht="21.75" customHeight="1">
      <c r="C682" s="50"/>
      <c r="D682" s="51"/>
      <c r="E682" s="11"/>
      <c r="G682" s="11"/>
      <c r="I682" s="11"/>
      <c r="K682" s="11"/>
    </row>
    <row r="683" spans="3:11" ht="21.75" customHeight="1">
      <c r="C683" s="50"/>
      <c r="D683" s="51"/>
      <c r="E683" s="11"/>
      <c r="G683" s="11"/>
      <c r="I683" s="11"/>
      <c r="K683" s="11"/>
    </row>
    <row r="684" spans="3:11" ht="21.75" customHeight="1">
      <c r="C684" s="50"/>
      <c r="D684" s="51"/>
      <c r="E684" s="11"/>
      <c r="G684" s="11"/>
      <c r="I684" s="11"/>
      <c r="K684" s="11"/>
    </row>
    <row r="685" spans="3:11" ht="21.75" customHeight="1">
      <c r="C685" s="50"/>
      <c r="D685" s="51"/>
      <c r="E685" s="11"/>
      <c r="G685" s="11"/>
      <c r="I685" s="11"/>
      <c r="K685" s="11"/>
    </row>
    <row r="686" spans="3:11" ht="21.75" customHeight="1">
      <c r="C686" s="50"/>
      <c r="D686" s="51"/>
      <c r="E686" s="11"/>
      <c r="G686" s="11"/>
      <c r="I686" s="11"/>
      <c r="K686" s="11"/>
    </row>
    <row r="687" spans="3:11" ht="21.75" customHeight="1">
      <c r="C687" s="50"/>
      <c r="D687" s="51"/>
      <c r="E687" s="11"/>
      <c r="G687" s="11"/>
      <c r="I687" s="11"/>
      <c r="K687" s="11"/>
    </row>
    <row r="688" spans="3:11" ht="21.75" customHeight="1">
      <c r="C688" s="50"/>
      <c r="D688" s="51"/>
      <c r="E688" s="11"/>
      <c r="G688" s="11"/>
      <c r="I688" s="11"/>
      <c r="K688" s="11"/>
    </row>
    <row r="689" spans="3:11" ht="21.75" customHeight="1">
      <c r="C689" s="50"/>
      <c r="D689" s="51"/>
      <c r="E689" s="11"/>
      <c r="G689" s="11"/>
      <c r="I689" s="11"/>
      <c r="K689" s="11"/>
    </row>
    <row r="690" spans="3:11" ht="21.75" customHeight="1">
      <c r="C690" s="50"/>
      <c r="D690" s="51"/>
      <c r="E690" s="11"/>
      <c r="G690" s="11"/>
      <c r="I690" s="11"/>
      <c r="K690" s="11"/>
    </row>
    <row r="691" spans="3:11" ht="21.75" customHeight="1">
      <c r="C691" s="50"/>
      <c r="D691" s="51"/>
      <c r="E691" s="11"/>
      <c r="G691" s="11"/>
      <c r="I691" s="11"/>
      <c r="K691" s="11"/>
    </row>
    <row r="692" spans="3:11" ht="21.75" customHeight="1">
      <c r="C692" s="50"/>
      <c r="D692" s="51"/>
      <c r="E692" s="11"/>
      <c r="G692" s="11"/>
      <c r="I692" s="11"/>
      <c r="K692" s="11"/>
    </row>
    <row r="693" spans="3:11" ht="21.75" customHeight="1">
      <c r="C693" s="50"/>
      <c r="D693" s="51"/>
      <c r="E693" s="11"/>
      <c r="G693" s="11"/>
      <c r="I693" s="11"/>
      <c r="K693" s="11"/>
    </row>
    <row r="694" spans="3:11" ht="21.75" customHeight="1">
      <c r="C694" s="50"/>
      <c r="D694" s="51"/>
      <c r="E694" s="11"/>
      <c r="G694" s="11"/>
      <c r="I694" s="11"/>
      <c r="K694" s="11"/>
    </row>
    <row r="695" spans="3:11" ht="21.75" customHeight="1">
      <c r="C695" s="50"/>
      <c r="D695" s="51"/>
      <c r="E695" s="11"/>
      <c r="G695" s="11"/>
      <c r="I695" s="11"/>
      <c r="K695" s="11"/>
    </row>
    <row r="696" spans="3:11" ht="21.75" customHeight="1">
      <c r="C696" s="50"/>
      <c r="D696" s="51"/>
      <c r="E696" s="11"/>
      <c r="G696" s="11"/>
      <c r="I696" s="11"/>
      <c r="K696" s="11"/>
    </row>
    <row r="697" spans="3:11" ht="21.75" customHeight="1">
      <c r="C697" s="50"/>
      <c r="D697" s="51"/>
      <c r="E697" s="11"/>
      <c r="G697" s="11"/>
      <c r="I697" s="11"/>
      <c r="K697" s="11"/>
    </row>
    <row r="698" spans="3:11" ht="21.75" customHeight="1">
      <c r="C698" s="50"/>
      <c r="D698" s="51"/>
      <c r="E698" s="11"/>
      <c r="G698" s="11"/>
      <c r="I698" s="11"/>
      <c r="K698" s="11"/>
    </row>
    <row r="699" spans="3:11" ht="21.75" customHeight="1">
      <c r="C699" s="50"/>
      <c r="D699" s="51"/>
      <c r="E699" s="11"/>
      <c r="G699" s="11"/>
      <c r="I699" s="11"/>
      <c r="K699" s="11"/>
    </row>
    <row r="700" spans="3:11" ht="21.75" customHeight="1">
      <c r="C700" s="50"/>
      <c r="D700" s="51"/>
      <c r="E700" s="11"/>
      <c r="G700" s="11"/>
      <c r="I700" s="11"/>
      <c r="K700" s="11"/>
    </row>
    <row r="701" spans="3:11" ht="21.75" customHeight="1">
      <c r="C701" s="50"/>
      <c r="D701" s="51"/>
      <c r="E701" s="11"/>
      <c r="G701" s="11"/>
      <c r="I701" s="11"/>
      <c r="K701" s="11"/>
    </row>
    <row r="702" spans="3:11" ht="21.75" customHeight="1">
      <c r="C702" s="50"/>
      <c r="D702" s="51"/>
      <c r="E702" s="11"/>
      <c r="G702" s="11"/>
      <c r="I702" s="11"/>
      <c r="K702" s="11"/>
    </row>
    <row r="703" spans="3:11" ht="21.75" customHeight="1">
      <c r="C703" s="50"/>
      <c r="D703" s="51"/>
      <c r="E703" s="11"/>
      <c r="G703" s="11"/>
      <c r="I703" s="11"/>
      <c r="K703" s="11"/>
    </row>
    <row r="704" spans="3:11" ht="21.75" customHeight="1">
      <c r="C704" s="50"/>
      <c r="D704" s="51"/>
      <c r="E704" s="11"/>
      <c r="G704" s="11"/>
      <c r="I704" s="11"/>
      <c r="K704" s="11"/>
    </row>
    <row r="705" spans="3:11" ht="21.75" customHeight="1">
      <c r="C705" s="50"/>
      <c r="D705" s="51"/>
      <c r="E705" s="11"/>
      <c r="G705" s="11"/>
      <c r="I705" s="11"/>
      <c r="K705" s="11"/>
    </row>
    <row r="706" spans="3:11" ht="21.75" customHeight="1">
      <c r="C706" s="50"/>
      <c r="D706" s="51"/>
      <c r="E706" s="11"/>
      <c r="G706" s="11"/>
      <c r="I706" s="11"/>
      <c r="K706" s="11"/>
    </row>
    <row r="707" spans="3:11" ht="21.75" customHeight="1">
      <c r="C707" s="50"/>
      <c r="D707" s="51"/>
      <c r="E707" s="11"/>
      <c r="G707" s="11"/>
      <c r="I707" s="11"/>
      <c r="K707" s="11"/>
    </row>
    <row r="708" spans="3:11" ht="21.75" customHeight="1">
      <c r="C708" s="50"/>
      <c r="D708" s="51"/>
      <c r="E708" s="11"/>
      <c r="G708" s="11"/>
      <c r="I708" s="11"/>
      <c r="K708" s="11"/>
    </row>
    <row r="709" spans="3:11" ht="21.75" customHeight="1">
      <c r="C709" s="50"/>
      <c r="D709" s="51"/>
      <c r="E709" s="11"/>
      <c r="G709" s="11"/>
      <c r="I709" s="11"/>
      <c r="K709" s="11"/>
    </row>
    <row r="710" spans="3:11" ht="21.75" customHeight="1">
      <c r="C710" s="50"/>
      <c r="D710" s="51"/>
      <c r="E710" s="11"/>
      <c r="G710" s="11"/>
      <c r="I710" s="11"/>
      <c r="K710" s="11"/>
    </row>
    <row r="711" spans="3:11" ht="21.75" customHeight="1">
      <c r="C711" s="50"/>
      <c r="D711" s="51"/>
      <c r="E711" s="11"/>
      <c r="G711" s="11"/>
      <c r="I711" s="11"/>
      <c r="K711" s="11"/>
    </row>
    <row r="712" spans="3:11" ht="21.75" customHeight="1">
      <c r="C712" s="50"/>
      <c r="D712" s="51"/>
      <c r="E712" s="11"/>
      <c r="G712" s="11"/>
      <c r="I712" s="11"/>
      <c r="K712" s="11"/>
    </row>
    <row r="713" spans="3:11" ht="21.75" customHeight="1">
      <c r="C713" s="50"/>
      <c r="D713" s="51"/>
      <c r="E713" s="11"/>
      <c r="G713" s="11"/>
      <c r="I713" s="11"/>
      <c r="K713" s="11"/>
    </row>
    <row r="714" spans="3:11" ht="21.75" customHeight="1">
      <c r="C714" s="50"/>
      <c r="D714" s="51"/>
      <c r="E714" s="11"/>
      <c r="G714" s="11"/>
      <c r="I714" s="11"/>
      <c r="K714" s="11"/>
    </row>
    <row r="715" spans="3:11" ht="21.75" customHeight="1">
      <c r="C715" s="50"/>
      <c r="D715" s="51"/>
      <c r="E715" s="11"/>
      <c r="G715" s="11"/>
      <c r="I715" s="11"/>
      <c r="K715" s="11"/>
    </row>
    <row r="716" spans="3:11" ht="21.75" customHeight="1">
      <c r="C716" s="50"/>
      <c r="D716" s="51"/>
      <c r="E716" s="11"/>
      <c r="G716" s="11"/>
      <c r="I716" s="11"/>
      <c r="K716" s="11"/>
    </row>
    <row r="717" spans="3:11" ht="21.75" customHeight="1">
      <c r="C717" s="50"/>
      <c r="D717" s="51"/>
      <c r="E717" s="11"/>
      <c r="G717" s="11"/>
      <c r="I717" s="11"/>
      <c r="K717" s="11"/>
    </row>
    <row r="718" spans="3:11" ht="21.75" customHeight="1">
      <c r="C718" s="50"/>
      <c r="D718" s="51"/>
      <c r="E718" s="11"/>
      <c r="G718" s="11"/>
      <c r="I718" s="11"/>
      <c r="K718" s="11"/>
    </row>
    <row r="719" spans="3:11" ht="21.75" customHeight="1">
      <c r="C719" s="50"/>
      <c r="D719" s="51"/>
      <c r="E719" s="11"/>
      <c r="G719" s="11"/>
      <c r="I719" s="11"/>
      <c r="K719" s="11"/>
    </row>
    <row r="720" spans="3:11" ht="21.75" customHeight="1">
      <c r="C720" s="50"/>
      <c r="D720" s="51"/>
      <c r="E720" s="11"/>
      <c r="G720" s="11"/>
      <c r="I720" s="11"/>
      <c r="K720" s="11"/>
    </row>
    <row r="721" spans="3:11" ht="21.75" customHeight="1">
      <c r="C721" s="50"/>
      <c r="D721" s="51"/>
      <c r="E721" s="11"/>
      <c r="G721" s="11"/>
      <c r="I721" s="11"/>
      <c r="K721" s="11"/>
    </row>
    <row r="722" spans="3:11" ht="21.75" customHeight="1">
      <c r="C722" s="50"/>
      <c r="D722" s="51"/>
      <c r="E722" s="11"/>
      <c r="G722" s="11"/>
      <c r="I722" s="11"/>
      <c r="K722" s="11"/>
    </row>
    <row r="723" spans="3:11" ht="21.75" customHeight="1">
      <c r="C723" s="50"/>
      <c r="D723" s="51"/>
      <c r="E723" s="11"/>
      <c r="G723" s="11"/>
      <c r="I723" s="11"/>
      <c r="K723" s="11"/>
    </row>
    <row r="724" spans="3:11" ht="21.75" customHeight="1">
      <c r="C724" s="50"/>
      <c r="D724" s="51"/>
      <c r="E724" s="11"/>
      <c r="G724" s="11"/>
      <c r="I724" s="11"/>
      <c r="K724" s="11"/>
    </row>
    <row r="725" spans="3:11" ht="21.75" customHeight="1">
      <c r="C725" s="50"/>
      <c r="D725" s="51"/>
      <c r="E725" s="11"/>
      <c r="G725" s="11"/>
      <c r="I725" s="11"/>
      <c r="K725" s="11"/>
    </row>
    <row r="726" spans="3:11" ht="21.75" customHeight="1">
      <c r="C726" s="50"/>
      <c r="D726" s="51"/>
      <c r="E726" s="11"/>
      <c r="G726" s="11"/>
      <c r="I726" s="11"/>
      <c r="K726" s="11"/>
    </row>
    <row r="727" spans="3:11" ht="21.75" customHeight="1">
      <c r="C727" s="50"/>
      <c r="D727" s="51"/>
      <c r="E727" s="11"/>
      <c r="G727" s="11"/>
      <c r="I727" s="11"/>
      <c r="K727" s="11"/>
    </row>
    <row r="728" spans="3:11" ht="21.75" customHeight="1">
      <c r="C728" s="50"/>
      <c r="D728" s="51"/>
      <c r="E728" s="11"/>
      <c r="G728" s="11"/>
      <c r="I728" s="11"/>
      <c r="K728" s="11"/>
    </row>
    <row r="729" spans="3:11" ht="21.75" customHeight="1">
      <c r="C729" s="50"/>
      <c r="D729" s="51"/>
      <c r="E729" s="11"/>
      <c r="G729" s="11"/>
      <c r="I729" s="11"/>
      <c r="K729" s="11"/>
    </row>
    <row r="730" spans="3:11" ht="21.75" customHeight="1">
      <c r="C730" s="50"/>
      <c r="D730" s="51"/>
      <c r="E730" s="11"/>
      <c r="G730" s="11"/>
      <c r="I730" s="11"/>
      <c r="K730" s="11"/>
    </row>
    <row r="731" spans="3:11" ht="21.75" customHeight="1">
      <c r="C731" s="50"/>
      <c r="D731" s="51"/>
      <c r="E731" s="11"/>
      <c r="G731" s="11"/>
      <c r="I731" s="11"/>
      <c r="K731" s="11"/>
    </row>
    <row r="732" spans="3:11" ht="21.75" customHeight="1">
      <c r="C732" s="50"/>
      <c r="D732" s="51"/>
      <c r="E732" s="11"/>
      <c r="G732" s="11"/>
      <c r="I732" s="11"/>
      <c r="K732" s="11"/>
    </row>
    <row r="733" spans="3:11" ht="21.75" customHeight="1">
      <c r="C733" s="50"/>
      <c r="D733" s="51"/>
      <c r="E733" s="11"/>
      <c r="G733" s="11"/>
      <c r="I733" s="11"/>
      <c r="K733" s="11"/>
    </row>
    <row r="734" spans="3:11" ht="21.75" customHeight="1">
      <c r="C734" s="50"/>
      <c r="D734" s="51"/>
      <c r="E734" s="11"/>
      <c r="G734" s="11"/>
      <c r="I734" s="11"/>
      <c r="K734" s="11"/>
    </row>
    <row r="735" spans="3:11" ht="21.75" customHeight="1">
      <c r="C735" s="50"/>
      <c r="D735" s="51"/>
      <c r="E735" s="11"/>
      <c r="G735" s="11"/>
      <c r="I735" s="11"/>
      <c r="K735" s="11"/>
    </row>
    <row r="736" spans="3:11" ht="21.75" customHeight="1">
      <c r="C736" s="50"/>
      <c r="D736" s="51"/>
      <c r="E736" s="11"/>
      <c r="G736" s="11"/>
      <c r="I736" s="11"/>
      <c r="K736" s="11"/>
    </row>
    <row r="737" spans="3:11" ht="21.75" customHeight="1">
      <c r="C737" s="50"/>
      <c r="D737" s="51"/>
      <c r="E737" s="11"/>
      <c r="G737" s="11"/>
      <c r="I737" s="11"/>
      <c r="K737" s="11"/>
    </row>
    <row r="738" spans="3:11" ht="21.75" customHeight="1">
      <c r="C738" s="50"/>
      <c r="D738" s="51"/>
      <c r="E738" s="11"/>
      <c r="G738" s="11"/>
      <c r="I738" s="11"/>
      <c r="K738" s="11"/>
    </row>
    <row r="739" spans="3:11" ht="21.75" customHeight="1">
      <c r="C739" s="50"/>
      <c r="D739" s="51"/>
      <c r="E739" s="11"/>
      <c r="G739" s="11"/>
      <c r="I739" s="11"/>
      <c r="K739" s="11"/>
    </row>
    <row r="740" spans="3:11" ht="21.75" customHeight="1">
      <c r="C740" s="50"/>
      <c r="D740" s="51"/>
      <c r="E740" s="11"/>
      <c r="G740" s="11"/>
      <c r="I740" s="11"/>
      <c r="K740" s="11"/>
    </row>
    <row r="741" spans="3:11" ht="21.75" customHeight="1">
      <c r="C741" s="50"/>
      <c r="D741" s="51"/>
      <c r="E741" s="11"/>
      <c r="G741" s="11"/>
      <c r="I741" s="11"/>
      <c r="K741" s="11"/>
    </row>
    <row r="742" spans="3:11" ht="21.75" customHeight="1">
      <c r="C742" s="50"/>
      <c r="D742" s="51"/>
      <c r="E742" s="11"/>
      <c r="G742" s="11"/>
      <c r="I742" s="11"/>
      <c r="K742" s="11"/>
    </row>
    <row r="743" spans="3:11" ht="21.75" customHeight="1">
      <c r="C743" s="50"/>
      <c r="D743" s="51"/>
      <c r="E743" s="11"/>
      <c r="G743" s="11"/>
      <c r="I743" s="11"/>
      <c r="K743" s="11"/>
    </row>
    <row r="744" spans="3:11" ht="21.75" customHeight="1">
      <c r="C744" s="50"/>
      <c r="D744" s="51"/>
      <c r="E744" s="11"/>
      <c r="G744" s="11"/>
      <c r="I744" s="11"/>
      <c r="K744" s="11"/>
    </row>
    <row r="745" spans="3:11" ht="21.75" customHeight="1">
      <c r="C745" s="50"/>
      <c r="D745" s="51"/>
      <c r="E745" s="11"/>
      <c r="G745" s="11"/>
      <c r="I745" s="11"/>
      <c r="K745" s="11"/>
    </row>
    <row r="746" spans="3:11" ht="21.75" customHeight="1">
      <c r="C746" s="50"/>
      <c r="D746" s="51"/>
      <c r="E746" s="11"/>
      <c r="G746" s="11"/>
      <c r="I746" s="11"/>
      <c r="K746" s="11"/>
    </row>
    <row r="747" spans="3:11" ht="21.75" customHeight="1">
      <c r="C747" s="50"/>
      <c r="D747" s="51"/>
      <c r="E747" s="11"/>
      <c r="G747" s="11"/>
      <c r="I747" s="11"/>
      <c r="K747" s="11"/>
    </row>
    <row r="748" spans="3:11" ht="21.75" customHeight="1">
      <c r="C748" s="50"/>
      <c r="D748" s="51"/>
      <c r="E748" s="11"/>
      <c r="G748" s="11"/>
      <c r="I748" s="11"/>
      <c r="K748" s="11"/>
    </row>
    <row r="749" spans="3:11" ht="21.75" customHeight="1">
      <c r="C749" s="50"/>
      <c r="D749" s="51"/>
      <c r="E749" s="11"/>
      <c r="G749" s="11"/>
      <c r="I749" s="11"/>
      <c r="K749" s="11"/>
    </row>
    <row r="750" spans="3:11" ht="21.75" customHeight="1">
      <c r="C750" s="50"/>
      <c r="D750" s="51"/>
      <c r="E750" s="11"/>
      <c r="G750" s="11"/>
      <c r="I750" s="11"/>
      <c r="K750" s="11"/>
    </row>
    <row r="751" spans="3:11" ht="21.75" customHeight="1">
      <c r="C751" s="50"/>
      <c r="D751" s="51"/>
      <c r="E751" s="11"/>
      <c r="G751" s="11"/>
      <c r="I751" s="11"/>
      <c r="K751" s="11"/>
    </row>
    <row r="752" spans="3:11" ht="21.75" customHeight="1">
      <c r="C752" s="50"/>
      <c r="D752" s="51"/>
      <c r="E752" s="11"/>
      <c r="G752" s="11"/>
      <c r="I752" s="11"/>
      <c r="K752" s="11"/>
    </row>
    <row r="753" spans="3:11" ht="21.75" customHeight="1">
      <c r="C753" s="50"/>
      <c r="D753" s="51"/>
      <c r="E753" s="11"/>
      <c r="G753" s="11"/>
      <c r="I753" s="11"/>
      <c r="K753" s="11"/>
    </row>
    <row r="754" spans="3:11" ht="21.75" customHeight="1">
      <c r="C754" s="50"/>
      <c r="D754" s="51"/>
      <c r="E754" s="11"/>
      <c r="G754" s="11"/>
      <c r="I754" s="11"/>
      <c r="K754" s="11"/>
    </row>
    <row r="755" spans="3:11" ht="21.75" customHeight="1">
      <c r="C755" s="50"/>
      <c r="D755" s="51"/>
      <c r="E755" s="11"/>
      <c r="G755" s="11"/>
      <c r="I755" s="11"/>
      <c r="K755" s="11"/>
    </row>
    <row r="756" spans="3:11" ht="21.75" customHeight="1">
      <c r="C756" s="50"/>
      <c r="D756" s="51"/>
      <c r="E756" s="11"/>
      <c r="G756" s="11"/>
      <c r="I756" s="11"/>
      <c r="K756" s="11"/>
    </row>
    <row r="757" spans="3:11" ht="21.75" customHeight="1">
      <c r="C757" s="50"/>
      <c r="D757" s="51"/>
      <c r="E757" s="11"/>
      <c r="G757" s="11"/>
      <c r="I757" s="11"/>
      <c r="K757" s="11"/>
    </row>
    <row r="758" spans="3:11" ht="21.75" customHeight="1">
      <c r="C758" s="50"/>
      <c r="D758" s="51"/>
      <c r="E758" s="11"/>
      <c r="G758" s="11"/>
      <c r="I758" s="11"/>
      <c r="K758" s="11"/>
    </row>
    <row r="759" spans="3:11" ht="21.75" customHeight="1">
      <c r="C759" s="50"/>
      <c r="D759" s="51"/>
      <c r="E759" s="11"/>
      <c r="G759" s="11"/>
      <c r="I759" s="11"/>
      <c r="K759" s="11"/>
    </row>
    <row r="760" spans="3:11" ht="21.75" customHeight="1">
      <c r="C760" s="50"/>
      <c r="D760" s="51"/>
      <c r="E760" s="11"/>
      <c r="G760" s="11"/>
      <c r="I760" s="11"/>
      <c r="K760" s="11"/>
    </row>
    <row r="761" spans="3:11" ht="21.75" customHeight="1">
      <c r="C761" s="50"/>
      <c r="D761" s="51"/>
      <c r="E761" s="11"/>
      <c r="G761" s="11"/>
      <c r="I761" s="11"/>
      <c r="K761" s="11"/>
    </row>
    <row r="762" spans="3:11" ht="21.75" customHeight="1">
      <c r="C762" s="50"/>
      <c r="D762" s="51"/>
      <c r="E762" s="11"/>
      <c r="G762" s="11"/>
      <c r="I762" s="11"/>
      <c r="K762" s="11"/>
    </row>
    <row r="763" spans="3:11" ht="21.75" customHeight="1">
      <c r="C763" s="50"/>
      <c r="D763" s="51"/>
      <c r="E763" s="11"/>
      <c r="G763" s="11"/>
      <c r="I763" s="11"/>
      <c r="K763" s="11"/>
    </row>
    <row r="764" spans="3:11" ht="21.75" customHeight="1">
      <c r="C764" s="50"/>
      <c r="D764" s="51"/>
      <c r="E764" s="11"/>
      <c r="G764" s="11"/>
      <c r="I764" s="11"/>
      <c r="K764" s="11"/>
    </row>
    <row r="765" spans="3:11" ht="21.75" customHeight="1">
      <c r="C765" s="50"/>
      <c r="D765" s="51"/>
      <c r="E765" s="11"/>
      <c r="G765" s="11"/>
      <c r="I765" s="11"/>
      <c r="K765" s="11"/>
    </row>
    <row r="766" spans="3:11" ht="21.75" customHeight="1">
      <c r="C766" s="50"/>
      <c r="D766" s="51"/>
      <c r="E766" s="11"/>
      <c r="G766" s="11"/>
      <c r="I766" s="11"/>
      <c r="K766" s="11"/>
    </row>
    <row r="767" spans="3:11" ht="21.75" customHeight="1">
      <c r="C767" s="50"/>
      <c r="D767" s="51"/>
      <c r="E767" s="11"/>
      <c r="G767" s="11"/>
      <c r="I767" s="11"/>
      <c r="K767" s="11"/>
    </row>
    <row r="768" spans="3:11" ht="21.75" customHeight="1">
      <c r="C768" s="50"/>
      <c r="D768" s="51"/>
      <c r="E768" s="11"/>
      <c r="G768" s="11"/>
      <c r="I768" s="11"/>
      <c r="K768" s="11"/>
    </row>
    <row r="769" spans="3:11" ht="21.75" customHeight="1">
      <c r="C769" s="50"/>
      <c r="D769" s="51"/>
      <c r="E769" s="11"/>
      <c r="G769" s="11"/>
      <c r="I769" s="11"/>
      <c r="K769" s="11"/>
    </row>
    <row r="770" spans="3:11" ht="21.75" customHeight="1">
      <c r="C770" s="50"/>
      <c r="D770" s="51"/>
      <c r="E770" s="11"/>
      <c r="G770" s="11"/>
      <c r="I770" s="11"/>
      <c r="K770" s="11"/>
    </row>
    <row r="771" spans="3:11" ht="21.75" customHeight="1">
      <c r="C771" s="50"/>
      <c r="D771" s="51"/>
      <c r="E771" s="11"/>
      <c r="G771" s="11"/>
      <c r="I771" s="11"/>
      <c r="K771" s="11"/>
    </row>
    <row r="772" spans="3:11" ht="21.75" customHeight="1">
      <c r="C772" s="50"/>
      <c r="D772" s="51"/>
      <c r="E772" s="11"/>
      <c r="G772" s="11"/>
      <c r="I772" s="11"/>
      <c r="K772" s="11"/>
    </row>
    <row r="773" spans="3:11" ht="21.75" customHeight="1">
      <c r="C773" s="50"/>
      <c r="D773" s="51"/>
      <c r="E773" s="11"/>
      <c r="G773" s="11"/>
      <c r="I773" s="11"/>
      <c r="K773" s="11"/>
    </row>
    <row r="774" spans="3:11" ht="21.75" customHeight="1">
      <c r="C774" s="50"/>
      <c r="D774" s="51"/>
      <c r="E774" s="11"/>
      <c r="G774" s="11"/>
      <c r="I774" s="11"/>
      <c r="K774" s="11"/>
    </row>
    <row r="775" spans="3:11" ht="21.75" customHeight="1">
      <c r="C775" s="50"/>
      <c r="D775" s="51"/>
      <c r="E775" s="11"/>
      <c r="G775" s="11"/>
      <c r="I775" s="11"/>
      <c r="K775" s="11"/>
    </row>
    <row r="776" spans="3:11" ht="21.75" customHeight="1">
      <c r="C776" s="50"/>
      <c r="D776" s="51"/>
      <c r="E776" s="11"/>
      <c r="G776" s="11"/>
      <c r="I776" s="11"/>
      <c r="K776" s="11"/>
    </row>
    <row r="777" spans="3:11" ht="21.75" customHeight="1">
      <c r="C777" s="50"/>
      <c r="D777" s="51"/>
      <c r="E777" s="11"/>
      <c r="G777" s="11"/>
      <c r="I777" s="11"/>
      <c r="K777" s="11"/>
    </row>
    <row r="778" spans="3:11" ht="21.75" customHeight="1">
      <c r="C778" s="50"/>
      <c r="D778" s="51"/>
      <c r="E778" s="11"/>
      <c r="G778" s="11"/>
      <c r="I778" s="11"/>
      <c r="K778" s="11"/>
    </row>
    <row r="779" spans="3:11" ht="21.75" customHeight="1">
      <c r="C779" s="50"/>
      <c r="D779" s="51"/>
      <c r="E779" s="11"/>
      <c r="G779" s="11"/>
      <c r="I779" s="11"/>
      <c r="K779" s="11"/>
    </row>
    <row r="780" spans="3:11" ht="21.75" customHeight="1">
      <c r="C780" s="50"/>
      <c r="D780" s="51"/>
      <c r="E780" s="11"/>
      <c r="G780" s="11"/>
      <c r="I780" s="11"/>
      <c r="K780" s="11"/>
    </row>
    <row r="781" spans="3:11" ht="21.75" customHeight="1">
      <c r="C781" s="50"/>
      <c r="D781" s="51"/>
      <c r="E781" s="11"/>
      <c r="G781" s="11"/>
      <c r="I781" s="11"/>
      <c r="K781" s="11"/>
    </row>
    <row r="782" spans="3:11" ht="21.75" customHeight="1">
      <c r="C782" s="50"/>
      <c r="D782" s="51"/>
      <c r="E782" s="11"/>
      <c r="G782" s="11"/>
      <c r="I782" s="11"/>
      <c r="K782" s="11"/>
    </row>
    <row r="783" spans="3:11" ht="21.75" customHeight="1">
      <c r="C783" s="50"/>
      <c r="D783" s="51"/>
      <c r="E783" s="11"/>
      <c r="G783" s="11"/>
      <c r="I783" s="11"/>
      <c r="K783" s="11"/>
    </row>
    <row r="784" spans="3:11" ht="21.75" customHeight="1">
      <c r="C784" s="50"/>
      <c r="D784" s="51"/>
      <c r="E784" s="11"/>
      <c r="G784" s="11"/>
      <c r="I784" s="11"/>
      <c r="K784" s="11"/>
    </row>
    <row r="785" spans="3:11" ht="21.75" customHeight="1">
      <c r="C785" s="50"/>
      <c r="D785" s="51"/>
      <c r="E785" s="11"/>
      <c r="G785" s="11"/>
      <c r="I785" s="11"/>
      <c r="K785" s="11"/>
    </row>
    <row r="786" spans="3:11" ht="21.75" customHeight="1">
      <c r="C786" s="50"/>
      <c r="D786" s="51"/>
      <c r="E786" s="11"/>
      <c r="G786" s="11"/>
      <c r="I786" s="11"/>
      <c r="K786" s="11"/>
    </row>
    <row r="787" spans="3:11" ht="21.75" customHeight="1">
      <c r="C787" s="50"/>
      <c r="D787" s="51"/>
      <c r="E787" s="11"/>
      <c r="G787" s="11"/>
      <c r="I787" s="11"/>
      <c r="K787" s="11"/>
    </row>
    <row r="788" spans="3:11" ht="21.75" customHeight="1">
      <c r="C788" s="50"/>
      <c r="D788" s="51"/>
      <c r="E788" s="11"/>
      <c r="G788" s="11"/>
      <c r="I788" s="11"/>
      <c r="K788" s="11"/>
    </row>
    <row r="789" spans="3:11" ht="21.75" customHeight="1">
      <c r="C789" s="50"/>
      <c r="D789" s="51"/>
      <c r="E789" s="11"/>
      <c r="G789" s="11"/>
      <c r="I789" s="11"/>
      <c r="K789" s="11"/>
    </row>
    <row r="790" spans="3:11" ht="21.75" customHeight="1">
      <c r="C790" s="50"/>
      <c r="D790" s="51"/>
      <c r="E790" s="11"/>
      <c r="G790" s="11"/>
      <c r="I790" s="11"/>
      <c r="K790" s="11"/>
    </row>
    <row r="791" spans="3:11" ht="21.75" customHeight="1">
      <c r="C791" s="50"/>
      <c r="D791" s="51"/>
      <c r="E791" s="11"/>
      <c r="G791" s="11"/>
      <c r="I791" s="11"/>
      <c r="K791" s="11"/>
    </row>
    <row r="792" spans="3:11" ht="21.75" customHeight="1">
      <c r="C792" s="50"/>
      <c r="D792" s="51"/>
      <c r="E792" s="11"/>
      <c r="G792" s="11"/>
      <c r="I792" s="11"/>
      <c r="K792" s="11"/>
    </row>
    <row r="793" spans="3:11" ht="21.75" customHeight="1">
      <c r="C793" s="50"/>
      <c r="D793" s="51"/>
      <c r="E793" s="11"/>
      <c r="G793" s="11"/>
      <c r="I793" s="11"/>
      <c r="K793" s="11"/>
    </row>
    <row r="794" spans="3:11" ht="21.75" customHeight="1">
      <c r="C794" s="50"/>
      <c r="D794" s="51"/>
      <c r="E794" s="11"/>
      <c r="G794" s="11"/>
      <c r="I794" s="11"/>
      <c r="K794" s="11"/>
    </row>
    <row r="795" spans="3:11" ht="21.75" customHeight="1">
      <c r="C795" s="50"/>
      <c r="D795" s="51"/>
      <c r="E795" s="11"/>
      <c r="G795" s="11"/>
      <c r="I795" s="11"/>
      <c r="K795" s="11"/>
    </row>
    <row r="796" spans="3:11" ht="21.75" customHeight="1">
      <c r="C796" s="50"/>
      <c r="D796" s="51"/>
      <c r="E796" s="11"/>
      <c r="G796" s="11"/>
      <c r="I796" s="11"/>
      <c r="K796" s="11"/>
    </row>
    <row r="797" spans="3:11" ht="21.75" customHeight="1">
      <c r="C797" s="50"/>
      <c r="D797" s="51"/>
      <c r="E797" s="11"/>
      <c r="G797" s="11"/>
      <c r="I797" s="11"/>
      <c r="K797" s="11"/>
    </row>
    <row r="798" spans="3:11" ht="21.75" customHeight="1">
      <c r="C798" s="50"/>
      <c r="D798" s="51"/>
      <c r="E798" s="11"/>
      <c r="G798" s="11"/>
      <c r="I798" s="11"/>
      <c r="K798" s="11"/>
    </row>
    <row r="799" spans="3:11" ht="21.75" customHeight="1">
      <c r="C799" s="50"/>
      <c r="D799" s="51"/>
      <c r="E799" s="11"/>
      <c r="G799" s="11"/>
      <c r="I799" s="11"/>
      <c r="K799" s="11"/>
    </row>
    <row r="800" spans="3:11" ht="21.75" customHeight="1">
      <c r="C800" s="50"/>
      <c r="D800" s="51"/>
      <c r="E800" s="11"/>
      <c r="G800" s="11"/>
      <c r="I800" s="11"/>
      <c r="K800" s="11"/>
    </row>
    <row r="801" spans="3:11" ht="21.75" customHeight="1">
      <c r="C801" s="50"/>
      <c r="D801" s="51"/>
      <c r="E801" s="11"/>
      <c r="G801" s="11"/>
      <c r="I801" s="11"/>
      <c r="K801" s="11"/>
    </row>
    <row r="802" spans="3:11" ht="21.75" customHeight="1">
      <c r="C802" s="50"/>
      <c r="D802" s="51"/>
      <c r="E802" s="11"/>
      <c r="G802" s="11"/>
      <c r="I802" s="11"/>
      <c r="K802" s="11"/>
    </row>
    <row r="803" spans="3:11" ht="21.75" customHeight="1">
      <c r="C803" s="50"/>
      <c r="D803" s="51"/>
      <c r="E803" s="11"/>
      <c r="G803" s="11"/>
      <c r="I803" s="11"/>
      <c r="K803" s="11"/>
    </row>
    <row r="804" spans="3:11" ht="21.75" customHeight="1">
      <c r="C804" s="50"/>
      <c r="D804" s="51"/>
      <c r="E804" s="11"/>
      <c r="G804" s="11"/>
      <c r="I804" s="11"/>
      <c r="K804" s="11"/>
    </row>
    <row r="805" spans="3:11" ht="21.75" customHeight="1">
      <c r="C805" s="50"/>
      <c r="D805" s="51"/>
      <c r="E805" s="11"/>
      <c r="G805" s="11"/>
      <c r="I805" s="11"/>
      <c r="K805" s="11"/>
    </row>
    <row r="806" spans="3:11" ht="21.75" customHeight="1">
      <c r="C806" s="50"/>
      <c r="D806" s="51"/>
      <c r="E806" s="11"/>
      <c r="G806" s="11"/>
      <c r="I806" s="11"/>
      <c r="K806" s="11"/>
    </row>
    <row r="807" spans="3:11" ht="21.75" customHeight="1">
      <c r="C807" s="50"/>
      <c r="D807" s="51"/>
      <c r="E807" s="11"/>
      <c r="G807" s="11"/>
      <c r="I807" s="11"/>
      <c r="K807" s="11"/>
    </row>
    <row r="808" spans="3:11" ht="21.75" customHeight="1">
      <c r="C808" s="50"/>
      <c r="D808" s="51"/>
      <c r="E808" s="11"/>
      <c r="G808" s="11"/>
      <c r="I808" s="11"/>
      <c r="K808" s="11"/>
    </row>
    <row r="809" spans="3:11" ht="21.75" customHeight="1">
      <c r="C809" s="50"/>
      <c r="D809" s="51"/>
      <c r="E809" s="11"/>
      <c r="G809" s="11"/>
      <c r="I809" s="11"/>
      <c r="K809" s="11"/>
    </row>
    <row r="810" spans="3:11" ht="21.75" customHeight="1">
      <c r="C810" s="50"/>
      <c r="D810" s="51"/>
      <c r="E810" s="11"/>
      <c r="G810" s="11"/>
      <c r="I810" s="11"/>
      <c r="K810" s="11"/>
    </row>
    <row r="811" spans="3:11" ht="21.75" customHeight="1">
      <c r="C811" s="50"/>
      <c r="D811" s="51"/>
      <c r="E811" s="11"/>
      <c r="G811" s="11"/>
      <c r="I811" s="11"/>
      <c r="K811" s="11"/>
    </row>
    <row r="812" spans="3:11" ht="21.75" customHeight="1">
      <c r="C812" s="50"/>
      <c r="D812" s="51"/>
      <c r="E812" s="11"/>
      <c r="G812" s="11"/>
      <c r="I812" s="11"/>
      <c r="K812" s="11"/>
    </row>
    <row r="813" spans="3:11" ht="21.75" customHeight="1">
      <c r="C813" s="50"/>
      <c r="D813" s="51"/>
      <c r="E813" s="11"/>
      <c r="G813" s="11"/>
      <c r="I813" s="11"/>
      <c r="K813" s="11"/>
    </row>
    <row r="814" spans="3:11" ht="21.75" customHeight="1">
      <c r="C814" s="50"/>
      <c r="D814" s="51"/>
      <c r="E814" s="11"/>
      <c r="G814" s="11"/>
      <c r="I814" s="11"/>
      <c r="K814" s="11"/>
    </row>
    <row r="815" spans="3:11" ht="21.75" customHeight="1">
      <c r="C815" s="50"/>
      <c r="D815" s="51"/>
      <c r="E815" s="11"/>
      <c r="G815" s="11"/>
      <c r="I815" s="11"/>
      <c r="K815" s="11"/>
    </row>
    <row r="816" spans="3:11" ht="21.75" customHeight="1">
      <c r="C816" s="50"/>
      <c r="D816" s="51"/>
      <c r="E816" s="11"/>
      <c r="G816" s="11"/>
      <c r="I816" s="11"/>
      <c r="K816" s="11"/>
    </row>
    <row r="817" spans="3:11" ht="21.75" customHeight="1">
      <c r="C817" s="50"/>
      <c r="D817" s="51"/>
      <c r="E817" s="11"/>
      <c r="G817" s="11"/>
      <c r="I817" s="11"/>
      <c r="K817" s="11"/>
    </row>
    <row r="818" spans="3:11" ht="21.75" customHeight="1">
      <c r="C818" s="50"/>
      <c r="D818" s="51"/>
      <c r="E818" s="11"/>
      <c r="G818" s="11"/>
      <c r="I818" s="11"/>
      <c r="K818" s="11"/>
    </row>
    <row r="819" spans="3:11" ht="21.75" customHeight="1">
      <c r="C819" s="50"/>
      <c r="D819" s="51"/>
      <c r="E819" s="11"/>
      <c r="G819" s="11"/>
      <c r="I819" s="11"/>
      <c r="K819" s="11"/>
    </row>
    <row r="820" spans="3:11" ht="21.75" customHeight="1">
      <c r="C820" s="50"/>
      <c r="D820" s="51"/>
      <c r="E820" s="11"/>
      <c r="G820" s="11"/>
      <c r="I820" s="11"/>
      <c r="K820" s="11"/>
    </row>
    <row r="821" spans="3:11" ht="21.75" customHeight="1">
      <c r="C821" s="50"/>
      <c r="D821" s="51"/>
      <c r="E821" s="11"/>
      <c r="G821" s="11"/>
      <c r="I821" s="11"/>
      <c r="K821" s="11"/>
    </row>
    <row r="822" spans="3:11" ht="21.75" customHeight="1">
      <c r="C822" s="50"/>
      <c r="D822" s="51"/>
      <c r="E822" s="11"/>
      <c r="G822" s="11"/>
      <c r="I822" s="11"/>
      <c r="K822" s="11"/>
    </row>
    <row r="823" spans="3:11" ht="21.75" customHeight="1">
      <c r="C823" s="50"/>
      <c r="D823" s="51"/>
      <c r="E823" s="11"/>
      <c r="G823" s="11"/>
      <c r="I823" s="11"/>
      <c r="K823" s="11"/>
    </row>
    <row r="824" spans="3:11" ht="21.75" customHeight="1">
      <c r="C824" s="50"/>
      <c r="D824" s="51"/>
      <c r="E824" s="11"/>
      <c r="G824" s="11"/>
      <c r="I824" s="11"/>
      <c r="K824" s="11"/>
    </row>
    <row r="825" spans="3:11" ht="21.75" customHeight="1">
      <c r="C825" s="50"/>
      <c r="D825" s="51"/>
      <c r="E825" s="11"/>
      <c r="G825" s="11"/>
      <c r="I825" s="11"/>
      <c r="K825" s="11"/>
    </row>
    <row r="826" spans="3:11" ht="21.75" customHeight="1">
      <c r="C826" s="50"/>
      <c r="D826" s="51"/>
      <c r="E826" s="11"/>
      <c r="G826" s="11"/>
      <c r="I826" s="11"/>
      <c r="K826" s="11"/>
    </row>
    <row r="827" spans="3:11" ht="21.75" customHeight="1">
      <c r="C827" s="50"/>
      <c r="D827" s="51"/>
      <c r="E827" s="11"/>
      <c r="G827" s="11"/>
      <c r="I827" s="11"/>
      <c r="K827" s="11"/>
    </row>
    <row r="828" spans="3:11" ht="21.75" customHeight="1">
      <c r="C828" s="50"/>
      <c r="D828" s="51"/>
      <c r="E828" s="11"/>
      <c r="G828" s="11"/>
      <c r="I828" s="11"/>
      <c r="K828" s="11"/>
    </row>
    <row r="829" spans="3:11" ht="21.75" customHeight="1">
      <c r="C829" s="50"/>
      <c r="D829" s="51"/>
      <c r="E829" s="11"/>
      <c r="G829" s="11"/>
      <c r="I829" s="11"/>
      <c r="K829" s="11"/>
    </row>
    <row r="830" spans="3:11" ht="21.75" customHeight="1">
      <c r="C830" s="50"/>
      <c r="D830" s="51"/>
      <c r="E830" s="11"/>
      <c r="G830" s="11"/>
      <c r="I830" s="11"/>
      <c r="K830" s="11"/>
    </row>
    <row r="831" spans="3:11" ht="21.75" customHeight="1">
      <c r="C831" s="50"/>
      <c r="D831" s="51"/>
      <c r="E831" s="11"/>
      <c r="G831" s="11"/>
      <c r="I831" s="11"/>
      <c r="K831" s="11"/>
    </row>
    <row r="832" spans="3:11" ht="21.75" customHeight="1">
      <c r="C832" s="50"/>
      <c r="D832" s="51"/>
      <c r="E832" s="11"/>
      <c r="G832" s="11"/>
      <c r="I832" s="11"/>
      <c r="K832" s="11"/>
    </row>
    <row r="833" spans="3:11" ht="21.75" customHeight="1">
      <c r="C833" s="50"/>
      <c r="D833" s="51"/>
      <c r="E833" s="11"/>
      <c r="G833" s="11"/>
      <c r="I833" s="11"/>
      <c r="K833" s="11"/>
    </row>
    <row r="834" spans="3:11" ht="21.75" customHeight="1">
      <c r="C834" s="50"/>
      <c r="D834" s="51"/>
      <c r="E834" s="11"/>
      <c r="G834" s="11"/>
      <c r="I834" s="11"/>
      <c r="K834" s="11"/>
    </row>
    <row r="835" spans="3:11" ht="21.75" customHeight="1">
      <c r="C835" s="50"/>
      <c r="D835" s="51"/>
      <c r="E835" s="11"/>
      <c r="G835" s="11"/>
      <c r="I835" s="11"/>
      <c r="K835" s="11"/>
    </row>
    <row r="836" spans="3:11" ht="21.75" customHeight="1">
      <c r="C836" s="50"/>
      <c r="D836" s="51"/>
      <c r="E836" s="11"/>
      <c r="G836" s="11"/>
      <c r="I836" s="11"/>
      <c r="K836" s="11"/>
    </row>
    <row r="837" spans="3:11" ht="21.75" customHeight="1">
      <c r="C837" s="50"/>
      <c r="D837" s="51"/>
      <c r="E837" s="11"/>
      <c r="G837" s="11"/>
      <c r="I837" s="11"/>
      <c r="K837" s="11"/>
    </row>
    <row r="838" spans="3:11" ht="21.75" customHeight="1">
      <c r="C838" s="50"/>
      <c r="D838" s="51"/>
      <c r="E838" s="11"/>
      <c r="G838" s="11"/>
      <c r="I838" s="11"/>
      <c r="K838" s="11"/>
    </row>
    <row r="839" spans="3:11" ht="21.75" customHeight="1">
      <c r="C839" s="50"/>
      <c r="D839" s="51"/>
      <c r="E839" s="11"/>
      <c r="G839" s="11"/>
      <c r="I839" s="11"/>
      <c r="K839" s="11"/>
    </row>
    <row r="840" spans="3:11" ht="21.75" customHeight="1">
      <c r="C840" s="50"/>
      <c r="D840" s="51"/>
      <c r="E840" s="11"/>
      <c r="G840" s="11"/>
      <c r="I840" s="11"/>
      <c r="K840" s="11"/>
    </row>
    <row r="841" spans="3:11" ht="21.75" customHeight="1">
      <c r="C841" s="50"/>
      <c r="D841" s="51"/>
      <c r="E841" s="11"/>
      <c r="G841" s="11"/>
      <c r="I841" s="11"/>
      <c r="K841" s="11"/>
    </row>
    <row r="842" spans="3:11" ht="21.75" customHeight="1">
      <c r="C842" s="50"/>
      <c r="D842" s="51"/>
      <c r="E842" s="11"/>
      <c r="G842" s="11"/>
      <c r="I842" s="11"/>
      <c r="K842" s="11"/>
    </row>
    <row r="843" spans="3:11" ht="21.75" customHeight="1">
      <c r="C843" s="50"/>
      <c r="D843" s="51"/>
      <c r="E843" s="11"/>
      <c r="G843" s="11"/>
      <c r="I843" s="11"/>
      <c r="K843" s="11"/>
    </row>
    <row r="844" spans="3:11" ht="21.75" customHeight="1">
      <c r="C844" s="50"/>
      <c r="D844" s="51"/>
      <c r="E844" s="11"/>
      <c r="G844" s="11"/>
      <c r="I844" s="11"/>
      <c r="K844" s="11"/>
    </row>
    <row r="845" spans="3:11" ht="21.75" customHeight="1">
      <c r="C845" s="50"/>
      <c r="D845" s="51"/>
      <c r="E845" s="11"/>
      <c r="G845" s="11"/>
      <c r="I845" s="11"/>
      <c r="K845" s="11"/>
    </row>
    <row r="846" spans="3:11" ht="21.75" customHeight="1">
      <c r="C846" s="50"/>
      <c r="D846" s="51"/>
      <c r="E846" s="11"/>
      <c r="G846" s="11"/>
      <c r="I846" s="11"/>
      <c r="K846" s="11"/>
    </row>
    <row r="847" spans="3:11" ht="21.75" customHeight="1">
      <c r="C847" s="50"/>
      <c r="D847" s="51"/>
      <c r="E847" s="11"/>
      <c r="G847" s="11"/>
      <c r="I847" s="11"/>
      <c r="K847" s="11"/>
    </row>
    <row r="848" spans="3:11" ht="21.75" customHeight="1">
      <c r="C848" s="50"/>
      <c r="D848" s="51"/>
      <c r="E848" s="11"/>
      <c r="G848" s="11"/>
      <c r="I848" s="11"/>
      <c r="K848" s="11"/>
    </row>
    <row r="849" spans="3:11" ht="21.75" customHeight="1">
      <c r="C849" s="50"/>
      <c r="D849" s="51"/>
      <c r="E849" s="11"/>
      <c r="G849" s="11"/>
      <c r="I849" s="11"/>
      <c r="K849" s="11"/>
    </row>
    <row r="850" spans="3:11" ht="21.75" customHeight="1">
      <c r="C850" s="50"/>
      <c r="D850" s="51"/>
      <c r="E850" s="11"/>
      <c r="G850" s="11"/>
      <c r="I850" s="11"/>
      <c r="K850" s="11"/>
    </row>
    <row r="851" spans="3:11" ht="21.75" customHeight="1">
      <c r="C851" s="50"/>
      <c r="D851" s="51"/>
      <c r="E851" s="11"/>
      <c r="G851" s="11"/>
      <c r="I851" s="11"/>
      <c r="K851" s="11"/>
    </row>
    <row r="852" spans="3:11" ht="21.75" customHeight="1">
      <c r="C852" s="50"/>
      <c r="D852" s="51"/>
      <c r="E852" s="11"/>
      <c r="G852" s="11"/>
      <c r="I852" s="11"/>
      <c r="K852" s="11"/>
    </row>
    <row r="853" spans="3:11" ht="21.75" customHeight="1">
      <c r="C853" s="50"/>
      <c r="D853" s="51"/>
      <c r="E853" s="11"/>
      <c r="G853" s="11"/>
      <c r="I853" s="11"/>
      <c r="K853" s="11"/>
    </row>
    <row r="854" spans="3:11" ht="21.75" customHeight="1">
      <c r="C854" s="50"/>
      <c r="D854" s="51"/>
      <c r="E854" s="11"/>
      <c r="G854" s="11"/>
      <c r="I854" s="11"/>
      <c r="K854" s="11"/>
    </row>
    <row r="855" spans="3:11" ht="21.75" customHeight="1">
      <c r="C855" s="50"/>
      <c r="D855" s="51"/>
      <c r="E855" s="11"/>
      <c r="G855" s="11"/>
      <c r="I855" s="11"/>
      <c r="K855" s="11"/>
    </row>
    <row r="856" spans="3:11" ht="21.75" customHeight="1">
      <c r="C856" s="50"/>
      <c r="D856" s="51"/>
      <c r="E856" s="11"/>
      <c r="G856" s="11"/>
      <c r="I856" s="11"/>
      <c r="K856" s="11"/>
    </row>
    <row r="857" spans="3:11" ht="21.75" customHeight="1">
      <c r="C857" s="50"/>
      <c r="D857" s="51"/>
      <c r="E857" s="11"/>
      <c r="G857" s="11"/>
      <c r="I857" s="11"/>
      <c r="K857" s="11"/>
    </row>
    <row r="858" spans="3:11" ht="21.75" customHeight="1">
      <c r="C858" s="50"/>
      <c r="D858" s="51"/>
      <c r="E858" s="11"/>
      <c r="G858" s="11"/>
      <c r="I858" s="11"/>
      <c r="K858" s="11"/>
    </row>
    <row r="859" spans="3:11" ht="21.75" customHeight="1">
      <c r="C859" s="50"/>
      <c r="D859" s="51"/>
      <c r="E859" s="11"/>
      <c r="G859" s="11"/>
      <c r="I859" s="11"/>
      <c r="K859" s="11"/>
    </row>
    <row r="860" spans="3:11" ht="21.75" customHeight="1">
      <c r="C860" s="50"/>
      <c r="D860" s="51"/>
      <c r="E860" s="11"/>
      <c r="G860" s="11"/>
      <c r="I860" s="11"/>
      <c r="K860" s="11"/>
    </row>
    <row r="861" spans="3:11" ht="21.75" customHeight="1">
      <c r="C861" s="50"/>
      <c r="D861" s="51"/>
      <c r="E861" s="11"/>
      <c r="G861" s="11"/>
      <c r="I861" s="11"/>
      <c r="K861" s="11"/>
    </row>
    <row r="862" spans="3:11" ht="21.75" customHeight="1">
      <c r="C862" s="50"/>
      <c r="D862" s="51"/>
      <c r="E862" s="11"/>
      <c r="G862" s="11"/>
      <c r="I862" s="11"/>
      <c r="K862" s="11"/>
    </row>
    <row r="863" spans="3:11" ht="21.75" customHeight="1">
      <c r="C863" s="50"/>
      <c r="D863" s="51"/>
      <c r="E863" s="11"/>
      <c r="G863" s="11"/>
      <c r="I863" s="11"/>
      <c r="K863" s="11"/>
    </row>
    <row r="864" spans="3:11" ht="21.75" customHeight="1">
      <c r="C864" s="50"/>
      <c r="D864" s="51"/>
      <c r="E864" s="11"/>
      <c r="G864" s="11"/>
      <c r="I864" s="11"/>
      <c r="K864" s="11"/>
    </row>
    <row r="865" spans="3:11" ht="21.75" customHeight="1">
      <c r="C865" s="50"/>
      <c r="D865" s="51"/>
      <c r="E865" s="11"/>
      <c r="G865" s="11"/>
      <c r="I865" s="11"/>
      <c r="K865" s="11"/>
    </row>
    <row r="866" spans="3:11" ht="21.75" customHeight="1">
      <c r="C866" s="50"/>
      <c r="D866" s="51"/>
      <c r="E866" s="11"/>
      <c r="G866" s="11"/>
      <c r="I866" s="11"/>
      <c r="K866" s="11"/>
    </row>
    <row r="867" spans="3:11" ht="21.75" customHeight="1">
      <c r="C867" s="50"/>
      <c r="D867" s="51"/>
      <c r="E867" s="11"/>
      <c r="G867" s="11"/>
      <c r="I867" s="11"/>
      <c r="K867" s="11"/>
    </row>
    <row r="868" spans="3:11" ht="21.75" customHeight="1">
      <c r="C868" s="50"/>
      <c r="D868" s="51"/>
      <c r="E868" s="11"/>
      <c r="G868" s="11"/>
      <c r="I868" s="11"/>
      <c r="K868" s="11"/>
    </row>
    <row r="869" spans="3:11" ht="21.75" customHeight="1">
      <c r="C869" s="50"/>
      <c r="D869" s="51"/>
      <c r="E869" s="11"/>
      <c r="G869" s="11"/>
      <c r="I869" s="11"/>
      <c r="K869" s="11"/>
    </row>
    <row r="870" spans="3:11" ht="21.75" customHeight="1">
      <c r="C870" s="50"/>
      <c r="D870" s="51"/>
      <c r="E870" s="11"/>
      <c r="G870" s="11"/>
      <c r="I870" s="11"/>
      <c r="K870" s="11"/>
    </row>
    <row r="871" spans="3:11" ht="21.75" customHeight="1">
      <c r="C871" s="50"/>
      <c r="D871" s="51"/>
      <c r="E871" s="11"/>
      <c r="G871" s="11"/>
      <c r="I871" s="11"/>
      <c r="K871" s="11"/>
    </row>
    <row r="872" spans="3:11" ht="21.75" customHeight="1">
      <c r="C872" s="50"/>
      <c r="D872" s="51"/>
      <c r="E872" s="11"/>
      <c r="G872" s="11"/>
      <c r="I872" s="11"/>
      <c r="K872" s="11"/>
    </row>
    <row r="873" spans="3:11" ht="21.75" customHeight="1">
      <c r="C873" s="50"/>
      <c r="D873" s="51"/>
      <c r="E873" s="11"/>
      <c r="G873" s="11"/>
      <c r="I873" s="11"/>
      <c r="K873" s="11"/>
    </row>
    <row r="874" spans="3:11" ht="21.75" customHeight="1">
      <c r="C874" s="50"/>
      <c r="D874" s="51"/>
      <c r="E874" s="11"/>
      <c r="G874" s="11"/>
      <c r="I874" s="11"/>
      <c r="K874" s="11"/>
    </row>
    <row r="875" spans="3:11" ht="21.75" customHeight="1">
      <c r="C875" s="50"/>
      <c r="D875" s="51"/>
      <c r="E875" s="11"/>
      <c r="G875" s="11"/>
      <c r="I875" s="11"/>
      <c r="K875" s="11"/>
    </row>
    <row r="876" spans="3:11" ht="21.75" customHeight="1">
      <c r="C876" s="50"/>
      <c r="D876" s="51"/>
      <c r="E876" s="11"/>
      <c r="G876" s="11"/>
      <c r="I876" s="11"/>
      <c r="K876" s="11"/>
    </row>
    <row r="877" spans="3:11" ht="21.75" customHeight="1">
      <c r="C877" s="50"/>
      <c r="D877" s="51"/>
      <c r="E877" s="11"/>
      <c r="G877" s="11"/>
      <c r="I877" s="11"/>
      <c r="K877" s="11"/>
    </row>
    <row r="878" spans="3:11" ht="21.75" customHeight="1">
      <c r="C878" s="50"/>
      <c r="D878" s="51"/>
      <c r="E878" s="11"/>
      <c r="G878" s="11"/>
      <c r="I878" s="11"/>
      <c r="K878" s="11"/>
    </row>
    <row r="879" spans="3:11" ht="21.75" customHeight="1">
      <c r="C879" s="50"/>
      <c r="D879" s="51"/>
      <c r="E879" s="11"/>
      <c r="G879" s="11"/>
      <c r="I879" s="11"/>
      <c r="K879" s="11"/>
    </row>
    <row r="880" spans="3:11" ht="21.75" customHeight="1">
      <c r="C880" s="50"/>
      <c r="D880" s="51"/>
      <c r="E880" s="11"/>
      <c r="G880" s="11"/>
      <c r="I880" s="11"/>
      <c r="K880" s="11"/>
    </row>
    <row r="881" spans="3:11" ht="21.75" customHeight="1">
      <c r="C881" s="50"/>
      <c r="D881" s="51"/>
      <c r="E881" s="11"/>
      <c r="G881" s="11"/>
      <c r="I881" s="11"/>
      <c r="K881" s="11"/>
    </row>
    <row r="882" spans="3:11" ht="21.75" customHeight="1">
      <c r="C882" s="50"/>
      <c r="D882" s="51"/>
      <c r="E882" s="11"/>
      <c r="G882" s="11"/>
      <c r="I882" s="11"/>
      <c r="K882" s="11"/>
    </row>
    <row r="883" spans="3:11" ht="21.75" customHeight="1">
      <c r="C883" s="50"/>
      <c r="D883" s="51"/>
      <c r="E883" s="11"/>
      <c r="G883" s="11"/>
      <c r="I883" s="11"/>
      <c r="K883" s="11"/>
    </row>
    <row r="884" spans="3:11" ht="21.75" customHeight="1">
      <c r="C884" s="50"/>
      <c r="D884" s="51"/>
      <c r="E884" s="11"/>
      <c r="G884" s="11"/>
      <c r="I884" s="11"/>
      <c r="K884" s="11"/>
    </row>
    <row r="885" spans="3:11" ht="21.75" customHeight="1">
      <c r="C885" s="50"/>
      <c r="D885" s="51"/>
      <c r="E885" s="11"/>
      <c r="G885" s="11"/>
      <c r="I885" s="11"/>
      <c r="K885" s="11"/>
    </row>
    <row r="886" spans="3:11" ht="21.75" customHeight="1">
      <c r="C886" s="50"/>
      <c r="D886" s="51"/>
      <c r="E886" s="11"/>
      <c r="G886" s="11"/>
      <c r="I886" s="11"/>
      <c r="K886" s="11"/>
    </row>
    <row r="887" spans="3:11" ht="21.75" customHeight="1">
      <c r="C887" s="50"/>
      <c r="D887" s="51"/>
      <c r="E887" s="11"/>
      <c r="G887" s="11"/>
      <c r="I887" s="11"/>
      <c r="K887" s="11"/>
    </row>
    <row r="888" spans="3:11" ht="21.75" customHeight="1">
      <c r="C888" s="50"/>
      <c r="D888" s="51"/>
      <c r="E888" s="11"/>
      <c r="G888" s="11"/>
      <c r="I888" s="11"/>
      <c r="K888" s="11"/>
    </row>
    <row r="889" spans="3:11" ht="21.75" customHeight="1">
      <c r="C889" s="50"/>
      <c r="D889" s="51"/>
      <c r="E889" s="11"/>
      <c r="G889" s="11"/>
      <c r="I889" s="11"/>
      <c r="K889" s="11"/>
    </row>
    <row r="890" spans="3:11" ht="21.75" customHeight="1">
      <c r="C890" s="50"/>
      <c r="D890" s="51"/>
      <c r="E890" s="11"/>
      <c r="G890" s="11"/>
      <c r="I890" s="11"/>
      <c r="K890" s="11"/>
    </row>
    <row r="891" spans="3:11" ht="21.75" customHeight="1">
      <c r="C891" s="50"/>
      <c r="D891" s="51"/>
      <c r="E891" s="11"/>
      <c r="G891" s="11"/>
      <c r="I891" s="11"/>
      <c r="K891" s="11"/>
    </row>
    <row r="892" spans="3:11" ht="21.75" customHeight="1">
      <c r="C892" s="50"/>
      <c r="D892" s="51"/>
      <c r="E892" s="11"/>
      <c r="G892" s="11"/>
      <c r="I892" s="11"/>
      <c r="K892" s="11"/>
    </row>
    <row r="893" spans="3:11" ht="21.75" customHeight="1">
      <c r="C893" s="50"/>
      <c r="D893" s="51"/>
      <c r="E893" s="11"/>
      <c r="G893" s="11"/>
      <c r="I893" s="11"/>
      <c r="K893" s="11"/>
    </row>
    <row r="894" spans="3:11" ht="21.75" customHeight="1">
      <c r="C894" s="50"/>
      <c r="D894" s="51"/>
      <c r="E894" s="11"/>
      <c r="G894" s="11"/>
      <c r="I894" s="11"/>
      <c r="K894" s="11"/>
    </row>
    <row r="895" spans="3:11" ht="21.75" customHeight="1">
      <c r="C895" s="50"/>
      <c r="D895" s="51"/>
      <c r="E895" s="11"/>
      <c r="G895" s="11"/>
      <c r="I895" s="11"/>
      <c r="K895" s="11"/>
    </row>
    <row r="896" spans="3:11" ht="21.75" customHeight="1">
      <c r="C896" s="50"/>
      <c r="D896" s="51"/>
      <c r="E896" s="11"/>
      <c r="G896" s="11"/>
      <c r="I896" s="11"/>
      <c r="K896" s="11"/>
    </row>
    <row r="897" spans="3:11" ht="21.75" customHeight="1">
      <c r="C897" s="50"/>
      <c r="D897" s="51"/>
      <c r="E897" s="11"/>
      <c r="G897" s="11"/>
      <c r="I897" s="11"/>
      <c r="K897" s="11"/>
    </row>
    <row r="898" spans="3:11" ht="21.75" customHeight="1">
      <c r="C898" s="50"/>
      <c r="D898" s="51"/>
      <c r="E898" s="11"/>
      <c r="G898" s="11"/>
      <c r="I898" s="11"/>
      <c r="K898" s="11"/>
    </row>
    <row r="899" spans="3:11" ht="21.75" customHeight="1">
      <c r="C899" s="50"/>
      <c r="D899" s="51"/>
      <c r="E899" s="11"/>
      <c r="G899" s="11"/>
      <c r="I899" s="11"/>
      <c r="K899" s="11"/>
    </row>
    <row r="900" spans="3:11" ht="21.75" customHeight="1">
      <c r="C900" s="50"/>
      <c r="D900" s="51"/>
      <c r="E900" s="11"/>
      <c r="G900" s="11"/>
      <c r="I900" s="11"/>
      <c r="K900" s="11"/>
    </row>
    <row r="901" spans="3:11" ht="21.75" customHeight="1">
      <c r="C901" s="50"/>
      <c r="D901" s="51"/>
      <c r="E901" s="11"/>
      <c r="G901" s="11"/>
      <c r="I901" s="11"/>
      <c r="K901" s="11"/>
    </row>
    <row r="902" spans="3:11" ht="21.75" customHeight="1">
      <c r="C902" s="50"/>
      <c r="D902" s="51"/>
      <c r="E902" s="11"/>
      <c r="G902" s="11"/>
      <c r="I902" s="11"/>
      <c r="K902" s="11"/>
    </row>
    <row r="903" spans="3:11" ht="21.75" customHeight="1">
      <c r="C903" s="50"/>
      <c r="D903" s="51"/>
      <c r="E903" s="11"/>
      <c r="G903" s="11"/>
      <c r="I903" s="11"/>
      <c r="K903" s="11"/>
    </row>
    <row r="904" spans="3:11" ht="21.75" customHeight="1">
      <c r="C904" s="50"/>
      <c r="D904" s="51"/>
      <c r="E904" s="11"/>
      <c r="G904" s="11"/>
      <c r="I904" s="11"/>
      <c r="K904" s="11"/>
    </row>
    <row r="905" spans="3:11" ht="21.75" customHeight="1">
      <c r="C905" s="50"/>
      <c r="D905" s="51"/>
      <c r="E905" s="11"/>
      <c r="G905" s="11"/>
      <c r="I905" s="11"/>
      <c r="K905" s="11"/>
    </row>
    <row r="906" spans="3:11" ht="21.75" customHeight="1">
      <c r="C906" s="50"/>
      <c r="D906" s="51"/>
      <c r="E906" s="11"/>
      <c r="G906" s="11"/>
      <c r="I906" s="11"/>
      <c r="K906" s="11"/>
    </row>
    <row r="907" spans="3:11" ht="21.75" customHeight="1">
      <c r="C907" s="50"/>
      <c r="D907" s="51"/>
      <c r="E907" s="11"/>
      <c r="G907" s="11"/>
      <c r="I907" s="11"/>
      <c r="K907" s="11"/>
    </row>
    <row r="908" spans="3:11" ht="21.75" customHeight="1">
      <c r="C908" s="50"/>
      <c r="D908" s="51"/>
      <c r="E908" s="11"/>
      <c r="G908" s="11"/>
      <c r="I908" s="11"/>
      <c r="K908" s="11"/>
    </row>
    <row r="909" spans="3:11" ht="21.75" customHeight="1">
      <c r="C909" s="50"/>
      <c r="D909" s="51"/>
      <c r="E909" s="11"/>
      <c r="G909" s="11"/>
      <c r="I909" s="11"/>
      <c r="K909" s="11"/>
    </row>
    <row r="910" spans="3:11" ht="21.75" customHeight="1">
      <c r="C910" s="50"/>
      <c r="D910" s="51"/>
      <c r="E910" s="11"/>
      <c r="G910" s="11"/>
      <c r="I910" s="11"/>
      <c r="K910" s="11"/>
    </row>
    <row r="911" spans="3:11" ht="21.75" customHeight="1">
      <c r="C911" s="50"/>
      <c r="D911" s="51"/>
      <c r="E911" s="11"/>
      <c r="G911" s="11"/>
      <c r="I911" s="11"/>
      <c r="K911" s="11"/>
    </row>
    <row r="912" spans="3:11" ht="21.75" customHeight="1">
      <c r="C912" s="50"/>
      <c r="D912" s="51"/>
      <c r="E912" s="11"/>
      <c r="G912" s="11"/>
      <c r="I912" s="11"/>
      <c r="K912" s="11"/>
    </row>
    <row r="913" spans="3:11" ht="21.75" customHeight="1">
      <c r="C913" s="50"/>
      <c r="D913" s="51"/>
      <c r="E913" s="11"/>
      <c r="G913" s="11"/>
      <c r="I913" s="11"/>
      <c r="K913" s="11"/>
    </row>
    <row r="914" spans="3:11" ht="21.75" customHeight="1">
      <c r="C914" s="50"/>
      <c r="D914" s="51"/>
      <c r="E914" s="11"/>
      <c r="G914" s="11"/>
      <c r="I914" s="11"/>
      <c r="K914" s="11"/>
    </row>
    <row r="915" spans="3:11" ht="21.75" customHeight="1">
      <c r="C915" s="50"/>
      <c r="D915" s="51"/>
      <c r="E915" s="11"/>
      <c r="G915" s="11"/>
      <c r="I915" s="11"/>
      <c r="K915" s="11"/>
    </row>
    <row r="916" spans="3:11" ht="21.75" customHeight="1">
      <c r="C916" s="50"/>
      <c r="D916" s="51"/>
      <c r="E916" s="11"/>
      <c r="G916" s="11"/>
      <c r="I916" s="11"/>
      <c r="K916" s="11"/>
    </row>
    <row r="917" spans="3:11" ht="21.75" customHeight="1">
      <c r="C917" s="50"/>
      <c r="D917" s="51"/>
      <c r="E917" s="11"/>
      <c r="G917" s="11"/>
      <c r="I917" s="11"/>
      <c r="K917" s="11"/>
    </row>
    <row r="918" spans="3:11" ht="21.75" customHeight="1">
      <c r="C918" s="50"/>
      <c r="D918" s="51"/>
      <c r="E918" s="11"/>
      <c r="G918" s="11"/>
      <c r="I918" s="11"/>
      <c r="K918" s="11"/>
    </row>
    <row r="919" spans="3:11" ht="21.75" customHeight="1">
      <c r="C919" s="50"/>
      <c r="D919" s="51"/>
      <c r="E919" s="11"/>
      <c r="G919" s="11"/>
      <c r="I919" s="11"/>
      <c r="K919" s="11"/>
    </row>
    <row r="920" spans="3:11" ht="21.75" customHeight="1">
      <c r="C920" s="50"/>
      <c r="D920" s="51"/>
      <c r="E920" s="11"/>
      <c r="G920" s="11"/>
      <c r="I920" s="11"/>
      <c r="K920" s="11"/>
    </row>
    <row r="921" spans="3:11" ht="21.75" customHeight="1">
      <c r="C921" s="50"/>
      <c r="D921" s="51"/>
      <c r="E921" s="11"/>
      <c r="G921" s="11"/>
      <c r="I921" s="11"/>
      <c r="K921" s="11"/>
    </row>
    <row r="922" spans="3:11" ht="21.75" customHeight="1">
      <c r="C922" s="50"/>
      <c r="D922" s="51"/>
      <c r="E922" s="11"/>
      <c r="G922" s="11"/>
      <c r="I922" s="11"/>
      <c r="K922" s="11"/>
    </row>
    <row r="923" spans="3:11" ht="21.75" customHeight="1">
      <c r="C923" s="50"/>
      <c r="D923" s="51"/>
      <c r="E923" s="11"/>
      <c r="G923" s="11"/>
      <c r="I923" s="11"/>
      <c r="K923" s="11"/>
    </row>
    <row r="924" spans="3:11" ht="21.75" customHeight="1">
      <c r="C924" s="50"/>
      <c r="D924" s="51"/>
      <c r="E924" s="11"/>
      <c r="G924" s="11"/>
      <c r="I924" s="11"/>
      <c r="K924" s="11"/>
    </row>
    <row r="925" spans="3:11" ht="21.75" customHeight="1">
      <c r="C925" s="50"/>
      <c r="D925" s="51"/>
      <c r="E925" s="11"/>
      <c r="G925" s="11"/>
      <c r="I925" s="11"/>
      <c r="K925" s="11"/>
    </row>
    <row r="926" spans="3:11" ht="21.75" customHeight="1">
      <c r="C926" s="50"/>
      <c r="D926" s="51"/>
      <c r="E926" s="11"/>
      <c r="G926" s="11"/>
      <c r="I926" s="11"/>
      <c r="K926" s="11"/>
    </row>
    <row r="927" spans="3:11" ht="21.75" customHeight="1">
      <c r="C927" s="50"/>
      <c r="D927" s="51"/>
      <c r="E927" s="11"/>
      <c r="G927" s="11"/>
      <c r="I927" s="11"/>
      <c r="K927" s="11"/>
    </row>
    <row r="928" spans="3:11" ht="21.75" customHeight="1">
      <c r="C928" s="50"/>
      <c r="D928" s="51"/>
      <c r="E928" s="11"/>
      <c r="G928" s="11"/>
      <c r="I928" s="11"/>
      <c r="K928" s="11"/>
    </row>
    <row r="929" spans="3:11" ht="21.75" customHeight="1">
      <c r="C929" s="50"/>
      <c r="D929" s="51"/>
      <c r="E929" s="11"/>
      <c r="G929" s="11"/>
      <c r="I929" s="11"/>
      <c r="K929" s="11"/>
    </row>
    <row r="930" spans="3:11" ht="21.75" customHeight="1">
      <c r="C930" s="50"/>
      <c r="D930" s="51"/>
      <c r="E930" s="11"/>
      <c r="G930" s="11"/>
      <c r="I930" s="11"/>
      <c r="K930" s="11"/>
    </row>
    <row r="931" spans="3:11" ht="21.75" customHeight="1">
      <c r="C931" s="50"/>
      <c r="D931" s="51"/>
      <c r="E931" s="11"/>
      <c r="G931" s="11"/>
      <c r="I931" s="11"/>
      <c r="K931" s="11"/>
    </row>
    <row r="932" spans="3:11" ht="21.75" customHeight="1">
      <c r="C932" s="50"/>
      <c r="D932" s="51"/>
      <c r="E932" s="11"/>
      <c r="G932" s="11"/>
      <c r="I932" s="11"/>
      <c r="K932" s="11"/>
    </row>
    <row r="933" spans="3:11" ht="21.75" customHeight="1">
      <c r="C933" s="50"/>
      <c r="D933" s="51"/>
      <c r="E933" s="11"/>
      <c r="G933" s="11"/>
      <c r="I933" s="11"/>
      <c r="K933" s="11"/>
    </row>
    <row r="934" spans="3:11" ht="21.75" customHeight="1">
      <c r="C934" s="50"/>
      <c r="D934" s="51"/>
      <c r="E934" s="11"/>
      <c r="G934" s="11"/>
      <c r="I934" s="11"/>
      <c r="K934" s="11"/>
    </row>
    <row r="935" spans="3:11" ht="21.75" customHeight="1">
      <c r="C935" s="50"/>
      <c r="D935" s="51"/>
      <c r="E935" s="11"/>
      <c r="G935" s="11"/>
      <c r="I935" s="11"/>
      <c r="K935" s="11"/>
    </row>
    <row r="936" spans="3:11" ht="21.75" customHeight="1">
      <c r="C936" s="50"/>
      <c r="D936" s="51"/>
      <c r="E936" s="11"/>
      <c r="G936" s="11"/>
      <c r="I936" s="11"/>
      <c r="K936" s="11"/>
    </row>
    <row r="937" spans="3:11" ht="21.75" customHeight="1">
      <c r="C937" s="50"/>
      <c r="D937" s="51"/>
      <c r="E937" s="11"/>
      <c r="G937" s="11"/>
      <c r="I937" s="11"/>
      <c r="K937" s="11"/>
    </row>
    <row r="938" spans="3:11" ht="21.75" customHeight="1">
      <c r="C938" s="50"/>
      <c r="D938" s="51"/>
      <c r="E938" s="11"/>
      <c r="G938" s="11"/>
      <c r="I938" s="11"/>
      <c r="K938" s="11"/>
    </row>
    <row r="939" spans="3:11" ht="21.75" customHeight="1">
      <c r="C939" s="50"/>
      <c r="D939" s="51"/>
      <c r="E939" s="11"/>
      <c r="G939" s="11"/>
      <c r="I939" s="11"/>
      <c r="K939" s="11"/>
    </row>
    <row r="940" spans="3:11" ht="21.75" customHeight="1">
      <c r="C940" s="50"/>
      <c r="D940" s="51"/>
      <c r="E940" s="11"/>
      <c r="G940" s="11"/>
      <c r="I940" s="11"/>
      <c r="K940" s="11"/>
    </row>
    <row r="941" spans="3:11" ht="21.75" customHeight="1">
      <c r="C941" s="50"/>
      <c r="D941" s="51"/>
      <c r="E941" s="11"/>
      <c r="G941" s="11"/>
      <c r="I941" s="11"/>
      <c r="K941" s="11"/>
    </row>
    <row r="942" spans="3:11" ht="21.75" customHeight="1">
      <c r="C942" s="50"/>
      <c r="D942" s="51"/>
      <c r="E942" s="11"/>
      <c r="G942" s="11"/>
      <c r="I942" s="11"/>
      <c r="K942" s="11"/>
    </row>
    <row r="943" spans="3:11" ht="21.75" customHeight="1">
      <c r="C943" s="50"/>
      <c r="D943" s="51"/>
      <c r="E943" s="11"/>
      <c r="G943" s="11"/>
      <c r="I943" s="11"/>
      <c r="K943" s="11"/>
    </row>
    <row r="944" spans="3:11" ht="21.75" customHeight="1">
      <c r="C944" s="50"/>
      <c r="D944" s="51"/>
      <c r="E944" s="11"/>
      <c r="G944" s="11"/>
      <c r="I944" s="11"/>
      <c r="K944" s="11"/>
    </row>
    <row r="945" spans="3:11" ht="21.75" customHeight="1">
      <c r="C945" s="50"/>
      <c r="D945" s="51"/>
      <c r="E945" s="11"/>
      <c r="G945" s="11"/>
      <c r="I945" s="11"/>
      <c r="K945" s="11"/>
    </row>
    <row r="946" spans="3:11" ht="21.75" customHeight="1">
      <c r="C946" s="50"/>
      <c r="D946" s="51"/>
      <c r="E946" s="11"/>
      <c r="G946" s="11"/>
      <c r="I946" s="11"/>
      <c r="K946" s="11"/>
    </row>
    <row r="947" spans="3:11" ht="21.75" customHeight="1">
      <c r="C947" s="50"/>
      <c r="D947" s="51"/>
      <c r="E947" s="11"/>
      <c r="G947" s="11"/>
      <c r="I947" s="11"/>
      <c r="K947" s="11"/>
    </row>
    <row r="948" spans="3:11" ht="21.75" customHeight="1">
      <c r="C948" s="50"/>
      <c r="D948" s="51"/>
      <c r="E948" s="11"/>
      <c r="G948" s="11"/>
      <c r="I948" s="11"/>
      <c r="K948" s="11"/>
    </row>
    <row r="949" spans="3:11" ht="21.75" customHeight="1">
      <c r="C949" s="50"/>
      <c r="D949" s="51"/>
      <c r="E949" s="11"/>
      <c r="G949" s="11"/>
      <c r="I949" s="11"/>
      <c r="K949" s="11"/>
    </row>
    <row r="950" spans="3:11" ht="21.75" customHeight="1">
      <c r="C950" s="50"/>
      <c r="D950" s="51"/>
      <c r="E950" s="11"/>
      <c r="G950" s="11"/>
      <c r="I950" s="11"/>
      <c r="K950" s="11"/>
    </row>
    <row r="951" spans="3:11" ht="21.75" customHeight="1">
      <c r="C951" s="50"/>
      <c r="D951" s="51"/>
      <c r="E951" s="11"/>
      <c r="G951" s="11"/>
      <c r="I951" s="11"/>
      <c r="K951" s="11"/>
    </row>
    <row r="952" spans="3:11" ht="21.75" customHeight="1">
      <c r="C952" s="50"/>
      <c r="D952" s="51"/>
      <c r="E952" s="11"/>
      <c r="G952" s="11"/>
      <c r="I952" s="11"/>
      <c r="K952" s="11"/>
    </row>
    <row r="953" spans="3:11" ht="21.75" customHeight="1">
      <c r="C953" s="50"/>
      <c r="D953" s="51"/>
      <c r="E953" s="11"/>
      <c r="G953" s="11"/>
      <c r="I953" s="11"/>
      <c r="K953" s="11"/>
    </row>
    <row r="954" spans="3:11" ht="21.75" customHeight="1">
      <c r="C954" s="50"/>
      <c r="D954" s="51"/>
      <c r="E954" s="11"/>
      <c r="G954" s="11"/>
      <c r="I954" s="11"/>
      <c r="K954" s="11"/>
    </row>
    <row r="955" spans="3:11" ht="21.75" customHeight="1">
      <c r="C955" s="50"/>
      <c r="D955" s="51"/>
      <c r="E955" s="11"/>
      <c r="G955" s="11"/>
      <c r="I955" s="11"/>
      <c r="K955" s="11"/>
    </row>
    <row r="956" spans="3:11" ht="21.75" customHeight="1">
      <c r="C956" s="50"/>
      <c r="D956" s="51"/>
      <c r="E956" s="11"/>
      <c r="G956" s="11"/>
      <c r="I956" s="11"/>
      <c r="K956" s="11"/>
    </row>
    <row r="957" spans="3:11" ht="21.75" customHeight="1">
      <c r="C957" s="50"/>
      <c r="D957" s="51"/>
      <c r="E957" s="11"/>
      <c r="G957" s="11"/>
      <c r="I957" s="11"/>
      <c r="K957" s="11"/>
    </row>
    <row r="958" spans="3:11" ht="21.75" customHeight="1">
      <c r="C958" s="50"/>
      <c r="D958" s="51"/>
      <c r="E958" s="11"/>
      <c r="G958" s="11"/>
      <c r="I958" s="11"/>
      <c r="K958" s="11"/>
    </row>
    <row r="959" spans="3:11" ht="21.75" customHeight="1">
      <c r="C959" s="50"/>
      <c r="D959" s="51"/>
      <c r="E959" s="11"/>
      <c r="G959" s="11"/>
      <c r="I959" s="11"/>
      <c r="K959" s="11"/>
    </row>
    <row r="960" spans="3:11" ht="21.75" customHeight="1">
      <c r="C960" s="50"/>
      <c r="D960" s="51"/>
      <c r="E960" s="11"/>
      <c r="G960" s="11"/>
      <c r="I960" s="11"/>
      <c r="K960" s="11"/>
    </row>
    <row r="961" spans="3:11" ht="21.75" customHeight="1">
      <c r="C961" s="50"/>
      <c r="D961" s="51"/>
      <c r="E961" s="11"/>
      <c r="G961" s="11"/>
      <c r="I961" s="11"/>
      <c r="K961" s="11"/>
    </row>
    <row r="962" spans="3:11" ht="21.75" customHeight="1">
      <c r="C962" s="50"/>
      <c r="D962" s="51"/>
      <c r="E962" s="11"/>
      <c r="G962" s="11"/>
      <c r="I962" s="11"/>
      <c r="K962" s="11"/>
    </row>
    <row r="963" spans="3:11" ht="21.75" customHeight="1">
      <c r="C963" s="50"/>
      <c r="D963" s="51"/>
      <c r="E963" s="11"/>
      <c r="G963" s="11"/>
      <c r="I963" s="11"/>
      <c r="K963" s="11"/>
    </row>
    <row r="964" spans="3:11" ht="21.75" customHeight="1">
      <c r="C964" s="50"/>
      <c r="D964" s="51"/>
      <c r="E964" s="11"/>
      <c r="G964" s="11"/>
      <c r="I964" s="11"/>
      <c r="K964" s="11"/>
    </row>
    <row r="965" spans="3:11" ht="21.75" customHeight="1">
      <c r="C965" s="50"/>
      <c r="D965" s="51"/>
      <c r="E965" s="11"/>
      <c r="G965" s="11"/>
      <c r="I965" s="11"/>
      <c r="K965" s="11"/>
    </row>
    <row r="966" spans="3:11" ht="21.75" customHeight="1">
      <c r="C966" s="50"/>
      <c r="D966" s="51"/>
      <c r="E966" s="11"/>
      <c r="G966" s="11"/>
      <c r="I966" s="11"/>
      <c r="K966" s="11"/>
    </row>
    <row r="967" spans="3:11" ht="21.75" customHeight="1">
      <c r="C967" s="50"/>
      <c r="D967" s="51"/>
      <c r="E967" s="11"/>
      <c r="G967" s="11"/>
      <c r="I967" s="11"/>
      <c r="K967" s="11"/>
    </row>
    <row r="968" spans="3:11" ht="21.75" customHeight="1">
      <c r="C968" s="50"/>
      <c r="D968" s="51"/>
      <c r="E968" s="11"/>
      <c r="G968" s="11"/>
      <c r="I968" s="11"/>
      <c r="K968" s="11"/>
    </row>
    <row r="969" spans="3:11" ht="21.75" customHeight="1">
      <c r="C969" s="50"/>
      <c r="D969" s="51"/>
      <c r="E969" s="11"/>
      <c r="G969" s="11"/>
      <c r="I969" s="11"/>
      <c r="K969" s="11"/>
    </row>
    <row r="970" spans="3:11" ht="21.75" customHeight="1">
      <c r="C970" s="50"/>
      <c r="D970" s="51"/>
      <c r="E970" s="11"/>
      <c r="G970" s="11"/>
      <c r="I970" s="11"/>
      <c r="K970" s="11"/>
    </row>
    <row r="971" spans="3:11" ht="21.75" customHeight="1">
      <c r="C971" s="50"/>
      <c r="D971" s="51"/>
      <c r="E971" s="11"/>
      <c r="G971" s="11"/>
      <c r="I971" s="11"/>
      <c r="K971" s="11"/>
    </row>
    <row r="972" spans="3:11" ht="21.75" customHeight="1">
      <c r="C972" s="50"/>
      <c r="D972" s="51"/>
      <c r="E972" s="11"/>
      <c r="G972" s="11"/>
      <c r="I972" s="11"/>
      <c r="K972" s="11"/>
    </row>
    <row r="973" spans="3:11" ht="21.75" customHeight="1">
      <c r="C973" s="50"/>
      <c r="D973" s="51"/>
      <c r="E973" s="11"/>
      <c r="G973" s="11"/>
      <c r="I973" s="11"/>
      <c r="K973" s="11"/>
    </row>
    <row r="974" spans="3:11" ht="21.75" customHeight="1">
      <c r="C974" s="50"/>
      <c r="D974" s="51"/>
      <c r="E974" s="11"/>
      <c r="G974" s="11"/>
      <c r="I974" s="11"/>
      <c r="K974" s="11"/>
    </row>
    <row r="975" spans="3:11" ht="21.75" customHeight="1">
      <c r="C975" s="50"/>
      <c r="D975" s="51"/>
      <c r="E975" s="11"/>
      <c r="G975" s="11"/>
      <c r="I975" s="11"/>
      <c r="K975" s="11"/>
    </row>
    <row r="976" spans="3:11" ht="21.75" customHeight="1">
      <c r="C976" s="50"/>
      <c r="D976" s="51"/>
      <c r="E976" s="11"/>
      <c r="G976" s="11"/>
      <c r="I976" s="11"/>
      <c r="K976" s="11"/>
    </row>
    <row r="977" spans="3:11" ht="21.75" customHeight="1">
      <c r="C977" s="50"/>
      <c r="D977" s="51"/>
      <c r="E977" s="11"/>
      <c r="G977" s="11"/>
      <c r="I977" s="11"/>
      <c r="K977" s="11"/>
    </row>
    <row r="978" spans="3:11" ht="21.75" customHeight="1">
      <c r="C978" s="50"/>
      <c r="D978" s="51"/>
      <c r="E978" s="11"/>
      <c r="G978" s="11"/>
      <c r="I978" s="11"/>
      <c r="K978" s="11"/>
    </row>
    <row r="979" spans="3:11" ht="21.75" customHeight="1">
      <c r="C979" s="50"/>
      <c r="D979" s="51"/>
      <c r="E979" s="11"/>
      <c r="G979" s="11"/>
      <c r="I979" s="11"/>
      <c r="K979" s="11"/>
    </row>
    <row r="980" spans="3:11" ht="21.75" customHeight="1">
      <c r="C980" s="50"/>
      <c r="D980" s="51"/>
      <c r="E980" s="11"/>
      <c r="G980" s="11"/>
      <c r="I980" s="11"/>
      <c r="K980" s="11"/>
    </row>
    <row r="981" spans="3:11" ht="21.75" customHeight="1">
      <c r="C981" s="50"/>
      <c r="D981" s="51"/>
      <c r="E981" s="11"/>
      <c r="G981" s="11"/>
      <c r="I981" s="11"/>
      <c r="K981" s="11"/>
    </row>
    <row r="982" spans="3:11" ht="21.75" customHeight="1">
      <c r="C982" s="50"/>
      <c r="D982" s="51"/>
      <c r="E982" s="11"/>
      <c r="G982" s="11"/>
      <c r="I982" s="11"/>
      <c r="K982" s="11"/>
    </row>
    <row r="983" spans="3:11" ht="21.75" customHeight="1">
      <c r="C983" s="50"/>
      <c r="D983" s="51"/>
      <c r="E983" s="11"/>
      <c r="G983" s="11"/>
      <c r="I983" s="11"/>
      <c r="K983" s="11"/>
    </row>
    <row r="984" spans="3:11" ht="21.75" customHeight="1">
      <c r="C984" s="50"/>
      <c r="D984" s="51"/>
      <c r="E984" s="11"/>
      <c r="G984" s="11"/>
      <c r="I984" s="11"/>
      <c r="K984" s="11"/>
    </row>
    <row r="985" spans="3:11" ht="21.75" customHeight="1">
      <c r="C985" s="50"/>
      <c r="D985" s="51"/>
      <c r="E985" s="11"/>
      <c r="G985" s="11"/>
      <c r="I985" s="11"/>
      <c r="K985" s="11"/>
    </row>
    <row r="986" spans="3:11" ht="21.75" customHeight="1">
      <c r="C986" s="50"/>
      <c r="D986" s="51"/>
      <c r="E986" s="11"/>
      <c r="G986" s="11"/>
      <c r="I986" s="11"/>
      <c r="K986" s="11"/>
    </row>
    <row r="987" spans="3:11" ht="21.75" customHeight="1">
      <c r="C987" s="50"/>
      <c r="D987" s="51"/>
      <c r="E987" s="11"/>
      <c r="G987" s="11"/>
      <c r="I987" s="11"/>
      <c r="K987" s="11"/>
    </row>
    <row r="988" spans="3:11" ht="21.75" customHeight="1">
      <c r="C988" s="50"/>
      <c r="D988" s="51"/>
      <c r="E988" s="11"/>
      <c r="G988" s="11"/>
      <c r="I988" s="11"/>
      <c r="K988" s="11"/>
    </row>
    <row r="989" spans="3:11" ht="21.75" customHeight="1">
      <c r="C989" s="50"/>
      <c r="D989" s="51"/>
      <c r="E989" s="11"/>
      <c r="G989" s="11"/>
      <c r="I989" s="11"/>
      <c r="K989" s="11"/>
    </row>
    <row r="990" spans="3:11" ht="21.75" customHeight="1">
      <c r="C990" s="50"/>
      <c r="D990" s="51"/>
      <c r="E990" s="11"/>
      <c r="G990" s="11"/>
      <c r="I990" s="11"/>
      <c r="K990" s="11"/>
    </row>
    <row r="991" spans="3:11" ht="21.75" customHeight="1">
      <c r="C991" s="50"/>
      <c r="D991" s="51"/>
      <c r="E991" s="11"/>
      <c r="G991" s="11"/>
      <c r="I991" s="11"/>
      <c r="K991" s="11"/>
    </row>
    <row r="992" spans="3:11" ht="21.75" customHeight="1">
      <c r="C992" s="50"/>
      <c r="D992" s="51"/>
      <c r="E992" s="11"/>
      <c r="G992" s="11"/>
      <c r="I992" s="11"/>
      <c r="K992" s="11"/>
    </row>
    <row r="993" spans="3:11" ht="21.75" customHeight="1">
      <c r="C993" s="50"/>
      <c r="D993" s="51"/>
      <c r="E993" s="11"/>
      <c r="G993" s="11"/>
      <c r="I993" s="11"/>
      <c r="K993" s="11"/>
    </row>
    <row r="994" spans="3:11" ht="21.75" customHeight="1">
      <c r="C994" s="50"/>
      <c r="D994" s="51"/>
      <c r="E994" s="11"/>
      <c r="G994" s="11"/>
      <c r="I994" s="11"/>
      <c r="K994" s="11"/>
    </row>
    <row r="995" spans="3:11" ht="21.75" customHeight="1">
      <c r="C995" s="50"/>
      <c r="D995" s="51"/>
      <c r="E995" s="11"/>
      <c r="G995" s="11"/>
      <c r="I995" s="11"/>
      <c r="K995" s="11"/>
    </row>
    <row r="996" spans="3:11" ht="21.75" customHeight="1">
      <c r="C996" s="50"/>
      <c r="D996" s="51"/>
      <c r="E996" s="11"/>
      <c r="G996" s="11"/>
      <c r="I996" s="11"/>
      <c r="K996" s="11"/>
    </row>
    <row r="997" spans="3:11" ht="21.75" customHeight="1">
      <c r="C997" s="50"/>
      <c r="D997" s="51"/>
      <c r="E997" s="11"/>
      <c r="G997" s="11"/>
      <c r="I997" s="11"/>
      <c r="K997" s="11"/>
    </row>
    <row r="998" spans="3:11" ht="21.75" customHeight="1">
      <c r="C998" s="50"/>
      <c r="D998" s="51"/>
      <c r="E998" s="11"/>
      <c r="G998" s="11"/>
      <c r="I998" s="11"/>
      <c r="K998" s="11"/>
    </row>
    <row r="999" spans="3:11" ht="21.75" customHeight="1">
      <c r="C999" s="50"/>
      <c r="D999" s="51"/>
      <c r="E999" s="11"/>
      <c r="G999" s="11"/>
      <c r="I999" s="11"/>
      <c r="K999" s="11"/>
    </row>
    <row r="1000" spans="3:11" ht="21.75" customHeight="1">
      <c r="C1000" s="50"/>
      <c r="D1000" s="51"/>
      <c r="E1000" s="11"/>
      <c r="G1000" s="11"/>
      <c r="I1000" s="11"/>
      <c r="K1000" s="11"/>
    </row>
    <row r="1001" spans="3:11" ht="21.75" customHeight="1">
      <c r="C1001" s="50"/>
      <c r="D1001" s="51"/>
      <c r="E1001" s="11"/>
      <c r="G1001" s="11"/>
      <c r="I1001" s="11"/>
      <c r="K1001" s="11"/>
    </row>
    <row r="1002" spans="3:11" ht="21.75" customHeight="1">
      <c r="C1002" s="50"/>
      <c r="D1002" s="51"/>
      <c r="E1002" s="11"/>
      <c r="G1002" s="11"/>
      <c r="I1002" s="11"/>
      <c r="K1002" s="11"/>
    </row>
    <row r="1003" spans="3:11" ht="21.75" customHeight="1">
      <c r="C1003" s="50"/>
      <c r="D1003" s="51"/>
      <c r="E1003" s="11"/>
      <c r="G1003" s="11"/>
      <c r="I1003" s="11"/>
      <c r="K1003" s="11"/>
    </row>
    <row r="1004" spans="3:11" ht="21.75" customHeight="1">
      <c r="C1004" s="50"/>
      <c r="D1004" s="51"/>
      <c r="E1004" s="11"/>
      <c r="G1004" s="11"/>
      <c r="I1004" s="11"/>
      <c r="K1004" s="11"/>
    </row>
    <row r="1005" spans="3:11" ht="21.75" customHeight="1">
      <c r="C1005" s="50"/>
      <c r="D1005" s="51"/>
      <c r="E1005" s="11"/>
      <c r="G1005" s="11"/>
      <c r="I1005" s="11"/>
      <c r="K1005" s="11"/>
    </row>
    <row r="1006" spans="3:11" ht="21.75" customHeight="1">
      <c r="C1006" s="50"/>
      <c r="D1006" s="51"/>
      <c r="E1006" s="11"/>
      <c r="G1006" s="11"/>
      <c r="I1006" s="11"/>
      <c r="K1006" s="11"/>
    </row>
    <row r="1007" spans="3:11" ht="21.75" customHeight="1">
      <c r="C1007" s="50"/>
      <c r="D1007" s="51"/>
      <c r="E1007" s="11"/>
      <c r="G1007" s="11"/>
      <c r="I1007" s="11"/>
      <c r="K1007" s="11"/>
    </row>
    <row r="1008" spans="3:11" ht="21.75" customHeight="1">
      <c r="C1008" s="50"/>
      <c r="D1008" s="51"/>
      <c r="E1008" s="11"/>
      <c r="G1008" s="11"/>
      <c r="I1008" s="11"/>
      <c r="K1008" s="11"/>
    </row>
    <row r="1009" spans="3:11" ht="21.75" customHeight="1">
      <c r="C1009" s="50"/>
      <c r="D1009" s="51"/>
      <c r="E1009" s="11"/>
      <c r="G1009" s="11"/>
      <c r="I1009" s="11"/>
      <c r="K1009" s="11"/>
    </row>
    <row r="1010" spans="3:11" ht="21.75" customHeight="1">
      <c r="C1010" s="50"/>
      <c r="D1010" s="51"/>
      <c r="E1010" s="11"/>
      <c r="G1010" s="11"/>
      <c r="I1010" s="11"/>
      <c r="K1010" s="11"/>
    </row>
    <row r="1011" spans="3:11" ht="21.75" customHeight="1">
      <c r="C1011" s="50"/>
      <c r="D1011" s="51"/>
      <c r="E1011" s="11"/>
      <c r="G1011" s="11"/>
      <c r="I1011" s="11"/>
      <c r="K1011" s="11"/>
    </row>
    <row r="1012" spans="3:11" ht="21.75" customHeight="1">
      <c r="C1012" s="50"/>
      <c r="D1012" s="51"/>
      <c r="E1012" s="11"/>
      <c r="G1012" s="11"/>
      <c r="I1012" s="11"/>
      <c r="K1012" s="11"/>
    </row>
    <row r="1013" spans="3:11" ht="21.75" customHeight="1">
      <c r="C1013" s="50"/>
      <c r="D1013" s="51"/>
      <c r="E1013" s="11"/>
      <c r="G1013" s="11"/>
      <c r="I1013" s="11"/>
      <c r="K1013" s="11"/>
    </row>
    <row r="1014" spans="3:11" ht="21.75" customHeight="1">
      <c r="C1014" s="50"/>
      <c r="D1014" s="51"/>
      <c r="E1014" s="11"/>
      <c r="G1014" s="11"/>
      <c r="I1014" s="11"/>
      <c r="K1014" s="11"/>
    </row>
    <row r="1015" spans="3:11" ht="21.75" customHeight="1">
      <c r="C1015" s="50"/>
      <c r="D1015" s="51"/>
      <c r="E1015" s="11"/>
      <c r="G1015" s="11"/>
      <c r="I1015" s="11"/>
      <c r="K1015" s="11"/>
    </row>
    <row r="1016" spans="3:11" ht="21.75" customHeight="1">
      <c r="C1016" s="50"/>
      <c r="D1016" s="51"/>
      <c r="E1016" s="11"/>
      <c r="G1016" s="11"/>
      <c r="I1016" s="11"/>
      <c r="K1016" s="11"/>
    </row>
    <row r="1017" spans="3:11" ht="21.75" customHeight="1">
      <c r="C1017" s="50"/>
      <c r="D1017" s="51"/>
      <c r="E1017" s="11"/>
      <c r="G1017" s="11"/>
      <c r="I1017" s="11"/>
      <c r="K1017" s="11"/>
    </row>
    <row r="1018" spans="3:11" ht="21.75" customHeight="1">
      <c r="C1018" s="50"/>
      <c r="D1018" s="51"/>
      <c r="E1018" s="11"/>
      <c r="G1018" s="11"/>
      <c r="I1018" s="11"/>
      <c r="K1018" s="11"/>
    </row>
    <row r="1019" spans="3:11" ht="21.75" customHeight="1">
      <c r="C1019" s="50"/>
      <c r="D1019" s="51"/>
      <c r="E1019" s="11"/>
      <c r="G1019" s="11"/>
      <c r="I1019" s="11"/>
      <c r="K1019" s="11"/>
    </row>
    <row r="1020" spans="3:11" ht="21.75" customHeight="1">
      <c r="C1020" s="50"/>
      <c r="D1020" s="51"/>
      <c r="E1020" s="11"/>
      <c r="G1020" s="11"/>
      <c r="I1020" s="11"/>
      <c r="K1020" s="11"/>
    </row>
    <row r="1021" spans="3:11" ht="21.75" customHeight="1">
      <c r="C1021" s="50"/>
      <c r="D1021" s="51"/>
      <c r="E1021" s="11"/>
      <c r="G1021" s="11"/>
      <c r="I1021" s="11"/>
      <c r="K1021" s="11"/>
    </row>
    <row r="1022" spans="3:11" ht="21.75" customHeight="1">
      <c r="C1022" s="50"/>
      <c r="D1022" s="51"/>
      <c r="E1022" s="11"/>
      <c r="G1022" s="11"/>
      <c r="I1022" s="11"/>
      <c r="K1022" s="11"/>
    </row>
    <row r="1023" spans="3:11" ht="21.75" customHeight="1">
      <c r="C1023" s="50"/>
      <c r="D1023" s="51"/>
      <c r="E1023" s="11"/>
      <c r="G1023" s="11"/>
      <c r="I1023" s="11"/>
      <c r="K1023" s="11"/>
    </row>
    <row r="1024" spans="3:11" ht="21.75" customHeight="1">
      <c r="C1024" s="50"/>
      <c r="D1024" s="51"/>
      <c r="E1024" s="11"/>
      <c r="G1024" s="11"/>
      <c r="I1024" s="11"/>
      <c r="K1024" s="11"/>
    </row>
    <row r="1025" spans="3:11" ht="21.75" customHeight="1">
      <c r="C1025" s="50"/>
      <c r="D1025" s="51"/>
      <c r="E1025" s="11"/>
      <c r="G1025" s="11"/>
      <c r="I1025" s="11"/>
      <c r="K1025" s="11"/>
    </row>
    <row r="1026" spans="3:11" ht="21.75" customHeight="1">
      <c r="C1026" s="50"/>
      <c r="D1026" s="51"/>
      <c r="E1026" s="11"/>
      <c r="G1026" s="11"/>
      <c r="I1026" s="11"/>
      <c r="K1026" s="11"/>
    </row>
    <row r="1027" spans="3:11" ht="21.75" customHeight="1">
      <c r="C1027" s="50"/>
      <c r="D1027" s="51"/>
      <c r="E1027" s="11"/>
      <c r="G1027" s="11"/>
      <c r="I1027" s="11"/>
      <c r="K1027" s="11"/>
    </row>
    <row r="1028" spans="3:11" ht="21.75" customHeight="1">
      <c r="C1028" s="50"/>
      <c r="D1028" s="51"/>
      <c r="E1028" s="11"/>
      <c r="G1028" s="11"/>
      <c r="I1028" s="11"/>
      <c r="K1028" s="11"/>
    </row>
    <row r="1029" spans="3:11" ht="21.75" customHeight="1">
      <c r="C1029" s="50"/>
      <c r="D1029" s="51"/>
      <c r="E1029" s="11"/>
      <c r="G1029" s="11"/>
      <c r="I1029" s="11"/>
      <c r="K1029" s="11"/>
    </row>
    <row r="1030" spans="3:11" ht="21.75" customHeight="1">
      <c r="C1030" s="50"/>
      <c r="D1030" s="51"/>
      <c r="E1030" s="11"/>
      <c r="G1030" s="11"/>
      <c r="I1030" s="11"/>
      <c r="K1030" s="11"/>
    </row>
    <row r="1031" spans="3:11" ht="21.75" customHeight="1">
      <c r="C1031" s="50"/>
      <c r="D1031" s="51"/>
      <c r="E1031" s="11"/>
      <c r="G1031" s="11"/>
      <c r="I1031" s="11"/>
      <c r="K1031" s="11"/>
    </row>
    <row r="1032" spans="3:11" ht="21.75" customHeight="1">
      <c r="C1032" s="50"/>
      <c r="D1032" s="51"/>
      <c r="E1032" s="11"/>
      <c r="G1032" s="11"/>
      <c r="I1032" s="11"/>
      <c r="K1032" s="11"/>
    </row>
    <row r="1033" spans="3:11" ht="21.75" customHeight="1">
      <c r="C1033" s="50"/>
      <c r="D1033" s="51"/>
      <c r="E1033" s="11"/>
      <c r="G1033" s="11"/>
      <c r="I1033" s="11"/>
      <c r="K1033" s="11"/>
    </row>
    <row r="1034" spans="3:11" ht="21.75" customHeight="1">
      <c r="C1034" s="50"/>
      <c r="D1034" s="51"/>
      <c r="E1034" s="11"/>
      <c r="G1034" s="11"/>
      <c r="I1034" s="11"/>
      <c r="K1034" s="11"/>
    </row>
    <row r="1035" spans="3:11" ht="21.75" customHeight="1">
      <c r="C1035" s="50"/>
      <c r="D1035" s="51"/>
      <c r="E1035" s="11"/>
      <c r="G1035" s="11"/>
      <c r="I1035" s="11"/>
      <c r="K1035" s="11"/>
    </row>
    <row r="1036" spans="3:11" ht="21.75" customHeight="1">
      <c r="C1036" s="50"/>
      <c r="D1036" s="51"/>
      <c r="E1036" s="11"/>
      <c r="G1036" s="11"/>
      <c r="I1036" s="11"/>
      <c r="K1036" s="11"/>
    </row>
    <row r="1037" spans="3:11" ht="21.75" customHeight="1">
      <c r="C1037" s="50"/>
      <c r="D1037" s="51"/>
      <c r="E1037" s="11"/>
      <c r="G1037" s="11"/>
      <c r="I1037" s="11"/>
      <c r="K1037" s="11"/>
    </row>
    <row r="1038" spans="3:11" ht="21.75" customHeight="1">
      <c r="C1038" s="50"/>
      <c r="D1038" s="51"/>
      <c r="E1038" s="11"/>
      <c r="G1038" s="11"/>
      <c r="I1038" s="11"/>
      <c r="K1038" s="11"/>
    </row>
    <row r="1039" spans="3:11" ht="21.75" customHeight="1">
      <c r="C1039" s="50"/>
      <c r="D1039" s="51"/>
      <c r="E1039" s="11"/>
      <c r="G1039" s="11"/>
      <c r="I1039" s="11"/>
      <c r="K1039" s="11"/>
    </row>
    <row r="1040" spans="3:11" ht="21.75" customHeight="1">
      <c r="C1040" s="50"/>
      <c r="D1040" s="51"/>
      <c r="E1040" s="11"/>
      <c r="G1040" s="11"/>
      <c r="I1040" s="11"/>
      <c r="K1040" s="11"/>
    </row>
    <row r="1041" spans="3:11" ht="21.75" customHeight="1">
      <c r="C1041" s="50"/>
      <c r="D1041" s="51"/>
      <c r="E1041" s="11"/>
      <c r="G1041" s="11"/>
      <c r="I1041" s="11"/>
      <c r="K1041" s="11"/>
    </row>
    <row r="1042" spans="3:11" ht="21.75" customHeight="1">
      <c r="C1042" s="50"/>
      <c r="D1042" s="51"/>
      <c r="E1042" s="11"/>
      <c r="G1042" s="11"/>
      <c r="I1042" s="11"/>
      <c r="K1042" s="11"/>
    </row>
    <row r="1043" spans="3:11" ht="21.75" customHeight="1">
      <c r="C1043" s="50"/>
      <c r="D1043" s="51"/>
      <c r="E1043" s="11"/>
      <c r="G1043" s="11"/>
      <c r="I1043" s="11"/>
      <c r="K1043" s="11"/>
    </row>
    <row r="1044" spans="3:11" ht="21.75" customHeight="1">
      <c r="C1044" s="50"/>
      <c r="D1044" s="51"/>
      <c r="E1044" s="11"/>
      <c r="G1044" s="11"/>
      <c r="I1044" s="11"/>
      <c r="K1044" s="11"/>
    </row>
    <row r="1045" spans="3:11" ht="21.75" customHeight="1">
      <c r="C1045" s="50"/>
      <c r="D1045" s="51"/>
      <c r="E1045" s="11"/>
      <c r="G1045" s="11"/>
      <c r="I1045" s="11"/>
      <c r="K1045" s="11"/>
    </row>
    <row r="1046" spans="3:11" ht="21.75" customHeight="1">
      <c r="C1046" s="50"/>
      <c r="D1046" s="51"/>
      <c r="E1046" s="11"/>
      <c r="G1046" s="11"/>
      <c r="I1046" s="11"/>
      <c r="K1046" s="11"/>
    </row>
    <row r="1047" spans="3:11" ht="21.75" customHeight="1">
      <c r="C1047" s="50"/>
      <c r="D1047" s="51"/>
      <c r="E1047" s="11"/>
      <c r="G1047" s="11"/>
      <c r="I1047" s="11"/>
      <c r="K1047" s="11"/>
    </row>
    <row r="1048" spans="3:11" ht="21.75" customHeight="1">
      <c r="C1048" s="50"/>
      <c r="D1048" s="51"/>
      <c r="E1048" s="11"/>
      <c r="G1048" s="11"/>
      <c r="I1048" s="11"/>
      <c r="K1048" s="11"/>
    </row>
    <row r="1049" spans="3:11" ht="21.75" customHeight="1">
      <c r="C1049" s="50"/>
      <c r="D1049" s="51"/>
      <c r="E1049" s="11"/>
      <c r="G1049" s="11"/>
      <c r="I1049" s="11"/>
      <c r="K1049" s="11"/>
    </row>
    <row r="1050" spans="3:11" ht="21.75" customHeight="1">
      <c r="C1050" s="50"/>
      <c r="D1050" s="51"/>
      <c r="E1050" s="11"/>
      <c r="G1050" s="11"/>
      <c r="I1050" s="11"/>
      <c r="K1050" s="11"/>
    </row>
    <row r="1051" spans="3:11" ht="21.75" customHeight="1">
      <c r="C1051" s="50"/>
      <c r="D1051" s="51"/>
      <c r="E1051" s="11"/>
      <c r="G1051" s="11"/>
      <c r="I1051" s="11"/>
      <c r="K1051" s="11"/>
    </row>
    <row r="1052" spans="3:11" ht="21.75" customHeight="1">
      <c r="C1052" s="50"/>
      <c r="D1052" s="51"/>
      <c r="E1052" s="11"/>
      <c r="G1052" s="11"/>
      <c r="I1052" s="11"/>
      <c r="K1052" s="11"/>
    </row>
    <row r="1053" spans="3:11" ht="21.75" customHeight="1">
      <c r="C1053" s="50"/>
      <c r="D1053" s="51"/>
      <c r="E1053" s="11"/>
      <c r="G1053" s="11"/>
      <c r="I1053" s="11"/>
      <c r="K1053" s="11"/>
    </row>
    <row r="1054" spans="3:11" ht="21.75" customHeight="1">
      <c r="C1054" s="50"/>
      <c r="D1054" s="51"/>
      <c r="E1054" s="11"/>
      <c r="G1054" s="11"/>
      <c r="I1054" s="11"/>
      <c r="K1054" s="11"/>
    </row>
    <row r="1055" spans="3:11" ht="21.75" customHeight="1">
      <c r="C1055" s="50"/>
      <c r="D1055" s="51"/>
      <c r="E1055" s="11"/>
      <c r="G1055" s="11"/>
      <c r="I1055" s="11"/>
      <c r="K1055" s="11"/>
    </row>
    <row r="1056" spans="3:11" ht="21.75" customHeight="1">
      <c r="C1056" s="50"/>
      <c r="D1056" s="51"/>
      <c r="E1056" s="11"/>
      <c r="G1056" s="11"/>
      <c r="I1056" s="11"/>
      <c r="K1056" s="11"/>
    </row>
    <row r="1057" spans="3:11" ht="21.75" customHeight="1">
      <c r="C1057" s="50"/>
      <c r="D1057" s="51"/>
      <c r="E1057" s="11"/>
      <c r="G1057" s="11"/>
      <c r="I1057" s="11"/>
      <c r="K1057" s="11"/>
    </row>
    <row r="1058" spans="3:11" ht="21.75" customHeight="1">
      <c r="C1058" s="50"/>
      <c r="D1058" s="51"/>
      <c r="E1058" s="11"/>
      <c r="G1058" s="11"/>
      <c r="I1058" s="11"/>
      <c r="K1058" s="11"/>
    </row>
    <row r="1059" spans="3:11" ht="21.75" customHeight="1">
      <c r="C1059" s="50"/>
      <c r="D1059" s="51"/>
      <c r="E1059" s="11"/>
      <c r="G1059" s="11"/>
      <c r="I1059" s="11"/>
      <c r="K1059" s="11"/>
    </row>
    <row r="1060" spans="3:11" ht="21.75" customHeight="1">
      <c r="C1060" s="50"/>
      <c r="D1060" s="51"/>
      <c r="E1060" s="11"/>
      <c r="G1060" s="11"/>
      <c r="I1060" s="11"/>
      <c r="K1060" s="11"/>
    </row>
    <row r="1061" spans="3:11" ht="21.75" customHeight="1">
      <c r="C1061" s="50"/>
      <c r="D1061" s="51"/>
      <c r="E1061" s="11"/>
      <c r="G1061" s="11"/>
      <c r="I1061" s="11"/>
      <c r="K1061" s="11"/>
    </row>
    <row r="1062" spans="3:11" ht="21.75" customHeight="1">
      <c r="C1062" s="50"/>
      <c r="D1062" s="51"/>
      <c r="E1062" s="11"/>
      <c r="G1062" s="11"/>
      <c r="I1062" s="11"/>
      <c r="K1062" s="11"/>
    </row>
    <row r="1063" spans="3:11" ht="21.75" customHeight="1">
      <c r="C1063" s="50"/>
      <c r="D1063" s="51"/>
      <c r="E1063" s="11"/>
      <c r="G1063" s="11"/>
      <c r="I1063" s="11"/>
      <c r="K1063" s="11"/>
    </row>
    <row r="1064" spans="3:11" ht="21.75" customHeight="1">
      <c r="C1064" s="50"/>
      <c r="D1064" s="51"/>
      <c r="E1064" s="11"/>
      <c r="G1064" s="11"/>
      <c r="I1064" s="11"/>
      <c r="K1064" s="11"/>
    </row>
    <row r="1065" spans="3:11" ht="21.75" customHeight="1">
      <c r="C1065" s="50"/>
      <c r="D1065" s="51"/>
      <c r="E1065" s="11"/>
      <c r="G1065" s="11"/>
      <c r="I1065" s="11"/>
      <c r="K1065" s="11"/>
    </row>
    <row r="1066" spans="3:11" ht="21.75" customHeight="1">
      <c r="C1066" s="50"/>
      <c r="D1066" s="51"/>
      <c r="E1066" s="11"/>
      <c r="G1066" s="11"/>
      <c r="I1066" s="11"/>
      <c r="K1066" s="11"/>
    </row>
    <row r="1067" spans="3:11" ht="21.75" customHeight="1">
      <c r="C1067" s="50"/>
      <c r="D1067" s="51"/>
      <c r="E1067" s="11"/>
      <c r="G1067" s="11"/>
      <c r="I1067" s="11"/>
      <c r="K1067" s="11"/>
    </row>
    <row r="1068" spans="3:11" ht="21.75" customHeight="1">
      <c r="C1068" s="50"/>
      <c r="D1068" s="51"/>
      <c r="E1068" s="11"/>
      <c r="G1068" s="11"/>
      <c r="I1068" s="11"/>
      <c r="K1068" s="11"/>
    </row>
    <row r="1069" spans="3:11" ht="21.75" customHeight="1">
      <c r="C1069" s="50"/>
      <c r="D1069" s="51"/>
      <c r="E1069" s="11"/>
      <c r="G1069" s="11"/>
      <c r="I1069" s="11"/>
      <c r="K1069" s="11"/>
    </row>
    <row r="1070" spans="3:11" ht="21.75" customHeight="1">
      <c r="C1070" s="50"/>
      <c r="D1070" s="51"/>
      <c r="E1070" s="11"/>
      <c r="G1070" s="11"/>
      <c r="I1070" s="11"/>
      <c r="K1070" s="11"/>
    </row>
    <row r="1071" spans="3:11" ht="21.75" customHeight="1">
      <c r="C1071" s="50"/>
      <c r="D1071" s="51"/>
      <c r="E1071" s="11"/>
      <c r="G1071" s="11"/>
      <c r="I1071" s="11"/>
      <c r="K1071" s="11"/>
    </row>
    <row r="1072" spans="3:11" ht="21.75" customHeight="1">
      <c r="C1072" s="50"/>
      <c r="D1072" s="51"/>
      <c r="E1072" s="11"/>
      <c r="G1072" s="11"/>
      <c r="I1072" s="11"/>
      <c r="K1072" s="11"/>
    </row>
    <row r="1073" spans="3:11" ht="21.75" customHeight="1">
      <c r="C1073" s="50"/>
      <c r="D1073" s="51"/>
      <c r="E1073" s="11"/>
      <c r="G1073" s="11"/>
      <c r="I1073" s="11"/>
      <c r="K1073" s="11"/>
    </row>
    <row r="1074" spans="3:11" ht="21.75" customHeight="1">
      <c r="C1074" s="50"/>
      <c r="D1074" s="51"/>
      <c r="E1074" s="11"/>
      <c r="G1074" s="11"/>
      <c r="I1074" s="11"/>
      <c r="K1074" s="11"/>
    </row>
    <row r="1075" spans="3:11" ht="21.75" customHeight="1">
      <c r="C1075" s="50"/>
      <c r="D1075" s="51"/>
      <c r="E1075" s="11"/>
      <c r="G1075" s="11"/>
      <c r="I1075" s="11"/>
      <c r="K1075" s="11"/>
    </row>
    <row r="1076" spans="3:11" ht="21.75" customHeight="1">
      <c r="C1076" s="50"/>
      <c r="D1076" s="51"/>
      <c r="E1076" s="11"/>
      <c r="G1076" s="11"/>
      <c r="I1076" s="11"/>
      <c r="K1076" s="11"/>
    </row>
    <row r="1077" spans="3:11" ht="21.75" customHeight="1">
      <c r="C1077" s="50"/>
      <c r="D1077" s="51"/>
      <c r="E1077" s="11"/>
      <c r="G1077" s="11"/>
      <c r="I1077" s="11"/>
      <c r="K1077" s="11"/>
    </row>
    <row r="1078" spans="3:11" ht="21.75" customHeight="1">
      <c r="C1078" s="50"/>
      <c r="D1078" s="51"/>
      <c r="E1078" s="11"/>
      <c r="G1078" s="11"/>
      <c r="I1078" s="11"/>
      <c r="K1078" s="11"/>
    </row>
    <row r="1079" spans="3:11" ht="21.75" customHeight="1">
      <c r="C1079" s="50"/>
      <c r="D1079" s="51"/>
      <c r="E1079" s="11"/>
      <c r="G1079" s="11"/>
      <c r="I1079" s="11"/>
      <c r="K1079" s="11"/>
    </row>
    <row r="1080" spans="3:11" ht="21.75" customHeight="1">
      <c r="C1080" s="50"/>
      <c r="D1080" s="51"/>
      <c r="E1080" s="11"/>
      <c r="G1080" s="11"/>
      <c r="I1080" s="11"/>
      <c r="K1080" s="11"/>
    </row>
    <row r="1081" spans="3:11" ht="21.75" customHeight="1">
      <c r="C1081" s="50"/>
      <c r="D1081" s="51"/>
      <c r="E1081" s="11"/>
      <c r="G1081" s="11"/>
      <c r="I1081" s="11"/>
      <c r="K1081" s="11"/>
    </row>
    <row r="1082" spans="3:11" ht="21.75" customHeight="1">
      <c r="C1082" s="50"/>
      <c r="D1082" s="51"/>
      <c r="E1082" s="11"/>
      <c r="G1082" s="11"/>
      <c r="I1082" s="11"/>
      <c r="K1082" s="11"/>
    </row>
    <row r="1083" spans="3:11" ht="21.75" customHeight="1">
      <c r="C1083" s="50"/>
      <c r="D1083" s="51"/>
      <c r="E1083" s="11"/>
      <c r="G1083" s="11"/>
      <c r="I1083" s="11"/>
      <c r="K1083" s="11"/>
    </row>
    <row r="1084" spans="3:11" ht="21.75" customHeight="1">
      <c r="C1084" s="50"/>
      <c r="D1084" s="51"/>
      <c r="E1084" s="11"/>
      <c r="G1084" s="11"/>
      <c r="I1084" s="11"/>
      <c r="K1084" s="11"/>
    </row>
    <row r="1085" spans="3:11" ht="21.75" customHeight="1">
      <c r="C1085" s="50"/>
      <c r="D1085" s="51"/>
      <c r="E1085" s="11"/>
      <c r="G1085" s="11"/>
      <c r="I1085" s="11"/>
      <c r="K1085" s="11"/>
    </row>
    <row r="1086" spans="3:11" ht="21.75" customHeight="1">
      <c r="C1086" s="50"/>
      <c r="D1086" s="51"/>
      <c r="E1086" s="11"/>
      <c r="G1086" s="11"/>
      <c r="I1086" s="11"/>
      <c r="K1086" s="11"/>
    </row>
    <row r="1087" spans="3:11" ht="21.75" customHeight="1">
      <c r="C1087" s="50"/>
      <c r="D1087" s="51"/>
      <c r="E1087" s="11"/>
      <c r="G1087" s="11"/>
      <c r="I1087" s="11"/>
      <c r="K1087" s="11"/>
    </row>
    <row r="1088" spans="3:11" ht="21.75" customHeight="1">
      <c r="C1088" s="50"/>
      <c r="D1088" s="51"/>
      <c r="E1088" s="11"/>
      <c r="G1088" s="11"/>
      <c r="I1088" s="11"/>
      <c r="K1088" s="11"/>
    </row>
    <row r="1089" spans="3:11" ht="21.75" customHeight="1">
      <c r="C1089" s="50"/>
      <c r="D1089" s="51"/>
      <c r="E1089" s="11"/>
      <c r="G1089" s="11"/>
      <c r="I1089" s="11"/>
      <c r="K1089" s="11"/>
    </row>
    <row r="1090" spans="3:11" ht="21.75" customHeight="1">
      <c r="C1090" s="50"/>
      <c r="D1090" s="51"/>
      <c r="E1090" s="11"/>
      <c r="G1090" s="11"/>
      <c r="I1090" s="11"/>
      <c r="K1090" s="11"/>
    </row>
    <row r="1091" spans="3:11" ht="21.75" customHeight="1">
      <c r="C1091" s="50"/>
      <c r="D1091" s="51"/>
      <c r="E1091" s="11"/>
      <c r="G1091" s="11"/>
      <c r="I1091" s="11"/>
      <c r="K1091" s="11"/>
    </row>
    <row r="1092" spans="3:11" ht="21.75" customHeight="1">
      <c r="C1092" s="50"/>
      <c r="D1092" s="51"/>
      <c r="E1092" s="11"/>
      <c r="G1092" s="11"/>
      <c r="I1092" s="11"/>
      <c r="K1092" s="11"/>
    </row>
    <row r="1093" spans="3:11" ht="21.75" customHeight="1">
      <c r="C1093" s="50"/>
      <c r="D1093" s="51"/>
      <c r="E1093" s="11"/>
      <c r="G1093" s="11"/>
      <c r="I1093" s="11"/>
      <c r="K1093" s="11"/>
    </row>
    <row r="1094" spans="3:11" ht="21.75" customHeight="1">
      <c r="C1094" s="50"/>
      <c r="D1094" s="51"/>
      <c r="E1094" s="11"/>
      <c r="G1094" s="11"/>
      <c r="I1094" s="11"/>
      <c r="K1094" s="11"/>
    </row>
    <row r="1095" spans="3:11" ht="21.75" customHeight="1">
      <c r="C1095" s="50"/>
      <c r="D1095" s="51"/>
      <c r="E1095" s="11"/>
      <c r="G1095" s="11"/>
      <c r="I1095" s="11"/>
      <c r="K1095" s="11"/>
    </row>
    <row r="1096" spans="3:11" ht="21.75" customHeight="1">
      <c r="C1096" s="50"/>
      <c r="D1096" s="51"/>
      <c r="E1096" s="11"/>
      <c r="G1096" s="11"/>
      <c r="I1096" s="11"/>
      <c r="K1096" s="11"/>
    </row>
    <row r="1097" spans="3:11" ht="21.75" customHeight="1">
      <c r="C1097" s="50"/>
      <c r="D1097" s="51"/>
      <c r="E1097" s="11"/>
      <c r="G1097" s="11"/>
      <c r="I1097" s="11"/>
      <c r="K1097" s="11"/>
    </row>
    <row r="1098" spans="3:11" ht="21.75" customHeight="1">
      <c r="C1098" s="50"/>
      <c r="D1098" s="51"/>
      <c r="E1098" s="11"/>
      <c r="G1098" s="11"/>
      <c r="I1098" s="11"/>
      <c r="K1098" s="11"/>
    </row>
    <row r="1099" spans="3:11" ht="21.75" customHeight="1">
      <c r="C1099" s="50"/>
      <c r="D1099" s="51"/>
      <c r="E1099" s="11"/>
      <c r="G1099" s="11"/>
      <c r="I1099" s="11"/>
      <c r="K1099" s="11"/>
    </row>
    <row r="1100" spans="3:11" ht="21.75" customHeight="1">
      <c r="C1100" s="50"/>
      <c r="D1100" s="51"/>
      <c r="E1100" s="11"/>
      <c r="G1100" s="11"/>
      <c r="I1100" s="11"/>
      <c r="K1100" s="11"/>
    </row>
    <row r="1101" spans="3:11" ht="21.75" customHeight="1">
      <c r="C1101" s="50"/>
      <c r="D1101" s="51"/>
      <c r="E1101" s="11"/>
      <c r="G1101" s="11"/>
      <c r="I1101" s="11"/>
      <c r="K1101" s="11"/>
    </row>
    <row r="1102" spans="3:11" ht="21.75" customHeight="1">
      <c r="C1102" s="50"/>
      <c r="D1102" s="51"/>
      <c r="E1102" s="11"/>
      <c r="G1102" s="11"/>
      <c r="I1102" s="11"/>
      <c r="K1102" s="11"/>
    </row>
    <row r="1103" spans="3:11" ht="21.75" customHeight="1">
      <c r="C1103" s="50"/>
      <c r="D1103" s="51"/>
      <c r="E1103" s="11"/>
      <c r="G1103" s="11"/>
      <c r="I1103" s="11"/>
      <c r="K1103" s="11"/>
    </row>
    <row r="1104" spans="3:11" ht="21.75" customHeight="1">
      <c r="C1104" s="50"/>
      <c r="D1104" s="51"/>
      <c r="E1104" s="11"/>
      <c r="G1104" s="11"/>
      <c r="I1104" s="11"/>
      <c r="K1104" s="11"/>
    </row>
    <row r="1105" spans="3:11" ht="21.75" customHeight="1">
      <c r="C1105" s="50"/>
      <c r="D1105" s="51"/>
      <c r="E1105" s="11"/>
      <c r="G1105" s="11"/>
      <c r="I1105" s="11"/>
      <c r="K1105" s="11"/>
    </row>
    <row r="1106" spans="3:11" ht="21.75" customHeight="1">
      <c r="C1106" s="50"/>
      <c r="D1106" s="51"/>
      <c r="E1106" s="11"/>
      <c r="G1106" s="11"/>
      <c r="I1106" s="11"/>
      <c r="K1106" s="11"/>
    </row>
    <row r="1107" spans="3:11" ht="21.75" customHeight="1">
      <c r="C1107" s="50"/>
      <c r="D1107" s="51"/>
      <c r="E1107" s="11"/>
      <c r="G1107" s="11"/>
      <c r="I1107" s="11"/>
      <c r="K1107" s="11"/>
    </row>
    <row r="1108" spans="3:11" ht="21.75" customHeight="1">
      <c r="C1108" s="50"/>
      <c r="D1108" s="51"/>
      <c r="E1108" s="11"/>
      <c r="G1108" s="11"/>
      <c r="I1108" s="11"/>
      <c r="K1108" s="11"/>
    </row>
    <row r="1109" spans="3:11" ht="21.75" customHeight="1">
      <c r="C1109" s="50"/>
      <c r="D1109" s="51"/>
      <c r="E1109" s="11"/>
      <c r="G1109" s="11"/>
      <c r="I1109" s="11"/>
      <c r="K1109" s="11"/>
    </row>
    <row r="1110" spans="3:11" ht="21.75" customHeight="1">
      <c r="C1110" s="50"/>
      <c r="D1110" s="51"/>
      <c r="E1110" s="11"/>
      <c r="G1110" s="11"/>
      <c r="I1110" s="11"/>
      <c r="K1110" s="11"/>
    </row>
    <row r="1111" spans="3:11" ht="21.75" customHeight="1">
      <c r="C1111" s="50"/>
      <c r="D1111" s="51"/>
      <c r="E1111" s="11"/>
      <c r="G1111" s="11"/>
      <c r="I1111" s="11"/>
      <c r="K1111" s="11"/>
    </row>
    <row r="1112" spans="3:11" ht="21.75" customHeight="1">
      <c r="C1112" s="50"/>
      <c r="D1112" s="51"/>
      <c r="E1112" s="11"/>
      <c r="G1112" s="11"/>
      <c r="I1112" s="11"/>
      <c r="K1112" s="11"/>
    </row>
    <row r="1113" spans="3:11" ht="21.75" customHeight="1">
      <c r="C1113" s="50"/>
      <c r="D1113" s="51"/>
      <c r="E1113" s="11"/>
      <c r="G1113" s="11"/>
      <c r="I1113" s="11"/>
      <c r="K1113" s="11"/>
    </row>
    <row r="1114" spans="3:11" ht="21.75" customHeight="1">
      <c r="C1114" s="50"/>
      <c r="D1114" s="51"/>
      <c r="E1114" s="11"/>
      <c r="G1114" s="11"/>
      <c r="I1114" s="11"/>
      <c r="K1114" s="11"/>
    </row>
    <row r="1115" spans="3:11" ht="21.75" customHeight="1">
      <c r="C1115" s="50"/>
      <c r="D1115" s="51"/>
      <c r="E1115" s="11"/>
      <c r="G1115" s="11"/>
      <c r="I1115" s="11"/>
      <c r="K1115" s="11"/>
    </row>
    <row r="1116" spans="3:11" ht="21.75" customHeight="1">
      <c r="C1116" s="50"/>
      <c r="D1116" s="51"/>
      <c r="E1116" s="11"/>
      <c r="G1116" s="11"/>
      <c r="I1116" s="11"/>
      <c r="K1116" s="11"/>
    </row>
    <row r="1117" spans="3:11" ht="21.75" customHeight="1">
      <c r="C1117" s="50"/>
      <c r="D1117" s="51"/>
      <c r="E1117" s="11"/>
      <c r="G1117" s="11"/>
      <c r="I1117" s="11"/>
      <c r="K1117" s="11"/>
    </row>
    <row r="1118" spans="3:11" ht="21.75" customHeight="1">
      <c r="C1118" s="50"/>
      <c r="D1118" s="51"/>
      <c r="E1118" s="11"/>
      <c r="G1118" s="11"/>
      <c r="I1118" s="11"/>
      <c r="K1118" s="11"/>
    </row>
    <row r="1119" spans="3:11" ht="21.75" customHeight="1">
      <c r="C1119" s="50"/>
      <c r="D1119" s="51"/>
      <c r="E1119" s="11"/>
      <c r="G1119" s="11"/>
      <c r="I1119" s="11"/>
      <c r="K1119" s="11"/>
    </row>
    <row r="1120" spans="3:11" ht="21.75" customHeight="1">
      <c r="C1120" s="50"/>
      <c r="D1120" s="51"/>
      <c r="E1120" s="11"/>
      <c r="G1120" s="11"/>
      <c r="I1120" s="11"/>
      <c r="K1120" s="11"/>
    </row>
    <row r="1121" spans="3:11" ht="21.75" customHeight="1">
      <c r="C1121" s="50"/>
      <c r="D1121" s="51"/>
      <c r="E1121" s="11"/>
      <c r="G1121" s="11"/>
      <c r="I1121" s="11"/>
      <c r="K1121" s="11"/>
    </row>
    <row r="1122" spans="3:11" ht="21.75" customHeight="1">
      <c r="C1122" s="50"/>
      <c r="D1122" s="51"/>
      <c r="E1122" s="11"/>
      <c r="G1122" s="11"/>
      <c r="I1122" s="11"/>
      <c r="K1122" s="11"/>
    </row>
    <row r="1123" spans="3:11" ht="21.75" customHeight="1">
      <c r="C1123" s="50"/>
      <c r="D1123" s="51"/>
      <c r="E1123" s="11"/>
      <c r="G1123" s="11"/>
      <c r="I1123" s="11"/>
      <c r="K1123" s="11"/>
    </row>
    <row r="1124" spans="3:11" ht="21.75" customHeight="1">
      <c r="C1124" s="50"/>
      <c r="D1124" s="51"/>
      <c r="E1124" s="11"/>
      <c r="G1124" s="11"/>
      <c r="I1124" s="11"/>
      <c r="K1124" s="11"/>
    </row>
    <row r="1125" spans="3:11" ht="21.75" customHeight="1">
      <c r="C1125" s="50"/>
      <c r="D1125" s="51"/>
      <c r="E1125" s="11"/>
      <c r="G1125" s="11"/>
      <c r="I1125" s="11"/>
      <c r="K1125" s="11"/>
    </row>
    <row r="1126" spans="3:11" ht="21.75" customHeight="1">
      <c r="C1126" s="50"/>
      <c r="D1126" s="51"/>
      <c r="E1126" s="11"/>
      <c r="G1126" s="11"/>
      <c r="I1126" s="11"/>
      <c r="K1126" s="11"/>
    </row>
    <row r="1127" spans="3:11" ht="21.75" customHeight="1">
      <c r="C1127" s="50"/>
      <c r="D1127" s="51"/>
      <c r="E1127" s="11"/>
      <c r="G1127" s="11"/>
      <c r="I1127" s="11"/>
      <c r="K1127" s="11"/>
    </row>
    <row r="1128" spans="3:11" ht="21.75" customHeight="1">
      <c r="C1128" s="50"/>
      <c r="D1128" s="51"/>
      <c r="E1128" s="11"/>
      <c r="G1128" s="11"/>
      <c r="I1128" s="11"/>
      <c r="K1128" s="11"/>
    </row>
    <row r="1129" spans="3:11" ht="21.75" customHeight="1">
      <c r="C1129" s="50"/>
      <c r="D1129" s="51"/>
      <c r="E1129" s="11"/>
      <c r="G1129" s="11"/>
      <c r="I1129" s="11"/>
      <c r="K1129" s="11"/>
    </row>
    <row r="1130" spans="3:11" ht="21.75" customHeight="1">
      <c r="C1130" s="50"/>
      <c r="D1130" s="51"/>
      <c r="E1130" s="11"/>
      <c r="G1130" s="11"/>
      <c r="I1130" s="11"/>
      <c r="K1130" s="11"/>
    </row>
    <row r="1131" spans="3:11" ht="21.75" customHeight="1">
      <c r="C1131" s="50"/>
      <c r="D1131" s="51"/>
      <c r="E1131" s="11"/>
      <c r="G1131" s="11"/>
      <c r="I1131" s="11"/>
      <c r="K1131" s="11"/>
    </row>
    <row r="1132" spans="3:11" ht="21.75" customHeight="1">
      <c r="C1132" s="50"/>
      <c r="D1132" s="51"/>
      <c r="E1132" s="11"/>
      <c r="G1132" s="11"/>
      <c r="I1132" s="11"/>
      <c r="K1132" s="11"/>
    </row>
    <row r="1133" spans="3:11" ht="21.75" customHeight="1">
      <c r="C1133" s="50"/>
      <c r="D1133" s="51"/>
      <c r="E1133" s="11"/>
      <c r="G1133" s="11"/>
      <c r="I1133" s="11"/>
      <c r="K1133" s="11"/>
    </row>
    <row r="1134" spans="3:11" ht="21.75" customHeight="1">
      <c r="C1134" s="50"/>
      <c r="D1134" s="51"/>
      <c r="E1134" s="11"/>
      <c r="G1134" s="11"/>
      <c r="I1134" s="11"/>
      <c r="K1134" s="11"/>
    </row>
    <row r="1135" spans="3:11" ht="21.75" customHeight="1">
      <c r="C1135" s="50"/>
      <c r="D1135" s="51"/>
      <c r="E1135" s="11"/>
      <c r="G1135" s="11"/>
      <c r="I1135" s="11"/>
      <c r="K1135" s="11"/>
    </row>
    <row r="1136" spans="3:11" ht="21.75" customHeight="1">
      <c r="C1136" s="50"/>
      <c r="D1136" s="51"/>
      <c r="E1136" s="11"/>
      <c r="G1136" s="11"/>
      <c r="I1136" s="11"/>
      <c r="K1136" s="11"/>
    </row>
    <row r="1137" spans="3:11" ht="21.75" customHeight="1">
      <c r="C1137" s="50"/>
      <c r="D1137" s="51"/>
      <c r="E1137" s="11"/>
      <c r="G1137" s="11"/>
      <c r="I1137" s="11"/>
      <c r="K1137" s="11"/>
    </row>
    <row r="1138" spans="3:11" ht="21.75" customHeight="1">
      <c r="C1138" s="50"/>
      <c r="D1138" s="51"/>
      <c r="E1138" s="11"/>
      <c r="G1138" s="11"/>
      <c r="I1138" s="11"/>
      <c r="K1138" s="11"/>
    </row>
    <row r="1139" spans="3:11" ht="21.75" customHeight="1">
      <c r="C1139" s="50"/>
      <c r="D1139" s="51"/>
      <c r="E1139" s="11"/>
      <c r="G1139" s="11"/>
      <c r="I1139" s="11"/>
      <c r="K1139" s="11"/>
    </row>
    <row r="1140" spans="3:11" ht="21.75" customHeight="1">
      <c r="C1140" s="50"/>
      <c r="D1140" s="51"/>
      <c r="E1140" s="11"/>
      <c r="G1140" s="11"/>
      <c r="I1140" s="11"/>
      <c r="K1140" s="11"/>
    </row>
    <row r="1141" spans="3:11" ht="21.75" customHeight="1">
      <c r="C1141" s="50"/>
      <c r="D1141" s="51"/>
      <c r="E1141" s="11"/>
      <c r="G1141" s="11"/>
      <c r="I1141" s="11"/>
      <c r="K1141" s="11"/>
    </row>
    <row r="1142" spans="3:11" ht="21.75" customHeight="1">
      <c r="C1142" s="50"/>
      <c r="D1142" s="51"/>
      <c r="E1142" s="11"/>
      <c r="G1142" s="11"/>
      <c r="I1142" s="11"/>
      <c r="K1142" s="11"/>
    </row>
    <row r="1143" spans="3:11" ht="21.75" customHeight="1">
      <c r="C1143" s="50"/>
      <c r="D1143" s="51"/>
      <c r="E1143" s="11"/>
      <c r="G1143" s="11"/>
      <c r="I1143" s="11"/>
      <c r="K1143" s="11"/>
    </row>
    <row r="1144" spans="3:11" ht="21.75" customHeight="1">
      <c r="C1144" s="50"/>
      <c r="D1144" s="51"/>
      <c r="E1144" s="11"/>
      <c r="G1144" s="11"/>
      <c r="I1144" s="11"/>
      <c r="K1144" s="11"/>
    </row>
    <row r="1145" spans="3:11" ht="21.75" customHeight="1">
      <c r="C1145" s="50"/>
      <c r="D1145" s="51"/>
      <c r="E1145" s="11"/>
      <c r="G1145" s="11"/>
      <c r="I1145" s="11"/>
      <c r="K1145" s="11"/>
    </row>
    <row r="1146" spans="3:11" ht="21.75" customHeight="1">
      <c r="C1146" s="50"/>
      <c r="D1146" s="51"/>
      <c r="E1146" s="11"/>
      <c r="G1146" s="11"/>
      <c r="I1146" s="11"/>
      <c r="K1146" s="11"/>
    </row>
    <row r="1147" spans="3:11" ht="21.75" customHeight="1">
      <c r="C1147" s="50"/>
      <c r="D1147" s="51"/>
      <c r="E1147" s="11"/>
      <c r="G1147" s="11"/>
      <c r="I1147" s="11"/>
      <c r="K1147" s="11"/>
    </row>
    <row r="1148" spans="3:11" ht="21.75" customHeight="1">
      <c r="C1148" s="50"/>
      <c r="D1148" s="51"/>
      <c r="E1148" s="11"/>
      <c r="G1148" s="11"/>
      <c r="I1148" s="11"/>
      <c r="K1148" s="11"/>
    </row>
    <row r="1149" spans="3:11" ht="21.75" customHeight="1">
      <c r="C1149" s="50"/>
      <c r="D1149" s="51"/>
      <c r="E1149" s="11"/>
      <c r="G1149" s="11"/>
      <c r="I1149" s="11"/>
      <c r="K1149" s="11"/>
    </row>
    <row r="1150" spans="3:11" ht="21.75" customHeight="1">
      <c r="C1150" s="50"/>
      <c r="D1150" s="51"/>
      <c r="E1150" s="11"/>
      <c r="G1150" s="11"/>
      <c r="I1150" s="11"/>
      <c r="K1150" s="11"/>
    </row>
    <row r="1151" spans="3:11" ht="21.75" customHeight="1">
      <c r="C1151" s="50"/>
      <c r="D1151" s="51"/>
      <c r="E1151" s="11"/>
      <c r="G1151" s="11"/>
      <c r="I1151" s="11"/>
      <c r="K1151" s="11"/>
    </row>
    <row r="1152" spans="3:11" ht="21.75" customHeight="1">
      <c r="C1152" s="50"/>
      <c r="D1152" s="51"/>
      <c r="E1152" s="11"/>
      <c r="G1152" s="11"/>
      <c r="I1152" s="11"/>
      <c r="K1152" s="11"/>
    </row>
    <row r="1153" spans="3:11" ht="21.75" customHeight="1">
      <c r="C1153" s="50"/>
      <c r="D1153" s="51"/>
      <c r="E1153" s="11"/>
      <c r="G1153" s="11"/>
      <c r="I1153" s="11"/>
      <c r="K1153" s="11"/>
    </row>
    <row r="1154" spans="3:11" ht="21.75" customHeight="1">
      <c r="C1154" s="50"/>
      <c r="D1154" s="51"/>
      <c r="E1154" s="11"/>
      <c r="G1154" s="11"/>
      <c r="I1154" s="11"/>
      <c r="K1154" s="11"/>
    </row>
    <row r="1155" spans="3:11" ht="21.75" customHeight="1">
      <c r="C1155" s="50"/>
      <c r="D1155" s="51"/>
      <c r="E1155" s="11"/>
      <c r="G1155" s="11"/>
      <c r="I1155" s="11"/>
      <c r="K1155" s="11"/>
    </row>
    <row r="1156" spans="3:11" ht="21.75" customHeight="1">
      <c r="C1156" s="50"/>
      <c r="D1156" s="51"/>
      <c r="E1156" s="11"/>
      <c r="G1156" s="11"/>
      <c r="I1156" s="11"/>
      <c r="K1156" s="11"/>
    </row>
    <row r="1157" spans="3:11" ht="21.75" customHeight="1">
      <c r="C1157" s="50"/>
      <c r="D1157" s="51"/>
      <c r="E1157" s="11"/>
      <c r="G1157" s="11"/>
      <c r="I1157" s="11"/>
      <c r="K1157" s="11"/>
    </row>
    <row r="1158" spans="3:11" ht="21.75" customHeight="1">
      <c r="C1158" s="50"/>
      <c r="D1158" s="51"/>
      <c r="E1158" s="11"/>
      <c r="G1158" s="11"/>
      <c r="I1158" s="11"/>
      <c r="K1158" s="11"/>
    </row>
    <row r="1159" spans="3:11" ht="21.75" customHeight="1">
      <c r="C1159" s="50"/>
      <c r="D1159" s="51"/>
      <c r="E1159" s="11"/>
      <c r="G1159" s="11"/>
      <c r="I1159" s="11"/>
      <c r="K1159" s="11"/>
    </row>
    <row r="1160" spans="3:11" ht="21.75" customHeight="1">
      <c r="C1160" s="50"/>
      <c r="D1160" s="51"/>
      <c r="E1160" s="11"/>
      <c r="G1160" s="11"/>
      <c r="I1160" s="11"/>
      <c r="K1160" s="11"/>
    </row>
    <row r="1161" spans="3:11" ht="21.75" customHeight="1">
      <c r="C1161" s="50"/>
      <c r="D1161" s="51"/>
      <c r="E1161" s="11"/>
      <c r="G1161" s="11"/>
      <c r="I1161" s="11"/>
      <c r="K1161" s="11"/>
    </row>
    <row r="1162" spans="3:11" ht="21.75" customHeight="1">
      <c r="C1162" s="50"/>
      <c r="D1162" s="51"/>
      <c r="E1162" s="11"/>
      <c r="G1162" s="11"/>
      <c r="I1162" s="11"/>
      <c r="K1162" s="11"/>
    </row>
    <row r="1163" spans="3:11" ht="21.75" customHeight="1">
      <c r="C1163" s="50"/>
      <c r="D1163" s="51"/>
      <c r="E1163" s="11"/>
      <c r="G1163" s="11"/>
      <c r="I1163" s="11"/>
      <c r="K1163" s="11"/>
    </row>
    <row r="1164" spans="3:11" ht="21.75" customHeight="1">
      <c r="C1164" s="50"/>
      <c r="D1164" s="51"/>
      <c r="E1164" s="11"/>
      <c r="G1164" s="11"/>
      <c r="I1164" s="11"/>
      <c r="K1164" s="11"/>
    </row>
    <row r="1165" spans="3:11" ht="21.75" customHeight="1">
      <c r="C1165" s="50"/>
      <c r="D1165" s="51"/>
      <c r="E1165" s="11"/>
      <c r="G1165" s="11"/>
      <c r="I1165" s="11"/>
      <c r="K1165" s="11"/>
    </row>
    <row r="1166" spans="3:11" ht="21.75" customHeight="1">
      <c r="C1166" s="50"/>
      <c r="D1166" s="51"/>
      <c r="E1166" s="11"/>
      <c r="G1166" s="11"/>
      <c r="I1166" s="11"/>
      <c r="K1166" s="11"/>
    </row>
    <row r="1167" spans="3:11" ht="21.75" customHeight="1">
      <c r="C1167" s="50"/>
      <c r="D1167" s="51"/>
      <c r="E1167" s="11"/>
      <c r="G1167" s="11"/>
      <c r="I1167" s="11"/>
      <c r="K1167" s="11"/>
    </row>
    <row r="1168" spans="3:11" ht="21.75" customHeight="1">
      <c r="C1168" s="50"/>
      <c r="D1168" s="51"/>
      <c r="E1168" s="11"/>
      <c r="G1168" s="11"/>
      <c r="I1168" s="11"/>
      <c r="K1168" s="11"/>
    </row>
    <row r="1169" spans="3:11" ht="21.75" customHeight="1">
      <c r="C1169" s="50"/>
      <c r="D1169" s="51"/>
      <c r="E1169" s="11"/>
      <c r="G1169" s="11"/>
      <c r="I1169" s="11"/>
      <c r="K1169" s="11"/>
    </row>
    <row r="1170" spans="3:11" ht="21.75" customHeight="1">
      <c r="C1170" s="50"/>
      <c r="D1170" s="51"/>
      <c r="E1170" s="11"/>
      <c r="G1170" s="11"/>
      <c r="I1170" s="11"/>
      <c r="K1170" s="11"/>
    </row>
    <row r="1171" spans="3:11" ht="21.75" customHeight="1">
      <c r="C1171" s="50"/>
      <c r="D1171" s="51"/>
      <c r="E1171" s="11"/>
      <c r="G1171" s="11"/>
      <c r="I1171" s="11"/>
      <c r="K1171" s="11"/>
    </row>
    <row r="1172" spans="3:11" ht="21.75" customHeight="1">
      <c r="C1172" s="50"/>
      <c r="D1172" s="51"/>
      <c r="E1172" s="11"/>
      <c r="G1172" s="11"/>
      <c r="I1172" s="11"/>
      <c r="K1172" s="11"/>
    </row>
    <row r="1173" spans="3:11" ht="21.75" customHeight="1">
      <c r="C1173" s="50"/>
      <c r="D1173" s="51"/>
      <c r="E1173" s="11"/>
      <c r="G1173" s="11"/>
      <c r="I1173" s="11"/>
      <c r="K1173" s="11"/>
    </row>
    <row r="1174" spans="3:11" ht="21.75" customHeight="1">
      <c r="C1174" s="50"/>
      <c r="D1174" s="51"/>
      <c r="E1174" s="11"/>
      <c r="G1174" s="11"/>
      <c r="I1174" s="11"/>
      <c r="K1174" s="11"/>
    </row>
    <row r="1175" spans="3:11" ht="21.75" customHeight="1">
      <c r="C1175" s="50"/>
      <c r="D1175" s="51"/>
      <c r="E1175" s="11"/>
      <c r="G1175" s="11"/>
      <c r="I1175" s="11"/>
      <c r="K1175" s="11"/>
    </row>
    <row r="1176" spans="3:11" ht="21.75" customHeight="1">
      <c r="C1176" s="50"/>
      <c r="D1176" s="51"/>
      <c r="E1176" s="11"/>
      <c r="G1176" s="11"/>
      <c r="I1176" s="11"/>
      <c r="K1176" s="11"/>
    </row>
    <row r="1177" spans="3:11" ht="21.75" customHeight="1">
      <c r="C1177" s="50"/>
      <c r="D1177" s="51"/>
      <c r="E1177" s="11"/>
      <c r="G1177" s="11"/>
      <c r="I1177" s="11"/>
      <c r="K1177" s="11"/>
    </row>
    <row r="1178" spans="3:11" ht="21.75" customHeight="1">
      <c r="C1178" s="50"/>
      <c r="D1178" s="51"/>
      <c r="E1178" s="11"/>
      <c r="G1178" s="11"/>
      <c r="I1178" s="11"/>
      <c r="K1178" s="11"/>
    </row>
    <row r="1179" spans="3:11" ht="21.75" customHeight="1">
      <c r="C1179" s="50"/>
      <c r="D1179" s="51"/>
      <c r="E1179" s="11"/>
      <c r="G1179" s="11"/>
      <c r="I1179" s="11"/>
      <c r="K1179" s="11"/>
    </row>
    <row r="1180" spans="3:11" ht="21.75" customHeight="1">
      <c r="C1180" s="50"/>
      <c r="D1180" s="51"/>
      <c r="E1180" s="11"/>
      <c r="G1180" s="11"/>
      <c r="I1180" s="11"/>
      <c r="K1180" s="11"/>
    </row>
    <row r="1181" spans="3:11" ht="21.75" customHeight="1">
      <c r="C1181" s="50"/>
      <c r="D1181" s="51"/>
      <c r="E1181" s="11"/>
      <c r="G1181" s="11"/>
      <c r="I1181" s="11"/>
      <c r="K1181" s="11"/>
    </row>
    <row r="1182" spans="3:11" ht="21.75" customHeight="1">
      <c r="C1182" s="50"/>
      <c r="D1182" s="51"/>
      <c r="E1182" s="11"/>
      <c r="G1182" s="11"/>
      <c r="I1182" s="11"/>
      <c r="K1182" s="11"/>
    </row>
    <row r="1183" spans="3:11" ht="21.75" customHeight="1">
      <c r="C1183" s="50"/>
      <c r="D1183" s="51"/>
      <c r="E1183" s="11"/>
      <c r="G1183" s="11"/>
      <c r="I1183" s="11"/>
      <c r="K1183" s="11"/>
    </row>
    <row r="1184" spans="3:11" ht="21.75" customHeight="1">
      <c r="C1184" s="50"/>
      <c r="D1184" s="51"/>
      <c r="E1184" s="11"/>
      <c r="G1184" s="11"/>
      <c r="I1184" s="11"/>
      <c r="K1184" s="11"/>
    </row>
    <row r="1185" spans="3:11" ht="21.75" customHeight="1">
      <c r="C1185" s="50"/>
      <c r="D1185" s="51"/>
      <c r="E1185" s="11"/>
      <c r="G1185" s="11"/>
      <c r="I1185" s="11"/>
      <c r="K1185" s="11"/>
    </row>
    <row r="1186" spans="3:11" ht="21.75" customHeight="1">
      <c r="C1186" s="50"/>
      <c r="D1186" s="51"/>
      <c r="E1186" s="11"/>
      <c r="G1186" s="11"/>
      <c r="I1186" s="11"/>
      <c r="K1186" s="11"/>
    </row>
    <row r="1187" spans="3:11" ht="21.75" customHeight="1">
      <c r="C1187" s="50"/>
      <c r="D1187" s="51"/>
      <c r="E1187" s="11"/>
      <c r="G1187" s="11"/>
      <c r="I1187" s="11"/>
      <c r="K1187" s="11"/>
    </row>
    <row r="1188" spans="3:11" ht="21.75" customHeight="1">
      <c r="C1188" s="50"/>
      <c r="D1188" s="51"/>
      <c r="E1188" s="11"/>
      <c r="G1188" s="11"/>
      <c r="I1188" s="11"/>
      <c r="K1188" s="11"/>
    </row>
    <row r="1189" spans="3:11" ht="21.75" customHeight="1">
      <c r="C1189" s="50"/>
      <c r="D1189" s="51"/>
      <c r="E1189" s="11"/>
      <c r="G1189" s="11"/>
      <c r="I1189" s="11"/>
      <c r="K1189" s="11"/>
    </row>
    <row r="1190" spans="3:11" ht="21.75" customHeight="1">
      <c r="C1190" s="50"/>
      <c r="D1190" s="51"/>
      <c r="E1190" s="11"/>
      <c r="G1190" s="11"/>
      <c r="I1190" s="11"/>
      <c r="K1190" s="11"/>
    </row>
    <row r="1191" spans="3:11" ht="21.75" customHeight="1">
      <c r="C1191" s="50"/>
      <c r="D1191" s="51"/>
      <c r="E1191" s="11"/>
      <c r="G1191" s="11"/>
      <c r="I1191" s="11"/>
      <c r="K1191" s="11"/>
    </row>
    <row r="1192" spans="3:11" ht="21.75" customHeight="1">
      <c r="C1192" s="50"/>
      <c r="D1192" s="51"/>
      <c r="E1192" s="11"/>
      <c r="G1192" s="11"/>
      <c r="I1192" s="11"/>
      <c r="K1192" s="11"/>
    </row>
    <row r="1193" spans="3:11" ht="21.75" customHeight="1">
      <c r="C1193" s="50"/>
      <c r="D1193" s="51"/>
      <c r="E1193" s="11"/>
      <c r="G1193" s="11"/>
      <c r="I1193" s="11"/>
      <c r="K1193" s="11"/>
    </row>
    <row r="1194" spans="3:11" ht="21.75" customHeight="1">
      <c r="C1194" s="50"/>
      <c r="D1194" s="51"/>
      <c r="E1194" s="11"/>
      <c r="G1194" s="11"/>
      <c r="I1194" s="11"/>
      <c r="K1194" s="11"/>
    </row>
    <row r="1195" spans="3:11" ht="21.75" customHeight="1">
      <c r="C1195" s="50"/>
      <c r="D1195" s="51"/>
      <c r="E1195" s="11"/>
      <c r="G1195" s="11"/>
      <c r="I1195" s="11"/>
      <c r="K1195" s="11"/>
    </row>
    <row r="1196" spans="3:11" ht="21.75" customHeight="1">
      <c r="C1196" s="50"/>
      <c r="D1196" s="51"/>
      <c r="E1196" s="11"/>
      <c r="G1196" s="11"/>
      <c r="I1196" s="11"/>
      <c r="K1196" s="11"/>
    </row>
    <row r="1197" spans="3:11" ht="21.75" customHeight="1">
      <c r="C1197" s="50"/>
      <c r="D1197" s="51"/>
      <c r="E1197" s="11"/>
      <c r="G1197" s="11"/>
      <c r="I1197" s="11"/>
      <c r="K1197" s="11"/>
    </row>
    <row r="1198" spans="3:11" ht="21.75" customHeight="1">
      <c r="C1198" s="50"/>
      <c r="D1198" s="51"/>
      <c r="E1198" s="11"/>
      <c r="G1198" s="11"/>
      <c r="I1198" s="11"/>
      <c r="K1198" s="11"/>
    </row>
    <row r="1199" spans="3:11" ht="21.75" customHeight="1">
      <c r="C1199" s="50"/>
      <c r="D1199" s="51"/>
      <c r="E1199" s="11"/>
      <c r="G1199" s="11"/>
      <c r="I1199" s="11"/>
      <c r="K1199" s="11"/>
    </row>
    <row r="1200" spans="3:11" ht="21.75" customHeight="1">
      <c r="C1200" s="50"/>
      <c r="D1200" s="51"/>
      <c r="E1200" s="11"/>
      <c r="G1200" s="11"/>
      <c r="I1200" s="11"/>
      <c r="K1200" s="11"/>
    </row>
    <row r="1201" spans="3:11" ht="21.75" customHeight="1">
      <c r="C1201" s="50"/>
      <c r="D1201" s="51"/>
      <c r="E1201" s="11"/>
      <c r="G1201" s="11"/>
      <c r="I1201" s="11"/>
      <c r="K1201" s="11"/>
    </row>
    <row r="1202" spans="3:11" ht="21.75" customHeight="1">
      <c r="C1202" s="50"/>
      <c r="D1202" s="51"/>
      <c r="E1202" s="11"/>
      <c r="G1202" s="11"/>
      <c r="I1202" s="11"/>
      <c r="K1202" s="11"/>
    </row>
    <row r="1203" spans="3:11" ht="21.75" customHeight="1">
      <c r="C1203" s="50"/>
      <c r="D1203" s="51"/>
      <c r="E1203" s="11"/>
      <c r="G1203" s="11"/>
      <c r="I1203" s="11"/>
      <c r="K1203" s="11"/>
    </row>
    <row r="1204" spans="3:11" ht="21.75" customHeight="1">
      <c r="C1204" s="50"/>
      <c r="D1204" s="51"/>
      <c r="E1204" s="11"/>
      <c r="G1204" s="11"/>
      <c r="I1204" s="11"/>
      <c r="K1204" s="11"/>
    </row>
    <row r="1205" spans="3:11" ht="21.75" customHeight="1">
      <c r="C1205" s="50"/>
      <c r="D1205" s="51"/>
      <c r="E1205" s="11"/>
      <c r="G1205" s="11"/>
      <c r="I1205" s="11"/>
      <c r="K1205" s="11"/>
    </row>
    <row r="1206" spans="3:11" ht="21.75" customHeight="1">
      <c r="C1206" s="50"/>
      <c r="D1206" s="51"/>
      <c r="E1206" s="11"/>
      <c r="G1206" s="11"/>
      <c r="I1206" s="11"/>
      <c r="K1206" s="11"/>
    </row>
    <row r="1207" spans="3:11" ht="21.75" customHeight="1">
      <c r="C1207" s="50"/>
      <c r="D1207" s="51"/>
      <c r="E1207" s="11"/>
      <c r="G1207" s="11"/>
      <c r="I1207" s="11"/>
      <c r="K1207" s="11"/>
    </row>
    <row r="1208" spans="3:11" ht="21.75" customHeight="1">
      <c r="C1208" s="50"/>
      <c r="D1208" s="51"/>
      <c r="E1208" s="11"/>
      <c r="G1208" s="11"/>
      <c r="I1208" s="11"/>
      <c r="K1208" s="11"/>
    </row>
    <row r="1209" spans="3:11" ht="21.75" customHeight="1">
      <c r="C1209" s="50"/>
      <c r="D1209" s="51"/>
      <c r="E1209" s="11"/>
      <c r="G1209" s="11"/>
      <c r="I1209" s="11"/>
      <c r="K1209" s="11"/>
    </row>
    <row r="1210" spans="3:11" ht="21.75" customHeight="1">
      <c r="C1210" s="50"/>
      <c r="D1210" s="51"/>
      <c r="E1210" s="11"/>
      <c r="G1210" s="11"/>
      <c r="I1210" s="11"/>
      <c r="K1210" s="11"/>
    </row>
    <row r="1211" spans="3:11" ht="21.75" customHeight="1">
      <c r="C1211" s="50"/>
      <c r="D1211" s="51"/>
      <c r="E1211" s="11"/>
      <c r="G1211" s="11"/>
      <c r="I1211" s="11"/>
      <c r="K1211" s="11"/>
    </row>
    <row r="1212" spans="3:11" ht="21.75" customHeight="1">
      <c r="C1212" s="50"/>
      <c r="D1212" s="51"/>
      <c r="E1212" s="11"/>
      <c r="G1212" s="11"/>
      <c r="I1212" s="11"/>
      <c r="K1212" s="11"/>
    </row>
    <row r="1213" spans="3:11" ht="21.75" customHeight="1">
      <c r="C1213" s="50"/>
      <c r="D1213" s="51"/>
      <c r="E1213" s="11"/>
      <c r="G1213" s="11"/>
      <c r="I1213" s="11"/>
      <c r="K1213" s="11"/>
    </row>
    <row r="1214" spans="3:11" ht="21.75" customHeight="1">
      <c r="C1214" s="50"/>
      <c r="D1214" s="51"/>
      <c r="E1214" s="11"/>
      <c r="G1214" s="11"/>
      <c r="I1214" s="11"/>
      <c r="K1214" s="11"/>
    </row>
    <row r="1215" spans="3:11" ht="21.75" customHeight="1">
      <c r="C1215" s="50"/>
      <c r="D1215" s="51"/>
      <c r="E1215" s="11"/>
      <c r="G1215" s="11"/>
      <c r="I1215" s="11"/>
      <c r="K1215" s="11"/>
    </row>
    <row r="1216" spans="3:11" ht="21.75" customHeight="1">
      <c r="C1216" s="50"/>
      <c r="D1216" s="51"/>
      <c r="E1216" s="11"/>
      <c r="G1216" s="11"/>
      <c r="I1216" s="11"/>
      <c r="K1216" s="11"/>
    </row>
    <row r="1217" spans="3:11" ht="21.75" customHeight="1">
      <c r="C1217" s="50"/>
      <c r="D1217" s="51"/>
      <c r="E1217" s="11"/>
      <c r="G1217" s="11"/>
      <c r="I1217" s="11"/>
      <c r="K1217" s="11"/>
    </row>
    <row r="1218" spans="3:11" ht="21.75" customHeight="1">
      <c r="C1218" s="50"/>
      <c r="D1218" s="51"/>
      <c r="E1218" s="11"/>
      <c r="G1218" s="11"/>
      <c r="I1218" s="11"/>
      <c r="K1218" s="11"/>
    </row>
    <row r="1219" spans="3:11" ht="21.75" customHeight="1">
      <c r="C1219" s="50"/>
      <c r="D1219" s="51"/>
      <c r="E1219" s="11"/>
      <c r="G1219" s="11"/>
      <c r="I1219" s="11"/>
      <c r="K1219" s="11"/>
    </row>
    <row r="1220" spans="3:11" ht="21.75" customHeight="1">
      <c r="C1220" s="50"/>
      <c r="D1220" s="51"/>
      <c r="E1220" s="11"/>
      <c r="G1220" s="11"/>
      <c r="I1220" s="11"/>
      <c r="K1220" s="11"/>
    </row>
    <row r="1221" spans="3:11" ht="21.75" customHeight="1">
      <c r="C1221" s="50"/>
      <c r="D1221" s="51"/>
      <c r="E1221" s="11"/>
      <c r="G1221" s="11"/>
      <c r="I1221" s="11"/>
      <c r="K1221" s="11"/>
    </row>
    <row r="1222" spans="3:11" ht="21.75" customHeight="1">
      <c r="C1222" s="50"/>
      <c r="D1222" s="51"/>
      <c r="E1222" s="11"/>
      <c r="G1222" s="11"/>
      <c r="I1222" s="11"/>
      <c r="K1222" s="11"/>
    </row>
    <row r="1223" spans="3:11" ht="21.75" customHeight="1">
      <c r="C1223" s="50"/>
      <c r="D1223" s="51"/>
      <c r="E1223" s="11"/>
      <c r="G1223" s="11"/>
      <c r="I1223" s="11"/>
      <c r="K1223" s="11"/>
    </row>
    <row r="1224" spans="3:11" ht="21.75" customHeight="1">
      <c r="C1224" s="50"/>
      <c r="D1224" s="51"/>
      <c r="E1224" s="11"/>
      <c r="G1224" s="11"/>
      <c r="I1224" s="11"/>
      <c r="K1224" s="11"/>
    </row>
    <row r="1225" spans="3:11" ht="21.75" customHeight="1">
      <c r="C1225" s="50"/>
      <c r="D1225" s="51"/>
      <c r="E1225" s="11"/>
      <c r="G1225" s="11"/>
      <c r="I1225" s="11"/>
      <c r="K1225" s="11"/>
    </row>
    <row r="1226" spans="3:11" ht="21.75" customHeight="1">
      <c r="C1226" s="50"/>
      <c r="D1226" s="51"/>
      <c r="E1226" s="11"/>
      <c r="G1226" s="11"/>
      <c r="I1226" s="11"/>
      <c r="K1226" s="11"/>
    </row>
    <row r="1227" spans="3:11" ht="21.75" customHeight="1">
      <c r="C1227" s="50"/>
      <c r="D1227" s="51"/>
      <c r="E1227" s="11"/>
      <c r="G1227" s="11"/>
      <c r="I1227" s="11"/>
      <c r="K1227" s="11"/>
    </row>
    <row r="1228" spans="3:11" ht="21.75" customHeight="1">
      <c r="C1228" s="50"/>
      <c r="D1228" s="51"/>
      <c r="E1228" s="11"/>
      <c r="G1228" s="11"/>
      <c r="I1228" s="11"/>
      <c r="K1228" s="11"/>
    </row>
    <row r="1229" spans="3:11" ht="21.75" customHeight="1">
      <c r="C1229" s="50"/>
      <c r="D1229" s="51"/>
      <c r="E1229" s="11"/>
      <c r="G1229" s="11"/>
      <c r="I1229" s="11"/>
      <c r="K1229" s="11"/>
    </row>
    <row r="1230" spans="3:11" ht="21.75" customHeight="1">
      <c r="C1230" s="50"/>
      <c r="D1230" s="51"/>
      <c r="E1230" s="11"/>
      <c r="G1230" s="11"/>
      <c r="I1230" s="11"/>
      <c r="K1230" s="11"/>
    </row>
    <row r="1231" spans="3:11" ht="21.75" customHeight="1">
      <c r="C1231" s="50"/>
      <c r="D1231" s="51"/>
      <c r="E1231" s="11"/>
      <c r="G1231" s="11"/>
      <c r="I1231" s="11"/>
      <c r="K1231" s="11"/>
    </row>
    <row r="1232" spans="3:11" ht="21.75" customHeight="1">
      <c r="C1232" s="50"/>
      <c r="D1232" s="51"/>
      <c r="E1232" s="11"/>
      <c r="G1232" s="11"/>
      <c r="I1232" s="11"/>
      <c r="K1232" s="11"/>
    </row>
    <row r="1233" spans="3:11" ht="21.75" customHeight="1">
      <c r="C1233" s="50"/>
      <c r="D1233" s="51"/>
      <c r="E1233" s="11"/>
      <c r="G1233" s="11"/>
      <c r="I1233" s="11"/>
      <c r="K1233" s="11"/>
    </row>
    <row r="1234" spans="3:11" ht="21.75" customHeight="1">
      <c r="C1234" s="50"/>
      <c r="D1234" s="51"/>
      <c r="E1234" s="11"/>
      <c r="G1234" s="11"/>
      <c r="I1234" s="11"/>
      <c r="K1234" s="11"/>
    </row>
    <row r="1235" spans="3:11" ht="21.75" customHeight="1">
      <c r="C1235" s="50"/>
      <c r="D1235" s="51"/>
      <c r="E1235" s="11"/>
      <c r="G1235" s="11"/>
      <c r="I1235" s="11"/>
      <c r="K1235" s="11"/>
    </row>
    <row r="1236" spans="3:11" ht="21.75" customHeight="1">
      <c r="C1236" s="50"/>
      <c r="D1236" s="51"/>
      <c r="E1236" s="11"/>
      <c r="G1236" s="11"/>
      <c r="I1236" s="11"/>
      <c r="K1236" s="11"/>
    </row>
    <row r="1237" spans="3:11" ht="21.75" customHeight="1">
      <c r="C1237" s="50"/>
      <c r="D1237" s="51"/>
      <c r="E1237" s="11"/>
      <c r="G1237" s="11"/>
      <c r="I1237" s="11"/>
      <c r="K1237" s="11"/>
    </row>
    <row r="1238" spans="3:11" ht="21.75" customHeight="1">
      <c r="C1238" s="50"/>
      <c r="D1238" s="51"/>
      <c r="E1238" s="11"/>
      <c r="G1238" s="11"/>
      <c r="I1238" s="11"/>
      <c r="K1238" s="11"/>
    </row>
    <row r="1239" spans="3:11" ht="21.75" customHeight="1">
      <c r="C1239" s="50"/>
      <c r="D1239" s="51"/>
      <c r="E1239" s="11"/>
      <c r="G1239" s="11"/>
      <c r="I1239" s="11"/>
      <c r="K1239" s="11"/>
    </row>
    <row r="1240" spans="3:11" ht="21.75" customHeight="1">
      <c r="C1240" s="50"/>
      <c r="D1240" s="51"/>
      <c r="E1240" s="11"/>
      <c r="G1240" s="11"/>
      <c r="I1240" s="11"/>
      <c r="K1240" s="11"/>
    </row>
    <row r="1241" spans="3:11" ht="21.75" customHeight="1">
      <c r="C1241" s="50"/>
      <c r="D1241" s="51"/>
      <c r="E1241" s="11"/>
      <c r="G1241" s="11"/>
      <c r="I1241" s="11"/>
      <c r="K1241" s="11"/>
    </row>
    <row r="1242" spans="3:11" ht="21.75" customHeight="1">
      <c r="C1242" s="50"/>
      <c r="D1242" s="51"/>
      <c r="E1242" s="11"/>
      <c r="G1242" s="11"/>
      <c r="I1242" s="11"/>
      <c r="K1242" s="11"/>
    </row>
    <row r="1243" spans="3:11" ht="21.75" customHeight="1">
      <c r="C1243" s="50"/>
      <c r="D1243" s="51"/>
      <c r="E1243" s="11"/>
      <c r="G1243" s="11"/>
      <c r="I1243" s="11"/>
      <c r="K1243" s="11"/>
    </row>
    <row r="1244" spans="3:11" ht="21.75" customHeight="1">
      <c r="C1244" s="50"/>
      <c r="D1244" s="51"/>
      <c r="E1244" s="11"/>
      <c r="G1244" s="11"/>
      <c r="I1244" s="11"/>
      <c r="K1244" s="11"/>
    </row>
    <row r="1245" spans="3:11" ht="21.75" customHeight="1">
      <c r="C1245" s="50"/>
      <c r="D1245" s="51"/>
      <c r="E1245" s="11"/>
      <c r="G1245" s="11"/>
      <c r="I1245" s="11"/>
      <c r="K1245" s="11"/>
    </row>
    <row r="1246" spans="3:11" ht="21.75" customHeight="1">
      <c r="C1246" s="50"/>
      <c r="D1246" s="51"/>
      <c r="E1246" s="11"/>
      <c r="G1246" s="11"/>
      <c r="I1246" s="11"/>
      <c r="K1246" s="11"/>
    </row>
    <row r="1247" spans="3:11" ht="21.75" customHeight="1">
      <c r="C1247" s="50"/>
      <c r="D1247" s="51"/>
      <c r="E1247" s="11"/>
      <c r="G1247" s="11"/>
      <c r="I1247" s="11"/>
      <c r="K1247" s="11"/>
    </row>
    <row r="1248" spans="3:11" ht="21.75" customHeight="1">
      <c r="C1248" s="50"/>
      <c r="D1248" s="51"/>
      <c r="E1248" s="11"/>
      <c r="G1248" s="11"/>
      <c r="I1248" s="11"/>
      <c r="K1248" s="11"/>
    </row>
    <row r="1249" spans="3:11" ht="21.75" customHeight="1">
      <c r="C1249" s="50"/>
      <c r="D1249" s="51"/>
      <c r="E1249" s="11"/>
      <c r="G1249" s="11"/>
      <c r="I1249" s="11"/>
      <c r="K1249" s="11"/>
    </row>
    <row r="1250" spans="3:11" ht="21.75" customHeight="1">
      <c r="C1250" s="50"/>
      <c r="D1250" s="51"/>
      <c r="E1250" s="11"/>
      <c r="G1250" s="11"/>
      <c r="I1250" s="11"/>
      <c r="K1250" s="11"/>
    </row>
    <row r="1251" spans="3:11" ht="21.75" customHeight="1">
      <c r="C1251" s="50"/>
      <c r="D1251" s="51"/>
      <c r="E1251" s="11"/>
      <c r="G1251" s="11"/>
      <c r="I1251" s="11"/>
      <c r="K1251" s="11"/>
    </row>
    <row r="1252" spans="3:11" ht="21.75" customHeight="1">
      <c r="C1252" s="50"/>
      <c r="D1252" s="51"/>
      <c r="E1252" s="11"/>
      <c r="G1252" s="11"/>
      <c r="I1252" s="11"/>
      <c r="K1252" s="11"/>
    </row>
    <row r="1253" spans="3:11" ht="21.75" customHeight="1">
      <c r="C1253" s="50"/>
      <c r="D1253" s="51"/>
      <c r="E1253" s="11"/>
      <c r="G1253" s="11"/>
      <c r="I1253" s="11"/>
      <c r="K1253" s="11"/>
    </row>
    <row r="1254" spans="3:11" ht="21.75" customHeight="1">
      <c r="C1254" s="50"/>
      <c r="D1254" s="51"/>
      <c r="E1254" s="11"/>
      <c r="G1254" s="11"/>
      <c r="I1254" s="11"/>
      <c r="K1254" s="11"/>
    </row>
    <row r="1255" spans="3:11" ht="21.75" customHeight="1">
      <c r="C1255" s="50"/>
      <c r="D1255" s="51"/>
      <c r="E1255" s="11"/>
      <c r="G1255" s="11"/>
      <c r="I1255" s="11"/>
      <c r="K1255" s="11"/>
    </row>
    <row r="1256" spans="3:11" ht="21.75" customHeight="1">
      <c r="C1256" s="50"/>
      <c r="D1256" s="51"/>
      <c r="E1256" s="11"/>
      <c r="G1256" s="11"/>
      <c r="I1256" s="11"/>
      <c r="K1256" s="11"/>
    </row>
    <row r="1257" spans="3:11" ht="21.75" customHeight="1">
      <c r="C1257" s="50"/>
      <c r="D1257" s="51"/>
      <c r="E1257" s="11"/>
      <c r="G1257" s="11"/>
      <c r="I1257" s="11"/>
      <c r="K1257" s="11"/>
    </row>
    <row r="1258" spans="3:11" ht="21.75" customHeight="1">
      <c r="C1258" s="50"/>
      <c r="D1258" s="51"/>
      <c r="E1258" s="11"/>
      <c r="G1258" s="11"/>
      <c r="I1258" s="11"/>
      <c r="K1258" s="11"/>
    </row>
    <row r="1259" spans="3:11" ht="21.75" customHeight="1">
      <c r="C1259" s="50"/>
      <c r="D1259" s="51"/>
      <c r="E1259" s="11"/>
      <c r="G1259" s="11"/>
      <c r="I1259" s="11"/>
      <c r="K1259" s="11"/>
    </row>
    <row r="1260" spans="3:11" ht="21.75" customHeight="1">
      <c r="C1260" s="50"/>
      <c r="D1260" s="51"/>
      <c r="E1260" s="11"/>
      <c r="G1260" s="11"/>
      <c r="I1260" s="11"/>
      <c r="K1260" s="11"/>
    </row>
    <row r="1261" spans="3:11" ht="21.75" customHeight="1">
      <c r="C1261" s="50"/>
      <c r="D1261" s="51"/>
      <c r="E1261" s="11"/>
      <c r="G1261" s="11"/>
      <c r="I1261" s="11"/>
      <c r="K1261" s="11"/>
    </row>
    <row r="1262" spans="3:11" ht="21.75" customHeight="1">
      <c r="C1262" s="50"/>
      <c r="D1262" s="51"/>
      <c r="E1262" s="11"/>
      <c r="G1262" s="11"/>
      <c r="I1262" s="11"/>
      <c r="K1262" s="11"/>
    </row>
    <row r="1263" spans="3:11" ht="21.75" customHeight="1">
      <c r="C1263" s="50"/>
      <c r="D1263" s="51"/>
      <c r="E1263" s="11"/>
      <c r="G1263" s="11"/>
      <c r="I1263" s="11"/>
      <c r="K1263" s="11"/>
    </row>
    <row r="1264" spans="3:11" ht="21.75" customHeight="1">
      <c r="C1264" s="50"/>
      <c r="D1264" s="51"/>
      <c r="E1264" s="11"/>
      <c r="G1264" s="11"/>
      <c r="I1264" s="11"/>
      <c r="K1264" s="11"/>
    </row>
    <row r="1265" spans="3:11" ht="21.75" customHeight="1">
      <c r="C1265" s="50"/>
      <c r="D1265" s="51"/>
      <c r="E1265" s="11"/>
      <c r="G1265" s="11"/>
      <c r="I1265" s="11"/>
      <c r="K1265" s="11"/>
    </row>
    <row r="1266" spans="3:11" ht="21.75" customHeight="1">
      <c r="C1266" s="50"/>
      <c r="D1266" s="51"/>
      <c r="E1266" s="11"/>
      <c r="G1266" s="11"/>
      <c r="I1266" s="11"/>
      <c r="K1266" s="11"/>
    </row>
    <row r="1267" spans="3:11" ht="21.75" customHeight="1">
      <c r="C1267" s="50"/>
      <c r="D1267" s="51"/>
      <c r="E1267" s="11"/>
      <c r="G1267" s="11"/>
      <c r="I1267" s="11"/>
      <c r="K1267" s="11"/>
    </row>
    <row r="1268" spans="3:11" ht="21.75" customHeight="1">
      <c r="C1268" s="50"/>
      <c r="D1268" s="51"/>
      <c r="E1268" s="11"/>
      <c r="G1268" s="11"/>
      <c r="I1268" s="11"/>
      <c r="K1268" s="11"/>
    </row>
    <row r="1269" spans="3:11" ht="21.75" customHeight="1">
      <c r="C1269" s="50"/>
      <c r="D1269" s="51"/>
      <c r="E1269" s="11"/>
      <c r="G1269" s="11"/>
      <c r="I1269" s="11"/>
      <c r="K1269" s="11"/>
    </row>
    <row r="1270" spans="3:11" ht="21.75" customHeight="1">
      <c r="C1270" s="50"/>
      <c r="D1270" s="51"/>
      <c r="E1270" s="11"/>
      <c r="G1270" s="11"/>
      <c r="I1270" s="11"/>
      <c r="K1270" s="11"/>
    </row>
    <row r="1271" spans="3:11" ht="21.75" customHeight="1">
      <c r="C1271" s="50"/>
      <c r="D1271" s="51"/>
      <c r="E1271" s="11"/>
      <c r="G1271" s="11"/>
      <c r="I1271" s="11"/>
      <c r="K1271" s="11"/>
    </row>
    <row r="1272" spans="3:11" ht="21.75" customHeight="1">
      <c r="C1272" s="50"/>
      <c r="D1272" s="51"/>
      <c r="E1272" s="11"/>
      <c r="G1272" s="11"/>
      <c r="I1272" s="11"/>
      <c r="K1272" s="11"/>
    </row>
    <row r="1273" spans="3:11" ht="21.75" customHeight="1">
      <c r="C1273" s="50"/>
      <c r="D1273" s="51"/>
      <c r="E1273" s="11"/>
      <c r="G1273" s="11"/>
      <c r="I1273" s="11"/>
      <c r="K1273" s="11"/>
    </row>
    <row r="1274" spans="3:11" ht="21.75" customHeight="1">
      <c r="C1274" s="50"/>
      <c r="D1274" s="51"/>
      <c r="E1274" s="11"/>
      <c r="G1274" s="11"/>
      <c r="I1274" s="11"/>
      <c r="K1274" s="11"/>
    </row>
    <row r="1275" spans="3:11" ht="21.75" customHeight="1">
      <c r="C1275" s="50"/>
      <c r="D1275" s="51"/>
      <c r="E1275" s="11"/>
      <c r="G1275" s="11"/>
      <c r="I1275" s="11"/>
      <c r="K1275" s="11"/>
    </row>
    <row r="1276" spans="3:11" ht="21.75" customHeight="1">
      <c r="C1276" s="50"/>
      <c r="D1276" s="51"/>
      <c r="E1276" s="11"/>
      <c r="G1276" s="11"/>
      <c r="I1276" s="11"/>
      <c r="K1276" s="11"/>
    </row>
    <row r="1277" spans="3:11" ht="21.75" customHeight="1">
      <c r="C1277" s="50"/>
      <c r="D1277" s="51"/>
      <c r="E1277" s="11"/>
      <c r="G1277" s="11"/>
      <c r="I1277" s="11"/>
      <c r="K1277" s="11"/>
    </row>
    <row r="1278" spans="3:11" ht="21.75" customHeight="1">
      <c r="C1278" s="50"/>
      <c r="D1278" s="51"/>
      <c r="E1278" s="11"/>
      <c r="G1278" s="11"/>
      <c r="I1278" s="11"/>
      <c r="K1278" s="11"/>
    </row>
    <row r="1279" spans="3:11" ht="21.75" customHeight="1">
      <c r="C1279" s="50"/>
      <c r="D1279" s="51"/>
      <c r="E1279" s="11"/>
      <c r="G1279" s="11"/>
      <c r="I1279" s="11"/>
      <c r="K1279" s="11"/>
    </row>
    <row r="1280" spans="3:11" ht="21.75" customHeight="1">
      <c r="C1280" s="50"/>
      <c r="D1280" s="51"/>
      <c r="E1280" s="11"/>
      <c r="G1280" s="11"/>
      <c r="I1280" s="11"/>
      <c r="K1280" s="11"/>
    </row>
    <row r="1281" spans="3:11" ht="21.75" customHeight="1">
      <c r="C1281" s="50"/>
      <c r="D1281" s="51"/>
      <c r="E1281" s="11"/>
      <c r="G1281" s="11"/>
      <c r="I1281" s="11"/>
      <c r="K1281" s="11"/>
    </row>
    <row r="1282" spans="3:11" ht="21.75" customHeight="1">
      <c r="C1282" s="50"/>
      <c r="D1282" s="51"/>
      <c r="E1282" s="11"/>
      <c r="G1282" s="11"/>
      <c r="I1282" s="11"/>
      <c r="K1282" s="11"/>
    </row>
    <row r="1283" spans="3:11" ht="21.75" customHeight="1">
      <c r="C1283" s="50"/>
      <c r="D1283" s="51"/>
      <c r="E1283" s="11"/>
      <c r="G1283" s="11"/>
      <c r="I1283" s="11"/>
      <c r="K1283" s="11"/>
    </row>
    <row r="1284" spans="3:11" ht="21.75" customHeight="1">
      <c r="C1284" s="50"/>
      <c r="D1284" s="51"/>
      <c r="E1284" s="11"/>
      <c r="G1284" s="11"/>
      <c r="I1284" s="11"/>
      <c r="K1284" s="11"/>
    </row>
    <row r="1285" spans="3:11" ht="21.75" customHeight="1">
      <c r="C1285" s="50"/>
      <c r="D1285" s="51"/>
      <c r="E1285" s="11"/>
      <c r="G1285" s="11"/>
      <c r="I1285" s="11"/>
      <c r="K1285" s="11"/>
    </row>
    <row r="1286" spans="3:11" ht="21.75" customHeight="1">
      <c r="C1286" s="50"/>
      <c r="D1286" s="51"/>
      <c r="E1286" s="11"/>
      <c r="G1286" s="11"/>
      <c r="I1286" s="11"/>
      <c r="K1286" s="11"/>
    </row>
    <row r="1287" spans="3:11" ht="21.75" customHeight="1">
      <c r="C1287" s="50"/>
      <c r="D1287" s="51"/>
      <c r="E1287" s="11"/>
      <c r="G1287" s="11"/>
      <c r="I1287" s="11"/>
      <c r="K1287" s="11"/>
    </row>
    <row r="1288" spans="3:11" ht="21.75" customHeight="1">
      <c r="C1288" s="50"/>
      <c r="D1288" s="51"/>
      <c r="E1288" s="11"/>
      <c r="G1288" s="11"/>
      <c r="I1288" s="11"/>
      <c r="K1288" s="11"/>
    </row>
    <row r="1289" spans="3:11" ht="21.75" customHeight="1">
      <c r="C1289" s="50"/>
      <c r="D1289" s="51"/>
      <c r="E1289" s="11"/>
      <c r="G1289" s="11"/>
      <c r="I1289" s="11"/>
      <c r="K1289" s="11"/>
    </row>
    <row r="1290" spans="3:11" ht="21.75" customHeight="1">
      <c r="C1290" s="50"/>
      <c r="D1290" s="51"/>
      <c r="E1290" s="11"/>
      <c r="G1290" s="11"/>
      <c r="I1290" s="11"/>
      <c r="K1290" s="11"/>
    </row>
    <row r="1291" spans="3:11" ht="21.75" customHeight="1">
      <c r="C1291" s="50"/>
      <c r="D1291" s="51"/>
      <c r="E1291" s="11"/>
      <c r="G1291" s="11"/>
      <c r="I1291" s="11"/>
      <c r="K1291" s="11"/>
    </row>
    <row r="1292" spans="3:11" ht="21.75" customHeight="1">
      <c r="C1292" s="50"/>
      <c r="D1292" s="51"/>
      <c r="E1292" s="11"/>
      <c r="G1292" s="11"/>
      <c r="I1292" s="11"/>
      <c r="K1292" s="11"/>
    </row>
    <row r="1293" spans="3:11" ht="21.75" customHeight="1">
      <c r="C1293" s="50"/>
      <c r="D1293" s="51"/>
      <c r="E1293" s="11"/>
      <c r="G1293" s="11"/>
      <c r="I1293" s="11"/>
      <c r="K1293" s="11"/>
    </row>
    <row r="1294" spans="3:11" ht="21.75" customHeight="1">
      <c r="C1294" s="50"/>
      <c r="D1294" s="51"/>
      <c r="E1294" s="11"/>
      <c r="G1294" s="11"/>
      <c r="I1294" s="11"/>
      <c r="K1294" s="11"/>
    </row>
    <row r="1295" spans="3:11" ht="21.75" customHeight="1">
      <c r="C1295" s="50"/>
      <c r="D1295" s="51"/>
      <c r="E1295" s="11"/>
      <c r="G1295" s="11"/>
      <c r="I1295" s="11"/>
      <c r="K1295" s="11"/>
    </row>
    <row r="1296" spans="3:11" ht="21.75" customHeight="1">
      <c r="C1296" s="50"/>
      <c r="D1296" s="51"/>
      <c r="E1296" s="11"/>
      <c r="G1296" s="11"/>
      <c r="I1296" s="11"/>
      <c r="K1296" s="11"/>
    </row>
    <row r="1297" spans="3:11" ht="21.75" customHeight="1">
      <c r="C1297" s="50"/>
      <c r="D1297" s="51"/>
      <c r="E1297" s="11"/>
      <c r="G1297" s="11"/>
      <c r="I1297" s="11"/>
      <c r="K1297" s="11"/>
    </row>
    <row r="1298" spans="3:11" ht="21.75" customHeight="1">
      <c r="C1298" s="50"/>
      <c r="D1298" s="51"/>
      <c r="E1298" s="11"/>
      <c r="G1298" s="11"/>
      <c r="I1298" s="11"/>
      <c r="K1298" s="11"/>
    </row>
    <row r="1299" spans="3:11" ht="21.75" customHeight="1">
      <c r="C1299" s="50"/>
      <c r="D1299" s="51"/>
      <c r="E1299" s="11"/>
      <c r="G1299" s="11"/>
      <c r="I1299" s="11"/>
      <c r="K1299" s="11"/>
    </row>
    <row r="1300" spans="3:11" ht="21.75" customHeight="1">
      <c r="C1300" s="50"/>
      <c r="D1300" s="51"/>
      <c r="E1300" s="11"/>
      <c r="G1300" s="11"/>
      <c r="I1300" s="11"/>
      <c r="K1300" s="11"/>
    </row>
    <row r="1301" spans="3:11" ht="21.75" customHeight="1">
      <c r="C1301" s="50"/>
      <c r="D1301" s="51"/>
      <c r="E1301" s="11"/>
      <c r="G1301" s="11"/>
      <c r="I1301" s="11"/>
      <c r="K1301" s="11"/>
    </row>
    <row r="1302" spans="3:11" ht="21.75" customHeight="1">
      <c r="C1302" s="50"/>
      <c r="D1302" s="51"/>
      <c r="E1302" s="11"/>
      <c r="G1302" s="11"/>
      <c r="I1302" s="11"/>
      <c r="K1302" s="11"/>
    </row>
    <row r="1303" spans="3:11" ht="21.75" customHeight="1">
      <c r="C1303" s="50"/>
      <c r="D1303" s="51"/>
      <c r="E1303" s="11"/>
      <c r="G1303" s="11"/>
      <c r="I1303" s="11"/>
      <c r="K1303" s="11"/>
    </row>
    <row r="1304" spans="3:11" ht="21.75" customHeight="1">
      <c r="C1304" s="50"/>
      <c r="D1304" s="51"/>
      <c r="E1304" s="11"/>
      <c r="G1304" s="11"/>
      <c r="I1304" s="11"/>
      <c r="K1304" s="11"/>
    </row>
    <row r="1305" spans="3:11" ht="21.75" customHeight="1">
      <c r="C1305" s="50"/>
      <c r="D1305" s="51"/>
      <c r="E1305" s="11"/>
      <c r="G1305" s="11"/>
      <c r="I1305" s="11"/>
      <c r="K1305" s="11"/>
    </row>
    <row r="1306" spans="3:11" ht="21.75" customHeight="1">
      <c r="C1306" s="50"/>
      <c r="D1306" s="51"/>
      <c r="E1306" s="11"/>
      <c r="G1306" s="11"/>
      <c r="I1306" s="11"/>
      <c r="K1306" s="11"/>
    </row>
    <row r="1307" spans="3:11" ht="21.75" customHeight="1">
      <c r="C1307" s="50"/>
      <c r="D1307" s="51"/>
      <c r="E1307" s="11"/>
      <c r="G1307" s="11"/>
      <c r="I1307" s="11"/>
      <c r="K1307" s="11"/>
    </row>
    <row r="1308" spans="3:11" ht="21.75" customHeight="1">
      <c r="C1308" s="50"/>
      <c r="D1308" s="51"/>
      <c r="E1308" s="11"/>
      <c r="G1308" s="11"/>
      <c r="I1308" s="11"/>
      <c r="K1308" s="11"/>
    </row>
    <row r="1309" spans="3:11" ht="21.75" customHeight="1">
      <c r="C1309" s="50"/>
      <c r="D1309" s="51"/>
      <c r="E1309" s="11"/>
      <c r="G1309" s="11"/>
      <c r="I1309" s="11"/>
      <c r="K1309" s="11"/>
    </row>
    <row r="1310" spans="3:11" ht="21.75" customHeight="1">
      <c r="C1310" s="50"/>
      <c r="D1310" s="51"/>
      <c r="E1310" s="11"/>
      <c r="G1310" s="11"/>
      <c r="I1310" s="11"/>
      <c r="K1310" s="11"/>
    </row>
    <row r="1311" spans="3:11" ht="21.75" customHeight="1">
      <c r="C1311" s="50"/>
      <c r="D1311" s="51"/>
      <c r="E1311" s="11"/>
      <c r="G1311" s="11"/>
      <c r="I1311" s="11"/>
      <c r="K1311" s="11"/>
    </row>
    <row r="1312" spans="3:11" ht="21.75" customHeight="1">
      <c r="C1312" s="50"/>
      <c r="D1312" s="51"/>
      <c r="E1312" s="11"/>
      <c r="G1312" s="11"/>
      <c r="I1312" s="11"/>
      <c r="K1312" s="11"/>
    </row>
    <row r="1313" spans="3:11" ht="21.75" customHeight="1">
      <c r="C1313" s="50"/>
      <c r="D1313" s="51"/>
      <c r="E1313" s="11"/>
      <c r="G1313" s="11"/>
      <c r="I1313" s="11"/>
      <c r="K1313" s="11"/>
    </row>
    <row r="1314" spans="3:11" ht="21.75" customHeight="1">
      <c r="C1314" s="50"/>
      <c r="D1314" s="51"/>
      <c r="E1314" s="11"/>
      <c r="G1314" s="11"/>
      <c r="I1314" s="11"/>
      <c r="K1314" s="11"/>
    </row>
    <row r="1315" spans="3:11" ht="21.75" customHeight="1">
      <c r="C1315" s="50"/>
      <c r="D1315" s="51"/>
      <c r="E1315" s="11"/>
      <c r="G1315" s="11"/>
      <c r="I1315" s="11"/>
      <c r="K1315" s="11"/>
    </row>
    <row r="1316" spans="3:11" ht="21.75" customHeight="1">
      <c r="C1316" s="50"/>
      <c r="D1316" s="51"/>
      <c r="E1316" s="11"/>
      <c r="G1316" s="11"/>
      <c r="I1316" s="11"/>
      <c r="K1316" s="11"/>
    </row>
    <row r="1317" spans="3:11" ht="21.75" customHeight="1">
      <c r="C1317" s="50"/>
      <c r="D1317" s="51"/>
      <c r="E1317" s="11"/>
      <c r="G1317" s="11"/>
      <c r="I1317" s="11"/>
      <c r="K1317" s="11"/>
    </row>
    <row r="1318" spans="3:11" ht="21.75" customHeight="1">
      <c r="C1318" s="50"/>
      <c r="D1318" s="51"/>
      <c r="E1318" s="11"/>
      <c r="G1318" s="11"/>
      <c r="I1318" s="11"/>
      <c r="K1318" s="11"/>
    </row>
    <row r="1319" spans="3:11" ht="21.75" customHeight="1">
      <c r="C1319" s="50"/>
      <c r="D1319" s="51"/>
      <c r="E1319" s="11"/>
      <c r="G1319" s="11"/>
      <c r="I1319" s="11"/>
      <c r="K1319" s="11"/>
    </row>
    <row r="1320" spans="3:11" ht="21.75" customHeight="1">
      <c r="C1320" s="50"/>
      <c r="D1320" s="51"/>
      <c r="E1320" s="11"/>
      <c r="G1320" s="11"/>
      <c r="I1320" s="11"/>
      <c r="K1320" s="11"/>
    </row>
    <row r="1321" spans="3:11" ht="21.75" customHeight="1">
      <c r="C1321" s="50"/>
      <c r="D1321" s="51"/>
      <c r="E1321" s="11"/>
      <c r="G1321" s="11"/>
      <c r="I1321" s="11"/>
      <c r="K1321" s="11"/>
    </row>
    <row r="1322" spans="3:11" ht="21.75" customHeight="1">
      <c r="C1322" s="50"/>
      <c r="D1322" s="51"/>
      <c r="E1322" s="11"/>
      <c r="G1322" s="11"/>
      <c r="I1322" s="11"/>
      <c r="K1322" s="11"/>
    </row>
    <row r="1323" spans="3:11" ht="21.75" customHeight="1">
      <c r="C1323" s="50"/>
      <c r="D1323" s="51"/>
      <c r="E1323" s="11"/>
      <c r="G1323" s="11"/>
      <c r="I1323" s="11"/>
      <c r="K1323" s="11"/>
    </row>
    <row r="1324" spans="3:11" ht="21.75" customHeight="1">
      <c r="C1324" s="50"/>
      <c r="D1324" s="51"/>
      <c r="E1324" s="11"/>
      <c r="G1324" s="11"/>
      <c r="I1324" s="11"/>
      <c r="K1324" s="11"/>
    </row>
    <row r="1325" spans="3:11" ht="21.75" customHeight="1">
      <c r="C1325" s="50"/>
      <c r="D1325" s="51"/>
      <c r="E1325" s="11"/>
      <c r="G1325" s="11"/>
      <c r="I1325" s="11"/>
      <c r="K1325" s="11"/>
    </row>
    <row r="1326" spans="3:11" ht="21.75" customHeight="1">
      <c r="C1326" s="50"/>
      <c r="D1326" s="51"/>
      <c r="E1326" s="11"/>
      <c r="G1326" s="11"/>
      <c r="I1326" s="11"/>
      <c r="K1326" s="11"/>
    </row>
    <row r="1327" spans="3:11" ht="21.75" customHeight="1">
      <c r="C1327" s="50"/>
      <c r="D1327" s="51"/>
      <c r="E1327" s="11"/>
      <c r="G1327" s="11"/>
      <c r="I1327" s="11"/>
      <c r="K1327" s="11"/>
    </row>
    <row r="1328" spans="3:11" ht="21.75" customHeight="1">
      <c r="C1328" s="50"/>
      <c r="D1328" s="51"/>
      <c r="E1328" s="11"/>
      <c r="G1328" s="11"/>
      <c r="I1328" s="11"/>
      <c r="K1328" s="11"/>
    </row>
    <row r="1329" spans="3:11" ht="21.75" customHeight="1">
      <c r="C1329" s="50"/>
      <c r="D1329" s="51"/>
      <c r="E1329" s="11"/>
      <c r="G1329" s="11"/>
      <c r="I1329" s="11"/>
      <c r="K1329" s="11"/>
    </row>
    <row r="1330" spans="3:11" ht="21.75" customHeight="1">
      <c r="C1330" s="50"/>
      <c r="D1330" s="51"/>
      <c r="E1330" s="11"/>
      <c r="G1330" s="11"/>
      <c r="I1330" s="11"/>
      <c r="K1330" s="11"/>
    </row>
    <row r="1331" spans="3:11" ht="21.75" customHeight="1">
      <c r="C1331" s="50"/>
      <c r="D1331" s="51"/>
      <c r="E1331" s="11"/>
      <c r="G1331" s="11"/>
      <c r="I1331" s="11"/>
      <c r="K1331" s="11"/>
    </row>
    <row r="1332" spans="3:11" ht="21.75" customHeight="1">
      <c r="C1332" s="50"/>
      <c r="D1332" s="51"/>
      <c r="E1332" s="11"/>
      <c r="G1332" s="11"/>
      <c r="I1332" s="11"/>
      <c r="K1332" s="11"/>
    </row>
    <row r="1333" spans="3:11" ht="21.75" customHeight="1">
      <c r="C1333" s="50"/>
      <c r="D1333" s="51"/>
      <c r="E1333" s="11"/>
      <c r="G1333" s="11"/>
      <c r="I1333" s="11"/>
      <c r="K1333" s="11"/>
    </row>
    <row r="1334" spans="3:11" ht="21.75" customHeight="1">
      <c r="C1334" s="50"/>
      <c r="D1334" s="51"/>
      <c r="E1334" s="11"/>
      <c r="G1334" s="11"/>
      <c r="I1334" s="11"/>
      <c r="K1334" s="11"/>
    </row>
    <row r="1335" spans="3:11" ht="21.75" customHeight="1">
      <c r="C1335" s="50"/>
      <c r="D1335" s="51"/>
      <c r="E1335" s="11"/>
      <c r="G1335" s="11"/>
      <c r="I1335" s="11"/>
      <c r="K1335" s="11"/>
    </row>
    <row r="1336" spans="3:11" ht="21.75" customHeight="1">
      <c r="C1336" s="50"/>
      <c r="D1336" s="51"/>
      <c r="E1336" s="11"/>
      <c r="G1336" s="11"/>
      <c r="I1336" s="11"/>
      <c r="K1336" s="11"/>
    </row>
    <row r="1337" spans="3:11" ht="21.75" customHeight="1">
      <c r="C1337" s="50"/>
      <c r="D1337" s="51"/>
      <c r="E1337" s="11"/>
      <c r="G1337" s="11"/>
      <c r="I1337" s="11"/>
      <c r="K1337" s="11"/>
    </row>
    <row r="1338" spans="3:11" ht="21.75" customHeight="1">
      <c r="C1338" s="50"/>
      <c r="D1338" s="51"/>
      <c r="E1338" s="11"/>
      <c r="G1338" s="11"/>
      <c r="I1338" s="11"/>
      <c r="K1338" s="11"/>
    </row>
    <row r="1339" spans="3:11" ht="21.75" customHeight="1">
      <c r="C1339" s="50"/>
      <c r="D1339" s="51"/>
      <c r="E1339" s="11"/>
      <c r="G1339" s="11"/>
      <c r="I1339" s="11"/>
      <c r="K1339" s="11"/>
    </row>
    <row r="1340" spans="3:11" ht="21.75" customHeight="1">
      <c r="C1340" s="50"/>
      <c r="D1340" s="51"/>
      <c r="E1340" s="11"/>
      <c r="G1340" s="11"/>
      <c r="I1340" s="11"/>
      <c r="K1340" s="11"/>
    </row>
    <row r="1341" spans="3:11" ht="21.75" customHeight="1">
      <c r="C1341" s="50"/>
      <c r="D1341" s="51"/>
      <c r="E1341" s="11"/>
      <c r="G1341" s="11"/>
      <c r="I1341" s="11"/>
      <c r="K1341" s="11"/>
    </row>
    <row r="1342" spans="3:11" ht="21.75" customHeight="1">
      <c r="C1342" s="50"/>
      <c r="D1342" s="51"/>
      <c r="E1342" s="11"/>
      <c r="G1342" s="11"/>
      <c r="I1342" s="11"/>
      <c r="K1342" s="11"/>
    </row>
    <row r="1343" spans="3:11" ht="21.75" customHeight="1">
      <c r="C1343" s="50"/>
      <c r="D1343" s="51"/>
      <c r="E1343" s="11"/>
      <c r="G1343" s="11"/>
      <c r="I1343" s="11"/>
      <c r="K1343" s="11"/>
    </row>
    <row r="1344" spans="3:11" ht="21.75" customHeight="1">
      <c r="C1344" s="50"/>
      <c r="D1344" s="51"/>
      <c r="E1344" s="11"/>
      <c r="G1344" s="11"/>
      <c r="I1344" s="11"/>
      <c r="K1344" s="11"/>
    </row>
    <row r="1345" spans="3:11" ht="21.75" customHeight="1">
      <c r="C1345" s="50"/>
      <c r="D1345" s="51"/>
      <c r="E1345" s="11"/>
      <c r="G1345" s="11"/>
      <c r="I1345" s="11"/>
      <c r="K1345" s="11"/>
    </row>
    <row r="1346" spans="3:11" ht="21.75" customHeight="1">
      <c r="C1346" s="50"/>
      <c r="D1346" s="51"/>
      <c r="E1346" s="11"/>
      <c r="G1346" s="11"/>
      <c r="I1346" s="11"/>
      <c r="K1346" s="11"/>
    </row>
    <row r="1347" spans="3:11" ht="21.75" customHeight="1">
      <c r="C1347" s="50"/>
      <c r="D1347" s="51"/>
      <c r="E1347" s="11"/>
      <c r="G1347" s="11"/>
      <c r="I1347" s="11"/>
      <c r="K1347" s="11"/>
    </row>
    <row r="1348" spans="3:11" ht="21.75" customHeight="1">
      <c r="C1348" s="50"/>
      <c r="D1348" s="51"/>
      <c r="E1348" s="11"/>
      <c r="G1348" s="11"/>
      <c r="I1348" s="11"/>
      <c r="K1348" s="11"/>
    </row>
    <row r="1349" spans="3:11" ht="21.75" customHeight="1">
      <c r="C1349" s="50"/>
      <c r="D1349" s="51"/>
      <c r="E1349" s="11"/>
      <c r="G1349" s="11"/>
      <c r="I1349" s="11"/>
      <c r="K1349" s="11"/>
    </row>
    <row r="1350" spans="3:11" ht="21.75" customHeight="1">
      <c r="C1350" s="50"/>
      <c r="D1350" s="51"/>
      <c r="E1350" s="11"/>
      <c r="G1350" s="11"/>
      <c r="I1350" s="11"/>
      <c r="K1350" s="11"/>
    </row>
    <row r="1351" spans="3:11" ht="21.75" customHeight="1">
      <c r="C1351" s="50"/>
      <c r="D1351" s="51"/>
      <c r="E1351" s="11"/>
      <c r="G1351" s="11"/>
      <c r="I1351" s="11"/>
      <c r="K1351" s="11"/>
    </row>
    <row r="1352" spans="3:11" ht="21.75" customHeight="1">
      <c r="C1352" s="50"/>
      <c r="D1352" s="51"/>
      <c r="E1352" s="11"/>
      <c r="G1352" s="11"/>
      <c r="I1352" s="11"/>
      <c r="K1352" s="11"/>
    </row>
    <row r="1353" spans="3:11" ht="21.75" customHeight="1">
      <c r="C1353" s="50"/>
      <c r="D1353" s="51"/>
      <c r="E1353" s="11"/>
      <c r="G1353" s="11"/>
      <c r="I1353" s="11"/>
      <c r="K1353" s="11"/>
    </row>
    <row r="1354" spans="3:11" ht="21.75" customHeight="1">
      <c r="C1354" s="50"/>
      <c r="D1354" s="51"/>
      <c r="E1354" s="11"/>
      <c r="G1354" s="11"/>
      <c r="I1354" s="11"/>
      <c r="K1354" s="11"/>
    </row>
    <row r="1355" spans="3:11" ht="21.75" customHeight="1">
      <c r="C1355" s="50"/>
      <c r="D1355" s="51"/>
      <c r="E1355" s="11"/>
      <c r="G1355" s="11"/>
      <c r="I1355" s="11"/>
      <c r="K1355" s="11"/>
    </row>
    <row r="1356" spans="3:11" ht="21.75" customHeight="1">
      <c r="C1356" s="50"/>
      <c r="D1356" s="51"/>
      <c r="E1356" s="11"/>
      <c r="G1356" s="11"/>
      <c r="I1356" s="11"/>
      <c r="K1356" s="11"/>
    </row>
    <row r="1357" spans="3:11" ht="21.75" customHeight="1">
      <c r="C1357" s="50"/>
      <c r="D1357" s="51"/>
      <c r="E1357" s="11"/>
      <c r="G1357" s="11"/>
      <c r="I1357" s="11"/>
      <c r="K1357" s="11"/>
    </row>
    <row r="1358" spans="3:11" ht="21.75" customHeight="1">
      <c r="C1358" s="50"/>
      <c r="D1358" s="51"/>
      <c r="E1358" s="11"/>
      <c r="G1358" s="11"/>
      <c r="I1358" s="11"/>
      <c r="K1358" s="11"/>
    </row>
    <row r="1359" spans="3:11" ht="21.75" customHeight="1">
      <c r="C1359" s="50"/>
      <c r="D1359" s="51"/>
      <c r="E1359" s="11"/>
      <c r="G1359" s="11"/>
      <c r="I1359" s="11"/>
      <c r="K1359" s="11"/>
    </row>
    <row r="1360" spans="3:11" ht="21.75" customHeight="1">
      <c r="C1360" s="50"/>
      <c r="D1360" s="51"/>
      <c r="E1360" s="11"/>
      <c r="G1360" s="11"/>
      <c r="I1360" s="11"/>
      <c r="K1360" s="11"/>
    </row>
    <row r="1361" spans="3:11" ht="21.75" customHeight="1">
      <c r="C1361" s="50"/>
      <c r="D1361" s="51"/>
      <c r="E1361" s="11"/>
      <c r="G1361" s="11"/>
      <c r="I1361" s="11"/>
      <c r="K1361" s="11"/>
    </row>
    <row r="1362" spans="3:11" ht="21.75" customHeight="1">
      <c r="C1362" s="50"/>
      <c r="D1362" s="51"/>
      <c r="E1362" s="11"/>
      <c r="G1362" s="11"/>
      <c r="I1362" s="11"/>
      <c r="K1362" s="11"/>
    </row>
    <row r="1363" spans="3:11" ht="21.75" customHeight="1">
      <c r="C1363" s="50"/>
      <c r="D1363" s="51"/>
      <c r="E1363" s="11"/>
      <c r="G1363" s="11"/>
      <c r="I1363" s="11"/>
      <c r="K1363" s="11"/>
    </row>
    <row r="1364" spans="3:11" ht="21.75" customHeight="1">
      <c r="C1364" s="50"/>
      <c r="D1364" s="51"/>
      <c r="E1364" s="11"/>
      <c r="G1364" s="11"/>
      <c r="I1364" s="11"/>
      <c r="K1364" s="11"/>
    </row>
    <row r="1365" spans="3:11" ht="21.75" customHeight="1">
      <c r="C1365" s="50"/>
      <c r="D1365" s="51"/>
      <c r="E1365" s="11"/>
      <c r="G1365" s="11"/>
      <c r="I1365" s="11"/>
      <c r="K1365" s="11"/>
    </row>
    <row r="1366" spans="3:11" ht="21.75" customHeight="1">
      <c r="C1366" s="50"/>
      <c r="D1366" s="51"/>
      <c r="E1366" s="11"/>
      <c r="G1366" s="11"/>
      <c r="I1366" s="11"/>
      <c r="K1366" s="11"/>
    </row>
    <row r="1367" spans="3:11" ht="21.75" customHeight="1">
      <c r="C1367" s="50"/>
      <c r="D1367" s="51"/>
      <c r="E1367" s="11"/>
      <c r="G1367" s="11"/>
      <c r="I1367" s="11"/>
      <c r="K1367" s="11"/>
    </row>
    <row r="1368" spans="3:11" ht="21.75" customHeight="1">
      <c r="C1368" s="50"/>
      <c r="D1368" s="51"/>
      <c r="E1368" s="11"/>
      <c r="G1368" s="11"/>
      <c r="I1368" s="11"/>
      <c r="K1368" s="11"/>
    </row>
    <row r="1369" spans="3:11" ht="21.75" customHeight="1">
      <c r="C1369" s="50"/>
      <c r="D1369" s="51"/>
      <c r="E1369" s="11"/>
      <c r="G1369" s="11"/>
      <c r="I1369" s="11"/>
      <c r="K1369" s="11"/>
    </row>
    <row r="1370" spans="3:11" ht="21.75" customHeight="1">
      <c r="C1370" s="50"/>
      <c r="D1370" s="51"/>
      <c r="E1370" s="11"/>
      <c r="G1370" s="11"/>
      <c r="I1370" s="11"/>
      <c r="K1370" s="11"/>
    </row>
    <row r="1371" spans="3:11" ht="21.75" customHeight="1">
      <c r="C1371" s="50"/>
      <c r="D1371" s="51"/>
      <c r="E1371" s="11"/>
      <c r="G1371" s="11"/>
      <c r="I1371" s="11"/>
      <c r="K1371" s="11"/>
    </row>
    <row r="1372" spans="3:11" ht="21.75" customHeight="1">
      <c r="C1372" s="50"/>
      <c r="D1372" s="51"/>
      <c r="E1372" s="11"/>
      <c r="G1372" s="11"/>
      <c r="I1372" s="11"/>
      <c r="K1372" s="11"/>
    </row>
    <row r="1373" spans="3:11" ht="21.75" customHeight="1">
      <c r="C1373" s="50"/>
      <c r="D1373" s="51"/>
      <c r="E1373" s="11"/>
      <c r="G1373" s="11"/>
      <c r="I1373" s="11"/>
      <c r="K1373" s="11"/>
    </row>
    <row r="1374" spans="3:11" ht="21.75" customHeight="1">
      <c r="C1374" s="50"/>
      <c r="D1374" s="51"/>
      <c r="E1374" s="11"/>
      <c r="G1374" s="11"/>
      <c r="I1374" s="11"/>
      <c r="K1374" s="11"/>
    </row>
    <row r="1375" spans="3:11" ht="21.75" customHeight="1">
      <c r="C1375" s="50"/>
      <c r="D1375" s="51"/>
      <c r="E1375" s="11"/>
      <c r="G1375" s="11"/>
      <c r="I1375" s="11"/>
      <c r="K1375" s="11"/>
    </row>
    <row r="1376" spans="3:11" ht="21.75" customHeight="1">
      <c r="C1376" s="50"/>
      <c r="D1376" s="51"/>
      <c r="E1376" s="11"/>
      <c r="G1376" s="11"/>
      <c r="I1376" s="11"/>
      <c r="K1376" s="11"/>
    </row>
    <row r="1377" spans="3:11" ht="21.75" customHeight="1">
      <c r="C1377" s="50"/>
      <c r="D1377" s="51"/>
      <c r="E1377" s="11"/>
      <c r="G1377" s="11"/>
      <c r="I1377" s="11"/>
      <c r="K1377" s="11"/>
    </row>
    <row r="1378" spans="3:11" ht="21.75" customHeight="1">
      <c r="C1378" s="50"/>
      <c r="D1378" s="51"/>
      <c r="E1378" s="11"/>
      <c r="G1378" s="11"/>
      <c r="I1378" s="11"/>
      <c r="K1378" s="11"/>
    </row>
    <row r="1379" spans="3:11" ht="21.75" customHeight="1">
      <c r="C1379" s="50"/>
      <c r="D1379" s="51"/>
      <c r="E1379" s="11"/>
      <c r="G1379" s="11"/>
      <c r="I1379" s="11"/>
      <c r="K1379" s="11"/>
    </row>
    <row r="1380" spans="3:11" ht="21.75" customHeight="1">
      <c r="C1380" s="50"/>
      <c r="D1380" s="51"/>
      <c r="E1380" s="11"/>
      <c r="G1380" s="11"/>
      <c r="I1380" s="11"/>
      <c r="K1380" s="11"/>
    </row>
    <row r="1381" spans="3:11" ht="21.75" customHeight="1">
      <c r="C1381" s="50"/>
      <c r="D1381" s="51"/>
      <c r="E1381" s="11"/>
      <c r="G1381" s="11"/>
      <c r="I1381" s="11"/>
      <c r="K1381" s="11"/>
    </row>
    <row r="1382" spans="3:11" ht="21.75" customHeight="1">
      <c r="C1382" s="50"/>
      <c r="D1382" s="51"/>
      <c r="E1382" s="11"/>
      <c r="G1382" s="11"/>
      <c r="I1382" s="11"/>
      <c r="K1382" s="11"/>
    </row>
    <row r="1383" spans="3:11" ht="21.75" customHeight="1">
      <c r="C1383" s="50"/>
      <c r="D1383" s="51"/>
      <c r="E1383" s="11"/>
      <c r="G1383" s="11"/>
      <c r="I1383" s="11"/>
      <c r="K1383" s="11"/>
    </row>
    <row r="1384" spans="3:11" ht="21.75" customHeight="1">
      <c r="C1384" s="50"/>
      <c r="D1384" s="51"/>
      <c r="E1384" s="11"/>
      <c r="G1384" s="11"/>
      <c r="I1384" s="11"/>
      <c r="K1384" s="11"/>
    </row>
    <row r="1385" spans="3:11" ht="21.75" customHeight="1">
      <c r="C1385" s="50"/>
      <c r="D1385" s="51"/>
      <c r="E1385" s="11"/>
      <c r="G1385" s="11"/>
      <c r="I1385" s="11"/>
      <c r="K1385" s="11"/>
    </row>
    <row r="1386" spans="3:11" ht="21.75" customHeight="1">
      <c r="C1386" s="50"/>
      <c r="D1386" s="51"/>
      <c r="E1386" s="11"/>
      <c r="G1386" s="11"/>
      <c r="I1386" s="11"/>
      <c r="K1386" s="11"/>
    </row>
    <row r="1387" spans="3:11" ht="21.75" customHeight="1">
      <c r="C1387" s="50"/>
      <c r="D1387" s="51"/>
      <c r="E1387" s="11"/>
      <c r="G1387" s="11"/>
      <c r="I1387" s="11"/>
      <c r="K1387" s="11"/>
    </row>
    <row r="1388" spans="3:11" ht="21.75" customHeight="1">
      <c r="C1388" s="50"/>
      <c r="D1388" s="51"/>
      <c r="E1388" s="11"/>
      <c r="G1388" s="11"/>
      <c r="I1388" s="11"/>
      <c r="K1388" s="11"/>
    </row>
    <row r="1389" spans="3:11" ht="21.75" customHeight="1">
      <c r="C1389" s="50"/>
      <c r="D1389" s="51"/>
      <c r="E1389" s="11"/>
      <c r="G1389" s="11"/>
      <c r="I1389" s="11"/>
      <c r="K1389" s="11"/>
    </row>
    <row r="1390" spans="3:11" ht="21.75" customHeight="1">
      <c r="C1390" s="50"/>
      <c r="D1390" s="51"/>
      <c r="E1390" s="11"/>
      <c r="G1390" s="11"/>
      <c r="I1390" s="11"/>
      <c r="K1390" s="11"/>
    </row>
    <row r="1391" spans="3:11" ht="21.75" customHeight="1">
      <c r="C1391" s="50"/>
      <c r="D1391" s="51"/>
      <c r="E1391" s="11"/>
      <c r="G1391" s="11"/>
      <c r="I1391" s="11"/>
      <c r="K1391" s="11"/>
    </row>
    <row r="1392" spans="3:11" ht="21.75" customHeight="1">
      <c r="C1392" s="50"/>
      <c r="D1392" s="51"/>
      <c r="E1392" s="11"/>
      <c r="G1392" s="11"/>
      <c r="I1392" s="11"/>
      <c r="K1392" s="11"/>
    </row>
    <row r="1393" spans="3:11" ht="21.75" customHeight="1">
      <c r="C1393" s="50"/>
      <c r="D1393" s="51"/>
      <c r="E1393" s="11"/>
      <c r="G1393" s="11"/>
      <c r="I1393" s="11"/>
      <c r="K1393" s="11"/>
    </row>
    <row r="1394" spans="3:11" ht="21.75" customHeight="1">
      <c r="C1394" s="50"/>
      <c r="D1394" s="51"/>
      <c r="E1394" s="11"/>
      <c r="G1394" s="11"/>
      <c r="I1394" s="11"/>
      <c r="K1394" s="11"/>
    </row>
    <row r="1395" spans="3:11" ht="21.75" customHeight="1">
      <c r="C1395" s="50"/>
      <c r="D1395" s="51"/>
      <c r="E1395" s="11"/>
      <c r="G1395" s="11"/>
      <c r="I1395" s="11"/>
      <c r="K1395" s="11"/>
    </row>
    <row r="1396" spans="3:11" ht="21.75" customHeight="1">
      <c r="C1396" s="50"/>
      <c r="D1396" s="51"/>
      <c r="E1396" s="11"/>
      <c r="G1396" s="11"/>
      <c r="I1396" s="11"/>
      <c r="K1396" s="11"/>
    </row>
    <row r="1397" spans="3:11" ht="21.75" customHeight="1">
      <c r="C1397" s="50"/>
      <c r="D1397" s="51"/>
      <c r="E1397" s="11"/>
      <c r="G1397" s="11"/>
      <c r="I1397" s="11"/>
      <c r="K1397" s="11"/>
    </row>
    <row r="1398" spans="3:11" ht="21.75" customHeight="1">
      <c r="C1398" s="50"/>
      <c r="D1398" s="51"/>
      <c r="E1398" s="11"/>
      <c r="G1398" s="11"/>
      <c r="I1398" s="11"/>
      <c r="K1398" s="11"/>
    </row>
    <row r="1399" spans="3:11" ht="21.75" customHeight="1">
      <c r="C1399" s="50"/>
      <c r="D1399" s="51"/>
      <c r="E1399" s="11"/>
      <c r="G1399" s="11"/>
      <c r="I1399" s="11"/>
      <c r="K1399" s="11"/>
    </row>
    <row r="1400" spans="3:11" ht="21.75" customHeight="1">
      <c r="C1400" s="50"/>
      <c r="D1400" s="51"/>
      <c r="E1400" s="11"/>
      <c r="G1400" s="11"/>
      <c r="I1400" s="11"/>
      <c r="K1400" s="11"/>
    </row>
    <row r="1401" spans="3:11" ht="21.75" customHeight="1">
      <c r="C1401" s="50"/>
      <c r="D1401" s="51"/>
      <c r="E1401" s="11"/>
      <c r="G1401" s="11"/>
      <c r="I1401" s="11"/>
      <c r="K1401" s="11"/>
    </row>
    <row r="1402" spans="3:11" ht="21.75" customHeight="1">
      <c r="C1402" s="50"/>
      <c r="D1402" s="51"/>
      <c r="E1402" s="11"/>
      <c r="G1402" s="11"/>
      <c r="I1402" s="11"/>
      <c r="K1402" s="11"/>
    </row>
    <row r="1403" spans="3:11" ht="21.75" customHeight="1">
      <c r="C1403" s="50"/>
      <c r="D1403" s="51"/>
      <c r="E1403" s="11"/>
      <c r="G1403" s="11"/>
      <c r="I1403" s="11"/>
      <c r="K1403" s="11"/>
    </row>
    <row r="1404" spans="3:11" ht="21.75" customHeight="1">
      <c r="C1404" s="50"/>
      <c r="D1404" s="51"/>
      <c r="E1404" s="11"/>
      <c r="G1404" s="11"/>
      <c r="I1404" s="11"/>
      <c r="K1404" s="11"/>
    </row>
    <row r="1405" spans="3:11" ht="21.75" customHeight="1">
      <c r="C1405" s="50"/>
      <c r="D1405" s="51"/>
      <c r="E1405" s="11"/>
      <c r="G1405" s="11"/>
      <c r="I1405" s="11"/>
      <c r="K1405" s="11"/>
    </row>
    <row r="1406" spans="3:11" ht="21.75" customHeight="1">
      <c r="C1406" s="50"/>
      <c r="D1406" s="51"/>
      <c r="E1406" s="11"/>
      <c r="G1406" s="11"/>
      <c r="I1406" s="11"/>
      <c r="K1406" s="11"/>
    </row>
    <row r="1407" spans="3:11" ht="21.75" customHeight="1">
      <c r="C1407" s="50"/>
      <c r="D1407" s="51"/>
      <c r="E1407" s="11"/>
      <c r="G1407" s="11"/>
      <c r="I1407" s="11"/>
      <c r="K1407" s="11"/>
    </row>
    <row r="1408" spans="3:11" ht="21.75" customHeight="1">
      <c r="C1408" s="50"/>
      <c r="D1408" s="51"/>
      <c r="E1408" s="11"/>
      <c r="G1408" s="11"/>
      <c r="I1408" s="11"/>
      <c r="K1408" s="11"/>
    </row>
    <row r="1409" spans="3:11" ht="21.75" customHeight="1">
      <c r="C1409" s="50"/>
      <c r="D1409" s="51"/>
      <c r="E1409" s="11"/>
      <c r="G1409" s="11"/>
      <c r="I1409" s="11"/>
      <c r="K1409" s="11"/>
    </row>
    <row r="1410" spans="3:11" ht="21.75" customHeight="1">
      <c r="C1410" s="50"/>
      <c r="D1410" s="51"/>
      <c r="E1410" s="11"/>
      <c r="G1410" s="11"/>
      <c r="I1410" s="11"/>
      <c r="K1410" s="11"/>
    </row>
    <row r="1411" spans="3:11" ht="21.75" customHeight="1">
      <c r="C1411" s="50"/>
      <c r="D1411" s="51"/>
      <c r="E1411" s="11"/>
      <c r="G1411" s="11"/>
      <c r="I1411" s="11"/>
      <c r="K1411" s="11"/>
    </row>
    <row r="1412" spans="3:11" ht="21.75" customHeight="1">
      <c r="C1412" s="50"/>
      <c r="D1412" s="51"/>
      <c r="E1412" s="11"/>
      <c r="G1412" s="11"/>
      <c r="I1412" s="11"/>
      <c r="K1412" s="11"/>
    </row>
    <row r="1413" spans="3:11" ht="21.75" customHeight="1">
      <c r="C1413" s="50"/>
      <c r="D1413" s="51"/>
      <c r="E1413" s="11"/>
      <c r="G1413" s="11"/>
      <c r="I1413" s="11"/>
      <c r="K1413" s="11"/>
    </row>
    <row r="1414" spans="3:11" ht="21.75" customHeight="1">
      <c r="C1414" s="50"/>
      <c r="D1414" s="51"/>
      <c r="E1414" s="11"/>
      <c r="G1414" s="11"/>
      <c r="I1414" s="11"/>
      <c r="K1414" s="11"/>
    </row>
    <row r="1415" spans="3:11" ht="21.75" customHeight="1">
      <c r="C1415" s="50"/>
      <c r="D1415" s="51"/>
      <c r="E1415" s="11"/>
      <c r="G1415" s="11"/>
      <c r="I1415" s="11"/>
      <c r="K1415" s="11"/>
    </row>
    <row r="1416" spans="3:11" ht="21.75" customHeight="1">
      <c r="C1416" s="50"/>
      <c r="D1416" s="51"/>
      <c r="E1416" s="11"/>
      <c r="G1416" s="11"/>
      <c r="I1416" s="11"/>
      <c r="K1416" s="11"/>
    </row>
    <row r="1417" spans="3:11" ht="21.75" customHeight="1">
      <c r="C1417" s="50"/>
      <c r="D1417" s="51"/>
      <c r="E1417" s="11"/>
      <c r="G1417" s="11"/>
      <c r="I1417" s="11"/>
      <c r="K1417" s="11"/>
    </row>
    <row r="1418" spans="3:11" ht="21.75" customHeight="1">
      <c r="C1418" s="50"/>
      <c r="D1418" s="51"/>
      <c r="E1418" s="11"/>
      <c r="G1418" s="11"/>
      <c r="I1418" s="11"/>
      <c r="K1418" s="11"/>
    </row>
    <row r="1419" spans="3:11" ht="21.75" customHeight="1">
      <c r="C1419" s="50"/>
      <c r="D1419" s="51"/>
      <c r="E1419" s="11"/>
      <c r="G1419" s="11"/>
      <c r="I1419" s="11"/>
      <c r="K1419" s="11"/>
    </row>
    <row r="1420" spans="3:11" ht="21.75" customHeight="1">
      <c r="C1420" s="50"/>
      <c r="D1420" s="51"/>
      <c r="E1420" s="11"/>
      <c r="G1420" s="11"/>
      <c r="I1420" s="11"/>
      <c r="K1420" s="11"/>
    </row>
    <row r="1421" spans="3:11" ht="21.75" customHeight="1">
      <c r="C1421" s="50"/>
      <c r="D1421" s="51"/>
      <c r="E1421" s="11"/>
      <c r="G1421" s="11"/>
      <c r="I1421" s="11"/>
      <c r="K1421" s="11"/>
    </row>
    <row r="1422" spans="3:11" ht="21.75" customHeight="1">
      <c r="C1422" s="50"/>
      <c r="D1422" s="51"/>
      <c r="E1422" s="11"/>
      <c r="G1422" s="11"/>
      <c r="I1422" s="11"/>
      <c r="K1422" s="11"/>
    </row>
    <row r="1423" spans="3:11" ht="21.75" customHeight="1">
      <c r="C1423" s="50"/>
      <c r="D1423" s="51"/>
      <c r="E1423" s="11"/>
      <c r="G1423" s="11"/>
      <c r="I1423" s="11"/>
      <c r="K1423" s="11"/>
    </row>
    <row r="1424" spans="3:11" ht="21.75" customHeight="1">
      <c r="C1424" s="50"/>
      <c r="D1424" s="51"/>
      <c r="E1424" s="11"/>
      <c r="G1424" s="11"/>
      <c r="I1424" s="11"/>
      <c r="K1424" s="11"/>
    </row>
    <row r="1425" spans="3:11" ht="21.75" customHeight="1">
      <c r="C1425" s="50"/>
      <c r="D1425" s="51"/>
      <c r="E1425" s="11"/>
      <c r="G1425" s="11"/>
      <c r="I1425" s="11"/>
      <c r="K1425" s="11"/>
    </row>
    <row r="1426" spans="3:11" ht="21.75" customHeight="1">
      <c r="C1426" s="50"/>
      <c r="D1426" s="51"/>
      <c r="E1426" s="11"/>
      <c r="G1426" s="11"/>
      <c r="I1426" s="11"/>
      <c r="K1426" s="11"/>
    </row>
    <row r="1427" spans="3:11" ht="21.75" customHeight="1">
      <c r="C1427" s="50"/>
      <c r="D1427" s="51"/>
      <c r="E1427" s="11"/>
      <c r="G1427" s="11"/>
      <c r="I1427" s="11"/>
      <c r="K1427" s="11"/>
    </row>
    <row r="1428" spans="3:11" ht="21.75" customHeight="1">
      <c r="C1428" s="50"/>
      <c r="D1428" s="51"/>
      <c r="E1428" s="11"/>
      <c r="G1428" s="11"/>
      <c r="I1428" s="11"/>
      <c r="K1428" s="11"/>
    </row>
    <row r="1429" spans="3:11" ht="21.75" customHeight="1">
      <c r="C1429" s="50"/>
      <c r="D1429" s="51"/>
      <c r="E1429" s="11"/>
      <c r="G1429" s="11"/>
      <c r="I1429" s="11"/>
      <c r="K1429" s="11"/>
    </row>
    <row r="1430" spans="3:11" ht="21.75" customHeight="1">
      <c r="C1430" s="50"/>
      <c r="D1430" s="51"/>
      <c r="E1430" s="11"/>
      <c r="G1430" s="11"/>
      <c r="I1430" s="11"/>
      <c r="K1430" s="11"/>
    </row>
    <row r="1431" spans="3:11" ht="21.75" customHeight="1">
      <c r="C1431" s="50"/>
      <c r="D1431" s="51"/>
      <c r="E1431" s="11"/>
      <c r="G1431" s="11"/>
      <c r="I1431" s="11"/>
      <c r="K1431" s="11"/>
    </row>
    <row r="1432" spans="3:11" ht="21.75" customHeight="1">
      <c r="C1432" s="50"/>
      <c r="D1432" s="51"/>
      <c r="E1432" s="11"/>
      <c r="G1432" s="11"/>
      <c r="I1432" s="11"/>
      <c r="K1432" s="11"/>
    </row>
    <row r="1433" spans="3:11" ht="21.75" customHeight="1">
      <c r="C1433" s="50"/>
      <c r="D1433" s="51"/>
      <c r="E1433" s="11"/>
      <c r="G1433" s="11"/>
      <c r="I1433" s="11"/>
      <c r="K1433" s="11"/>
    </row>
    <row r="1434" spans="3:11" ht="21.75" customHeight="1">
      <c r="C1434" s="50"/>
      <c r="D1434" s="51"/>
      <c r="E1434" s="11"/>
      <c r="G1434" s="11"/>
      <c r="I1434" s="11"/>
      <c r="K1434" s="11"/>
    </row>
    <row r="1435" spans="3:11" ht="21.75" customHeight="1">
      <c r="C1435" s="50"/>
      <c r="D1435" s="51"/>
      <c r="E1435" s="11"/>
      <c r="G1435" s="11"/>
      <c r="I1435" s="11"/>
      <c r="K1435" s="11"/>
    </row>
    <row r="1436" spans="3:11" ht="21.75" customHeight="1">
      <c r="C1436" s="50"/>
      <c r="D1436" s="51"/>
      <c r="E1436" s="11"/>
      <c r="G1436" s="11"/>
      <c r="I1436" s="11"/>
      <c r="K1436" s="11"/>
    </row>
    <row r="1437" spans="3:11" ht="21.75" customHeight="1">
      <c r="C1437" s="50"/>
      <c r="D1437" s="51"/>
      <c r="E1437" s="11"/>
      <c r="G1437" s="11"/>
      <c r="I1437" s="11"/>
      <c r="K1437" s="11"/>
    </row>
    <row r="1438" spans="3:11" ht="21.75" customHeight="1">
      <c r="C1438" s="50"/>
      <c r="D1438" s="51"/>
      <c r="E1438" s="11"/>
      <c r="G1438" s="11"/>
      <c r="I1438" s="11"/>
      <c r="K1438" s="11"/>
    </row>
    <row r="1439" spans="3:11" ht="21.75" customHeight="1">
      <c r="C1439" s="50"/>
      <c r="D1439" s="51"/>
      <c r="E1439" s="11"/>
      <c r="G1439" s="11"/>
      <c r="I1439" s="11"/>
      <c r="K1439" s="11"/>
    </row>
    <row r="1440" spans="3:11" ht="21.75" customHeight="1">
      <c r="C1440" s="50"/>
      <c r="D1440" s="51"/>
      <c r="E1440" s="11"/>
      <c r="G1440" s="11"/>
      <c r="I1440" s="11"/>
      <c r="K1440" s="11"/>
    </row>
    <row r="1441" spans="3:11" ht="21.75" customHeight="1">
      <c r="C1441" s="50"/>
      <c r="D1441" s="51"/>
      <c r="E1441" s="11"/>
      <c r="G1441" s="11"/>
      <c r="I1441" s="11"/>
      <c r="K1441" s="11"/>
    </row>
    <row r="1442" spans="3:11" ht="21.75" customHeight="1">
      <c r="C1442" s="50"/>
      <c r="D1442" s="51"/>
      <c r="E1442" s="11"/>
      <c r="G1442" s="11"/>
      <c r="I1442" s="11"/>
      <c r="K1442" s="11"/>
    </row>
    <row r="1443" spans="3:11" ht="21.75" customHeight="1">
      <c r="C1443" s="50"/>
      <c r="D1443" s="51"/>
      <c r="E1443" s="11"/>
      <c r="G1443" s="11"/>
      <c r="I1443" s="11"/>
      <c r="K1443" s="11"/>
    </row>
    <row r="1444" spans="3:11" ht="21.75" customHeight="1">
      <c r="C1444" s="50"/>
      <c r="D1444" s="51"/>
      <c r="E1444" s="11"/>
      <c r="G1444" s="11"/>
      <c r="I1444" s="11"/>
      <c r="K1444" s="11"/>
    </row>
    <row r="1445" spans="3:11" ht="21.75" customHeight="1">
      <c r="C1445" s="50"/>
      <c r="D1445" s="51"/>
      <c r="E1445" s="11"/>
      <c r="G1445" s="11"/>
      <c r="I1445" s="11"/>
      <c r="K1445" s="11"/>
    </row>
    <row r="1446" spans="3:11" ht="21.75" customHeight="1">
      <c r="C1446" s="50"/>
      <c r="D1446" s="51"/>
      <c r="E1446" s="11"/>
      <c r="G1446" s="11"/>
      <c r="I1446" s="11"/>
      <c r="K1446" s="11"/>
    </row>
    <row r="1447" spans="3:11" ht="21.75" customHeight="1">
      <c r="C1447" s="50"/>
      <c r="D1447" s="51"/>
      <c r="E1447" s="11"/>
      <c r="G1447" s="11"/>
      <c r="I1447" s="11"/>
      <c r="K1447" s="11"/>
    </row>
    <row r="1448" spans="3:11" ht="21.75" customHeight="1">
      <c r="C1448" s="50"/>
      <c r="D1448" s="51"/>
      <c r="E1448" s="11"/>
      <c r="G1448" s="11"/>
      <c r="I1448" s="11"/>
      <c r="K1448" s="11"/>
    </row>
    <row r="1449" spans="3:11" ht="21.75" customHeight="1">
      <c r="C1449" s="50"/>
      <c r="D1449" s="51"/>
      <c r="E1449" s="11"/>
      <c r="G1449" s="11"/>
      <c r="I1449" s="11"/>
      <c r="K1449" s="11"/>
    </row>
    <row r="1450" spans="3:11" ht="21.75" customHeight="1">
      <c r="C1450" s="50"/>
      <c r="D1450" s="51"/>
      <c r="E1450" s="11"/>
      <c r="G1450" s="11"/>
      <c r="I1450" s="11"/>
      <c r="K1450" s="11"/>
    </row>
    <row r="1451" spans="3:11" ht="21.75" customHeight="1">
      <c r="C1451" s="50"/>
      <c r="D1451" s="51"/>
      <c r="E1451" s="11"/>
      <c r="G1451" s="11"/>
      <c r="I1451" s="11"/>
      <c r="K1451" s="11"/>
    </row>
    <row r="1452" spans="3:11" ht="21.75" customHeight="1">
      <c r="C1452" s="50"/>
      <c r="D1452" s="51"/>
      <c r="E1452" s="11"/>
      <c r="G1452" s="11"/>
      <c r="I1452" s="11"/>
      <c r="K1452" s="11"/>
    </row>
    <row r="1453" spans="3:11" ht="21.75" customHeight="1">
      <c r="C1453" s="50"/>
      <c r="D1453" s="51"/>
      <c r="E1453" s="11"/>
      <c r="G1453" s="11"/>
      <c r="I1453" s="11"/>
      <c r="K1453" s="11"/>
    </row>
    <row r="1454" spans="3:11" ht="21.75" customHeight="1">
      <c r="C1454" s="50"/>
      <c r="D1454" s="51"/>
      <c r="E1454" s="11"/>
      <c r="G1454" s="11"/>
      <c r="I1454" s="11"/>
      <c r="K1454" s="11"/>
    </row>
    <row r="1455" spans="3:11" ht="21.75" customHeight="1">
      <c r="C1455" s="50"/>
      <c r="D1455" s="51"/>
      <c r="E1455" s="11"/>
      <c r="G1455" s="11"/>
      <c r="I1455" s="11"/>
      <c r="K1455" s="11"/>
    </row>
    <row r="1456" spans="3:11" ht="21.75" customHeight="1">
      <c r="C1456" s="50"/>
      <c r="D1456" s="51"/>
      <c r="E1456" s="11"/>
      <c r="G1456" s="11"/>
      <c r="I1456" s="11"/>
      <c r="K1456" s="11"/>
    </row>
    <row r="1457" spans="3:11" ht="21.75" customHeight="1">
      <c r="C1457" s="50"/>
      <c r="D1457" s="51"/>
      <c r="E1457" s="11"/>
      <c r="G1457" s="11"/>
      <c r="I1457" s="11"/>
      <c r="K1457" s="11"/>
    </row>
    <row r="1458" spans="3:11" ht="21.75" customHeight="1">
      <c r="C1458" s="50"/>
      <c r="D1458" s="51"/>
      <c r="E1458" s="11"/>
      <c r="G1458" s="11"/>
      <c r="I1458" s="11"/>
      <c r="K1458" s="11"/>
    </row>
    <row r="1459" spans="3:11" ht="21.75" customHeight="1">
      <c r="C1459" s="50"/>
      <c r="D1459" s="51"/>
      <c r="E1459" s="11"/>
      <c r="G1459" s="11"/>
      <c r="I1459" s="11"/>
      <c r="K1459" s="11"/>
    </row>
    <row r="1460" spans="3:11" ht="21.75" customHeight="1">
      <c r="C1460" s="50"/>
      <c r="D1460" s="51"/>
      <c r="E1460" s="11"/>
      <c r="G1460" s="11"/>
      <c r="I1460" s="11"/>
      <c r="K1460" s="11"/>
    </row>
    <row r="1461" spans="3:11" ht="21.75" customHeight="1">
      <c r="C1461" s="50"/>
      <c r="D1461" s="51"/>
      <c r="E1461" s="11"/>
      <c r="G1461" s="11"/>
      <c r="I1461" s="11"/>
      <c r="K1461" s="11"/>
    </row>
    <row r="1462" spans="3:11" ht="21.75" customHeight="1">
      <c r="C1462" s="50"/>
      <c r="D1462" s="51"/>
      <c r="E1462" s="11"/>
      <c r="G1462" s="11"/>
      <c r="I1462" s="11"/>
      <c r="K1462" s="11"/>
    </row>
    <row r="1463" spans="3:11" ht="21.75" customHeight="1">
      <c r="C1463" s="50"/>
      <c r="D1463" s="51"/>
      <c r="E1463" s="11"/>
      <c r="G1463" s="11"/>
      <c r="I1463" s="11"/>
      <c r="K1463" s="11"/>
    </row>
    <row r="1464" spans="3:11" ht="21.75" customHeight="1">
      <c r="C1464" s="50"/>
      <c r="D1464" s="51"/>
      <c r="E1464" s="11"/>
      <c r="G1464" s="11"/>
      <c r="I1464" s="11"/>
      <c r="K1464" s="11"/>
    </row>
    <row r="1465" spans="3:11" ht="21.75" customHeight="1">
      <c r="C1465" s="50"/>
      <c r="D1465" s="51"/>
      <c r="E1465" s="11"/>
      <c r="G1465" s="11"/>
      <c r="I1465" s="11"/>
      <c r="K1465" s="11"/>
    </row>
    <row r="1466" spans="3:11" ht="21.75" customHeight="1">
      <c r="C1466" s="50"/>
      <c r="D1466" s="51"/>
      <c r="E1466" s="11"/>
      <c r="G1466" s="11"/>
      <c r="I1466" s="11"/>
      <c r="K1466" s="11"/>
    </row>
    <row r="1467" spans="3:11" ht="21.75" customHeight="1">
      <c r="C1467" s="50"/>
      <c r="D1467" s="51"/>
      <c r="E1467" s="11"/>
      <c r="G1467" s="11"/>
      <c r="I1467" s="11"/>
      <c r="K1467" s="11"/>
    </row>
    <row r="1468" spans="3:11" ht="21.75" customHeight="1">
      <c r="C1468" s="50"/>
      <c r="D1468" s="51"/>
      <c r="E1468" s="11"/>
      <c r="G1468" s="11"/>
      <c r="I1468" s="11"/>
      <c r="K1468" s="11"/>
    </row>
    <row r="1469" spans="3:11" ht="21.75" customHeight="1">
      <c r="C1469" s="50"/>
      <c r="D1469" s="51"/>
      <c r="E1469" s="11"/>
      <c r="G1469" s="11"/>
      <c r="I1469" s="11"/>
      <c r="K1469" s="11"/>
    </row>
    <row r="1470" spans="3:11" ht="21.75" customHeight="1">
      <c r="C1470" s="50"/>
      <c r="D1470" s="51"/>
      <c r="E1470" s="11"/>
      <c r="G1470" s="11"/>
      <c r="I1470" s="11"/>
      <c r="K1470" s="11"/>
    </row>
    <row r="1471" spans="3:11" ht="21.75" customHeight="1">
      <c r="C1471" s="50"/>
      <c r="D1471" s="51"/>
      <c r="E1471" s="11"/>
      <c r="G1471" s="11"/>
      <c r="I1471" s="11"/>
      <c r="K1471" s="11"/>
    </row>
    <row r="1472" spans="3:11" ht="21.75" customHeight="1">
      <c r="C1472" s="50"/>
      <c r="D1472" s="51"/>
      <c r="E1472" s="11"/>
      <c r="G1472" s="11"/>
      <c r="I1472" s="11"/>
      <c r="K1472" s="11"/>
    </row>
    <row r="1473" spans="3:11" ht="21.75" customHeight="1">
      <c r="C1473" s="50"/>
      <c r="D1473" s="51"/>
      <c r="E1473" s="11"/>
      <c r="G1473" s="11"/>
      <c r="I1473" s="11"/>
      <c r="K1473" s="11"/>
    </row>
    <row r="1474" spans="3:11" ht="21.75" customHeight="1">
      <c r="C1474" s="50"/>
      <c r="D1474" s="51"/>
      <c r="E1474" s="11"/>
      <c r="G1474" s="11"/>
      <c r="I1474" s="11"/>
      <c r="K1474" s="11"/>
    </row>
    <row r="1475" spans="3:11" ht="21.75" customHeight="1">
      <c r="C1475" s="50"/>
      <c r="D1475" s="51"/>
      <c r="E1475" s="11"/>
      <c r="G1475" s="11"/>
      <c r="I1475" s="11"/>
      <c r="K1475" s="11"/>
    </row>
    <row r="1476" spans="3:11" ht="21.75" customHeight="1">
      <c r="C1476" s="50"/>
      <c r="D1476" s="51"/>
      <c r="E1476" s="11"/>
      <c r="G1476" s="11"/>
      <c r="I1476" s="11"/>
      <c r="K1476" s="11"/>
    </row>
    <row r="1477" spans="3:11" ht="21.75" customHeight="1">
      <c r="C1477" s="50"/>
      <c r="D1477" s="51"/>
      <c r="E1477" s="11"/>
      <c r="G1477" s="11"/>
      <c r="I1477" s="11"/>
      <c r="K1477" s="11"/>
    </row>
    <row r="1478" spans="3:11" ht="21.75" customHeight="1">
      <c r="C1478" s="50"/>
      <c r="D1478" s="51"/>
      <c r="E1478" s="11"/>
      <c r="G1478" s="11"/>
      <c r="I1478" s="11"/>
      <c r="K1478" s="11"/>
    </row>
    <row r="1479" spans="3:11" ht="21.75" customHeight="1">
      <c r="C1479" s="50"/>
      <c r="D1479" s="51"/>
      <c r="E1479" s="11"/>
      <c r="G1479" s="11"/>
      <c r="I1479" s="11"/>
      <c r="K1479" s="11"/>
    </row>
    <row r="1480" spans="3:11" ht="21.75" customHeight="1">
      <c r="C1480" s="50"/>
      <c r="D1480" s="51"/>
      <c r="E1480" s="11"/>
      <c r="G1480" s="11"/>
      <c r="I1480" s="11"/>
      <c r="K1480" s="11"/>
    </row>
    <row r="1481" spans="3:11" ht="21.75" customHeight="1">
      <c r="C1481" s="50"/>
      <c r="D1481" s="51"/>
      <c r="E1481" s="11"/>
      <c r="G1481" s="11"/>
      <c r="I1481" s="11"/>
      <c r="K1481" s="11"/>
    </row>
    <row r="1482" spans="3:11" ht="21.75" customHeight="1">
      <c r="C1482" s="50"/>
      <c r="D1482" s="51"/>
      <c r="E1482" s="11"/>
      <c r="G1482" s="11"/>
      <c r="I1482" s="11"/>
      <c r="K1482" s="11"/>
    </row>
    <row r="1483" spans="3:11" ht="21.75" customHeight="1">
      <c r="C1483" s="50"/>
      <c r="D1483" s="51"/>
      <c r="E1483" s="11"/>
      <c r="G1483" s="11"/>
      <c r="I1483" s="11"/>
      <c r="K1483" s="11"/>
    </row>
    <row r="1484" spans="3:11" ht="21.75" customHeight="1">
      <c r="C1484" s="50"/>
      <c r="D1484" s="51"/>
      <c r="E1484" s="11"/>
      <c r="G1484" s="11"/>
      <c r="I1484" s="11"/>
      <c r="K1484" s="11"/>
    </row>
    <row r="1485" spans="3:11" ht="21.75" customHeight="1">
      <c r="C1485" s="50"/>
      <c r="D1485" s="51"/>
      <c r="E1485" s="11"/>
      <c r="G1485" s="11"/>
      <c r="I1485" s="11"/>
      <c r="K1485" s="11"/>
    </row>
    <row r="1486" spans="3:11" ht="21.75" customHeight="1">
      <c r="C1486" s="50"/>
      <c r="D1486" s="51"/>
      <c r="E1486" s="11"/>
      <c r="G1486" s="11"/>
      <c r="I1486" s="11"/>
      <c r="K1486" s="11"/>
    </row>
    <row r="1487" spans="3:11" ht="21.75" customHeight="1">
      <c r="C1487" s="50"/>
      <c r="D1487" s="51"/>
      <c r="E1487" s="11"/>
      <c r="G1487" s="11"/>
      <c r="I1487" s="11"/>
      <c r="K1487" s="11"/>
    </row>
    <row r="1488" spans="3:11" ht="21.75" customHeight="1">
      <c r="C1488" s="50"/>
      <c r="D1488" s="51"/>
      <c r="E1488" s="11"/>
      <c r="G1488" s="11"/>
      <c r="I1488" s="11"/>
      <c r="K1488" s="11"/>
    </row>
    <row r="1489" spans="3:11" ht="21.75" customHeight="1">
      <c r="C1489" s="50"/>
      <c r="D1489" s="51"/>
      <c r="E1489" s="11"/>
      <c r="G1489" s="11"/>
      <c r="I1489" s="11"/>
      <c r="K1489" s="11"/>
    </row>
    <row r="1490" spans="3:11" ht="21.75" customHeight="1">
      <c r="C1490" s="50"/>
      <c r="D1490" s="51"/>
      <c r="E1490" s="11"/>
      <c r="G1490" s="11"/>
      <c r="I1490" s="11"/>
      <c r="K1490" s="11"/>
    </row>
    <row r="1491" spans="3:11" ht="21.75" customHeight="1">
      <c r="C1491" s="50"/>
      <c r="D1491" s="51"/>
      <c r="E1491" s="11"/>
      <c r="G1491" s="11"/>
      <c r="I1491" s="11"/>
      <c r="K1491" s="11"/>
    </row>
    <row r="1492" spans="3:11" ht="21.75" customHeight="1">
      <c r="C1492" s="50"/>
      <c r="D1492" s="51"/>
      <c r="E1492" s="11"/>
      <c r="G1492" s="11"/>
      <c r="I1492" s="11"/>
      <c r="K1492" s="11"/>
    </row>
    <row r="1493" spans="3:11" ht="21.75" customHeight="1">
      <c r="C1493" s="50"/>
      <c r="D1493" s="51"/>
      <c r="E1493" s="11"/>
      <c r="G1493" s="11"/>
      <c r="I1493" s="11"/>
      <c r="K1493" s="11"/>
    </row>
    <row r="1494" spans="3:11" ht="21.75" customHeight="1">
      <c r="C1494" s="50"/>
      <c r="D1494" s="51"/>
      <c r="E1494" s="11"/>
      <c r="G1494" s="11"/>
      <c r="I1494" s="11"/>
      <c r="K1494" s="11"/>
    </row>
    <row r="1495" spans="3:11" ht="21.75" customHeight="1">
      <c r="C1495" s="50"/>
      <c r="D1495" s="51"/>
      <c r="E1495" s="11"/>
      <c r="G1495" s="11"/>
      <c r="I1495" s="11"/>
      <c r="K1495" s="11"/>
    </row>
    <row r="1496" spans="3:11" ht="21.75" customHeight="1">
      <c r="C1496" s="50"/>
      <c r="D1496" s="51"/>
      <c r="E1496" s="11"/>
      <c r="G1496" s="11"/>
      <c r="I1496" s="11"/>
      <c r="K1496" s="11"/>
    </row>
    <row r="1497" spans="3:11" ht="21.75" customHeight="1">
      <c r="C1497" s="50"/>
      <c r="D1497" s="51"/>
      <c r="E1497" s="11"/>
      <c r="G1497" s="11"/>
      <c r="I1497" s="11"/>
      <c r="K1497" s="11"/>
    </row>
    <row r="1498" spans="3:11" ht="21.75" customHeight="1">
      <c r="C1498" s="50"/>
      <c r="D1498" s="51"/>
      <c r="E1498" s="11"/>
      <c r="G1498" s="11"/>
      <c r="I1498" s="11"/>
      <c r="K1498" s="11"/>
    </row>
    <row r="1499" spans="3:11" ht="21.75" customHeight="1">
      <c r="C1499" s="50"/>
      <c r="D1499" s="51"/>
      <c r="E1499" s="11"/>
      <c r="G1499" s="11"/>
      <c r="I1499" s="11"/>
      <c r="K1499" s="11"/>
    </row>
    <row r="1500" spans="3:11" ht="21.75" customHeight="1">
      <c r="C1500" s="50"/>
      <c r="D1500" s="51"/>
      <c r="E1500" s="11"/>
      <c r="G1500" s="11"/>
      <c r="I1500" s="11"/>
      <c r="K1500" s="11"/>
    </row>
    <row r="1501" spans="3:11" ht="21.75" customHeight="1">
      <c r="C1501" s="50"/>
      <c r="D1501" s="51"/>
      <c r="E1501" s="11"/>
      <c r="G1501" s="11"/>
      <c r="I1501" s="11"/>
      <c r="K1501" s="11"/>
    </row>
    <row r="1502" spans="3:11" ht="21.75" customHeight="1">
      <c r="C1502" s="50"/>
      <c r="D1502" s="51"/>
      <c r="E1502" s="11"/>
      <c r="G1502" s="11"/>
      <c r="I1502" s="11"/>
      <c r="K1502" s="11"/>
    </row>
    <row r="1503" spans="3:11" ht="21.75" customHeight="1">
      <c r="C1503" s="50"/>
      <c r="D1503" s="51"/>
      <c r="E1503" s="11"/>
      <c r="G1503" s="11"/>
      <c r="I1503" s="11"/>
      <c r="K1503" s="11"/>
    </row>
    <row r="1504" spans="3:11" ht="21.75" customHeight="1">
      <c r="C1504" s="50"/>
      <c r="D1504" s="51"/>
      <c r="E1504" s="11"/>
      <c r="G1504" s="11"/>
      <c r="I1504" s="11"/>
      <c r="K1504" s="11"/>
    </row>
    <row r="1505" spans="3:11" ht="21.75" customHeight="1">
      <c r="C1505" s="50"/>
      <c r="D1505" s="51"/>
      <c r="E1505" s="11"/>
      <c r="G1505" s="11"/>
      <c r="I1505" s="11"/>
      <c r="K1505" s="11"/>
    </row>
    <row r="1506" spans="3:11" ht="21.75" customHeight="1">
      <c r="C1506" s="50"/>
      <c r="D1506" s="51"/>
      <c r="E1506" s="11"/>
      <c r="G1506" s="11"/>
      <c r="I1506" s="11"/>
      <c r="K1506" s="11"/>
    </row>
    <row r="1507" spans="3:11" ht="21.75" customHeight="1">
      <c r="C1507" s="50"/>
      <c r="D1507" s="51"/>
      <c r="E1507" s="11"/>
      <c r="G1507" s="11"/>
      <c r="I1507" s="11"/>
      <c r="K1507" s="11"/>
    </row>
    <row r="1508" spans="3:11" ht="21.75" customHeight="1">
      <c r="C1508" s="50"/>
      <c r="D1508" s="51"/>
      <c r="E1508" s="11"/>
      <c r="G1508" s="11"/>
      <c r="I1508" s="11"/>
      <c r="K1508" s="11"/>
    </row>
    <row r="1509" spans="3:11" ht="21.75" customHeight="1">
      <c r="C1509" s="50"/>
      <c r="D1509" s="51"/>
      <c r="E1509" s="11"/>
      <c r="G1509" s="11"/>
      <c r="I1509" s="11"/>
      <c r="K1509" s="11"/>
    </row>
    <row r="1510" spans="3:11" ht="21.75" customHeight="1">
      <c r="C1510" s="50"/>
      <c r="D1510" s="51"/>
      <c r="E1510" s="11"/>
      <c r="G1510" s="11"/>
      <c r="I1510" s="11"/>
      <c r="K1510" s="11"/>
    </row>
    <row r="1511" spans="3:11" ht="21.75" customHeight="1">
      <c r="C1511" s="50"/>
      <c r="D1511" s="51"/>
      <c r="E1511" s="11"/>
      <c r="G1511" s="11"/>
      <c r="I1511" s="11"/>
      <c r="K1511" s="11"/>
    </row>
    <row r="1512" spans="3:11" ht="21.75" customHeight="1">
      <c r="C1512" s="50"/>
      <c r="D1512" s="51"/>
      <c r="E1512" s="11"/>
      <c r="G1512" s="11"/>
      <c r="I1512" s="11"/>
      <c r="K1512" s="11"/>
    </row>
    <row r="1513" spans="3:11" ht="21.75" customHeight="1">
      <c r="C1513" s="50"/>
      <c r="D1513" s="51"/>
      <c r="E1513" s="11"/>
      <c r="G1513" s="11"/>
      <c r="I1513" s="11"/>
      <c r="K1513" s="11"/>
    </row>
    <row r="1514" spans="3:11" ht="21.75" customHeight="1">
      <c r="C1514" s="50"/>
      <c r="D1514" s="51"/>
      <c r="E1514" s="11"/>
      <c r="G1514" s="11"/>
      <c r="I1514" s="11"/>
      <c r="K1514" s="11"/>
    </row>
    <row r="1515" spans="3:11" ht="21.75" customHeight="1">
      <c r="C1515" s="50"/>
      <c r="D1515" s="51"/>
      <c r="E1515" s="11"/>
      <c r="G1515" s="11"/>
      <c r="I1515" s="11"/>
      <c r="K1515" s="11"/>
    </row>
    <row r="1516" spans="3:11" ht="21.75" customHeight="1">
      <c r="C1516" s="50"/>
      <c r="D1516" s="51"/>
      <c r="E1516" s="11"/>
      <c r="G1516" s="11"/>
      <c r="I1516" s="11"/>
      <c r="K1516" s="11"/>
    </row>
    <row r="1517" spans="3:11" ht="21.75" customHeight="1">
      <c r="C1517" s="50"/>
      <c r="D1517" s="51"/>
      <c r="E1517" s="11"/>
      <c r="G1517" s="11"/>
      <c r="I1517" s="11"/>
      <c r="K1517" s="11"/>
    </row>
    <row r="1518" spans="3:11" ht="21.75" customHeight="1">
      <c r="C1518" s="50"/>
      <c r="D1518" s="51"/>
      <c r="E1518" s="11"/>
      <c r="G1518" s="11"/>
      <c r="I1518" s="11"/>
      <c r="K1518" s="11"/>
    </row>
    <row r="1519" spans="3:11" ht="21.75" customHeight="1">
      <c r="C1519" s="50"/>
      <c r="D1519" s="51"/>
      <c r="E1519" s="11"/>
      <c r="G1519" s="11"/>
      <c r="I1519" s="11"/>
      <c r="K1519" s="11"/>
    </row>
    <row r="1520" spans="3:11" ht="21.75" customHeight="1">
      <c r="C1520" s="50"/>
      <c r="D1520" s="51"/>
      <c r="E1520" s="11"/>
      <c r="G1520" s="11"/>
      <c r="I1520" s="11"/>
      <c r="K1520" s="11"/>
    </row>
    <row r="1521" spans="3:11" ht="21.75" customHeight="1">
      <c r="C1521" s="50"/>
      <c r="D1521" s="51"/>
      <c r="E1521" s="11"/>
      <c r="G1521" s="11"/>
      <c r="I1521" s="11"/>
      <c r="K1521" s="11"/>
    </row>
    <row r="1522" spans="3:11" ht="21.75" customHeight="1">
      <c r="C1522" s="50"/>
      <c r="D1522" s="51"/>
      <c r="E1522" s="11"/>
      <c r="G1522" s="11"/>
      <c r="I1522" s="11"/>
      <c r="K1522" s="11"/>
    </row>
    <row r="1523" spans="3:11" ht="21.75" customHeight="1">
      <c r="C1523" s="50"/>
      <c r="D1523" s="51"/>
      <c r="E1523" s="11"/>
      <c r="G1523" s="11"/>
      <c r="I1523" s="11"/>
      <c r="K1523" s="11"/>
    </row>
    <row r="1524" spans="3:11" ht="21.75" customHeight="1">
      <c r="C1524" s="50"/>
      <c r="D1524" s="51"/>
      <c r="E1524" s="11"/>
      <c r="G1524" s="11"/>
      <c r="I1524" s="11"/>
      <c r="K1524" s="11"/>
    </row>
    <row r="1525" spans="3:11" ht="21.75" customHeight="1">
      <c r="C1525" s="50"/>
      <c r="D1525" s="51"/>
      <c r="E1525" s="11"/>
      <c r="G1525" s="11"/>
      <c r="I1525" s="11"/>
      <c r="K1525" s="11"/>
    </row>
    <row r="1526" spans="3:11" ht="21.75" customHeight="1">
      <c r="C1526" s="50"/>
      <c r="D1526" s="51"/>
      <c r="E1526" s="11"/>
      <c r="G1526" s="11"/>
      <c r="I1526" s="11"/>
      <c r="K1526" s="11"/>
    </row>
    <row r="1527" spans="3:11" ht="21.75" customHeight="1">
      <c r="C1527" s="50"/>
      <c r="D1527" s="51"/>
      <c r="E1527" s="11"/>
      <c r="G1527" s="11"/>
      <c r="I1527" s="11"/>
      <c r="K1527" s="11"/>
    </row>
    <row r="1528" spans="3:11" ht="21.75" customHeight="1">
      <c r="C1528" s="50"/>
      <c r="D1528" s="51"/>
      <c r="E1528" s="11"/>
      <c r="G1528" s="11"/>
      <c r="I1528" s="11"/>
      <c r="K1528" s="11"/>
    </row>
    <row r="1529" spans="3:11" ht="21.75" customHeight="1">
      <c r="C1529" s="50"/>
      <c r="D1529" s="51"/>
      <c r="E1529" s="11"/>
      <c r="G1529" s="11"/>
      <c r="I1529" s="11"/>
      <c r="K1529" s="11"/>
    </row>
    <row r="1530" spans="3:11" ht="21.75" customHeight="1">
      <c r="C1530" s="50"/>
      <c r="D1530" s="51"/>
      <c r="E1530" s="11"/>
      <c r="G1530" s="11"/>
      <c r="I1530" s="11"/>
      <c r="K1530" s="11"/>
    </row>
    <row r="1531" spans="3:11" ht="21.75" customHeight="1">
      <c r="C1531" s="50"/>
      <c r="D1531" s="51"/>
      <c r="E1531" s="11"/>
      <c r="G1531" s="11"/>
      <c r="I1531" s="11"/>
      <c r="K1531" s="11"/>
    </row>
    <row r="1532" spans="3:11" ht="21.75" customHeight="1">
      <c r="C1532" s="50"/>
      <c r="D1532" s="51"/>
      <c r="E1532" s="11"/>
      <c r="G1532" s="11"/>
      <c r="I1532" s="11"/>
      <c r="K1532" s="11"/>
    </row>
    <row r="1533" spans="3:11" ht="21.75" customHeight="1">
      <c r="C1533" s="50"/>
      <c r="D1533" s="51"/>
      <c r="E1533" s="11"/>
      <c r="G1533" s="11"/>
      <c r="I1533" s="11"/>
      <c r="K1533" s="11"/>
    </row>
    <row r="1534" spans="3:11" ht="21.75" customHeight="1">
      <c r="C1534" s="50"/>
      <c r="D1534" s="51"/>
      <c r="E1534" s="11"/>
      <c r="G1534" s="11"/>
      <c r="I1534" s="11"/>
      <c r="K1534" s="11"/>
    </row>
    <row r="1535" spans="3:11" ht="21.75" customHeight="1">
      <c r="C1535" s="50"/>
      <c r="D1535" s="51"/>
      <c r="E1535" s="11"/>
      <c r="G1535" s="11"/>
      <c r="I1535" s="11"/>
      <c r="K1535" s="11"/>
    </row>
    <row r="1536" spans="3:11" ht="21.75" customHeight="1">
      <c r="C1536" s="50"/>
      <c r="D1536" s="51"/>
      <c r="E1536" s="11"/>
      <c r="G1536" s="11"/>
      <c r="I1536" s="11"/>
      <c r="K1536" s="11"/>
    </row>
    <row r="1537" spans="3:11" ht="21.75" customHeight="1">
      <c r="C1537" s="50"/>
      <c r="D1537" s="51"/>
      <c r="E1537" s="11"/>
      <c r="G1537" s="11"/>
      <c r="I1537" s="11"/>
      <c r="K1537" s="11"/>
    </row>
    <row r="1538" spans="3:11" ht="21.75" customHeight="1">
      <c r="C1538" s="50"/>
      <c r="D1538" s="51"/>
      <c r="E1538" s="11"/>
      <c r="G1538" s="11"/>
      <c r="I1538" s="11"/>
      <c r="K1538" s="11"/>
    </row>
    <row r="1539" spans="3:11" ht="21.75" customHeight="1">
      <c r="C1539" s="50"/>
      <c r="D1539" s="51"/>
      <c r="E1539" s="11"/>
      <c r="G1539" s="11"/>
      <c r="I1539" s="11"/>
      <c r="K1539" s="11"/>
    </row>
    <row r="1540" spans="3:11" ht="21.75" customHeight="1">
      <c r="C1540" s="50"/>
      <c r="D1540" s="51"/>
      <c r="E1540" s="11"/>
      <c r="G1540" s="11"/>
      <c r="I1540" s="11"/>
      <c r="K1540" s="11"/>
    </row>
    <row r="1541" spans="3:11" ht="21.75" customHeight="1">
      <c r="C1541" s="50"/>
      <c r="D1541" s="51"/>
      <c r="E1541" s="11"/>
      <c r="G1541" s="11"/>
      <c r="I1541" s="11"/>
      <c r="K1541" s="11"/>
    </row>
    <row r="1542" spans="3:11" ht="21.75" customHeight="1">
      <c r="C1542" s="50"/>
      <c r="D1542" s="51"/>
      <c r="E1542" s="11"/>
      <c r="G1542" s="11"/>
      <c r="I1542" s="11"/>
      <c r="K1542" s="11"/>
    </row>
    <row r="1543" spans="3:11" ht="21.75" customHeight="1">
      <c r="C1543" s="50"/>
      <c r="D1543" s="51"/>
      <c r="E1543" s="11"/>
      <c r="G1543" s="11"/>
      <c r="I1543" s="11"/>
      <c r="K1543" s="11"/>
    </row>
    <row r="1544" spans="3:11" ht="21.75" customHeight="1">
      <c r="C1544" s="50"/>
      <c r="D1544" s="51"/>
      <c r="E1544" s="11"/>
      <c r="G1544" s="11"/>
      <c r="I1544" s="11"/>
      <c r="K1544" s="11"/>
    </row>
    <row r="1545" spans="3:11" ht="21.75" customHeight="1">
      <c r="C1545" s="50"/>
      <c r="D1545" s="51"/>
      <c r="E1545" s="11"/>
      <c r="G1545" s="11"/>
      <c r="I1545" s="11"/>
      <c r="K1545" s="11"/>
    </row>
    <row r="1546" spans="3:11" ht="21.75" customHeight="1">
      <c r="C1546" s="50"/>
      <c r="D1546" s="51"/>
      <c r="E1546" s="11"/>
      <c r="G1546" s="11"/>
      <c r="I1546" s="11"/>
      <c r="K1546" s="11"/>
    </row>
    <row r="1547" spans="3:11" ht="21.75" customHeight="1">
      <c r="C1547" s="50"/>
      <c r="D1547" s="51"/>
      <c r="E1547" s="11"/>
      <c r="G1547" s="11"/>
      <c r="I1547" s="11"/>
      <c r="K1547" s="11"/>
    </row>
    <row r="1548" spans="3:11" ht="21.75" customHeight="1">
      <c r="C1548" s="50"/>
      <c r="D1548" s="51"/>
      <c r="E1548" s="11"/>
      <c r="G1548" s="11"/>
      <c r="I1548" s="11"/>
      <c r="K1548" s="11"/>
    </row>
    <row r="1549" spans="3:11" ht="21.75" customHeight="1">
      <c r="C1549" s="50"/>
      <c r="D1549" s="51"/>
      <c r="E1549" s="11"/>
      <c r="G1549" s="11"/>
      <c r="I1549" s="11"/>
      <c r="K1549" s="11"/>
    </row>
    <row r="1550" spans="3:11" ht="21.75" customHeight="1">
      <c r="C1550" s="50"/>
      <c r="D1550" s="51"/>
      <c r="E1550" s="11"/>
      <c r="G1550" s="11"/>
      <c r="I1550" s="11"/>
      <c r="K1550" s="11"/>
    </row>
    <row r="1551" spans="3:11" ht="21.75" customHeight="1">
      <c r="C1551" s="50"/>
      <c r="D1551" s="51"/>
      <c r="E1551" s="11"/>
      <c r="G1551" s="11"/>
      <c r="I1551" s="11"/>
      <c r="K1551" s="11"/>
    </row>
    <row r="1552" spans="3:11" ht="21.75" customHeight="1">
      <c r="C1552" s="50"/>
      <c r="D1552" s="51"/>
      <c r="E1552" s="11"/>
      <c r="G1552" s="11"/>
      <c r="I1552" s="11"/>
      <c r="K1552" s="11"/>
    </row>
    <row r="1553" spans="3:11" ht="21.75" customHeight="1">
      <c r="C1553" s="50"/>
      <c r="D1553" s="51"/>
      <c r="E1553" s="11"/>
      <c r="G1553" s="11"/>
      <c r="I1553" s="11"/>
      <c r="K1553" s="11"/>
    </row>
    <row r="1554" spans="3:11" ht="21.75" customHeight="1">
      <c r="C1554" s="50"/>
      <c r="D1554" s="51"/>
      <c r="E1554" s="11"/>
      <c r="G1554" s="11"/>
      <c r="I1554" s="11"/>
      <c r="K1554" s="11"/>
    </row>
    <row r="1555" spans="3:11" ht="21.75" customHeight="1">
      <c r="C1555" s="50"/>
      <c r="D1555" s="51"/>
      <c r="E1555" s="11"/>
      <c r="G1555" s="11"/>
      <c r="I1555" s="11"/>
      <c r="K1555" s="11"/>
    </row>
    <row r="1556" spans="3:11" ht="21.75" customHeight="1">
      <c r="C1556" s="50"/>
      <c r="D1556" s="51"/>
      <c r="E1556" s="11"/>
      <c r="G1556" s="11"/>
      <c r="I1556" s="11"/>
      <c r="K1556" s="11"/>
    </row>
    <row r="1557" spans="3:11" ht="21.75" customHeight="1">
      <c r="C1557" s="50"/>
      <c r="D1557" s="51"/>
      <c r="E1557" s="11"/>
      <c r="G1557" s="11"/>
      <c r="I1557" s="11"/>
      <c r="K1557" s="11"/>
    </row>
    <row r="1558" spans="3:11" ht="21.75" customHeight="1">
      <c r="C1558" s="50"/>
      <c r="D1558" s="51"/>
      <c r="E1558" s="11"/>
      <c r="G1558" s="11"/>
      <c r="I1558" s="11"/>
      <c r="K1558" s="11"/>
    </row>
    <row r="1559" spans="3:11" ht="21.75" customHeight="1">
      <c r="C1559" s="50"/>
      <c r="D1559" s="51"/>
      <c r="E1559" s="11"/>
      <c r="G1559" s="11"/>
      <c r="I1559" s="11"/>
      <c r="K1559" s="11"/>
    </row>
    <row r="1560" spans="3:11" ht="21.75" customHeight="1">
      <c r="C1560" s="50"/>
      <c r="D1560" s="51"/>
      <c r="E1560" s="11"/>
      <c r="G1560" s="11"/>
      <c r="I1560" s="11"/>
      <c r="K1560" s="11"/>
    </row>
    <row r="1561" spans="3:11" ht="21.75" customHeight="1">
      <c r="C1561" s="50"/>
      <c r="D1561" s="51"/>
      <c r="E1561" s="11"/>
      <c r="G1561" s="11"/>
      <c r="I1561" s="11"/>
      <c r="K1561" s="11"/>
    </row>
    <row r="1562" spans="3:11" ht="21.75" customHeight="1">
      <c r="C1562" s="50"/>
      <c r="D1562" s="51"/>
      <c r="E1562" s="11"/>
      <c r="G1562" s="11"/>
      <c r="I1562" s="11"/>
      <c r="K1562" s="11"/>
    </row>
    <row r="1563" spans="3:11" ht="21.75" customHeight="1">
      <c r="C1563" s="50"/>
      <c r="D1563" s="51"/>
      <c r="E1563" s="11"/>
      <c r="G1563" s="11"/>
      <c r="I1563" s="11"/>
      <c r="K1563" s="11"/>
    </row>
    <row r="1564" spans="3:11" ht="21.75" customHeight="1">
      <c r="C1564" s="50"/>
      <c r="D1564" s="51"/>
      <c r="E1564" s="11"/>
      <c r="G1564" s="11"/>
      <c r="I1564" s="11"/>
      <c r="K1564" s="11"/>
    </row>
    <row r="1565" spans="3:11" ht="21.75" customHeight="1">
      <c r="C1565" s="50"/>
      <c r="D1565" s="51"/>
      <c r="E1565" s="11"/>
      <c r="G1565" s="11"/>
      <c r="I1565" s="11"/>
      <c r="K1565" s="11"/>
    </row>
    <row r="1566" spans="3:11" ht="21.75" customHeight="1">
      <c r="C1566" s="50"/>
      <c r="D1566" s="51"/>
      <c r="E1566" s="11"/>
      <c r="G1566" s="11"/>
      <c r="I1566" s="11"/>
      <c r="K1566" s="11"/>
    </row>
    <row r="1567" spans="3:11" ht="21.75" customHeight="1">
      <c r="C1567" s="50"/>
      <c r="D1567" s="51"/>
      <c r="E1567" s="11"/>
      <c r="G1567" s="11"/>
      <c r="I1567" s="11"/>
      <c r="K1567" s="11"/>
    </row>
    <row r="1568" spans="3:11" ht="21.75" customHeight="1">
      <c r="C1568" s="50"/>
      <c r="D1568" s="51"/>
      <c r="E1568" s="11"/>
      <c r="G1568" s="11"/>
      <c r="I1568" s="11"/>
      <c r="K1568" s="11"/>
    </row>
    <row r="1569" spans="3:11" ht="21.75" customHeight="1">
      <c r="C1569" s="50"/>
      <c r="D1569" s="51"/>
      <c r="E1569" s="11"/>
      <c r="G1569" s="11"/>
      <c r="I1569" s="11"/>
      <c r="K1569" s="11"/>
    </row>
    <row r="1570" spans="3:11" ht="21.75" customHeight="1">
      <c r="C1570" s="50"/>
      <c r="D1570" s="51"/>
      <c r="E1570" s="11"/>
      <c r="G1570" s="11"/>
      <c r="I1570" s="11"/>
      <c r="K1570" s="11"/>
    </row>
    <row r="1571" spans="3:11" ht="21.75" customHeight="1">
      <c r="C1571" s="50"/>
      <c r="D1571" s="51"/>
      <c r="E1571" s="11"/>
      <c r="G1571" s="11"/>
      <c r="I1571" s="11"/>
      <c r="K1571" s="11"/>
    </row>
    <row r="1572" spans="3:11" ht="21.75" customHeight="1">
      <c r="C1572" s="50"/>
      <c r="D1572" s="51"/>
      <c r="E1572" s="11"/>
      <c r="G1572" s="11"/>
      <c r="I1572" s="11"/>
      <c r="K1572" s="11"/>
    </row>
    <row r="1573" spans="3:11" ht="21.75" customHeight="1">
      <c r="C1573" s="50"/>
      <c r="D1573" s="51"/>
      <c r="E1573" s="11"/>
      <c r="G1573" s="11"/>
      <c r="I1573" s="11"/>
      <c r="K1573" s="11"/>
    </row>
    <row r="1574" spans="3:11" ht="21.75" customHeight="1">
      <c r="C1574" s="50"/>
      <c r="D1574" s="51"/>
      <c r="E1574" s="11"/>
      <c r="G1574" s="11"/>
      <c r="I1574" s="11"/>
      <c r="K1574" s="11"/>
    </row>
    <row r="1575" spans="3:11" ht="21.75" customHeight="1">
      <c r="C1575" s="50"/>
      <c r="D1575" s="51"/>
      <c r="E1575" s="11"/>
      <c r="G1575" s="11"/>
      <c r="I1575" s="11"/>
      <c r="K1575" s="11"/>
    </row>
    <row r="1576" spans="3:11" ht="21.75" customHeight="1">
      <c r="C1576" s="50"/>
      <c r="D1576" s="51"/>
      <c r="E1576" s="11"/>
      <c r="G1576" s="11"/>
      <c r="I1576" s="11"/>
      <c r="K1576" s="11"/>
    </row>
    <row r="1577" spans="3:11" ht="21.75" customHeight="1">
      <c r="C1577" s="50"/>
      <c r="D1577" s="51"/>
      <c r="E1577" s="11"/>
      <c r="G1577" s="11"/>
      <c r="I1577" s="11"/>
      <c r="K1577" s="11"/>
    </row>
    <row r="1578" spans="3:11" ht="21.75" customHeight="1">
      <c r="C1578" s="50"/>
      <c r="D1578" s="51"/>
      <c r="E1578" s="11"/>
      <c r="G1578" s="11"/>
      <c r="I1578" s="11"/>
      <c r="K1578" s="11"/>
    </row>
    <row r="1579" spans="3:11" ht="21.75" customHeight="1">
      <c r="C1579" s="50"/>
      <c r="D1579" s="51"/>
      <c r="E1579" s="11"/>
      <c r="G1579" s="11"/>
      <c r="I1579" s="11"/>
      <c r="K1579" s="11"/>
    </row>
    <row r="1580" spans="3:11" ht="21.75" customHeight="1">
      <c r="C1580" s="50"/>
      <c r="D1580" s="51"/>
      <c r="E1580" s="11"/>
      <c r="G1580" s="11"/>
      <c r="I1580" s="11"/>
      <c r="K1580" s="11"/>
    </row>
    <row r="1581" spans="3:11" ht="21.75" customHeight="1">
      <c r="C1581" s="50"/>
      <c r="D1581" s="51"/>
      <c r="E1581" s="11"/>
      <c r="G1581" s="11"/>
      <c r="I1581" s="11"/>
      <c r="K1581" s="11"/>
    </row>
    <row r="1582" spans="3:11" ht="21.75" customHeight="1">
      <c r="C1582" s="50"/>
      <c r="D1582" s="51"/>
      <c r="E1582" s="11"/>
      <c r="G1582" s="11"/>
      <c r="I1582" s="11"/>
      <c r="K1582" s="11"/>
    </row>
    <row r="1583" spans="3:11" ht="21.75" customHeight="1">
      <c r="C1583" s="50"/>
      <c r="D1583" s="51"/>
      <c r="E1583" s="11"/>
      <c r="G1583" s="11"/>
      <c r="I1583" s="11"/>
      <c r="K1583" s="11"/>
    </row>
    <row r="1584" spans="3:11" ht="21.75" customHeight="1">
      <c r="C1584" s="50"/>
      <c r="D1584" s="51"/>
      <c r="E1584" s="11"/>
      <c r="G1584" s="11"/>
      <c r="I1584" s="11"/>
      <c r="K1584" s="11"/>
    </row>
    <row r="1585" spans="3:11" ht="21.75" customHeight="1">
      <c r="C1585" s="50"/>
      <c r="D1585" s="51"/>
      <c r="E1585" s="11"/>
      <c r="G1585" s="11"/>
      <c r="I1585" s="11"/>
      <c r="K1585" s="11"/>
    </row>
    <row r="1586" spans="3:11" ht="21.75" customHeight="1">
      <c r="C1586" s="50"/>
      <c r="D1586" s="51"/>
      <c r="E1586" s="11"/>
      <c r="G1586" s="11"/>
      <c r="I1586" s="11"/>
      <c r="K1586" s="11"/>
    </row>
    <row r="1587" spans="3:11" ht="21.75" customHeight="1">
      <c r="C1587" s="50"/>
      <c r="D1587" s="51"/>
      <c r="E1587" s="11"/>
      <c r="G1587" s="11"/>
      <c r="I1587" s="11"/>
      <c r="K1587" s="11"/>
    </row>
    <row r="1588" spans="3:11" ht="21.75" customHeight="1">
      <c r="C1588" s="50"/>
      <c r="D1588" s="51"/>
      <c r="E1588" s="11"/>
      <c r="G1588" s="11"/>
      <c r="I1588" s="11"/>
      <c r="K1588" s="11"/>
    </row>
    <row r="1589" spans="3:11" ht="21.75" customHeight="1">
      <c r="C1589" s="50"/>
      <c r="D1589" s="51"/>
      <c r="E1589" s="11"/>
      <c r="G1589" s="11"/>
      <c r="I1589" s="11"/>
      <c r="K1589" s="11"/>
    </row>
    <row r="1590" spans="3:11" ht="21.75" customHeight="1">
      <c r="C1590" s="50"/>
      <c r="D1590" s="51"/>
      <c r="E1590" s="11"/>
      <c r="G1590" s="11"/>
      <c r="I1590" s="11"/>
      <c r="K1590" s="11"/>
    </row>
    <row r="1591" spans="3:11" ht="21.75" customHeight="1">
      <c r="C1591" s="50"/>
      <c r="D1591" s="51"/>
      <c r="E1591" s="11"/>
      <c r="G1591" s="11"/>
      <c r="I1591" s="11"/>
      <c r="K1591" s="11"/>
    </row>
    <row r="1592" spans="3:11" ht="21.75" customHeight="1">
      <c r="C1592" s="50"/>
      <c r="D1592" s="51"/>
      <c r="E1592" s="11"/>
      <c r="G1592" s="11"/>
      <c r="I1592" s="11"/>
      <c r="K1592" s="11"/>
    </row>
  </sheetData>
  <mergeCells count="2">
    <mergeCell ref="E5:G5"/>
    <mergeCell ref="I5:K5"/>
  </mergeCells>
  <pageMargins left="0.78740157480314965" right="0.39370078740157483" top="0.78740157480314965" bottom="0.39370078740157483" header="0.23622047244094491" footer="0.19685039370078741"/>
  <pageSetup paperSize="9" scale="65" firstPageNumber="3" orientation="portrait" useFirstPageNumber="1" r:id="rId1"/>
  <headerFooter scaleWithDoc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T41"/>
  <sheetViews>
    <sheetView showGridLines="0" view="pageBreakPreview" zoomScaleNormal="70" zoomScaleSheetLayoutView="100" workbookViewId="0">
      <selection activeCell="A16" sqref="A16"/>
    </sheetView>
  </sheetViews>
  <sheetFormatPr defaultColWidth="9.140625" defaultRowHeight="21" customHeight="1"/>
  <cols>
    <col min="1" max="2" width="11.140625" style="1" customWidth="1"/>
    <col min="3" max="3" width="30.7109375" style="1" customWidth="1"/>
    <col min="4" max="4" width="6.28515625" style="1" customWidth="1"/>
    <col min="5" max="5" width="1.7109375" style="1" customWidth="1"/>
    <col min="6" max="6" width="18.5703125" style="1" customWidth="1"/>
    <col min="7" max="7" width="1.28515625" style="1" customWidth="1"/>
    <col min="8" max="8" width="18.5703125" style="1" customWidth="1"/>
    <col min="9" max="9" width="1.42578125" style="1" customWidth="1"/>
    <col min="10" max="10" width="18.5703125" style="1" customWidth="1"/>
    <col min="11" max="11" width="1.85546875" style="1" customWidth="1"/>
    <col min="12" max="12" width="18.5703125" style="1" customWidth="1"/>
    <col min="13" max="13" width="1.28515625" style="1" customWidth="1"/>
    <col min="14" max="14" width="18.5703125" style="1" customWidth="1"/>
    <col min="15" max="15" width="1.28515625" style="1" customWidth="1"/>
    <col min="16" max="16" width="18.5703125" style="1" customWidth="1"/>
    <col min="17" max="17" width="1.28515625" style="1" customWidth="1"/>
    <col min="18" max="18" width="18.5703125" style="1" customWidth="1"/>
    <col min="19" max="19" width="1.28515625" style="1" customWidth="1"/>
    <col min="20" max="20" width="18.5703125" style="1" customWidth="1"/>
    <col min="21" max="21" width="0.7109375" style="1" customWidth="1"/>
    <col min="22" max="16384" width="9.140625" style="1"/>
  </cols>
  <sheetData>
    <row r="1" spans="1:20" ht="21" customHeight="1">
      <c r="A1" s="2" t="s">
        <v>123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spans="1:20" ht="21" customHeight="1">
      <c r="A2" s="2" t="s">
        <v>71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spans="1:20" ht="21" customHeight="1">
      <c r="A3" s="2" t="s">
        <v>185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</row>
    <row r="4" spans="1:20" ht="21" customHeight="1"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5"/>
      <c r="Q4" s="4"/>
      <c r="R4" s="4"/>
      <c r="S4" s="4"/>
      <c r="T4" s="6" t="s">
        <v>65</v>
      </c>
    </row>
    <row r="5" spans="1:20" s="8" customFormat="1" ht="21" customHeight="1">
      <c r="A5" s="7"/>
      <c r="B5" s="7"/>
      <c r="C5" s="7"/>
      <c r="D5" s="7"/>
      <c r="F5" s="120" t="s">
        <v>0</v>
      </c>
      <c r="G5" s="120"/>
      <c r="H5" s="120"/>
      <c r="I5" s="120"/>
      <c r="J5" s="120"/>
      <c r="K5" s="120"/>
      <c r="L5" s="120"/>
      <c r="M5" s="120"/>
      <c r="N5" s="120"/>
      <c r="O5" s="120"/>
      <c r="P5" s="120"/>
      <c r="Q5" s="120"/>
      <c r="R5" s="120"/>
      <c r="S5" s="120"/>
      <c r="T5" s="120"/>
    </row>
    <row r="6" spans="1:20" s="8" customFormat="1" ht="21" customHeight="1">
      <c r="A6" s="7"/>
      <c r="B6" s="7"/>
      <c r="C6" s="7"/>
      <c r="D6" s="7"/>
      <c r="E6" s="1"/>
      <c r="F6" s="121" t="s">
        <v>107</v>
      </c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7"/>
      <c r="R6" s="9"/>
      <c r="S6" s="7"/>
      <c r="T6" s="7"/>
    </row>
    <row r="7" spans="1:20" s="9" customFormat="1" ht="21" customHeight="1">
      <c r="J7" s="9" t="s">
        <v>100</v>
      </c>
      <c r="P7" s="9" t="s">
        <v>38</v>
      </c>
      <c r="R7" s="9" t="s">
        <v>134</v>
      </c>
    </row>
    <row r="8" spans="1:20" s="9" customFormat="1" ht="21" customHeight="1">
      <c r="A8" s="19"/>
      <c r="F8" s="9" t="s">
        <v>32</v>
      </c>
      <c r="J8" s="9" t="s">
        <v>111</v>
      </c>
      <c r="L8" s="122" t="s">
        <v>140</v>
      </c>
      <c r="M8" s="122"/>
      <c r="N8" s="122"/>
      <c r="P8" s="9" t="s">
        <v>39</v>
      </c>
      <c r="R8" s="9" t="s">
        <v>135</v>
      </c>
      <c r="T8" s="9" t="s">
        <v>33</v>
      </c>
    </row>
    <row r="9" spans="1:20" s="9" customFormat="1" ht="21" customHeight="1">
      <c r="A9" s="19"/>
      <c r="F9" s="9" t="s">
        <v>106</v>
      </c>
      <c r="J9" s="9" t="s">
        <v>112</v>
      </c>
      <c r="L9" s="9" t="s">
        <v>132</v>
      </c>
      <c r="P9" s="9" t="s">
        <v>40</v>
      </c>
      <c r="R9" s="9" t="s">
        <v>136</v>
      </c>
      <c r="T9" s="9" t="s">
        <v>34</v>
      </c>
    </row>
    <row r="10" spans="1:20" s="9" customFormat="1" ht="21" customHeight="1">
      <c r="D10" s="18" t="s">
        <v>2</v>
      </c>
      <c r="F10" s="18" t="s">
        <v>35</v>
      </c>
      <c r="H10" s="18" t="s">
        <v>27</v>
      </c>
      <c r="J10" s="18" t="s">
        <v>110</v>
      </c>
      <c r="L10" s="18" t="s">
        <v>133</v>
      </c>
      <c r="N10" s="18" t="s">
        <v>36</v>
      </c>
      <c r="P10" s="18" t="s">
        <v>41</v>
      </c>
      <c r="R10" s="18" t="s">
        <v>160</v>
      </c>
      <c r="T10" s="18" t="s">
        <v>37</v>
      </c>
    </row>
    <row r="11" spans="1:20" ht="21" customHeight="1">
      <c r="A11" s="2" t="s">
        <v>162</v>
      </c>
      <c r="E11" s="9"/>
      <c r="F11" s="10">
        <v>150000000</v>
      </c>
      <c r="G11" s="12"/>
      <c r="H11" s="10">
        <v>318876335</v>
      </c>
      <c r="I11" s="10"/>
      <c r="J11" s="10">
        <v>-3758662</v>
      </c>
      <c r="K11" s="10"/>
      <c r="L11" s="10">
        <v>1070000</v>
      </c>
      <c r="M11" s="12"/>
      <c r="N11" s="10">
        <v>23695787</v>
      </c>
      <c r="O11" s="12"/>
      <c r="P11" s="10">
        <f>SUM(F11:N11)</f>
        <v>489883460</v>
      </c>
      <c r="Q11" s="12"/>
      <c r="R11" s="10">
        <v>3802909</v>
      </c>
      <c r="S11" s="12"/>
      <c r="T11" s="10">
        <f>SUM(P11:R11)</f>
        <v>493686369</v>
      </c>
    </row>
    <row r="12" spans="1:20" ht="21" customHeight="1">
      <c r="A12" s="19" t="s">
        <v>147</v>
      </c>
      <c r="E12" s="9"/>
      <c r="F12" s="20">
        <v>0</v>
      </c>
      <c r="G12" s="12"/>
      <c r="H12" s="20">
        <v>0</v>
      </c>
      <c r="I12" s="10"/>
      <c r="J12" s="20">
        <v>0</v>
      </c>
      <c r="K12" s="10"/>
      <c r="L12" s="20">
        <v>0</v>
      </c>
      <c r="M12" s="12"/>
      <c r="N12" s="20">
        <f>SUM(PL!G40)</f>
        <v>19160411</v>
      </c>
      <c r="O12" s="12"/>
      <c r="P12" s="20">
        <f>SUM(F12:N12)</f>
        <v>19160411</v>
      </c>
      <c r="Q12" s="12"/>
      <c r="R12" s="20">
        <f>SUM(PL!G41)</f>
        <v>-704357</v>
      </c>
      <c r="S12" s="12"/>
      <c r="T12" s="20">
        <f t="shared" ref="T12:T13" si="0">SUM(P12:R12)</f>
        <v>18456054</v>
      </c>
    </row>
    <row r="13" spans="1:20" ht="21" customHeight="1">
      <c r="A13" s="19" t="s">
        <v>86</v>
      </c>
      <c r="E13" s="9"/>
      <c r="F13" s="21">
        <v>0</v>
      </c>
      <c r="G13" s="12"/>
      <c r="H13" s="21">
        <v>0</v>
      </c>
      <c r="I13" s="10"/>
      <c r="J13" s="21">
        <v>0</v>
      </c>
      <c r="K13" s="10"/>
      <c r="L13" s="21">
        <v>0</v>
      </c>
      <c r="M13" s="12"/>
      <c r="N13" s="21">
        <f>PL!G44-PL!G40</f>
        <v>-2111343</v>
      </c>
      <c r="O13" s="12"/>
      <c r="P13" s="21">
        <f>SUM(F13:N13)</f>
        <v>-2111343</v>
      </c>
      <c r="Q13" s="12"/>
      <c r="R13" s="21">
        <f>PL!G45-PL!G41</f>
        <v>0</v>
      </c>
      <c r="S13" s="12"/>
      <c r="T13" s="21">
        <f t="shared" si="0"/>
        <v>-2111343</v>
      </c>
    </row>
    <row r="14" spans="1:20" ht="21" customHeight="1">
      <c r="A14" s="19" t="s">
        <v>91</v>
      </c>
      <c r="E14" s="9"/>
      <c r="F14" s="12">
        <f>SUM(F12:F13)</f>
        <v>0</v>
      </c>
      <c r="G14" s="12"/>
      <c r="H14" s="12">
        <f>SUM(H12:H13)</f>
        <v>0</v>
      </c>
      <c r="I14" s="12"/>
      <c r="J14" s="12">
        <f>SUM(J12:J13)</f>
        <v>0</v>
      </c>
      <c r="K14" s="12"/>
      <c r="L14" s="12">
        <f>SUM(L12:L13)</f>
        <v>0</v>
      </c>
      <c r="M14" s="12"/>
      <c r="N14" s="12">
        <f>SUM(N12:N13)</f>
        <v>17049068</v>
      </c>
      <c r="O14" s="12"/>
      <c r="P14" s="12">
        <f>SUM(P12:P13)</f>
        <v>17049068</v>
      </c>
      <c r="Q14" s="12"/>
      <c r="R14" s="12">
        <f>SUM(R12:R13)</f>
        <v>-704357</v>
      </c>
      <c r="S14" s="12"/>
      <c r="T14" s="12">
        <f>SUM(T12:T13)</f>
        <v>16344711</v>
      </c>
    </row>
    <row r="15" spans="1:20" ht="21" customHeight="1">
      <c r="A15" s="19" t="s">
        <v>148</v>
      </c>
      <c r="D15" s="24">
        <v>31</v>
      </c>
      <c r="E15" s="9"/>
      <c r="F15" s="12">
        <v>0</v>
      </c>
      <c r="G15" s="12"/>
      <c r="H15" s="12">
        <v>0</v>
      </c>
      <c r="I15" s="12"/>
      <c r="J15" s="12">
        <v>0</v>
      </c>
      <c r="K15" s="12"/>
      <c r="L15" s="12">
        <v>0</v>
      </c>
      <c r="M15" s="12"/>
      <c r="N15" s="12">
        <v>-4199930</v>
      </c>
      <c r="O15" s="12"/>
      <c r="P15" s="12">
        <f>SUM(F15:N15)</f>
        <v>-4199930</v>
      </c>
      <c r="Q15" s="12"/>
      <c r="R15" s="12">
        <v>0</v>
      </c>
      <c r="S15" s="12"/>
      <c r="T15" s="12">
        <f t="shared" ref="T15:T16" si="1">SUM(P15:R15)</f>
        <v>-4199930</v>
      </c>
    </row>
    <row r="16" spans="1:20" ht="21" customHeight="1">
      <c r="A16" s="19" t="s">
        <v>214</v>
      </c>
      <c r="D16" s="24">
        <v>23</v>
      </c>
      <c r="E16" s="9"/>
      <c r="F16" s="12">
        <v>0</v>
      </c>
      <c r="G16" s="12"/>
      <c r="H16" s="12">
        <v>0</v>
      </c>
      <c r="I16" s="12"/>
      <c r="J16" s="12">
        <v>0</v>
      </c>
      <c r="K16" s="12"/>
      <c r="L16" s="12">
        <v>1000000</v>
      </c>
      <c r="M16" s="12"/>
      <c r="N16" s="12">
        <v>-1000000</v>
      </c>
      <c r="O16" s="12"/>
      <c r="P16" s="12">
        <f>SUM(F16:N16)</f>
        <v>0</v>
      </c>
      <c r="Q16" s="12"/>
      <c r="R16" s="12">
        <v>0</v>
      </c>
      <c r="S16" s="12"/>
      <c r="T16" s="12">
        <f t="shared" si="1"/>
        <v>0</v>
      </c>
    </row>
    <row r="17" spans="1:20" ht="21" customHeight="1">
      <c r="A17" s="19" t="s">
        <v>113</v>
      </c>
      <c r="D17" s="24"/>
      <c r="E17" s="9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</row>
    <row r="18" spans="1:20" ht="21" customHeight="1">
      <c r="A18" s="19" t="s">
        <v>114</v>
      </c>
      <c r="D18" s="24"/>
      <c r="E18" s="9"/>
      <c r="F18" s="12">
        <v>0</v>
      </c>
      <c r="G18" s="12"/>
      <c r="H18" s="12">
        <v>0</v>
      </c>
      <c r="I18" s="12"/>
      <c r="J18" s="12">
        <v>525705</v>
      </c>
      <c r="K18" s="12"/>
      <c r="L18" s="12">
        <v>0</v>
      </c>
      <c r="M18" s="12"/>
      <c r="N18" s="12">
        <v>-525705</v>
      </c>
      <c r="O18" s="12"/>
      <c r="P18" s="12">
        <f t="shared" ref="P18" si="2">SUM(F18:N18)</f>
        <v>0</v>
      </c>
      <c r="Q18" s="12"/>
      <c r="R18" s="12">
        <v>0</v>
      </c>
      <c r="S18" s="12"/>
      <c r="T18" s="12">
        <f t="shared" ref="T18" si="3">SUM(P18:R18)</f>
        <v>0</v>
      </c>
    </row>
    <row r="19" spans="1:20" ht="21" customHeight="1" thickBot="1">
      <c r="A19" s="2" t="s">
        <v>163</v>
      </c>
      <c r="E19" s="9"/>
      <c r="F19" s="14">
        <f>SUM(F11,F14:F18)</f>
        <v>150000000</v>
      </c>
      <c r="G19" s="10"/>
      <c r="H19" s="14">
        <f>SUM(H11,H14:H18)</f>
        <v>318876335</v>
      </c>
      <c r="I19" s="10"/>
      <c r="J19" s="14">
        <f>SUM(J11,J14:J18)</f>
        <v>-3232957</v>
      </c>
      <c r="K19" s="10"/>
      <c r="L19" s="14">
        <f>SUM(L11,L14:L18)</f>
        <v>2070000</v>
      </c>
      <c r="M19" s="10"/>
      <c r="N19" s="14">
        <f>SUM(N11,N14:N18)</f>
        <v>35019220</v>
      </c>
      <c r="O19" s="10"/>
      <c r="P19" s="14">
        <f>SUM(P11,P14:P18)</f>
        <v>502732598</v>
      </c>
      <c r="Q19" s="10"/>
      <c r="R19" s="14">
        <f>SUM(R11,R14:R18)</f>
        <v>3098552</v>
      </c>
      <c r="S19" s="10"/>
      <c r="T19" s="14">
        <f>SUM(T11,T14:T18)</f>
        <v>505831150</v>
      </c>
    </row>
    <row r="20" spans="1:20" ht="21" customHeight="1" thickTop="1">
      <c r="A20" s="8"/>
      <c r="E20" s="9"/>
      <c r="F20" s="12">
        <f>F19-BS!G61</f>
        <v>0</v>
      </c>
      <c r="G20" s="12"/>
      <c r="H20" s="12">
        <f>H19-BS!G62</f>
        <v>0</v>
      </c>
      <c r="I20" s="12"/>
      <c r="J20" s="12">
        <f>J19-BS!G63</f>
        <v>0</v>
      </c>
      <c r="K20" s="12"/>
      <c r="L20" s="12"/>
      <c r="M20" s="12"/>
      <c r="N20" s="12">
        <f>N19-BS!G66</f>
        <v>0</v>
      </c>
      <c r="O20" s="12"/>
      <c r="P20" s="12"/>
      <c r="Q20" s="12"/>
      <c r="R20" s="12"/>
      <c r="S20" s="12"/>
      <c r="T20" s="12">
        <f>T19-BS!G69</f>
        <v>0</v>
      </c>
    </row>
    <row r="21" spans="1:20" ht="21" customHeight="1">
      <c r="A21" s="2" t="s">
        <v>187</v>
      </c>
      <c r="E21" s="9"/>
      <c r="F21" s="10">
        <f>F19</f>
        <v>150000000</v>
      </c>
      <c r="G21" s="12"/>
      <c r="H21" s="10">
        <f>H19</f>
        <v>318876335</v>
      </c>
      <c r="I21" s="10"/>
      <c r="J21" s="10">
        <f>J19</f>
        <v>-3232957</v>
      </c>
      <c r="K21" s="10"/>
      <c r="L21" s="10">
        <f>L19</f>
        <v>2070000</v>
      </c>
      <c r="M21" s="12"/>
      <c r="N21" s="10">
        <f>N19</f>
        <v>35019220</v>
      </c>
      <c r="O21" s="12"/>
      <c r="P21" s="10">
        <f>SUM(F21:N21)</f>
        <v>502732598</v>
      </c>
      <c r="Q21" s="12"/>
      <c r="R21" s="10">
        <f>R19</f>
        <v>3098552</v>
      </c>
      <c r="S21" s="12"/>
      <c r="T21" s="10">
        <f>SUM(P21:R21)</f>
        <v>505831150</v>
      </c>
    </row>
    <row r="22" spans="1:20" ht="21" customHeight="1">
      <c r="A22" s="19" t="s">
        <v>147</v>
      </c>
      <c r="E22" s="9"/>
      <c r="F22" s="20">
        <v>0</v>
      </c>
      <c r="G22" s="12"/>
      <c r="H22" s="20">
        <v>0</v>
      </c>
      <c r="I22" s="10"/>
      <c r="J22" s="20">
        <v>0</v>
      </c>
      <c r="K22" s="10"/>
      <c r="L22" s="20">
        <v>0</v>
      </c>
      <c r="M22" s="12"/>
      <c r="N22" s="20">
        <f>PL!E40</f>
        <v>44355847</v>
      </c>
      <c r="O22" s="12"/>
      <c r="P22" s="20">
        <f>SUM(F22:N22)</f>
        <v>44355847</v>
      </c>
      <c r="Q22" s="12"/>
      <c r="R22" s="20">
        <f>SUM(PL!E41)</f>
        <v>-266276</v>
      </c>
      <c r="S22" s="12"/>
      <c r="T22" s="20">
        <f>SUM(P22:R22)</f>
        <v>44089571</v>
      </c>
    </row>
    <row r="23" spans="1:20" ht="21" customHeight="1">
      <c r="A23" s="19" t="s">
        <v>86</v>
      </c>
      <c r="E23" s="9"/>
      <c r="F23" s="21">
        <v>0</v>
      </c>
      <c r="G23" s="12"/>
      <c r="H23" s="21">
        <v>0</v>
      </c>
      <c r="I23" s="10"/>
      <c r="J23" s="21">
        <v>0</v>
      </c>
      <c r="K23" s="10"/>
      <c r="L23" s="21">
        <v>0</v>
      </c>
      <c r="M23" s="12"/>
      <c r="N23" s="21">
        <f>PL!E35-R23</f>
        <v>0</v>
      </c>
      <c r="O23" s="12"/>
      <c r="P23" s="21">
        <f>SUM(F23:N23)</f>
        <v>0</v>
      </c>
      <c r="Q23" s="12"/>
      <c r="R23" s="21">
        <f>PL!E45-PL!E41</f>
        <v>0</v>
      </c>
      <c r="S23" s="12"/>
      <c r="T23" s="21">
        <f>SUM(P23:R23)</f>
        <v>0</v>
      </c>
    </row>
    <row r="24" spans="1:20" ht="21" customHeight="1">
      <c r="A24" s="19" t="s">
        <v>91</v>
      </c>
      <c r="E24" s="9"/>
      <c r="F24" s="12">
        <f>SUM(F22:F23)</f>
        <v>0</v>
      </c>
      <c r="G24" s="12"/>
      <c r="H24" s="12">
        <f>SUM(H22:H23)</f>
        <v>0</v>
      </c>
      <c r="I24" s="12"/>
      <c r="J24" s="12">
        <f>SUM(J22:J23)</f>
        <v>0</v>
      </c>
      <c r="K24" s="12"/>
      <c r="L24" s="12">
        <f>SUM(L22:L23)</f>
        <v>0</v>
      </c>
      <c r="M24" s="12"/>
      <c r="N24" s="12">
        <f>SUM(N22:N23)</f>
        <v>44355847</v>
      </c>
      <c r="O24" s="12"/>
      <c r="P24" s="12">
        <f>SUM(P22:P23)</f>
        <v>44355847</v>
      </c>
      <c r="Q24" s="12"/>
      <c r="R24" s="12">
        <f>SUM(R22:R23)</f>
        <v>-266276</v>
      </c>
      <c r="S24" s="12"/>
      <c r="T24" s="12">
        <f>SUM(T22:T23)</f>
        <v>44089571</v>
      </c>
    </row>
    <row r="25" spans="1:20" ht="21" customHeight="1">
      <c r="A25" s="19" t="s">
        <v>148</v>
      </c>
      <c r="D25" s="24">
        <v>31</v>
      </c>
      <c r="E25" s="9"/>
      <c r="F25" s="12">
        <v>0</v>
      </c>
      <c r="G25" s="12"/>
      <c r="H25" s="12">
        <v>0</v>
      </c>
      <c r="I25" s="12"/>
      <c r="J25" s="12">
        <v>0</v>
      </c>
      <c r="K25" s="12"/>
      <c r="L25" s="12">
        <v>0</v>
      </c>
      <c r="M25" s="12"/>
      <c r="N25" s="12">
        <v>-6987856</v>
      </c>
      <c r="O25" s="12"/>
      <c r="P25" s="12">
        <f>SUM(F25:N25)</f>
        <v>-6987856</v>
      </c>
      <c r="Q25" s="12"/>
      <c r="R25" s="12">
        <v>0</v>
      </c>
      <c r="S25" s="12"/>
      <c r="T25" s="12">
        <f t="shared" ref="T25:T26" si="4">SUM(P25:R25)</f>
        <v>-6987856</v>
      </c>
    </row>
    <row r="26" spans="1:20" ht="21" customHeight="1">
      <c r="A26" s="19" t="s">
        <v>214</v>
      </c>
      <c r="D26" s="24">
        <v>23</v>
      </c>
      <c r="E26" s="9"/>
      <c r="F26" s="12">
        <v>0</v>
      </c>
      <c r="G26" s="12"/>
      <c r="H26" s="12">
        <v>0</v>
      </c>
      <c r="I26" s="12"/>
      <c r="J26" s="12">
        <v>0</v>
      </c>
      <c r="K26" s="12"/>
      <c r="L26" s="12">
        <v>1700000</v>
      </c>
      <c r="M26" s="12"/>
      <c r="N26" s="12">
        <v>-1700000</v>
      </c>
      <c r="O26" s="12"/>
      <c r="P26" s="12">
        <f>SUM(F26:N26)</f>
        <v>0</v>
      </c>
      <c r="Q26" s="12"/>
      <c r="R26" s="12">
        <v>0</v>
      </c>
      <c r="S26" s="12"/>
      <c r="T26" s="12">
        <f t="shared" si="4"/>
        <v>0</v>
      </c>
    </row>
    <row r="27" spans="1:20" ht="21" customHeight="1">
      <c r="A27" s="19" t="s">
        <v>113</v>
      </c>
      <c r="E27" s="9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</row>
    <row r="28" spans="1:20" ht="21" customHeight="1">
      <c r="A28" s="19" t="s">
        <v>114</v>
      </c>
      <c r="D28" s="24"/>
      <c r="E28" s="9"/>
      <c r="F28" s="12">
        <v>0</v>
      </c>
      <c r="G28" s="12"/>
      <c r="H28" s="12">
        <v>0</v>
      </c>
      <c r="I28" s="12"/>
      <c r="J28" s="12">
        <v>484076</v>
      </c>
      <c r="K28" s="12"/>
      <c r="L28" s="12">
        <v>0</v>
      </c>
      <c r="M28" s="12"/>
      <c r="N28" s="12">
        <v>-484076</v>
      </c>
      <c r="O28" s="12"/>
      <c r="P28" s="12">
        <f>SUM(F28:N28)</f>
        <v>0</v>
      </c>
      <c r="Q28" s="12"/>
      <c r="R28" s="12">
        <v>0</v>
      </c>
      <c r="S28" s="12"/>
      <c r="T28" s="12">
        <f t="shared" ref="T28" si="5">SUM(P28:R28)</f>
        <v>0</v>
      </c>
    </row>
    <row r="29" spans="1:20" ht="21" customHeight="1" thickBot="1">
      <c r="A29" s="2" t="s">
        <v>188</v>
      </c>
      <c r="F29" s="14">
        <f>SUM(F21,F24:F28)</f>
        <v>150000000</v>
      </c>
      <c r="G29" s="10"/>
      <c r="H29" s="14">
        <f>SUM(H21,H24:H28)</f>
        <v>318876335</v>
      </c>
      <c r="I29" s="10"/>
      <c r="J29" s="14">
        <f>SUM(J21,J24:J28)</f>
        <v>-2748881</v>
      </c>
      <c r="K29" s="10"/>
      <c r="L29" s="14">
        <f>SUM(L21,L24:L28)</f>
        <v>3770000</v>
      </c>
      <c r="M29" s="10">
        <f>SUM(M21,M24:M27)</f>
        <v>0</v>
      </c>
      <c r="N29" s="14">
        <f>SUM(N21,N24:N28)</f>
        <v>70203135</v>
      </c>
      <c r="O29" s="10">
        <f>SUM(O21,O24:O27)</f>
        <v>0</v>
      </c>
      <c r="P29" s="14">
        <f>SUM(P21,P24:P28)</f>
        <v>540100589</v>
      </c>
      <c r="Q29" s="10"/>
      <c r="R29" s="14">
        <f>SUM(R21,R24:R28)</f>
        <v>2832276</v>
      </c>
      <c r="S29" s="10">
        <f>SUM(S21,S24:S27)</f>
        <v>0</v>
      </c>
      <c r="T29" s="14">
        <f>SUM(T21,T24:T28)</f>
        <v>542932865</v>
      </c>
    </row>
    <row r="30" spans="1:20" ht="21" customHeight="1" thickTop="1">
      <c r="A30" s="8"/>
      <c r="F30" s="9">
        <f>F29-BS!E61</f>
        <v>0</v>
      </c>
      <c r="G30" s="9"/>
      <c r="H30" s="9">
        <f>SUM(H29-BS!E62)</f>
        <v>0</v>
      </c>
      <c r="I30" s="9"/>
      <c r="J30" s="9">
        <f>J29-BS!E63</f>
        <v>0</v>
      </c>
      <c r="K30" s="9"/>
      <c r="L30" s="9">
        <f>L29-BS!E65</f>
        <v>0</v>
      </c>
      <c r="M30" s="9"/>
      <c r="N30" s="9">
        <f>N29-BS!E66</f>
        <v>0</v>
      </c>
      <c r="O30" s="9"/>
      <c r="P30" s="9">
        <f>P29-BS!E67</f>
        <v>0</v>
      </c>
      <c r="Q30" s="9"/>
      <c r="R30" s="9"/>
      <c r="S30" s="9"/>
      <c r="T30" s="9">
        <f>SUM(T29-BS!E69)</f>
        <v>0</v>
      </c>
    </row>
    <row r="31" spans="1:20" ht="21" customHeight="1">
      <c r="A31" s="11" t="s">
        <v>15</v>
      </c>
    </row>
    <row r="32" spans="1:20" ht="21" customHeight="1">
      <c r="A32" s="16"/>
    </row>
    <row r="33" spans="1:20" ht="21" customHeight="1">
      <c r="A33" s="16"/>
    </row>
    <row r="34" spans="1:20" ht="21" customHeight="1">
      <c r="A34" s="16"/>
    </row>
    <row r="35" spans="1:20" ht="21" customHeight="1">
      <c r="A35" s="16"/>
    </row>
    <row r="36" spans="1:20" ht="21" customHeight="1">
      <c r="A36" s="16"/>
    </row>
    <row r="37" spans="1:20" ht="21" customHeight="1">
      <c r="A37" s="16"/>
    </row>
    <row r="38" spans="1:20" ht="21" customHeight="1">
      <c r="A38" s="16"/>
    </row>
    <row r="39" spans="1:20" ht="21" customHeight="1">
      <c r="A39" s="16"/>
    </row>
    <row r="40" spans="1:20" ht="21" customHeight="1">
      <c r="A40" s="16"/>
    </row>
    <row r="41" spans="1:20" ht="21" customHeight="1">
      <c r="T41" s="15"/>
    </row>
  </sheetData>
  <mergeCells count="3">
    <mergeCell ref="F5:T5"/>
    <mergeCell ref="F6:P6"/>
    <mergeCell ref="L8:N8"/>
  </mergeCells>
  <pageMargins left="0.84" right="0.39370078740157499" top="0.98425196850393704" bottom="0.39370078740157499" header="0.196850393700787" footer="0.196850393700787"/>
  <pageSetup paperSize="9" scale="61" firstPageNumber="5" orientation="landscape" useFirstPageNumber="1" r:id="rId1"/>
  <headerFooter scaleWithDoc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31"/>
  <sheetViews>
    <sheetView showGridLines="0" view="pageBreakPreview" topLeftCell="A3" zoomScaleNormal="100" zoomScaleSheetLayoutView="100" workbookViewId="0">
      <selection activeCell="A19" sqref="A19"/>
    </sheetView>
  </sheetViews>
  <sheetFormatPr defaultColWidth="9.140625" defaultRowHeight="21" customHeight="1"/>
  <cols>
    <col min="1" max="2" width="11.140625" style="1" customWidth="1"/>
    <col min="3" max="3" width="28.85546875" style="1" customWidth="1"/>
    <col min="4" max="4" width="6.85546875" style="1" customWidth="1"/>
    <col min="5" max="5" width="1.7109375" style="1" customWidth="1"/>
    <col min="6" max="6" width="18.85546875" style="1" customWidth="1"/>
    <col min="7" max="7" width="1.140625" style="1" customWidth="1"/>
    <col min="8" max="8" width="18.85546875" style="1" customWidth="1"/>
    <col min="9" max="9" width="1.5703125" style="1" customWidth="1"/>
    <col min="10" max="10" width="18.85546875" style="1" customWidth="1"/>
    <col min="11" max="11" width="1.140625" style="1" customWidth="1"/>
    <col min="12" max="12" width="18.85546875" style="1" customWidth="1"/>
    <col min="13" max="13" width="1.140625" style="1" customWidth="1"/>
    <col min="14" max="14" width="18.85546875" style="1" customWidth="1"/>
    <col min="15" max="15" width="1.140625" style="1" customWidth="1"/>
    <col min="16" max="16384" width="9.140625" style="1"/>
  </cols>
  <sheetData>
    <row r="1" spans="1:14" ht="21" customHeight="1">
      <c r="A1" s="2" t="s">
        <v>123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4" ht="21" customHeight="1">
      <c r="A2" s="2" t="s">
        <v>208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21" customHeight="1">
      <c r="A3" s="2" t="s">
        <v>185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4" ht="21" customHeight="1"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6" t="s">
        <v>65</v>
      </c>
    </row>
    <row r="5" spans="1:14" s="8" customFormat="1" ht="21" customHeight="1">
      <c r="A5" s="7"/>
      <c r="B5" s="7"/>
      <c r="C5" s="7"/>
      <c r="D5" s="7"/>
      <c r="F5" s="120" t="s">
        <v>31</v>
      </c>
      <c r="G5" s="120"/>
      <c r="H5" s="120"/>
      <c r="I5" s="120"/>
      <c r="J5" s="120"/>
      <c r="K5" s="120"/>
      <c r="L5" s="120"/>
      <c r="M5" s="120"/>
      <c r="N5" s="120"/>
    </row>
    <row r="6" spans="1:14" s="9" customFormat="1" ht="21" customHeight="1">
      <c r="D6" s="7"/>
      <c r="E6" s="1"/>
      <c r="F6" s="9" t="s">
        <v>32</v>
      </c>
      <c r="J6" s="122" t="s">
        <v>140</v>
      </c>
      <c r="K6" s="122"/>
      <c r="L6" s="122"/>
      <c r="N6" s="9" t="s">
        <v>33</v>
      </c>
    </row>
    <row r="7" spans="1:14" s="9" customFormat="1" ht="21" customHeight="1">
      <c r="D7" s="7"/>
      <c r="E7" s="1"/>
      <c r="F7" s="9" t="s">
        <v>106</v>
      </c>
      <c r="J7" s="9" t="s">
        <v>132</v>
      </c>
      <c r="N7" s="9" t="s">
        <v>34</v>
      </c>
    </row>
    <row r="8" spans="1:14" s="9" customFormat="1" ht="21" customHeight="1">
      <c r="D8" s="18" t="s">
        <v>2</v>
      </c>
      <c r="F8" s="18" t="s">
        <v>35</v>
      </c>
      <c r="H8" s="18" t="s">
        <v>27</v>
      </c>
      <c r="J8" s="18" t="s">
        <v>133</v>
      </c>
      <c r="L8" s="18" t="s">
        <v>36</v>
      </c>
      <c r="N8" s="18" t="s">
        <v>37</v>
      </c>
    </row>
    <row r="9" spans="1:14" ht="21" customHeight="1">
      <c r="A9" s="2" t="s">
        <v>162</v>
      </c>
      <c r="D9" s="9"/>
      <c r="E9" s="9"/>
      <c r="F9" s="12">
        <v>150000000</v>
      </c>
      <c r="G9" s="10"/>
      <c r="H9" s="12">
        <v>318876335</v>
      </c>
      <c r="I9" s="12"/>
      <c r="J9" s="12">
        <v>1070000</v>
      </c>
      <c r="K9" s="10"/>
      <c r="L9" s="12">
        <v>9833173</v>
      </c>
      <c r="M9" s="10"/>
      <c r="N9" s="10">
        <f>SUM(F9:L9)</f>
        <v>479779508</v>
      </c>
    </row>
    <row r="10" spans="1:14" ht="21" customHeight="1">
      <c r="A10" s="19" t="s">
        <v>108</v>
      </c>
      <c r="D10" s="9"/>
      <c r="E10" s="9"/>
      <c r="F10" s="22">
        <v>0</v>
      </c>
      <c r="G10" s="12"/>
      <c r="H10" s="22">
        <v>0</v>
      </c>
      <c r="I10" s="12"/>
      <c r="J10" s="22">
        <v>0</v>
      </c>
      <c r="K10" s="12"/>
      <c r="L10" s="22">
        <f>SUM(PL!K26)</f>
        <v>18778435</v>
      </c>
      <c r="M10" s="12"/>
      <c r="N10" s="20">
        <f>SUM(F10:L10)</f>
        <v>18778435</v>
      </c>
    </row>
    <row r="11" spans="1:14" ht="21" customHeight="1">
      <c r="A11" s="19" t="s">
        <v>86</v>
      </c>
      <c r="E11" s="9"/>
      <c r="F11" s="23">
        <v>0</v>
      </c>
      <c r="G11" s="12"/>
      <c r="H11" s="23">
        <v>0</v>
      </c>
      <c r="I11" s="12"/>
      <c r="J11" s="23">
        <v>0</v>
      </c>
      <c r="K11" s="12"/>
      <c r="L11" s="23">
        <f>PL!K35</f>
        <v>-1418817</v>
      </c>
      <c r="M11" s="12"/>
      <c r="N11" s="21">
        <f>SUM(F11:L11)</f>
        <v>-1418817</v>
      </c>
    </row>
    <row r="12" spans="1:14" ht="21" customHeight="1">
      <c r="A12" s="19" t="s">
        <v>91</v>
      </c>
      <c r="E12" s="9"/>
      <c r="F12" s="12">
        <f>SUM(F10:F11)</f>
        <v>0</v>
      </c>
      <c r="G12" s="12"/>
      <c r="H12" s="12">
        <f>SUM(H10:H11)</f>
        <v>0</v>
      </c>
      <c r="I12" s="12"/>
      <c r="J12" s="12">
        <f>SUM(J10:J11)</f>
        <v>0</v>
      </c>
      <c r="K12" s="12"/>
      <c r="L12" s="12">
        <f>SUM(L10:L11)</f>
        <v>17359618</v>
      </c>
      <c r="M12" s="12"/>
      <c r="N12" s="12">
        <f>SUM(N10:N11)</f>
        <v>17359618</v>
      </c>
    </row>
    <row r="13" spans="1:14" ht="21" customHeight="1">
      <c r="A13" s="19" t="s">
        <v>148</v>
      </c>
      <c r="D13" s="24">
        <v>31</v>
      </c>
      <c r="E13" s="9"/>
      <c r="F13" s="12">
        <v>0</v>
      </c>
      <c r="G13" s="12"/>
      <c r="H13" s="12">
        <v>0</v>
      </c>
      <c r="I13" s="12"/>
      <c r="J13" s="12">
        <v>0</v>
      </c>
      <c r="K13" s="12"/>
      <c r="L13" s="12">
        <v>-4199930</v>
      </c>
      <c r="M13" s="12"/>
      <c r="N13" s="12">
        <f>SUM(F13:L13)</f>
        <v>-4199930</v>
      </c>
    </row>
    <row r="14" spans="1:14" ht="21" customHeight="1">
      <c r="A14" s="19" t="s">
        <v>214</v>
      </c>
      <c r="D14" s="24">
        <v>23</v>
      </c>
      <c r="E14" s="9"/>
      <c r="F14" s="12">
        <v>0</v>
      </c>
      <c r="G14" s="12"/>
      <c r="H14" s="12">
        <v>0</v>
      </c>
      <c r="I14" s="12"/>
      <c r="J14" s="12">
        <v>1000000</v>
      </c>
      <c r="K14" s="12"/>
      <c r="L14" s="12">
        <v>-1000000</v>
      </c>
      <c r="M14" s="12"/>
      <c r="N14" s="10">
        <f>SUM(F14:L14)</f>
        <v>0</v>
      </c>
    </row>
    <row r="15" spans="1:14" ht="21" customHeight="1" thickBot="1">
      <c r="A15" s="2" t="s">
        <v>163</v>
      </c>
      <c r="E15" s="9"/>
      <c r="F15" s="13">
        <f>SUM(F9,F12:F14)</f>
        <v>150000000</v>
      </c>
      <c r="G15" s="12"/>
      <c r="H15" s="13">
        <f>SUM(H9,H12:H14)</f>
        <v>318876335</v>
      </c>
      <c r="I15" s="12"/>
      <c r="J15" s="13">
        <f>SUM(J9,J12:J14)</f>
        <v>2070000</v>
      </c>
      <c r="K15" s="12"/>
      <c r="L15" s="13">
        <f>SUM(L9,L12:L14)</f>
        <v>21992861</v>
      </c>
      <c r="M15" s="10"/>
      <c r="N15" s="13">
        <f>SUM(N9,N12:N14)</f>
        <v>492939196</v>
      </c>
    </row>
    <row r="16" spans="1:14" ht="21" customHeight="1" thickTop="1">
      <c r="A16" s="8"/>
      <c r="D16" s="24"/>
      <c r="E16" s="9"/>
      <c r="F16" s="12"/>
      <c r="G16" s="12"/>
      <c r="H16" s="12"/>
      <c r="I16" s="12"/>
      <c r="J16" s="12"/>
      <c r="K16" s="12"/>
      <c r="L16" s="12"/>
      <c r="M16" s="12"/>
      <c r="N16" s="12"/>
    </row>
    <row r="17" spans="1:14" ht="21" customHeight="1">
      <c r="A17" s="2" t="s">
        <v>187</v>
      </c>
      <c r="D17" s="24"/>
      <c r="E17" s="9"/>
      <c r="F17" s="12">
        <f>F15</f>
        <v>150000000</v>
      </c>
      <c r="G17" s="10"/>
      <c r="H17" s="12">
        <f>H15</f>
        <v>318876335</v>
      </c>
      <c r="I17" s="12"/>
      <c r="J17" s="12">
        <f>J15</f>
        <v>2070000</v>
      </c>
      <c r="K17" s="10"/>
      <c r="L17" s="12">
        <f>L15</f>
        <v>21992861</v>
      </c>
      <c r="M17" s="10"/>
      <c r="N17" s="10">
        <f>SUM(F17:L17)</f>
        <v>492939196</v>
      </c>
    </row>
    <row r="18" spans="1:14" ht="21" customHeight="1">
      <c r="A18" s="19" t="s">
        <v>108</v>
      </c>
      <c r="D18" s="25"/>
      <c r="E18" s="9"/>
      <c r="F18" s="22">
        <v>0</v>
      </c>
      <c r="G18" s="12"/>
      <c r="H18" s="22">
        <v>0</v>
      </c>
      <c r="I18" s="12"/>
      <c r="J18" s="22">
        <v>0</v>
      </c>
      <c r="K18" s="12"/>
      <c r="L18" s="22">
        <f>SUM(PL!I26)</f>
        <v>31419668</v>
      </c>
      <c r="M18" s="12"/>
      <c r="N18" s="20">
        <f t="shared" ref="N18:N19" si="0">SUM(F18:L18)</f>
        <v>31419668</v>
      </c>
    </row>
    <row r="19" spans="1:14" ht="21" customHeight="1">
      <c r="A19" s="19" t="s">
        <v>86</v>
      </c>
      <c r="D19" s="24"/>
      <c r="E19" s="9"/>
      <c r="F19" s="23">
        <v>0</v>
      </c>
      <c r="G19" s="12"/>
      <c r="H19" s="23">
        <v>0</v>
      </c>
      <c r="I19" s="12"/>
      <c r="J19" s="23">
        <v>0</v>
      </c>
      <c r="K19" s="12"/>
      <c r="L19" s="23">
        <f>PL!I35</f>
        <v>0</v>
      </c>
      <c r="M19" s="12"/>
      <c r="N19" s="21">
        <f t="shared" si="0"/>
        <v>0</v>
      </c>
    </row>
    <row r="20" spans="1:14" ht="21" customHeight="1">
      <c r="A20" s="19" t="s">
        <v>91</v>
      </c>
      <c r="D20" s="24"/>
      <c r="E20" s="9"/>
      <c r="F20" s="12">
        <f>SUM(F18:F19)</f>
        <v>0</v>
      </c>
      <c r="G20" s="12"/>
      <c r="H20" s="12">
        <f>SUM(H18:H19)</f>
        <v>0</v>
      </c>
      <c r="I20" s="12"/>
      <c r="J20" s="12">
        <f>SUM(J18:J19)</f>
        <v>0</v>
      </c>
      <c r="K20" s="12"/>
      <c r="L20" s="12">
        <f>SUM(L18:L19)</f>
        <v>31419668</v>
      </c>
      <c r="M20" s="12"/>
      <c r="N20" s="12">
        <f>SUM(N18:N19)</f>
        <v>31419668</v>
      </c>
    </row>
    <row r="21" spans="1:14" ht="21" customHeight="1">
      <c r="A21" s="19" t="s">
        <v>148</v>
      </c>
      <c r="D21" s="24">
        <v>31</v>
      </c>
      <c r="E21" s="9"/>
      <c r="F21" s="12">
        <v>0</v>
      </c>
      <c r="G21" s="12"/>
      <c r="H21" s="12">
        <v>0</v>
      </c>
      <c r="I21" s="12"/>
      <c r="J21" s="12">
        <v>0</v>
      </c>
      <c r="K21" s="12"/>
      <c r="L21" s="12">
        <v>-6987856</v>
      </c>
      <c r="M21" s="12"/>
      <c r="N21" s="10">
        <f>SUM(F21:L21)</f>
        <v>-6987856</v>
      </c>
    </row>
    <row r="22" spans="1:14" ht="21" customHeight="1">
      <c r="A22" s="19" t="s">
        <v>214</v>
      </c>
      <c r="D22" s="24">
        <v>23</v>
      </c>
      <c r="E22" s="9"/>
      <c r="F22" s="12">
        <v>0</v>
      </c>
      <c r="G22" s="12"/>
      <c r="H22" s="12">
        <v>0</v>
      </c>
      <c r="I22" s="12"/>
      <c r="J22" s="12">
        <v>1700000</v>
      </c>
      <c r="K22" s="12"/>
      <c r="L22" s="12">
        <v>-1700000</v>
      </c>
      <c r="M22" s="12"/>
      <c r="N22" s="10">
        <f>SUM(F22:L22)</f>
        <v>0</v>
      </c>
    </row>
    <row r="23" spans="1:14" ht="21" customHeight="1" thickBot="1">
      <c r="A23" s="2" t="s">
        <v>188</v>
      </c>
      <c r="E23" s="9"/>
      <c r="F23" s="14">
        <f>SUM(F17,F20:F22)</f>
        <v>150000000</v>
      </c>
      <c r="G23" s="10"/>
      <c r="H23" s="14">
        <f>SUM(H17,H20:H22)</f>
        <v>318876335</v>
      </c>
      <c r="I23" s="10"/>
      <c r="J23" s="14">
        <f>SUM(J17,J20:J22)</f>
        <v>3770000</v>
      </c>
      <c r="K23" s="10"/>
      <c r="L23" s="14">
        <f>SUM(L17,L20:L22)</f>
        <v>44724673</v>
      </c>
      <c r="M23" s="10"/>
      <c r="N23" s="14">
        <f>SUM(N17,N20:N22)</f>
        <v>517371008</v>
      </c>
    </row>
    <row r="24" spans="1:14" ht="21" customHeight="1" thickTop="1">
      <c r="A24" s="8"/>
      <c r="E24" s="9"/>
      <c r="F24" s="9">
        <f>F23-BS!E61</f>
        <v>0</v>
      </c>
      <c r="G24" s="9"/>
      <c r="H24" s="9">
        <f>SUM(H23-BS!I62)</f>
        <v>0</v>
      </c>
      <c r="I24" s="9"/>
      <c r="J24" s="9">
        <f>SUM(J23-BS!I65)</f>
        <v>0</v>
      </c>
      <c r="K24" s="9"/>
      <c r="L24" s="9">
        <f>L23-BS!I66</f>
        <v>0</v>
      </c>
      <c r="M24" s="9"/>
      <c r="N24" s="9">
        <f>SUM(N23-BS!I69)</f>
        <v>0</v>
      </c>
    </row>
    <row r="25" spans="1:14" ht="21" customHeight="1">
      <c r="A25" s="11" t="s">
        <v>15</v>
      </c>
      <c r="E25" s="9"/>
    </row>
    <row r="26" spans="1:14" ht="21" customHeight="1">
      <c r="E26" s="9"/>
    </row>
    <row r="28" spans="1:14" ht="21" customHeight="1">
      <c r="D28" s="24"/>
      <c r="E28" s="9"/>
    </row>
    <row r="29" spans="1:14" ht="21" customHeight="1">
      <c r="E29" s="9"/>
      <c r="F29" s="17"/>
      <c r="G29" s="17"/>
      <c r="H29" s="17"/>
      <c r="I29" s="17"/>
      <c r="J29" s="17"/>
      <c r="K29" s="17"/>
      <c r="L29" s="17"/>
      <c r="M29" s="17"/>
      <c r="N29" s="17"/>
    </row>
    <row r="30" spans="1:14" ht="21" customHeight="1">
      <c r="D30" s="24"/>
      <c r="E30" s="9"/>
    </row>
    <row r="31" spans="1:14" ht="21" customHeight="1">
      <c r="E31" s="9"/>
    </row>
  </sheetData>
  <mergeCells count="2">
    <mergeCell ref="F5:N5"/>
    <mergeCell ref="J6:L6"/>
  </mergeCells>
  <pageMargins left="0.78740157480314965" right="0.39370078740157483" top="0.78740157480314965" bottom="0.39370078740157483" header="0.19685039370078741" footer="0.19685039370078741"/>
  <pageSetup paperSize="9" scale="80" firstPageNumber="6" orientation="landscape" useFirstPageNumber="1" r:id="rId1"/>
  <headerFooter scaleWithDoc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93"/>
  <sheetViews>
    <sheetView showGridLines="0" tabSelected="1" view="pageBreakPreview" zoomScale="80" zoomScaleNormal="100" zoomScaleSheetLayoutView="80" workbookViewId="0">
      <selection activeCell="A18" sqref="A18"/>
    </sheetView>
  </sheetViews>
  <sheetFormatPr defaultRowHeight="21.75" customHeight="1"/>
  <cols>
    <col min="1" max="1" width="37.5703125" style="92" customWidth="1"/>
    <col min="2" max="2" width="5.5703125" style="92" customWidth="1"/>
    <col min="3" max="3" width="30.28515625" style="92" customWidth="1"/>
    <col min="4" max="4" width="1.5703125" style="92" customWidth="1"/>
    <col min="5" max="5" width="20.140625" style="90" customWidth="1"/>
    <col min="6" max="6" width="1.5703125" style="91" customWidth="1"/>
    <col min="7" max="7" width="20.140625" style="90" customWidth="1"/>
    <col min="8" max="8" width="1.5703125" style="92" customWidth="1"/>
    <col min="9" max="9" width="20.140625" style="90" customWidth="1"/>
    <col min="10" max="10" width="1.5703125" style="92" customWidth="1"/>
    <col min="11" max="11" width="20.140625" style="93" customWidth="1"/>
    <col min="12" max="256" width="9.140625" style="92"/>
    <col min="257" max="257" width="36.7109375" style="92" customWidth="1"/>
    <col min="258" max="258" width="7.7109375" style="92" customWidth="1"/>
    <col min="259" max="259" width="5.5703125" style="92" customWidth="1"/>
    <col min="260" max="260" width="1.140625" style="92" customWidth="1"/>
    <col min="261" max="261" width="12.7109375" style="92" customWidth="1"/>
    <col min="262" max="262" width="1.140625" style="92" customWidth="1"/>
    <col min="263" max="263" width="12.7109375" style="92" customWidth="1"/>
    <col min="264" max="264" width="1.140625" style="92" customWidth="1"/>
    <col min="265" max="265" width="12.7109375" style="92" customWidth="1"/>
    <col min="266" max="266" width="1.140625" style="92" customWidth="1"/>
    <col min="267" max="267" width="12.7109375" style="92" customWidth="1"/>
    <col min="268" max="512" width="9.140625" style="92"/>
    <col min="513" max="513" width="36.7109375" style="92" customWidth="1"/>
    <col min="514" max="514" width="7.7109375" style="92" customWidth="1"/>
    <col min="515" max="515" width="5.5703125" style="92" customWidth="1"/>
    <col min="516" max="516" width="1.140625" style="92" customWidth="1"/>
    <col min="517" max="517" width="12.7109375" style="92" customWidth="1"/>
    <col min="518" max="518" width="1.140625" style="92" customWidth="1"/>
    <col min="519" max="519" width="12.7109375" style="92" customWidth="1"/>
    <col min="520" max="520" width="1.140625" style="92" customWidth="1"/>
    <col min="521" max="521" width="12.7109375" style="92" customWidth="1"/>
    <col min="522" max="522" width="1.140625" style="92" customWidth="1"/>
    <col min="523" max="523" width="12.7109375" style="92" customWidth="1"/>
    <col min="524" max="768" width="9.140625" style="92"/>
    <col min="769" max="769" width="36.7109375" style="92" customWidth="1"/>
    <col min="770" max="770" width="7.7109375" style="92" customWidth="1"/>
    <col min="771" max="771" width="5.5703125" style="92" customWidth="1"/>
    <col min="772" max="772" width="1.140625" style="92" customWidth="1"/>
    <col min="773" max="773" width="12.7109375" style="92" customWidth="1"/>
    <col min="774" max="774" width="1.140625" style="92" customWidth="1"/>
    <col min="775" max="775" width="12.7109375" style="92" customWidth="1"/>
    <col min="776" max="776" width="1.140625" style="92" customWidth="1"/>
    <col min="777" max="777" width="12.7109375" style="92" customWidth="1"/>
    <col min="778" max="778" width="1.140625" style="92" customWidth="1"/>
    <col min="779" max="779" width="12.7109375" style="92" customWidth="1"/>
    <col min="780" max="1024" width="9.140625" style="92"/>
    <col min="1025" max="1025" width="36.7109375" style="92" customWidth="1"/>
    <col min="1026" max="1026" width="7.7109375" style="92" customWidth="1"/>
    <col min="1027" max="1027" width="5.5703125" style="92" customWidth="1"/>
    <col min="1028" max="1028" width="1.140625" style="92" customWidth="1"/>
    <col min="1029" max="1029" width="12.7109375" style="92" customWidth="1"/>
    <col min="1030" max="1030" width="1.140625" style="92" customWidth="1"/>
    <col min="1031" max="1031" width="12.7109375" style="92" customWidth="1"/>
    <col min="1032" max="1032" width="1.140625" style="92" customWidth="1"/>
    <col min="1033" max="1033" width="12.7109375" style="92" customWidth="1"/>
    <col min="1034" max="1034" width="1.140625" style="92" customWidth="1"/>
    <col min="1035" max="1035" width="12.7109375" style="92" customWidth="1"/>
    <col min="1036" max="1280" width="9.140625" style="92"/>
    <col min="1281" max="1281" width="36.7109375" style="92" customWidth="1"/>
    <col min="1282" max="1282" width="7.7109375" style="92" customWidth="1"/>
    <col min="1283" max="1283" width="5.5703125" style="92" customWidth="1"/>
    <col min="1284" max="1284" width="1.140625" style="92" customWidth="1"/>
    <col min="1285" max="1285" width="12.7109375" style="92" customWidth="1"/>
    <col min="1286" max="1286" width="1.140625" style="92" customWidth="1"/>
    <col min="1287" max="1287" width="12.7109375" style="92" customWidth="1"/>
    <col min="1288" max="1288" width="1.140625" style="92" customWidth="1"/>
    <col min="1289" max="1289" width="12.7109375" style="92" customWidth="1"/>
    <col min="1290" max="1290" width="1.140625" style="92" customWidth="1"/>
    <col min="1291" max="1291" width="12.7109375" style="92" customWidth="1"/>
    <col min="1292" max="1536" width="9.140625" style="92"/>
    <col min="1537" max="1537" width="36.7109375" style="92" customWidth="1"/>
    <col min="1538" max="1538" width="7.7109375" style="92" customWidth="1"/>
    <col min="1539" max="1539" width="5.5703125" style="92" customWidth="1"/>
    <col min="1540" max="1540" width="1.140625" style="92" customWidth="1"/>
    <col min="1541" max="1541" width="12.7109375" style="92" customWidth="1"/>
    <col min="1542" max="1542" width="1.140625" style="92" customWidth="1"/>
    <col min="1543" max="1543" width="12.7109375" style="92" customWidth="1"/>
    <col min="1544" max="1544" width="1.140625" style="92" customWidth="1"/>
    <col min="1545" max="1545" width="12.7109375" style="92" customWidth="1"/>
    <col min="1546" max="1546" width="1.140625" style="92" customWidth="1"/>
    <col min="1547" max="1547" width="12.7109375" style="92" customWidth="1"/>
    <col min="1548" max="1792" width="9.140625" style="92"/>
    <col min="1793" max="1793" width="36.7109375" style="92" customWidth="1"/>
    <col min="1794" max="1794" width="7.7109375" style="92" customWidth="1"/>
    <col min="1795" max="1795" width="5.5703125" style="92" customWidth="1"/>
    <col min="1796" max="1796" width="1.140625" style="92" customWidth="1"/>
    <col min="1797" max="1797" width="12.7109375" style="92" customWidth="1"/>
    <col min="1798" max="1798" width="1.140625" style="92" customWidth="1"/>
    <col min="1799" max="1799" width="12.7109375" style="92" customWidth="1"/>
    <col min="1800" max="1800" width="1.140625" style="92" customWidth="1"/>
    <col min="1801" max="1801" width="12.7109375" style="92" customWidth="1"/>
    <col min="1802" max="1802" width="1.140625" style="92" customWidth="1"/>
    <col min="1803" max="1803" width="12.7109375" style="92" customWidth="1"/>
    <col min="1804" max="2048" width="9.140625" style="92"/>
    <col min="2049" max="2049" width="36.7109375" style="92" customWidth="1"/>
    <col min="2050" max="2050" width="7.7109375" style="92" customWidth="1"/>
    <col min="2051" max="2051" width="5.5703125" style="92" customWidth="1"/>
    <col min="2052" max="2052" width="1.140625" style="92" customWidth="1"/>
    <col min="2053" max="2053" width="12.7109375" style="92" customWidth="1"/>
    <col min="2054" max="2054" width="1.140625" style="92" customWidth="1"/>
    <col min="2055" max="2055" width="12.7109375" style="92" customWidth="1"/>
    <col min="2056" max="2056" width="1.140625" style="92" customWidth="1"/>
    <col min="2057" max="2057" width="12.7109375" style="92" customWidth="1"/>
    <col min="2058" max="2058" width="1.140625" style="92" customWidth="1"/>
    <col min="2059" max="2059" width="12.7109375" style="92" customWidth="1"/>
    <col min="2060" max="2304" width="9.140625" style="92"/>
    <col min="2305" max="2305" width="36.7109375" style="92" customWidth="1"/>
    <col min="2306" max="2306" width="7.7109375" style="92" customWidth="1"/>
    <col min="2307" max="2307" width="5.5703125" style="92" customWidth="1"/>
    <col min="2308" max="2308" width="1.140625" style="92" customWidth="1"/>
    <col min="2309" max="2309" width="12.7109375" style="92" customWidth="1"/>
    <col min="2310" max="2310" width="1.140625" style="92" customWidth="1"/>
    <col min="2311" max="2311" width="12.7109375" style="92" customWidth="1"/>
    <col min="2312" max="2312" width="1.140625" style="92" customWidth="1"/>
    <col min="2313" max="2313" width="12.7109375" style="92" customWidth="1"/>
    <col min="2314" max="2314" width="1.140625" style="92" customWidth="1"/>
    <col min="2315" max="2315" width="12.7109375" style="92" customWidth="1"/>
    <col min="2316" max="2560" width="9.140625" style="92"/>
    <col min="2561" max="2561" width="36.7109375" style="92" customWidth="1"/>
    <col min="2562" max="2562" width="7.7109375" style="92" customWidth="1"/>
    <col min="2563" max="2563" width="5.5703125" style="92" customWidth="1"/>
    <col min="2564" max="2564" width="1.140625" style="92" customWidth="1"/>
    <col min="2565" max="2565" width="12.7109375" style="92" customWidth="1"/>
    <col min="2566" max="2566" width="1.140625" style="92" customWidth="1"/>
    <col min="2567" max="2567" width="12.7109375" style="92" customWidth="1"/>
    <col min="2568" max="2568" width="1.140625" style="92" customWidth="1"/>
    <col min="2569" max="2569" width="12.7109375" style="92" customWidth="1"/>
    <col min="2570" max="2570" width="1.140625" style="92" customWidth="1"/>
    <col min="2571" max="2571" width="12.7109375" style="92" customWidth="1"/>
    <col min="2572" max="2816" width="9.140625" style="92"/>
    <col min="2817" max="2817" width="36.7109375" style="92" customWidth="1"/>
    <col min="2818" max="2818" width="7.7109375" style="92" customWidth="1"/>
    <col min="2819" max="2819" width="5.5703125" style="92" customWidth="1"/>
    <col min="2820" max="2820" width="1.140625" style="92" customWidth="1"/>
    <col min="2821" max="2821" width="12.7109375" style="92" customWidth="1"/>
    <col min="2822" max="2822" width="1.140625" style="92" customWidth="1"/>
    <col min="2823" max="2823" width="12.7109375" style="92" customWidth="1"/>
    <col min="2824" max="2824" width="1.140625" style="92" customWidth="1"/>
    <col min="2825" max="2825" width="12.7109375" style="92" customWidth="1"/>
    <col min="2826" max="2826" width="1.140625" style="92" customWidth="1"/>
    <col min="2827" max="2827" width="12.7109375" style="92" customWidth="1"/>
    <col min="2828" max="3072" width="9.140625" style="92"/>
    <col min="3073" max="3073" width="36.7109375" style="92" customWidth="1"/>
    <col min="3074" max="3074" width="7.7109375" style="92" customWidth="1"/>
    <col min="3075" max="3075" width="5.5703125" style="92" customWidth="1"/>
    <col min="3076" max="3076" width="1.140625" style="92" customWidth="1"/>
    <col min="3077" max="3077" width="12.7109375" style="92" customWidth="1"/>
    <col min="3078" max="3078" width="1.140625" style="92" customWidth="1"/>
    <col min="3079" max="3079" width="12.7109375" style="92" customWidth="1"/>
    <col min="3080" max="3080" width="1.140625" style="92" customWidth="1"/>
    <col min="3081" max="3081" width="12.7109375" style="92" customWidth="1"/>
    <col min="3082" max="3082" width="1.140625" style="92" customWidth="1"/>
    <col min="3083" max="3083" width="12.7109375" style="92" customWidth="1"/>
    <col min="3084" max="3328" width="9.140625" style="92"/>
    <col min="3329" max="3329" width="36.7109375" style="92" customWidth="1"/>
    <col min="3330" max="3330" width="7.7109375" style="92" customWidth="1"/>
    <col min="3331" max="3331" width="5.5703125" style="92" customWidth="1"/>
    <col min="3332" max="3332" width="1.140625" style="92" customWidth="1"/>
    <col min="3333" max="3333" width="12.7109375" style="92" customWidth="1"/>
    <col min="3334" max="3334" width="1.140625" style="92" customWidth="1"/>
    <col min="3335" max="3335" width="12.7109375" style="92" customWidth="1"/>
    <col min="3336" max="3336" width="1.140625" style="92" customWidth="1"/>
    <col min="3337" max="3337" width="12.7109375" style="92" customWidth="1"/>
    <col min="3338" max="3338" width="1.140625" style="92" customWidth="1"/>
    <col min="3339" max="3339" width="12.7109375" style="92" customWidth="1"/>
    <col min="3340" max="3584" width="9.140625" style="92"/>
    <col min="3585" max="3585" width="36.7109375" style="92" customWidth="1"/>
    <col min="3586" max="3586" width="7.7109375" style="92" customWidth="1"/>
    <col min="3587" max="3587" width="5.5703125" style="92" customWidth="1"/>
    <col min="3588" max="3588" width="1.140625" style="92" customWidth="1"/>
    <col min="3589" max="3589" width="12.7109375" style="92" customWidth="1"/>
    <col min="3590" max="3590" width="1.140625" style="92" customWidth="1"/>
    <col min="3591" max="3591" width="12.7109375" style="92" customWidth="1"/>
    <col min="3592" max="3592" width="1.140625" style="92" customWidth="1"/>
    <col min="3593" max="3593" width="12.7109375" style="92" customWidth="1"/>
    <col min="3594" max="3594" width="1.140625" style="92" customWidth="1"/>
    <col min="3595" max="3595" width="12.7109375" style="92" customWidth="1"/>
    <col min="3596" max="3840" width="9.140625" style="92"/>
    <col min="3841" max="3841" width="36.7109375" style="92" customWidth="1"/>
    <col min="3842" max="3842" width="7.7109375" style="92" customWidth="1"/>
    <col min="3843" max="3843" width="5.5703125" style="92" customWidth="1"/>
    <col min="3844" max="3844" width="1.140625" style="92" customWidth="1"/>
    <col min="3845" max="3845" width="12.7109375" style="92" customWidth="1"/>
    <col min="3846" max="3846" width="1.140625" style="92" customWidth="1"/>
    <col min="3847" max="3847" width="12.7109375" style="92" customWidth="1"/>
    <col min="3848" max="3848" width="1.140625" style="92" customWidth="1"/>
    <col min="3849" max="3849" width="12.7109375" style="92" customWidth="1"/>
    <col min="3850" max="3850" width="1.140625" style="92" customWidth="1"/>
    <col min="3851" max="3851" width="12.7109375" style="92" customWidth="1"/>
    <col min="3852" max="4096" width="9.140625" style="92"/>
    <col min="4097" max="4097" width="36.7109375" style="92" customWidth="1"/>
    <col min="4098" max="4098" width="7.7109375" style="92" customWidth="1"/>
    <col min="4099" max="4099" width="5.5703125" style="92" customWidth="1"/>
    <col min="4100" max="4100" width="1.140625" style="92" customWidth="1"/>
    <col min="4101" max="4101" width="12.7109375" style="92" customWidth="1"/>
    <col min="4102" max="4102" width="1.140625" style="92" customWidth="1"/>
    <col min="4103" max="4103" width="12.7109375" style="92" customWidth="1"/>
    <col min="4104" max="4104" width="1.140625" style="92" customWidth="1"/>
    <col min="4105" max="4105" width="12.7109375" style="92" customWidth="1"/>
    <col min="4106" max="4106" width="1.140625" style="92" customWidth="1"/>
    <col min="4107" max="4107" width="12.7109375" style="92" customWidth="1"/>
    <col min="4108" max="4352" width="9.140625" style="92"/>
    <col min="4353" max="4353" width="36.7109375" style="92" customWidth="1"/>
    <col min="4354" max="4354" width="7.7109375" style="92" customWidth="1"/>
    <col min="4355" max="4355" width="5.5703125" style="92" customWidth="1"/>
    <col min="4356" max="4356" width="1.140625" style="92" customWidth="1"/>
    <col min="4357" max="4357" width="12.7109375" style="92" customWidth="1"/>
    <col min="4358" max="4358" width="1.140625" style="92" customWidth="1"/>
    <col min="4359" max="4359" width="12.7109375" style="92" customWidth="1"/>
    <col min="4360" max="4360" width="1.140625" style="92" customWidth="1"/>
    <col min="4361" max="4361" width="12.7109375" style="92" customWidth="1"/>
    <col min="4362" max="4362" width="1.140625" style="92" customWidth="1"/>
    <col min="4363" max="4363" width="12.7109375" style="92" customWidth="1"/>
    <col min="4364" max="4608" width="9.140625" style="92"/>
    <col min="4609" max="4609" width="36.7109375" style="92" customWidth="1"/>
    <col min="4610" max="4610" width="7.7109375" style="92" customWidth="1"/>
    <col min="4611" max="4611" width="5.5703125" style="92" customWidth="1"/>
    <col min="4612" max="4612" width="1.140625" style="92" customWidth="1"/>
    <col min="4613" max="4613" width="12.7109375" style="92" customWidth="1"/>
    <col min="4614" max="4614" width="1.140625" style="92" customWidth="1"/>
    <col min="4615" max="4615" width="12.7109375" style="92" customWidth="1"/>
    <col min="4616" max="4616" width="1.140625" style="92" customWidth="1"/>
    <col min="4617" max="4617" width="12.7109375" style="92" customWidth="1"/>
    <col min="4618" max="4618" width="1.140625" style="92" customWidth="1"/>
    <col min="4619" max="4619" width="12.7109375" style="92" customWidth="1"/>
    <col min="4620" max="4864" width="9.140625" style="92"/>
    <col min="4865" max="4865" width="36.7109375" style="92" customWidth="1"/>
    <col min="4866" max="4866" width="7.7109375" style="92" customWidth="1"/>
    <col min="4867" max="4867" width="5.5703125" style="92" customWidth="1"/>
    <col min="4868" max="4868" width="1.140625" style="92" customWidth="1"/>
    <col min="4869" max="4869" width="12.7109375" style="92" customWidth="1"/>
    <col min="4870" max="4870" width="1.140625" style="92" customWidth="1"/>
    <col min="4871" max="4871" width="12.7109375" style="92" customWidth="1"/>
    <col min="4872" max="4872" width="1.140625" style="92" customWidth="1"/>
    <col min="4873" max="4873" width="12.7109375" style="92" customWidth="1"/>
    <col min="4874" max="4874" width="1.140625" style="92" customWidth="1"/>
    <col min="4875" max="4875" width="12.7109375" style="92" customWidth="1"/>
    <col min="4876" max="5120" width="9.140625" style="92"/>
    <col min="5121" max="5121" width="36.7109375" style="92" customWidth="1"/>
    <col min="5122" max="5122" width="7.7109375" style="92" customWidth="1"/>
    <col min="5123" max="5123" width="5.5703125" style="92" customWidth="1"/>
    <col min="5124" max="5124" width="1.140625" style="92" customWidth="1"/>
    <col min="5125" max="5125" width="12.7109375" style="92" customWidth="1"/>
    <col min="5126" max="5126" width="1.140625" style="92" customWidth="1"/>
    <col min="5127" max="5127" width="12.7109375" style="92" customWidth="1"/>
    <col min="5128" max="5128" width="1.140625" style="92" customWidth="1"/>
    <col min="5129" max="5129" width="12.7109375" style="92" customWidth="1"/>
    <col min="5130" max="5130" width="1.140625" style="92" customWidth="1"/>
    <col min="5131" max="5131" width="12.7109375" style="92" customWidth="1"/>
    <col min="5132" max="5376" width="9.140625" style="92"/>
    <col min="5377" max="5377" width="36.7109375" style="92" customWidth="1"/>
    <col min="5378" max="5378" width="7.7109375" style="92" customWidth="1"/>
    <col min="5379" max="5379" width="5.5703125" style="92" customWidth="1"/>
    <col min="5380" max="5380" width="1.140625" style="92" customWidth="1"/>
    <col min="5381" max="5381" width="12.7109375" style="92" customWidth="1"/>
    <col min="5382" max="5382" width="1.140625" style="92" customWidth="1"/>
    <col min="5383" max="5383" width="12.7109375" style="92" customWidth="1"/>
    <col min="5384" max="5384" width="1.140625" style="92" customWidth="1"/>
    <col min="5385" max="5385" width="12.7109375" style="92" customWidth="1"/>
    <col min="5386" max="5386" width="1.140625" style="92" customWidth="1"/>
    <col min="5387" max="5387" width="12.7109375" style="92" customWidth="1"/>
    <col min="5388" max="5632" width="9.140625" style="92"/>
    <col min="5633" max="5633" width="36.7109375" style="92" customWidth="1"/>
    <col min="5634" max="5634" width="7.7109375" style="92" customWidth="1"/>
    <col min="5635" max="5635" width="5.5703125" style="92" customWidth="1"/>
    <col min="5636" max="5636" width="1.140625" style="92" customWidth="1"/>
    <col min="5637" max="5637" width="12.7109375" style="92" customWidth="1"/>
    <col min="5638" max="5638" width="1.140625" style="92" customWidth="1"/>
    <col min="5639" max="5639" width="12.7109375" style="92" customWidth="1"/>
    <col min="5640" max="5640" width="1.140625" style="92" customWidth="1"/>
    <col min="5641" max="5641" width="12.7109375" style="92" customWidth="1"/>
    <col min="5642" max="5642" width="1.140625" style="92" customWidth="1"/>
    <col min="5643" max="5643" width="12.7109375" style="92" customWidth="1"/>
    <col min="5644" max="5888" width="9.140625" style="92"/>
    <col min="5889" max="5889" width="36.7109375" style="92" customWidth="1"/>
    <col min="5890" max="5890" width="7.7109375" style="92" customWidth="1"/>
    <col min="5891" max="5891" width="5.5703125" style="92" customWidth="1"/>
    <col min="5892" max="5892" width="1.140625" style="92" customWidth="1"/>
    <col min="5893" max="5893" width="12.7109375" style="92" customWidth="1"/>
    <col min="5894" max="5894" width="1.140625" style="92" customWidth="1"/>
    <col min="5895" max="5895" width="12.7109375" style="92" customWidth="1"/>
    <col min="5896" max="5896" width="1.140625" style="92" customWidth="1"/>
    <col min="5897" max="5897" width="12.7109375" style="92" customWidth="1"/>
    <col min="5898" max="5898" width="1.140625" style="92" customWidth="1"/>
    <col min="5899" max="5899" width="12.7109375" style="92" customWidth="1"/>
    <col min="5900" max="6144" width="9.140625" style="92"/>
    <col min="6145" max="6145" width="36.7109375" style="92" customWidth="1"/>
    <col min="6146" max="6146" width="7.7109375" style="92" customWidth="1"/>
    <col min="6147" max="6147" width="5.5703125" style="92" customWidth="1"/>
    <col min="6148" max="6148" width="1.140625" style="92" customWidth="1"/>
    <col min="6149" max="6149" width="12.7109375" style="92" customWidth="1"/>
    <col min="6150" max="6150" width="1.140625" style="92" customWidth="1"/>
    <col min="6151" max="6151" width="12.7109375" style="92" customWidth="1"/>
    <col min="6152" max="6152" width="1.140625" style="92" customWidth="1"/>
    <col min="6153" max="6153" width="12.7109375" style="92" customWidth="1"/>
    <col min="6154" max="6154" width="1.140625" style="92" customWidth="1"/>
    <col min="6155" max="6155" width="12.7109375" style="92" customWidth="1"/>
    <col min="6156" max="6400" width="9.140625" style="92"/>
    <col min="6401" max="6401" width="36.7109375" style="92" customWidth="1"/>
    <col min="6402" max="6402" width="7.7109375" style="92" customWidth="1"/>
    <col min="6403" max="6403" width="5.5703125" style="92" customWidth="1"/>
    <col min="6404" max="6404" width="1.140625" style="92" customWidth="1"/>
    <col min="6405" max="6405" width="12.7109375" style="92" customWidth="1"/>
    <col min="6406" max="6406" width="1.140625" style="92" customWidth="1"/>
    <col min="6407" max="6407" width="12.7109375" style="92" customWidth="1"/>
    <col min="6408" max="6408" width="1.140625" style="92" customWidth="1"/>
    <col min="6409" max="6409" width="12.7109375" style="92" customWidth="1"/>
    <col min="6410" max="6410" width="1.140625" style="92" customWidth="1"/>
    <col min="6411" max="6411" width="12.7109375" style="92" customWidth="1"/>
    <col min="6412" max="6656" width="9.140625" style="92"/>
    <col min="6657" max="6657" width="36.7109375" style="92" customWidth="1"/>
    <col min="6658" max="6658" width="7.7109375" style="92" customWidth="1"/>
    <col min="6659" max="6659" width="5.5703125" style="92" customWidth="1"/>
    <col min="6660" max="6660" width="1.140625" style="92" customWidth="1"/>
    <col min="6661" max="6661" width="12.7109375" style="92" customWidth="1"/>
    <col min="6662" max="6662" width="1.140625" style="92" customWidth="1"/>
    <col min="6663" max="6663" width="12.7109375" style="92" customWidth="1"/>
    <col min="6664" max="6664" width="1.140625" style="92" customWidth="1"/>
    <col min="6665" max="6665" width="12.7109375" style="92" customWidth="1"/>
    <col min="6666" max="6666" width="1.140625" style="92" customWidth="1"/>
    <col min="6667" max="6667" width="12.7109375" style="92" customWidth="1"/>
    <col min="6668" max="6912" width="9.140625" style="92"/>
    <col min="6913" max="6913" width="36.7109375" style="92" customWidth="1"/>
    <col min="6914" max="6914" width="7.7109375" style="92" customWidth="1"/>
    <col min="6915" max="6915" width="5.5703125" style="92" customWidth="1"/>
    <col min="6916" max="6916" width="1.140625" style="92" customWidth="1"/>
    <col min="6917" max="6917" width="12.7109375" style="92" customWidth="1"/>
    <col min="6918" max="6918" width="1.140625" style="92" customWidth="1"/>
    <col min="6919" max="6919" width="12.7109375" style="92" customWidth="1"/>
    <col min="6920" max="6920" width="1.140625" style="92" customWidth="1"/>
    <col min="6921" max="6921" width="12.7109375" style="92" customWidth="1"/>
    <col min="6922" max="6922" width="1.140625" style="92" customWidth="1"/>
    <col min="6923" max="6923" width="12.7109375" style="92" customWidth="1"/>
    <col min="6924" max="7168" width="9.140625" style="92"/>
    <col min="7169" max="7169" width="36.7109375" style="92" customWidth="1"/>
    <col min="7170" max="7170" width="7.7109375" style="92" customWidth="1"/>
    <col min="7171" max="7171" width="5.5703125" style="92" customWidth="1"/>
    <col min="7172" max="7172" width="1.140625" style="92" customWidth="1"/>
    <col min="7173" max="7173" width="12.7109375" style="92" customWidth="1"/>
    <col min="7174" max="7174" width="1.140625" style="92" customWidth="1"/>
    <col min="7175" max="7175" width="12.7109375" style="92" customWidth="1"/>
    <col min="7176" max="7176" width="1.140625" style="92" customWidth="1"/>
    <col min="7177" max="7177" width="12.7109375" style="92" customWidth="1"/>
    <col min="7178" max="7178" width="1.140625" style="92" customWidth="1"/>
    <col min="7179" max="7179" width="12.7109375" style="92" customWidth="1"/>
    <col min="7180" max="7424" width="9.140625" style="92"/>
    <col min="7425" max="7425" width="36.7109375" style="92" customWidth="1"/>
    <col min="7426" max="7426" width="7.7109375" style="92" customWidth="1"/>
    <col min="7427" max="7427" width="5.5703125" style="92" customWidth="1"/>
    <col min="7428" max="7428" width="1.140625" style="92" customWidth="1"/>
    <col min="7429" max="7429" width="12.7109375" style="92" customWidth="1"/>
    <col min="7430" max="7430" width="1.140625" style="92" customWidth="1"/>
    <col min="7431" max="7431" width="12.7109375" style="92" customWidth="1"/>
    <col min="7432" max="7432" width="1.140625" style="92" customWidth="1"/>
    <col min="7433" max="7433" width="12.7109375" style="92" customWidth="1"/>
    <col min="7434" max="7434" width="1.140625" style="92" customWidth="1"/>
    <col min="7435" max="7435" width="12.7109375" style="92" customWidth="1"/>
    <col min="7436" max="7680" width="9.140625" style="92"/>
    <col min="7681" max="7681" width="36.7109375" style="92" customWidth="1"/>
    <col min="7682" max="7682" width="7.7109375" style="92" customWidth="1"/>
    <col min="7683" max="7683" width="5.5703125" style="92" customWidth="1"/>
    <col min="7684" max="7684" width="1.140625" style="92" customWidth="1"/>
    <col min="7685" max="7685" width="12.7109375" style="92" customWidth="1"/>
    <col min="7686" max="7686" width="1.140625" style="92" customWidth="1"/>
    <col min="7687" max="7687" width="12.7109375" style="92" customWidth="1"/>
    <col min="7688" max="7688" width="1.140625" style="92" customWidth="1"/>
    <col min="7689" max="7689" width="12.7109375" style="92" customWidth="1"/>
    <col min="7690" max="7690" width="1.140625" style="92" customWidth="1"/>
    <col min="7691" max="7691" width="12.7109375" style="92" customWidth="1"/>
    <col min="7692" max="7936" width="9.140625" style="92"/>
    <col min="7937" max="7937" width="36.7109375" style="92" customWidth="1"/>
    <col min="7938" max="7938" width="7.7109375" style="92" customWidth="1"/>
    <col min="7939" max="7939" width="5.5703125" style="92" customWidth="1"/>
    <col min="7940" max="7940" width="1.140625" style="92" customWidth="1"/>
    <col min="7941" max="7941" width="12.7109375" style="92" customWidth="1"/>
    <col min="7942" max="7942" width="1.140625" style="92" customWidth="1"/>
    <col min="7943" max="7943" width="12.7109375" style="92" customWidth="1"/>
    <col min="7944" max="7944" width="1.140625" style="92" customWidth="1"/>
    <col min="7945" max="7945" width="12.7109375" style="92" customWidth="1"/>
    <col min="7946" max="7946" width="1.140625" style="92" customWidth="1"/>
    <col min="7947" max="7947" width="12.7109375" style="92" customWidth="1"/>
    <col min="7948" max="8192" width="9.140625" style="92"/>
    <col min="8193" max="8193" width="36.7109375" style="92" customWidth="1"/>
    <col min="8194" max="8194" width="7.7109375" style="92" customWidth="1"/>
    <col min="8195" max="8195" width="5.5703125" style="92" customWidth="1"/>
    <col min="8196" max="8196" width="1.140625" style="92" customWidth="1"/>
    <col min="8197" max="8197" width="12.7109375" style="92" customWidth="1"/>
    <col min="8198" max="8198" width="1.140625" style="92" customWidth="1"/>
    <col min="8199" max="8199" width="12.7109375" style="92" customWidth="1"/>
    <col min="8200" max="8200" width="1.140625" style="92" customWidth="1"/>
    <col min="8201" max="8201" width="12.7109375" style="92" customWidth="1"/>
    <col min="8202" max="8202" width="1.140625" style="92" customWidth="1"/>
    <col min="8203" max="8203" width="12.7109375" style="92" customWidth="1"/>
    <col min="8204" max="8448" width="9.140625" style="92"/>
    <col min="8449" max="8449" width="36.7109375" style="92" customWidth="1"/>
    <col min="8450" max="8450" width="7.7109375" style="92" customWidth="1"/>
    <col min="8451" max="8451" width="5.5703125" style="92" customWidth="1"/>
    <col min="8452" max="8452" width="1.140625" style="92" customWidth="1"/>
    <col min="8453" max="8453" width="12.7109375" style="92" customWidth="1"/>
    <col min="8454" max="8454" width="1.140625" style="92" customWidth="1"/>
    <col min="8455" max="8455" width="12.7109375" style="92" customWidth="1"/>
    <col min="8456" max="8456" width="1.140625" style="92" customWidth="1"/>
    <col min="8457" max="8457" width="12.7109375" style="92" customWidth="1"/>
    <col min="8458" max="8458" width="1.140625" style="92" customWidth="1"/>
    <col min="8459" max="8459" width="12.7109375" style="92" customWidth="1"/>
    <col min="8460" max="8704" width="9.140625" style="92"/>
    <col min="8705" max="8705" width="36.7109375" style="92" customWidth="1"/>
    <col min="8706" max="8706" width="7.7109375" style="92" customWidth="1"/>
    <col min="8707" max="8707" width="5.5703125" style="92" customWidth="1"/>
    <col min="8708" max="8708" width="1.140625" style="92" customWidth="1"/>
    <col min="8709" max="8709" width="12.7109375" style="92" customWidth="1"/>
    <col min="8710" max="8710" width="1.140625" style="92" customWidth="1"/>
    <col min="8711" max="8711" width="12.7109375" style="92" customWidth="1"/>
    <col min="8712" max="8712" width="1.140625" style="92" customWidth="1"/>
    <col min="8713" max="8713" width="12.7109375" style="92" customWidth="1"/>
    <col min="8714" max="8714" width="1.140625" style="92" customWidth="1"/>
    <col min="8715" max="8715" width="12.7109375" style="92" customWidth="1"/>
    <col min="8716" max="8960" width="9.140625" style="92"/>
    <col min="8961" max="8961" width="36.7109375" style="92" customWidth="1"/>
    <col min="8962" max="8962" width="7.7109375" style="92" customWidth="1"/>
    <col min="8963" max="8963" width="5.5703125" style="92" customWidth="1"/>
    <col min="8964" max="8964" width="1.140625" style="92" customWidth="1"/>
    <col min="8965" max="8965" width="12.7109375" style="92" customWidth="1"/>
    <col min="8966" max="8966" width="1.140625" style="92" customWidth="1"/>
    <col min="8967" max="8967" width="12.7109375" style="92" customWidth="1"/>
    <col min="8968" max="8968" width="1.140625" style="92" customWidth="1"/>
    <col min="8969" max="8969" width="12.7109375" style="92" customWidth="1"/>
    <col min="8970" max="8970" width="1.140625" style="92" customWidth="1"/>
    <col min="8971" max="8971" width="12.7109375" style="92" customWidth="1"/>
    <col min="8972" max="9216" width="9.140625" style="92"/>
    <col min="9217" max="9217" width="36.7109375" style="92" customWidth="1"/>
    <col min="9218" max="9218" width="7.7109375" style="92" customWidth="1"/>
    <col min="9219" max="9219" width="5.5703125" style="92" customWidth="1"/>
    <col min="9220" max="9220" width="1.140625" style="92" customWidth="1"/>
    <col min="9221" max="9221" width="12.7109375" style="92" customWidth="1"/>
    <col min="9222" max="9222" width="1.140625" style="92" customWidth="1"/>
    <col min="9223" max="9223" width="12.7109375" style="92" customWidth="1"/>
    <col min="9224" max="9224" width="1.140625" style="92" customWidth="1"/>
    <col min="9225" max="9225" width="12.7109375" style="92" customWidth="1"/>
    <col min="9226" max="9226" width="1.140625" style="92" customWidth="1"/>
    <col min="9227" max="9227" width="12.7109375" style="92" customWidth="1"/>
    <col min="9228" max="9472" width="9.140625" style="92"/>
    <col min="9473" max="9473" width="36.7109375" style="92" customWidth="1"/>
    <col min="9474" max="9474" width="7.7109375" style="92" customWidth="1"/>
    <col min="9475" max="9475" width="5.5703125" style="92" customWidth="1"/>
    <col min="9476" max="9476" width="1.140625" style="92" customWidth="1"/>
    <col min="9477" max="9477" width="12.7109375" style="92" customWidth="1"/>
    <col min="9478" max="9478" width="1.140625" style="92" customWidth="1"/>
    <col min="9479" max="9479" width="12.7109375" style="92" customWidth="1"/>
    <col min="9480" max="9480" width="1.140625" style="92" customWidth="1"/>
    <col min="9481" max="9481" width="12.7109375" style="92" customWidth="1"/>
    <col min="9482" max="9482" width="1.140625" style="92" customWidth="1"/>
    <col min="9483" max="9483" width="12.7109375" style="92" customWidth="1"/>
    <col min="9484" max="9728" width="9.140625" style="92"/>
    <col min="9729" max="9729" width="36.7109375" style="92" customWidth="1"/>
    <col min="9730" max="9730" width="7.7109375" style="92" customWidth="1"/>
    <col min="9731" max="9731" width="5.5703125" style="92" customWidth="1"/>
    <col min="9732" max="9732" width="1.140625" style="92" customWidth="1"/>
    <col min="9733" max="9733" width="12.7109375" style="92" customWidth="1"/>
    <col min="9734" max="9734" width="1.140625" style="92" customWidth="1"/>
    <col min="9735" max="9735" width="12.7109375" style="92" customWidth="1"/>
    <col min="9736" max="9736" width="1.140625" style="92" customWidth="1"/>
    <col min="9737" max="9737" width="12.7109375" style="92" customWidth="1"/>
    <col min="9738" max="9738" width="1.140625" style="92" customWidth="1"/>
    <col min="9739" max="9739" width="12.7109375" style="92" customWidth="1"/>
    <col min="9740" max="9984" width="9.140625" style="92"/>
    <col min="9985" max="9985" width="36.7109375" style="92" customWidth="1"/>
    <col min="9986" max="9986" width="7.7109375" style="92" customWidth="1"/>
    <col min="9987" max="9987" width="5.5703125" style="92" customWidth="1"/>
    <col min="9988" max="9988" width="1.140625" style="92" customWidth="1"/>
    <col min="9989" max="9989" width="12.7109375" style="92" customWidth="1"/>
    <col min="9990" max="9990" width="1.140625" style="92" customWidth="1"/>
    <col min="9991" max="9991" width="12.7109375" style="92" customWidth="1"/>
    <col min="9992" max="9992" width="1.140625" style="92" customWidth="1"/>
    <col min="9993" max="9993" width="12.7109375" style="92" customWidth="1"/>
    <col min="9994" max="9994" width="1.140625" style="92" customWidth="1"/>
    <col min="9995" max="9995" width="12.7109375" style="92" customWidth="1"/>
    <col min="9996" max="10240" width="9.140625" style="92"/>
    <col min="10241" max="10241" width="36.7109375" style="92" customWidth="1"/>
    <col min="10242" max="10242" width="7.7109375" style="92" customWidth="1"/>
    <col min="10243" max="10243" width="5.5703125" style="92" customWidth="1"/>
    <col min="10244" max="10244" width="1.140625" style="92" customWidth="1"/>
    <col min="10245" max="10245" width="12.7109375" style="92" customWidth="1"/>
    <col min="10246" max="10246" width="1.140625" style="92" customWidth="1"/>
    <col min="10247" max="10247" width="12.7109375" style="92" customWidth="1"/>
    <col min="10248" max="10248" width="1.140625" style="92" customWidth="1"/>
    <col min="10249" max="10249" width="12.7109375" style="92" customWidth="1"/>
    <col min="10250" max="10250" width="1.140625" style="92" customWidth="1"/>
    <col min="10251" max="10251" width="12.7109375" style="92" customWidth="1"/>
    <col min="10252" max="10496" width="9.140625" style="92"/>
    <col min="10497" max="10497" width="36.7109375" style="92" customWidth="1"/>
    <col min="10498" max="10498" width="7.7109375" style="92" customWidth="1"/>
    <col min="10499" max="10499" width="5.5703125" style="92" customWidth="1"/>
    <col min="10500" max="10500" width="1.140625" style="92" customWidth="1"/>
    <col min="10501" max="10501" width="12.7109375" style="92" customWidth="1"/>
    <col min="10502" max="10502" width="1.140625" style="92" customWidth="1"/>
    <col min="10503" max="10503" width="12.7109375" style="92" customWidth="1"/>
    <col min="10504" max="10504" width="1.140625" style="92" customWidth="1"/>
    <col min="10505" max="10505" width="12.7109375" style="92" customWidth="1"/>
    <col min="10506" max="10506" width="1.140625" style="92" customWidth="1"/>
    <col min="10507" max="10507" width="12.7109375" style="92" customWidth="1"/>
    <col min="10508" max="10752" width="9.140625" style="92"/>
    <col min="10753" max="10753" width="36.7109375" style="92" customWidth="1"/>
    <col min="10754" max="10754" width="7.7109375" style="92" customWidth="1"/>
    <col min="10755" max="10755" width="5.5703125" style="92" customWidth="1"/>
    <col min="10756" max="10756" width="1.140625" style="92" customWidth="1"/>
    <col min="10757" max="10757" width="12.7109375" style="92" customWidth="1"/>
    <col min="10758" max="10758" width="1.140625" style="92" customWidth="1"/>
    <col min="10759" max="10759" width="12.7109375" style="92" customWidth="1"/>
    <col min="10760" max="10760" width="1.140625" style="92" customWidth="1"/>
    <col min="10761" max="10761" width="12.7109375" style="92" customWidth="1"/>
    <col min="10762" max="10762" width="1.140625" style="92" customWidth="1"/>
    <col min="10763" max="10763" width="12.7109375" style="92" customWidth="1"/>
    <col min="10764" max="11008" width="9.140625" style="92"/>
    <col min="11009" max="11009" width="36.7109375" style="92" customWidth="1"/>
    <col min="11010" max="11010" width="7.7109375" style="92" customWidth="1"/>
    <col min="11011" max="11011" width="5.5703125" style="92" customWidth="1"/>
    <col min="11012" max="11012" width="1.140625" style="92" customWidth="1"/>
    <col min="11013" max="11013" width="12.7109375" style="92" customWidth="1"/>
    <col min="11014" max="11014" width="1.140625" style="92" customWidth="1"/>
    <col min="11015" max="11015" width="12.7109375" style="92" customWidth="1"/>
    <col min="11016" max="11016" width="1.140625" style="92" customWidth="1"/>
    <col min="11017" max="11017" width="12.7109375" style="92" customWidth="1"/>
    <col min="11018" max="11018" width="1.140625" style="92" customWidth="1"/>
    <col min="11019" max="11019" width="12.7109375" style="92" customWidth="1"/>
    <col min="11020" max="11264" width="9.140625" style="92"/>
    <col min="11265" max="11265" width="36.7109375" style="92" customWidth="1"/>
    <col min="11266" max="11266" width="7.7109375" style="92" customWidth="1"/>
    <col min="11267" max="11267" width="5.5703125" style="92" customWidth="1"/>
    <col min="11268" max="11268" width="1.140625" style="92" customWidth="1"/>
    <col min="11269" max="11269" width="12.7109375" style="92" customWidth="1"/>
    <col min="11270" max="11270" width="1.140625" style="92" customWidth="1"/>
    <col min="11271" max="11271" width="12.7109375" style="92" customWidth="1"/>
    <col min="11272" max="11272" width="1.140625" style="92" customWidth="1"/>
    <col min="11273" max="11273" width="12.7109375" style="92" customWidth="1"/>
    <col min="11274" max="11274" width="1.140625" style="92" customWidth="1"/>
    <col min="11275" max="11275" width="12.7109375" style="92" customWidth="1"/>
    <col min="11276" max="11520" width="9.140625" style="92"/>
    <col min="11521" max="11521" width="36.7109375" style="92" customWidth="1"/>
    <col min="11522" max="11522" width="7.7109375" style="92" customWidth="1"/>
    <col min="11523" max="11523" width="5.5703125" style="92" customWidth="1"/>
    <col min="11524" max="11524" width="1.140625" style="92" customWidth="1"/>
    <col min="11525" max="11525" width="12.7109375" style="92" customWidth="1"/>
    <col min="11526" max="11526" width="1.140625" style="92" customWidth="1"/>
    <col min="11527" max="11527" width="12.7109375" style="92" customWidth="1"/>
    <col min="11528" max="11528" width="1.140625" style="92" customWidth="1"/>
    <col min="11529" max="11529" width="12.7109375" style="92" customWidth="1"/>
    <col min="11530" max="11530" width="1.140625" style="92" customWidth="1"/>
    <col min="11531" max="11531" width="12.7109375" style="92" customWidth="1"/>
    <col min="11532" max="11776" width="9.140625" style="92"/>
    <col min="11777" max="11777" width="36.7109375" style="92" customWidth="1"/>
    <col min="11778" max="11778" width="7.7109375" style="92" customWidth="1"/>
    <col min="11779" max="11779" width="5.5703125" style="92" customWidth="1"/>
    <col min="11780" max="11780" width="1.140625" style="92" customWidth="1"/>
    <col min="11781" max="11781" width="12.7109375" style="92" customWidth="1"/>
    <col min="11782" max="11782" width="1.140625" style="92" customWidth="1"/>
    <col min="11783" max="11783" width="12.7109375" style="92" customWidth="1"/>
    <col min="11784" max="11784" width="1.140625" style="92" customWidth="1"/>
    <col min="11785" max="11785" width="12.7109375" style="92" customWidth="1"/>
    <col min="11786" max="11786" width="1.140625" style="92" customWidth="1"/>
    <col min="11787" max="11787" width="12.7109375" style="92" customWidth="1"/>
    <col min="11788" max="12032" width="9.140625" style="92"/>
    <col min="12033" max="12033" width="36.7109375" style="92" customWidth="1"/>
    <col min="12034" max="12034" width="7.7109375" style="92" customWidth="1"/>
    <col min="12035" max="12035" width="5.5703125" style="92" customWidth="1"/>
    <col min="12036" max="12036" width="1.140625" style="92" customWidth="1"/>
    <col min="12037" max="12037" width="12.7109375" style="92" customWidth="1"/>
    <col min="12038" max="12038" width="1.140625" style="92" customWidth="1"/>
    <col min="12039" max="12039" width="12.7109375" style="92" customWidth="1"/>
    <col min="12040" max="12040" width="1.140625" style="92" customWidth="1"/>
    <col min="12041" max="12041" width="12.7109375" style="92" customWidth="1"/>
    <col min="12042" max="12042" width="1.140625" style="92" customWidth="1"/>
    <col min="12043" max="12043" width="12.7109375" style="92" customWidth="1"/>
    <col min="12044" max="12288" width="9.140625" style="92"/>
    <col min="12289" max="12289" width="36.7109375" style="92" customWidth="1"/>
    <col min="12290" max="12290" width="7.7109375" style="92" customWidth="1"/>
    <col min="12291" max="12291" width="5.5703125" style="92" customWidth="1"/>
    <col min="12292" max="12292" width="1.140625" style="92" customWidth="1"/>
    <col min="12293" max="12293" width="12.7109375" style="92" customWidth="1"/>
    <col min="12294" max="12294" width="1.140625" style="92" customWidth="1"/>
    <col min="12295" max="12295" width="12.7109375" style="92" customWidth="1"/>
    <col min="12296" max="12296" width="1.140625" style="92" customWidth="1"/>
    <col min="12297" max="12297" width="12.7109375" style="92" customWidth="1"/>
    <col min="12298" max="12298" width="1.140625" style="92" customWidth="1"/>
    <col min="12299" max="12299" width="12.7109375" style="92" customWidth="1"/>
    <col min="12300" max="12544" width="9.140625" style="92"/>
    <col min="12545" max="12545" width="36.7109375" style="92" customWidth="1"/>
    <col min="12546" max="12546" width="7.7109375" style="92" customWidth="1"/>
    <col min="12547" max="12547" width="5.5703125" style="92" customWidth="1"/>
    <col min="12548" max="12548" width="1.140625" style="92" customWidth="1"/>
    <col min="12549" max="12549" width="12.7109375" style="92" customWidth="1"/>
    <col min="12550" max="12550" width="1.140625" style="92" customWidth="1"/>
    <col min="12551" max="12551" width="12.7109375" style="92" customWidth="1"/>
    <col min="12552" max="12552" width="1.140625" style="92" customWidth="1"/>
    <col min="12553" max="12553" width="12.7109375" style="92" customWidth="1"/>
    <col min="12554" max="12554" width="1.140625" style="92" customWidth="1"/>
    <col min="12555" max="12555" width="12.7109375" style="92" customWidth="1"/>
    <col min="12556" max="12800" width="9.140625" style="92"/>
    <col min="12801" max="12801" width="36.7109375" style="92" customWidth="1"/>
    <col min="12802" max="12802" width="7.7109375" style="92" customWidth="1"/>
    <col min="12803" max="12803" width="5.5703125" style="92" customWidth="1"/>
    <col min="12804" max="12804" width="1.140625" style="92" customWidth="1"/>
    <col min="12805" max="12805" width="12.7109375" style="92" customWidth="1"/>
    <col min="12806" max="12806" width="1.140625" style="92" customWidth="1"/>
    <col min="12807" max="12807" width="12.7109375" style="92" customWidth="1"/>
    <col min="12808" max="12808" width="1.140625" style="92" customWidth="1"/>
    <col min="12809" max="12809" width="12.7109375" style="92" customWidth="1"/>
    <col min="12810" max="12810" width="1.140625" style="92" customWidth="1"/>
    <col min="12811" max="12811" width="12.7109375" style="92" customWidth="1"/>
    <col min="12812" max="13056" width="9.140625" style="92"/>
    <col min="13057" max="13057" width="36.7109375" style="92" customWidth="1"/>
    <col min="13058" max="13058" width="7.7109375" style="92" customWidth="1"/>
    <col min="13059" max="13059" width="5.5703125" style="92" customWidth="1"/>
    <col min="13060" max="13060" width="1.140625" style="92" customWidth="1"/>
    <col min="13061" max="13061" width="12.7109375" style="92" customWidth="1"/>
    <col min="13062" max="13062" width="1.140625" style="92" customWidth="1"/>
    <col min="13063" max="13063" width="12.7109375" style="92" customWidth="1"/>
    <col min="13064" max="13064" width="1.140625" style="92" customWidth="1"/>
    <col min="13065" max="13065" width="12.7109375" style="92" customWidth="1"/>
    <col min="13066" max="13066" width="1.140625" style="92" customWidth="1"/>
    <col min="13067" max="13067" width="12.7109375" style="92" customWidth="1"/>
    <col min="13068" max="13312" width="9.140625" style="92"/>
    <col min="13313" max="13313" width="36.7109375" style="92" customWidth="1"/>
    <col min="13314" max="13314" width="7.7109375" style="92" customWidth="1"/>
    <col min="13315" max="13315" width="5.5703125" style="92" customWidth="1"/>
    <col min="13316" max="13316" width="1.140625" style="92" customWidth="1"/>
    <col min="13317" max="13317" width="12.7109375" style="92" customWidth="1"/>
    <col min="13318" max="13318" width="1.140625" style="92" customWidth="1"/>
    <col min="13319" max="13319" width="12.7109375" style="92" customWidth="1"/>
    <col min="13320" max="13320" width="1.140625" style="92" customWidth="1"/>
    <col min="13321" max="13321" width="12.7109375" style="92" customWidth="1"/>
    <col min="13322" max="13322" width="1.140625" style="92" customWidth="1"/>
    <col min="13323" max="13323" width="12.7109375" style="92" customWidth="1"/>
    <col min="13324" max="13568" width="9.140625" style="92"/>
    <col min="13569" max="13569" width="36.7109375" style="92" customWidth="1"/>
    <col min="13570" max="13570" width="7.7109375" style="92" customWidth="1"/>
    <col min="13571" max="13571" width="5.5703125" style="92" customWidth="1"/>
    <col min="13572" max="13572" width="1.140625" style="92" customWidth="1"/>
    <col min="13573" max="13573" width="12.7109375" style="92" customWidth="1"/>
    <col min="13574" max="13574" width="1.140625" style="92" customWidth="1"/>
    <col min="13575" max="13575" width="12.7109375" style="92" customWidth="1"/>
    <col min="13576" max="13576" width="1.140625" style="92" customWidth="1"/>
    <col min="13577" max="13577" width="12.7109375" style="92" customWidth="1"/>
    <col min="13578" max="13578" width="1.140625" style="92" customWidth="1"/>
    <col min="13579" max="13579" width="12.7109375" style="92" customWidth="1"/>
    <col min="13580" max="13824" width="9.140625" style="92"/>
    <col min="13825" max="13825" width="36.7109375" style="92" customWidth="1"/>
    <col min="13826" max="13826" width="7.7109375" style="92" customWidth="1"/>
    <col min="13827" max="13827" width="5.5703125" style="92" customWidth="1"/>
    <col min="13828" max="13828" width="1.140625" style="92" customWidth="1"/>
    <col min="13829" max="13829" width="12.7109375" style="92" customWidth="1"/>
    <col min="13830" max="13830" width="1.140625" style="92" customWidth="1"/>
    <col min="13831" max="13831" width="12.7109375" style="92" customWidth="1"/>
    <col min="13832" max="13832" width="1.140625" style="92" customWidth="1"/>
    <col min="13833" max="13833" width="12.7109375" style="92" customWidth="1"/>
    <col min="13834" max="13834" width="1.140625" style="92" customWidth="1"/>
    <col min="13835" max="13835" width="12.7109375" style="92" customWidth="1"/>
    <col min="13836" max="14080" width="9.140625" style="92"/>
    <col min="14081" max="14081" width="36.7109375" style="92" customWidth="1"/>
    <col min="14082" max="14082" width="7.7109375" style="92" customWidth="1"/>
    <col min="14083" max="14083" width="5.5703125" style="92" customWidth="1"/>
    <col min="14084" max="14084" width="1.140625" style="92" customWidth="1"/>
    <col min="14085" max="14085" width="12.7109375" style="92" customWidth="1"/>
    <col min="14086" max="14086" width="1.140625" style="92" customWidth="1"/>
    <col min="14087" max="14087" width="12.7109375" style="92" customWidth="1"/>
    <col min="14088" max="14088" width="1.140625" style="92" customWidth="1"/>
    <col min="14089" max="14089" width="12.7109375" style="92" customWidth="1"/>
    <col min="14090" max="14090" width="1.140625" style="92" customWidth="1"/>
    <col min="14091" max="14091" width="12.7109375" style="92" customWidth="1"/>
    <col min="14092" max="14336" width="9.140625" style="92"/>
    <col min="14337" max="14337" width="36.7109375" style="92" customWidth="1"/>
    <col min="14338" max="14338" width="7.7109375" style="92" customWidth="1"/>
    <col min="14339" max="14339" width="5.5703125" style="92" customWidth="1"/>
    <col min="14340" max="14340" width="1.140625" style="92" customWidth="1"/>
    <col min="14341" max="14341" width="12.7109375" style="92" customWidth="1"/>
    <col min="14342" max="14342" width="1.140625" style="92" customWidth="1"/>
    <col min="14343" max="14343" width="12.7109375" style="92" customWidth="1"/>
    <col min="14344" max="14344" width="1.140625" style="92" customWidth="1"/>
    <col min="14345" max="14345" width="12.7109375" style="92" customWidth="1"/>
    <col min="14346" max="14346" width="1.140625" style="92" customWidth="1"/>
    <col min="14347" max="14347" width="12.7109375" style="92" customWidth="1"/>
    <col min="14348" max="14592" width="9.140625" style="92"/>
    <col min="14593" max="14593" width="36.7109375" style="92" customWidth="1"/>
    <col min="14594" max="14594" width="7.7109375" style="92" customWidth="1"/>
    <col min="14595" max="14595" width="5.5703125" style="92" customWidth="1"/>
    <col min="14596" max="14596" width="1.140625" style="92" customWidth="1"/>
    <col min="14597" max="14597" width="12.7109375" style="92" customWidth="1"/>
    <col min="14598" max="14598" width="1.140625" style="92" customWidth="1"/>
    <col min="14599" max="14599" width="12.7109375" style="92" customWidth="1"/>
    <col min="14600" max="14600" width="1.140625" style="92" customWidth="1"/>
    <col min="14601" max="14601" width="12.7109375" style="92" customWidth="1"/>
    <col min="14602" max="14602" width="1.140625" style="92" customWidth="1"/>
    <col min="14603" max="14603" width="12.7109375" style="92" customWidth="1"/>
    <col min="14604" max="14848" width="9.140625" style="92"/>
    <col min="14849" max="14849" width="36.7109375" style="92" customWidth="1"/>
    <col min="14850" max="14850" width="7.7109375" style="92" customWidth="1"/>
    <col min="14851" max="14851" width="5.5703125" style="92" customWidth="1"/>
    <col min="14852" max="14852" width="1.140625" style="92" customWidth="1"/>
    <col min="14853" max="14853" width="12.7109375" style="92" customWidth="1"/>
    <col min="14854" max="14854" width="1.140625" style="92" customWidth="1"/>
    <col min="14855" max="14855" width="12.7109375" style="92" customWidth="1"/>
    <col min="14856" max="14856" width="1.140625" style="92" customWidth="1"/>
    <col min="14857" max="14857" width="12.7109375" style="92" customWidth="1"/>
    <col min="14858" max="14858" width="1.140625" style="92" customWidth="1"/>
    <col min="14859" max="14859" width="12.7109375" style="92" customWidth="1"/>
    <col min="14860" max="15104" width="9.140625" style="92"/>
    <col min="15105" max="15105" width="36.7109375" style="92" customWidth="1"/>
    <col min="15106" max="15106" width="7.7109375" style="92" customWidth="1"/>
    <col min="15107" max="15107" width="5.5703125" style="92" customWidth="1"/>
    <col min="15108" max="15108" width="1.140625" style="92" customWidth="1"/>
    <col min="15109" max="15109" width="12.7109375" style="92" customWidth="1"/>
    <col min="15110" max="15110" width="1.140625" style="92" customWidth="1"/>
    <col min="15111" max="15111" width="12.7109375" style="92" customWidth="1"/>
    <col min="15112" max="15112" width="1.140625" style="92" customWidth="1"/>
    <col min="15113" max="15113" width="12.7109375" style="92" customWidth="1"/>
    <col min="15114" max="15114" width="1.140625" style="92" customWidth="1"/>
    <col min="15115" max="15115" width="12.7109375" style="92" customWidth="1"/>
    <col min="15116" max="15360" width="9.140625" style="92"/>
    <col min="15361" max="15361" width="36.7109375" style="92" customWidth="1"/>
    <col min="15362" max="15362" width="7.7109375" style="92" customWidth="1"/>
    <col min="15363" max="15363" width="5.5703125" style="92" customWidth="1"/>
    <col min="15364" max="15364" width="1.140625" style="92" customWidth="1"/>
    <col min="15365" max="15365" width="12.7109375" style="92" customWidth="1"/>
    <col min="15366" max="15366" width="1.140625" style="92" customWidth="1"/>
    <col min="15367" max="15367" width="12.7109375" style="92" customWidth="1"/>
    <col min="15368" max="15368" width="1.140625" style="92" customWidth="1"/>
    <col min="15369" max="15369" width="12.7109375" style="92" customWidth="1"/>
    <col min="15370" max="15370" width="1.140625" style="92" customWidth="1"/>
    <col min="15371" max="15371" width="12.7109375" style="92" customWidth="1"/>
    <col min="15372" max="15616" width="9.140625" style="92"/>
    <col min="15617" max="15617" width="36.7109375" style="92" customWidth="1"/>
    <col min="15618" max="15618" width="7.7109375" style="92" customWidth="1"/>
    <col min="15619" max="15619" width="5.5703125" style="92" customWidth="1"/>
    <col min="15620" max="15620" width="1.140625" style="92" customWidth="1"/>
    <col min="15621" max="15621" width="12.7109375" style="92" customWidth="1"/>
    <col min="15622" max="15622" width="1.140625" style="92" customWidth="1"/>
    <col min="15623" max="15623" width="12.7109375" style="92" customWidth="1"/>
    <col min="15624" max="15624" width="1.140625" style="92" customWidth="1"/>
    <col min="15625" max="15625" width="12.7109375" style="92" customWidth="1"/>
    <col min="15626" max="15626" width="1.140625" style="92" customWidth="1"/>
    <col min="15627" max="15627" width="12.7109375" style="92" customWidth="1"/>
    <col min="15628" max="15872" width="9.140625" style="92"/>
    <col min="15873" max="15873" width="36.7109375" style="92" customWidth="1"/>
    <col min="15874" max="15874" width="7.7109375" style="92" customWidth="1"/>
    <col min="15875" max="15875" width="5.5703125" style="92" customWidth="1"/>
    <col min="15876" max="15876" width="1.140625" style="92" customWidth="1"/>
    <col min="15877" max="15877" width="12.7109375" style="92" customWidth="1"/>
    <col min="15878" max="15878" width="1.140625" style="92" customWidth="1"/>
    <col min="15879" max="15879" width="12.7109375" style="92" customWidth="1"/>
    <col min="15880" max="15880" width="1.140625" style="92" customWidth="1"/>
    <col min="15881" max="15881" width="12.7109375" style="92" customWidth="1"/>
    <col min="15882" max="15882" width="1.140625" style="92" customWidth="1"/>
    <col min="15883" max="15883" width="12.7109375" style="92" customWidth="1"/>
    <col min="15884" max="16128" width="9.140625" style="92"/>
    <col min="16129" max="16129" width="36.7109375" style="92" customWidth="1"/>
    <col min="16130" max="16130" width="7.7109375" style="92" customWidth="1"/>
    <col min="16131" max="16131" width="5.5703125" style="92" customWidth="1"/>
    <col min="16132" max="16132" width="1.140625" style="92" customWidth="1"/>
    <col min="16133" max="16133" width="12.7109375" style="92" customWidth="1"/>
    <col min="16134" max="16134" width="1.140625" style="92" customWidth="1"/>
    <col min="16135" max="16135" width="12.7109375" style="92" customWidth="1"/>
    <col min="16136" max="16136" width="1.140625" style="92" customWidth="1"/>
    <col min="16137" max="16137" width="12.7109375" style="92" customWidth="1"/>
    <col min="16138" max="16138" width="1.140625" style="92" customWidth="1"/>
    <col min="16139" max="16139" width="12.7109375" style="92" customWidth="1"/>
    <col min="16140" max="16384" width="9.140625" style="92"/>
  </cols>
  <sheetData>
    <row r="1" spans="1:11" ht="21.75" customHeight="1">
      <c r="A1" s="88" t="s">
        <v>123</v>
      </c>
      <c r="B1" s="88"/>
      <c r="C1" s="89"/>
      <c r="D1" s="89"/>
      <c r="H1" s="89"/>
      <c r="J1" s="89"/>
      <c r="K1" s="90"/>
    </row>
    <row r="2" spans="1:11" ht="21.75" customHeight="1">
      <c r="A2" s="88" t="s">
        <v>72</v>
      </c>
      <c r="B2" s="88"/>
      <c r="C2" s="89"/>
      <c r="D2" s="89"/>
      <c r="H2" s="89"/>
      <c r="J2" s="89"/>
      <c r="K2" s="90"/>
    </row>
    <row r="3" spans="1:11" ht="21.75" customHeight="1">
      <c r="A3" s="88" t="s">
        <v>185</v>
      </c>
      <c r="B3" s="88"/>
      <c r="C3" s="89"/>
      <c r="D3" s="89"/>
      <c r="H3" s="89"/>
      <c r="J3" s="89"/>
      <c r="K3" s="90"/>
    </row>
    <row r="4" spans="1:11" ht="21.75" customHeight="1">
      <c r="E4" s="93"/>
      <c r="F4" s="92"/>
      <c r="G4" s="93"/>
      <c r="I4" s="93"/>
      <c r="K4" s="90" t="s">
        <v>65</v>
      </c>
    </row>
    <row r="5" spans="1:11" s="88" customFormat="1" ht="21.75" customHeight="1">
      <c r="C5" s="94"/>
      <c r="E5" s="123" t="s">
        <v>0</v>
      </c>
      <c r="F5" s="123"/>
      <c r="G5" s="123"/>
      <c r="H5" s="95"/>
      <c r="I5" s="123" t="s">
        <v>1</v>
      </c>
      <c r="J5" s="123"/>
      <c r="K5" s="123"/>
    </row>
    <row r="6" spans="1:11" ht="21.75" customHeight="1">
      <c r="C6" s="96"/>
      <c r="E6" s="97" t="s">
        <v>186</v>
      </c>
      <c r="F6" s="98"/>
      <c r="G6" s="97" t="s">
        <v>161</v>
      </c>
      <c r="H6" s="98"/>
      <c r="I6" s="97" t="s">
        <v>186</v>
      </c>
      <c r="J6" s="98"/>
      <c r="K6" s="97" t="s">
        <v>161</v>
      </c>
    </row>
    <row r="7" spans="1:11" ht="21.75" customHeight="1">
      <c r="A7" s="88" t="s">
        <v>42</v>
      </c>
      <c r="B7" s="88"/>
    </row>
    <row r="8" spans="1:11" ht="21.75" customHeight="1">
      <c r="A8" s="92" t="s">
        <v>137</v>
      </c>
      <c r="E8" s="90">
        <f>SUM(PL!E24)</f>
        <v>56200213</v>
      </c>
      <c r="F8" s="90"/>
      <c r="G8" s="90">
        <f>SUM(PL!G24)</f>
        <v>24320110</v>
      </c>
      <c r="H8" s="90"/>
      <c r="I8" s="90">
        <f>SUM(PL!I24)</f>
        <v>38880112</v>
      </c>
      <c r="J8" s="93"/>
      <c r="K8" s="90">
        <f>SUM(PL!K24)</f>
        <v>24026652</v>
      </c>
    </row>
    <row r="9" spans="1:11" ht="21.75" customHeight="1">
      <c r="A9" s="92" t="s">
        <v>138</v>
      </c>
      <c r="C9" s="99"/>
      <c r="F9" s="90"/>
      <c r="H9" s="93"/>
      <c r="J9" s="93"/>
      <c r="K9" s="90"/>
    </row>
    <row r="10" spans="1:11" ht="21.75" customHeight="1">
      <c r="A10" s="92" t="s">
        <v>67</v>
      </c>
      <c r="C10" s="99"/>
      <c r="E10" s="96"/>
      <c r="F10" s="90"/>
      <c r="G10" s="96"/>
      <c r="H10" s="93"/>
      <c r="J10" s="93"/>
      <c r="K10" s="90"/>
    </row>
    <row r="11" spans="1:11" ht="21.75" customHeight="1">
      <c r="A11" s="100" t="s">
        <v>43</v>
      </c>
      <c r="B11" s="100"/>
      <c r="C11" s="101"/>
      <c r="E11" s="102">
        <v>45868857</v>
      </c>
      <c r="F11" s="103"/>
      <c r="G11" s="102">
        <v>40050188</v>
      </c>
      <c r="H11" s="103"/>
      <c r="I11" s="102">
        <v>38835845</v>
      </c>
      <c r="J11" s="103"/>
      <c r="K11" s="102">
        <v>34586927</v>
      </c>
    </row>
    <row r="12" spans="1:11" ht="21.75" customHeight="1">
      <c r="A12" s="100" t="s">
        <v>139</v>
      </c>
      <c r="B12" s="100"/>
      <c r="C12" s="101"/>
      <c r="E12" s="102">
        <v>-753158</v>
      </c>
      <c r="F12" s="103"/>
      <c r="G12" s="102">
        <v>-391703</v>
      </c>
      <c r="H12" s="103"/>
      <c r="I12" s="102">
        <v>-26059</v>
      </c>
      <c r="J12" s="103"/>
      <c r="K12" s="102">
        <v>75425</v>
      </c>
    </row>
    <row r="13" spans="1:11" ht="21.75" customHeight="1">
      <c r="A13" s="100" t="s">
        <v>215</v>
      </c>
      <c r="B13" s="100"/>
      <c r="C13" s="101"/>
      <c r="E13" s="102">
        <v>603471</v>
      </c>
      <c r="F13" s="103"/>
      <c r="G13" s="102">
        <v>229927</v>
      </c>
      <c r="H13" s="103"/>
      <c r="I13" s="102">
        <v>62935</v>
      </c>
      <c r="J13" s="103"/>
      <c r="K13" s="102">
        <v>0</v>
      </c>
    </row>
    <row r="14" spans="1:11" ht="21.75" customHeight="1">
      <c r="A14" s="100" t="s">
        <v>156</v>
      </c>
      <c r="B14" s="100"/>
      <c r="C14" s="101"/>
      <c r="E14" s="102">
        <v>-176792</v>
      </c>
      <c r="F14" s="103"/>
      <c r="G14" s="102">
        <v>345824</v>
      </c>
      <c r="H14" s="103"/>
      <c r="I14" s="102">
        <v>-121758</v>
      </c>
      <c r="J14" s="103"/>
      <c r="K14" s="102">
        <v>343854</v>
      </c>
    </row>
    <row r="15" spans="1:11" ht="21.75" customHeight="1">
      <c r="A15" s="100" t="s">
        <v>197</v>
      </c>
      <c r="B15" s="100"/>
      <c r="C15" s="101"/>
      <c r="E15" s="102">
        <v>222233</v>
      </c>
      <c r="F15" s="103"/>
      <c r="G15" s="102">
        <v>0</v>
      </c>
      <c r="H15" s="103"/>
      <c r="I15" s="102">
        <v>0</v>
      </c>
      <c r="J15" s="103"/>
      <c r="K15" s="102">
        <v>0</v>
      </c>
    </row>
    <row r="16" spans="1:11" ht="21.75" customHeight="1">
      <c r="A16" s="100" t="s">
        <v>198</v>
      </c>
      <c r="B16" s="100"/>
      <c r="C16" s="101"/>
      <c r="E16" s="102">
        <v>170511</v>
      </c>
      <c r="F16" s="103"/>
      <c r="G16" s="102">
        <v>270464</v>
      </c>
      <c r="H16" s="103"/>
      <c r="I16" s="102">
        <v>288630</v>
      </c>
      <c r="J16" s="103"/>
      <c r="K16" s="102">
        <v>284392</v>
      </c>
    </row>
    <row r="17" spans="1:11" ht="21.75" customHeight="1">
      <c r="A17" s="100" t="s">
        <v>217</v>
      </c>
      <c r="B17" s="100"/>
      <c r="C17" s="101"/>
      <c r="E17" s="102">
        <v>18004</v>
      </c>
      <c r="F17" s="103"/>
      <c r="G17" s="102">
        <v>8160</v>
      </c>
      <c r="H17" s="103"/>
      <c r="I17" s="102">
        <v>4504</v>
      </c>
      <c r="J17" s="103"/>
      <c r="K17" s="102">
        <v>0</v>
      </c>
    </row>
    <row r="18" spans="1:11" ht="21.75" customHeight="1">
      <c r="A18" s="100" t="s">
        <v>184</v>
      </c>
      <c r="B18" s="100"/>
      <c r="C18" s="101"/>
      <c r="E18" s="102"/>
      <c r="F18" s="103"/>
      <c r="G18" s="102"/>
      <c r="H18" s="103"/>
      <c r="I18" s="102"/>
      <c r="J18" s="103"/>
      <c r="K18" s="102"/>
    </row>
    <row r="19" spans="1:11" ht="21.75" customHeight="1">
      <c r="A19" s="100" t="s">
        <v>183</v>
      </c>
      <c r="B19" s="100"/>
      <c r="C19" s="101"/>
      <c r="E19" s="102">
        <v>-653056</v>
      </c>
      <c r="F19" s="103"/>
      <c r="G19" s="102">
        <v>-948462</v>
      </c>
      <c r="H19" s="103"/>
      <c r="I19" s="102">
        <v>-617012</v>
      </c>
      <c r="J19" s="103"/>
      <c r="K19" s="102">
        <v>-948462</v>
      </c>
    </row>
    <row r="20" spans="1:11" ht="21.75" customHeight="1">
      <c r="A20" s="100" t="s">
        <v>199</v>
      </c>
      <c r="B20" s="100"/>
      <c r="C20" s="101"/>
      <c r="E20" s="102">
        <v>-14132</v>
      </c>
      <c r="F20" s="103"/>
      <c r="G20" s="102">
        <v>20923</v>
      </c>
      <c r="H20" s="103"/>
      <c r="I20" s="102">
        <v>0</v>
      </c>
      <c r="J20" s="103"/>
      <c r="K20" s="102">
        <v>0</v>
      </c>
    </row>
    <row r="21" spans="1:11" ht="21.75" customHeight="1">
      <c r="A21" s="100" t="s">
        <v>200</v>
      </c>
      <c r="B21" s="100"/>
      <c r="C21" s="101"/>
      <c r="E21" s="102">
        <v>86927</v>
      </c>
      <c r="F21" s="103"/>
      <c r="G21" s="102">
        <v>-86922</v>
      </c>
      <c r="H21" s="103"/>
      <c r="I21" s="102">
        <v>0</v>
      </c>
      <c r="J21" s="103"/>
      <c r="K21" s="102">
        <v>0</v>
      </c>
    </row>
    <row r="22" spans="1:11" ht="21.75" customHeight="1">
      <c r="A22" s="100" t="s">
        <v>149</v>
      </c>
      <c r="B22" s="100"/>
      <c r="C22" s="101"/>
      <c r="E22" s="102">
        <v>0</v>
      </c>
      <c r="F22" s="103"/>
      <c r="G22" s="102">
        <v>190859</v>
      </c>
      <c r="H22" s="103"/>
      <c r="I22" s="102">
        <v>0</v>
      </c>
      <c r="J22" s="103"/>
      <c r="K22" s="102">
        <v>0</v>
      </c>
    </row>
    <row r="23" spans="1:11" ht="21.75" customHeight="1">
      <c r="A23" s="100" t="s">
        <v>142</v>
      </c>
      <c r="B23" s="100"/>
      <c r="C23" s="101"/>
      <c r="E23" s="102">
        <v>667404</v>
      </c>
      <c r="F23" s="103"/>
      <c r="G23" s="102">
        <v>0</v>
      </c>
      <c r="H23" s="103"/>
      <c r="I23" s="102">
        <v>413767</v>
      </c>
      <c r="J23" s="103"/>
      <c r="K23" s="102">
        <v>0</v>
      </c>
    </row>
    <row r="24" spans="1:11" ht="21.75" customHeight="1">
      <c r="A24" s="92" t="s">
        <v>201</v>
      </c>
      <c r="B24" s="100"/>
      <c r="C24" s="101"/>
      <c r="E24" s="102">
        <v>2670617</v>
      </c>
      <c r="F24" s="103"/>
      <c r="G24" s="102">
        <v>2679335</v>
      </c>
      <c r="H24" s="103"/>
      <c r="I24" s="102">
        <v>2089842</v>
      </c>
      <c r="J24" s="103"/>
      <c r="K24" s="102">
        <v>1634133</v>
      </c>
    </row>
    <row r="25" spans="1:11" ht="21.75" customHeight="1">
      <c r="A25" s="92" t="s">
        <v>44</v>
      </c>
      <c r="E25" s="102">
        <v>-1121646</v>
      </c>
      <c r="F25" s="103"/>
      <c r="G25" s="102">
        <v>-1234630</v>
      </c>
      <c r="H25" s="103"/>
      <c r="I25" s="102">
        <v>-1772505</v>
      </c>
      <c r="J25" s="103"/>
      <c r="K25" s="102">
        <v>-3573771</v>
      </c>
    </row>
    <row r="26" spans="1:11" ht="21.75" customHeight="1">
      <c r="A26" s="92" t="s">
        <v>202</v>
      </c>
      <c r="E26" s="104">
        <v>5809304</v>
      </c>
      <c r="F26" s="103"/>
      <c r="G26" s="104">
        <v>3451021</v>
      </c>
      <c r="H26" s="103"/>
      <c r="I26" s="104">
        <v>4065965</v>
      </c>
      <c r="J26" s="103"/>
      <c r="K26" s="104">
        <v>2681414</v>
      </c>
    </row>
    <row r="27" spans="1:11" ht="21.75" customHeight="1">
      <c r="A27" s="100" t="s">
        <v>118</v>
      </c>
      <c r="C27" s="101"/>
      <c r="E27" s="102"/>
      <c r="F27" s="103"/>
      <c r="G27" s="102"/>
      <c r="H27" s="103"/>
      <c r="I27" s="102"/>
      <c r="J27" s="103"/>
      <c r="K27" s="102"/>
    </row>
    <row r="28" spans="1:11" ht="21.75" customHeight="1">
      <c r="A28" s="92" t="s">
        <v>102</v>
      </c>
      <c r="E28" s="102">
        <f>SUM(E8:E26)</f>
        <v>109598757</v>
      </c>
      <c r="F28" s="103"/>
      <c r="G28" s="102">
        <f>SUM(G8:G26)</f>
        <v>68905094</v>
      </c>
      <c r="H28" s="103"/>
      <c r="I28" s="102">
        <f>SUM(I8:I26)</f>
        <v>82104266</v>
      </c>
      <c r="J28" s="103"/>
      <c r="K28" s="102">
        <f>SUM(K8:K26)</f>
        <v>59110564</v>
      </c>
    </row>
    <row r="29" spans="1:11" ht="21.75" customHeight="1">
      <c r="A29" s="92" t="s">
        <v>45</v>
      </c>
      <c r="E29" s="102"/>
      <c r="F29" s="103"/>
      <c r="G29" s="102"/>
      <c r="H29" s="103"/>
      <c r="I29" s="102"/>
      <c r="J29" s="103"/>
      <c r="K29" s="102"/>
    </row>
    <row r="30" spans="1:11" ht="21.75" customHeight="1">
      <c r="A30" s="92" t="s">
        <v>209</v>
      </c>
      <c r="E30" s="102">
        <v>-69645271</v>
      </c>
      <c r="F30" s="103"/>
      <c r="G30" s="102">
        <v>-27134604</v>
      </c>
      <c r="H30" s="103"/>
      <c r="I30" s="102">
        <v>-68446035</v>
      </c>
      <c r="J30" s="103"/>
      <c r="K30" s="102">
        <v>-31132682</v>
      </c>
    </row>
    <row r="31" spans="1:11" ht="21.75" customHeight="1">
      <c r="A31" s="92" t="s">
        <v>203</v>
      </c>
      <c r="E31" s="102">
        <v>252771</v>
      </c>
      <c r="F31" s="103"/>
      <c r="G31" s="102">
        <v>0</v>
      </c>
      <c r="H31" s="103"/>
      <c r="I31" s="102">
        <v>0</v>
      </c>
      <c r="J31" s="103"/>
      <c r="K31" s="102">
        <v>0</v>
      </c>
    </row>
    <row r="32" spans="1:11" ht="21.75" customHeight="1">
      <c r="A32" s="92" t="s">
        <v>122</v>
      </c>
      <c r="E32" s="102">
        <v>664374</v>
      </c>
      <c r="F32" s="103"/>
      <c r="G32" s="102">
        <v>-70741</v>
      </c>
      <c r="H32" s="103"/>
      <c r="I32" s="102">
        <v>0</v>
      </c>
      <c r="J32" s="103"/>
      <c r="K32" s="102">
        <v>0</v>
      </c>
    </row>
    <row r="33" spans="1:11" ht="21.75" customHeight="1">
      <c r="A33" s="92" t="s">
        <v>46</v>
      </c>
      <c r="E33" s="102">
        <v>-1417599</v>
      </c>
      <c r="F33" s="103"/>
      <c r="G33" s="102">
        <v>-5159240</v>
      </c>
      <c r="H33" s="103"/>
      <c r="I33" s="102">
        <v>-1347820</v>
      </c>
      <c r="J33" s="103"/>
      <c r="K33" s="102">
        <v>-840584</v>
      </c>
    </row>
    <row r="34" spans="1:11" ht="21.75" customHeight="1">
      <c r="A34" s="92" t="s">
        <v>47</v>
      </c>
      <c r="E34" s="102">
        <v>151016</v>
      </c>
      <c r="F34" s="103"/>
      <c r="G34" s="102">
        <v>-829036</v>
      </c>
      <c r="H34" s="103"/>
      <c r="I34" s="102">
        <v>-1427974</v>
      </c>
      <c r="J34" s="103"/>
      <c r="K34" s="102">
        <v>-384209</v>
      </c>
    </row>
    <row r="35" spans="1:11" ht="21.75" customHeight="1">
      <c r="A35" s="92" t="s">
        <v>48</v>
      </c>
      <c r="E35" s="102">
        <v>-1676848</v>
      </c>
      <c r="F35" s="103"/>
      <c r="G35" s="102">
        <v>75691</v>
      </c>
      <c r="H35" s="103"/>
      <c r="I35" s="102">
        <v>-1508093</v>
      </c>
      <c r="J35" s="103"/>
      <c r="K35" s="102">
        <v>-281179</v>
      </c>
    </row>
    <row r="36" spans="1:11" ht="21.75" customHeight="1">
      <c r="A36" s="92" t="s">
        <v>49</v>
      </c>
      <c r="B36" s="88"/>
      <c r="H36" s="91"/>
      <c r="J36" s="91"/>
      <c r="K36" s="90"/>
    </row>
    <row r="37" spans="1:11" ht="21.75" customHeight="1">
      <c r="A37" s="100" t="s">
        <v>210</v>
      </c>
      <c r="E37" s="102">
        <v>8734119</v>
      </c>
      <c r="F37" s="103"/>
      <c r="G37" s="102">
        <v>33065225</v>
      </c>
      <c r="H37" s="103"/>
      <c r="I37" s="102">
        <v>12864111</v>
      </c>
      <c r="J37" s="103"/>
      <c r="K37" s="102">
        <v>26025366</v>
      </c>
    </row>
    <row r="38" spans="1:11" ht="21.75" customHeight="1">
      <c r="A38" s="100" t="s">
        <v>93</v>
      </c>
      <c r="B38" s="100"/>
      <c r="E38" s="102">
        <v>-118313</v>
      </c>
      <c r="F38" s="103"/>
      <c r="G38" s="102">
        <v>-208342</v>
      </c>
      <c r="H38" s="103"/>
      <c r="I38" s="102">
        <v>-29589</v>
      </c>
      <c r="J38" s="103"/>
      <c r="K38" s="102">
        <v>0</v>
      </c>
    </row>
    <row r="39" spans="1:11" ht="21.75" customHeight="1">
      <c r="A39" s="100" t="s">
        <v>50</v>
      </c>
      <c r="B39" s="100"/>
      <c r="E39" s="102">
        <v>2268257</v>
      </c>
      <c r="F39" s="103"/>
      <c r="G39" s="102">
        <v>3146670</v>
      </c>
      <c r="H39" s="103"/>
      <c r="I39" s="102">
        <v>2244711</v>
      </c>
      <c r="J39" s="103"/>
      <c r="K39" s="102">
        <v>2117975</v>
      </c>
    </row>
    <row r="40" spans="1:11" ht="21.75" customHeight="1">
      <c r="A40" s="92" t="s">
        <v>51</v>
      </c>
      <c r="B40" s="100"/>
      <c r="E40" s="105">
        <v>733542</v>
      </c>
      <c r="F40" s="103"/>
      <c r="G40" s="105">
        <v>-2419814</v>
      </c>
      <c r="H40" s="103"/>
      <c r="I40" s="105">
        <v>217203</v>
      </c>
      <c r="J40" s="103"/>
      <c r="K40" s="105">
        <v>-1671442</v>
      </c>
    </row>
    <row r="41" spans="1:11" ht="21.75" customHeight="1">
      <c r="A41" s="92" t="s">
        <v>42</v>
      </c>
      <c r="B41" s="100"/>
      <c r="E41" s="106">
        <f>SUM(E28:E35,E37:E40)</f>
        <v>49544805</v>
      </c>
      <c r="F41" s="103"/>
      <c r="G41" s="106">
        <f>SUM(G28:G35,G37:G40)</f>
        <v>69370903</v>
      </c>
      <c r="H41" s="103"/>
      <c r="I41" s="106">
        <f>SUM(I28:I35,I37:I40)</f>
        <v>24670780</v>
      </c>
      <c r="J41" s="103"/>
      <c r="K41" s="106">
        <f>SUM(K28:K35,K37:K40)</f>
        <v>52943809</v>
      </c>
    </row>
    <row r="42" spans="1:11" ht="21.75" customHeight="1">
      <c r="A42" s="92" t="s">
        <v>85</v>
      </c>
      <c r="B42" s="100"/>
      <c r="E42" s="102">
        <v>1044365</v>
      </c>
      <c r="F42" s="103"/>
      <c r="G42" s="102">
        <v>1143474</v>
      </c>
      <c r="H42" s="103"/>
      <c r="I42" s="102">
        <v>96689</v>
      </c>
      <c r="J42" s="103"/>
      <c r="K42" s="102">
        <v>167196</v>
      </c>
    </row>
    <row r="43" spans="1:11" ht="21.75" customHeight="1">
      <c r="A43" s="100" t="s">
        <v>74</v>
      </c>
      <c r="D43" s="107"/>
      <c r="E43" s="102">
        <v>-8065848</v>
      </c>
      <c r="F43" s="103"/>
      <c r="G43" s="102">
        <v>-8023986</v>
      </c>
      <c r="H43" s="103"/>
      <c r="I43" s="102">
        <v>-6128126</v>
      </c>
      <c r="J43" s="103"/>
      <c r="K43" s="102">
        <v>-5382301</v>
      </c>
    </row>
    <row r="44" spans="1:11" ht="21.75" customHeight="1">
      <c r="A44" s="108" t="s">
        <v>153</v>
      </c>
      <c r="B44" s="89"/>
      <c r="C44" s="109"/>
      <c r="D44" s="89"/>
      <c r="E44" s="110">
        <f>SUM(E41:E43)</f>
        <v>42523322</v>
      </c>
      <c r="F44" s="103"/>
      <c r="G44" s="110">
        <f>SUM(G41:G43)</f>
        <v>62490391</v>
      </c>
      <c r="H44" s="103"/>
      <c r="I44" s="110">
        <f>SUM(I41:I43)</f>
        <v>18639343</v>
      </c>
      <c r="J44" s="103"/>
      <c r="K44" s="110">
        <f>SUM(K41:K43)</f>
        <v>47728704</v>
      </c>
    </row>
    <row r="45" spans="1:11" ht="21.75" customHeight="1">
      <c r="A45" s="100"/>
      <c r="B45" s="100"/>
      <c r="E45" s="102"/>
      <c r="F45" s="102"/>
      <c r="G45" s="102"/>
      <c r="H45" s="102"/>
      <c r="I45" s="102"/>
      <c r="J45" s="102"/>
      <c r="K45" s="102"/>
    </row>
    <row r="46" spans="1:11" ht="21.75" customHeight="1">
      <c r="A46" s="100" t="s">
        <v>15</v>
      </c>
      <c r="B46" s="88"/>
      <c r="C46" s="89"/>
      <c r="D46" s="89"/>
      <c r="E46" s="102"/>
      <c r="F46" s="102"/>
      <c r="G46" s="102"/>
      <c r="H46" s="102"/>
      <c r="I46" s="102"/>
      <c r="J46" s="102"/>
      <c r="K46" s="102"/>
    </row>
    <row r="47" spans="1:11" ht="21.75" customHeight="1">
      <c r="A47" s="88" t="s">
        <v>123</v>
      </c>
      <c r="B47" s="88"/>
      <c r="C47" s="89"/>
      <c r="D47" s="89"/>
      <c r="E47" s="111"/>
      <c r="F47" s="90"/>
      <c r="G47" s="111"/>
      <c r="H47" s="90"/>
      <c r="I47" s="111"/>
      <c r="J47" s="90"/>
      <c r="K47" s="111"/>
    </row>
    <row r="48" spans="1:11" ht="21.75" customHeight="1">
      <c r="A48" s="88" t="s">
        <v>73</v>
      </c>
      <c r="B48" s="88"/>
      <c r="C48" s="89"/>
      <c r="D48" s="89"/>
      <c r="E48" s="111"/>
      <c r="F48" s="90"/>
      <c r="G48" s="111"/>
      <c r="H48" s="90"/>
      <c r="I48" s="111"/>
      <c r="J48" s="90"/>
      <c r="K48" s="111"/>
    </row>
    <row r="49" spans="1:11" ht="21.75" customHeight="1">
      <c r="A49" s="88" t="s">
        <v>185</v>
      </c>
      <c r="E49" s="111"/>
      <c r="F49" s="90"/>
      <c r="G49" s="111"/>
      <c r="H49" s="90"/>
      <c r="I49" s="111"/>
      <c r="J49" s="90"/>
      <c r="K49" s="111"/>
    </row>
    <row r="50" spans="1:11" ht="21.75" customHeight="1">
      <c r="A50" s="112"/>
      <c r="C50" s="89"/>
      <c r="E50" s="111"/>
      <c r="F50" s="90"/>
      <c r="G50" s="111"/>
      <c r="H50" s="90"/>
      <c r="I50" s="111"/>
      <c r="J50" s="90"/>
      <c r="K50" s="113" t="s">
        <v>65</v>
      </c>
    </row>
    <row r="51" spans="1:11" s="88" customFormat="1" ht="21.75" customHeight="1">
      <c r="C51" s="94"/>
      <c r="E51" s="123" t="s">
        <v>0</v>
      </c>
      <c r="F51" s="123"/>
      <c r="G51" s="123"/>
      <c r="H51" s="95"/>
      <c r="I51" s="123" t="s">
        <v>1</v>
      </c>
      <c r="J51" s="123"/>
      <c r="K51" s="123"/>
    </row>
    <row r="52" spans="1:11" ht="21.75" customHeight="1">
      <c r="B52" s="88"/>
      <c r="C52" s="101"/>
      <c r="E52" s="97" t="s">
        <v>186</v>
      </c>
      <c r="F52" s="98"/>
      <c r="G52" s="97" t="s">
        <v>161</v>
      </c>
      <c r="H52" s="98"/>
      <c r="I52" s="97" t="s">
        <v>186</v>
      </c>
      <c r="J52" s="98"/>
      <c r="K52" s="97" t="s">
        <v>161</v>
      </c>
    </row>
    <row r="53" spans="1:11" ht="21.75" customHeight="1">
      <c r="A53" s="88" t="s">
        <v>52</v>
      </c>
      <c r="C53" s="89"/>
      <c r="E53" s="93"/>
      <c r="F53" s="114"/>
      <c r="G53" s="93"/>
      <c r="H53" s="114"/>
      <c r="I53" s="93"/>
      <c r="J53" s="114"/>
    </row>
    <row r="54" spans="1:11" ht="21.75" customHeight="1">
      <c r="A54" s="92" t="s">
        <v>79</v>
      </c>
      <c r="C54" s="101"/>
      <c r="E54" s="102">
        <v>-7105069</v>
      </c>
      <c r="F54" s="103"/>
      <c r="G54" s="102">
        <v>-89289</v>
      </c>
      <c r="H54" s="103"/>
      <c r="I54" s="102">
        <v>-7082359</v>
      </c>
      <c r="J54" s="103"/>
      <c r="K54" s="102">
        <v>-62786</v>
      </c>
    </row>
    <row r="55" spans="1:11" ht="21.75" customHeight="1">
      <c r="A55" s="92" t="s">
        <v>182</v>
      </c>
      <c r="C55" s="101"/>
      <c r="E55" s="102">
        <v>-116010000</v>
      </c>
      <c r="F55" s="103"/>
      <c r="G55" s="102">
        <v>-29160000</v>
      </c>
      <c r="H55" s="103"/>
      <c r="I55" s="102">
        <v>-99200000</v>
      </c>
      <c r="J55" s="103"/>
      <c r="K55" s="102">
        <v>-29160000</v>
      </c>
    </row>
    <row r="56" spans="1:11" ht="21.75" customHeight="1">
      <c r="A56" s="92" t="s">
        <v>181</v>
      </c>
      <c r="C56" s="101"/>
      <c r="E56" s="102">
        <v>91172863</v>
      </c>
      <c r="F56" s="103"/>
      <c r="G56" s="102">
        <v>54160000</v>
      </c>
      <c r="H56" s="103"/>
      <c r="I56" s="102">
        <v>91162863</v>
      </c>
      <c r="J56" s="103"/>
      <c r="K56" s="102">
        <v>54160000</v>
      </c>
    </row>
    <row r="57" spans="1:11" ht="21.75" customHeight="1">
      <c r="A57" s="92" t="s">
        <v>143</v>
      </c>
      <c r="C57" s="101"/>
      <c r="E57" s="102">
        <v>0</v>
      </c>
      <c r="F57" s="103"/>
      <c r="G57" s="102">
        <v>0</v>
      </c>
      <c r="H57" s="103"/>
      <c r="I57" s="102">
        <v>0</v>
      </c>
      <c r="J57" s="103"/>
      <c r="K57" s="102">
        <v>-30000000</v>
      </c>
    </row>
    <row r="58" spans="1:11" ht="21.75" customHeight="1">
      <c r="A58" s="92" t="s">
        <v>204</v>
      </c>
      <c r="C58" s="101"/>
      <c r="E58" s="102">
        <v>0</v>
      </c>
      <c r="F58" s="114"/>
      <c r="G58" s="102">
        <v>0</v>
      </c>
      <c r="H58" s="114"/>
      <c r="I58" s="102">
        <v>2000000</v>
      </c>
      <c r="J58" s="114"/>
      <c r="K58" s="102">
        <v>31400000</v>
      </c>
    </row>
    <row r="59" spans="1:11" ht="21.75" customHeight="1">
      <c r="A59" s="92" t="s">
        <v>116</v>
      </c>
      <c r="C59" s="101"/>
      <c r="E59" s="102">
        <v>237721</v>
      </c>
      <c r="F59" s="114"/>
      <c r="G59" s="102">
        <v>32933</v>
      </c>
      <c r="H59" s="114"/>
      <c r="I59" s="102">
        <v>23533</v>
      </c>
      <c r="J59" s="114"/>
      <c r="K59" s="102">
        <v>32933</v>
      </c>
    </row>
    <row r="60" spans="1:11" ht="21.75" customHeight="1">
      <c r="A60" s="92" t="s">
        <v>177</v>
      </c>
      <c r="C60" s="101"/>
      <c r="E60" s="102">
        <v>-66810438</v>
      </c>
      <c r="F60" s="114"/>
      <c r="G60" s="102">
        <v>-66273494</v>
      </c>
      <c r="H60" s="114"/>
      <c r="I60" s="102">
        <v>-53768566</v>
      </c>
      <c r="J60" s="114"/>
      <c r="K60" s="102">
        <v>-47084620</v>
      </c>
    </row>
    <row r="61" spans="1:11" ht="21.75" customHeight="1">
      <c r="A61" s="92" t="s">
        <v>178</v>
      </c>
      <c r="B61" s="88"/>
      <c r="C61" s="101"/>
      <c r="E61" s="102">
        <v>-610498</v>
      </c>
      <c r="F61" s="114"/>
      <c r="G61" s="102">
        <v>-432898</v>
      </c>
      <c r="H61" s="114"/>
      <c r="I61" s="102">
        <v>-545498</v>
      </c>
      <c r="J61" s="114"/>
      <c r="K61" s="102">
        <v>-323695</v>
      </c>
    </row>
    <row r="62" spans="1:11" ht="21.75" customHeight="1">
      <c r="A62" s="92" t="s">
        <v>83</v>
      </c>
      <c r="B62" s="88"/>
      <c r="C62" s="101"/>
      <c r="E62" s="102">
        <v>90928</v>
      </c>
      <c r="F62" s="114"/>
      <c r="G62" s="102">
        <v>74940</v>
      </c>
      <c r="H62" s="114"/>
      <c r="I62" s="102">
        <v>1646436</v>
      </c>
      <c r="J62" s="114"/>
      <c r="K62" s="102">
        <v>4853545</v>
      </c>
    </row>
    <row r="63" spans="1:11" ht="21.75" customHeight="1">
      <c r="A63" s="88" t="s">
        <v>80</v>
      </c>
      <c r="B63" s="88"/>
      <c r="C63" s="101"/>
      <c r="E63" s="110">
        <f>SUM(E54:E62)</f>
        <v>-99034493</v>
      </c>
      <c r="F63" s="102"/>
      <c r="G63" s="110">
        <f>SUM(G54:G62)</f>
        <v>-41687808</v>
      </c>
      <c r="H63" s="102"/>
      <c r="I63" s="110">
        <f>SUM(I54:I62)</f>
        <v>-65763591</v>
      </c>
      <c r="J63" s="102"/>
      <c r="K63" s="110">
        <f>SUM(K54:K62)</f>
        <v>-16184623</v>
      </c>
    </row>
    <row r="64" spans="1:11" ht="21.75" customHeight="1">
      <c r="A64" s="88" t="s">
        <v>53</v>
      </c>
      <c r="B64" s="88"/>
      <c r="C64" s="101"/>
      <c r="E64" s="102"/>
      <c r="F64" s="102"/>
      <c r="G64" s="102"/>
      <c r="H64" s="102"/>
      <c r="I64" s="102"/>
      <c r="J64" s="102"/>
      <c r="K64" s="102"/>
    </row>
    <row r="65" spans="1:11" ht="21.75" customHeight="1">
      <c r="A65" s="92" t="s">
        <v>117</v>
      </c>
      <c r="C65" s="101"/>
      <c r="E65" s="102">
        <v>-3699615</v>
      </c>
      <c r="F65" s="102"/>
      <c r="G65" s="102">
        <v>-4173143</v>
      </c>
      <c r="H65" s="102"/>
      <c r="I65" s="102">
        <v>-1127588</v>
      </c>
      <c r="J65" s="102"/>
      <c r="K65" s="102">
        <v>-1655636</v>
      </c>
    </row>
    <row r="66" spans="1:11" ht="21.75" customHeight="1">
      <c r="A66" s="92" t="s">
        <v>169</v>
      </c>
      <c r="C66" s="101"/>
      <c r="E66" s="102">
        <v>-21988651</v>
      </c>
      <c r="F66" s="102"/>
      <c r="G66" s="102">
        <v>-15816879</v>
      </c>
      <c r="H66" s="102"/>
      <c r="I66" s="102">
        <v>-19938651</v>
      </c>
      <c r="J66" s="102"/>
      <c r="K66" s="102">
        <v>-15780879</v>
      </c>
    </row>
    <row r="67" spans="1:11" ht="21.75" customHeight="1">
      <c r="A67" s="92" t="s">
        <v>170</v>
      </c>
      <c r="C67" s="101"/>
      <c r="E67" s="102">
        <v>33126110</v>
      </c>
      <c r="F67" s="102"/>
      <c r="G67" s="102">
        <v>26693834</v>
      </c>
      <c r="H67" s="102"/>
      <c r="I67" s="102">
        <v>30000000</v>
      </c>
      <c r="J67" s="102"/>
      <c r="K67" s="102">
        <v>4343000</v>
      </c>
    </row>
    <row r="68" spans="1:11" ht="21.75" customHeight="1">
      <c r="A68" s="92" t="s">
        <v>166</v>
      </c>
      <c r="C68" s="101"/>
      <c r="E68" s="102">
        <v>36549101</v>
      </c>
      <c r="F68" s="102"/>
      <c r="G68" s="102">
        <v>17298188</v>
      </c>
      <c r="H68" s="102"/>
      <c r="I68" s="102">
        <v>33082782</v>
      </c>
      <c r="J68" s="102"/>
      <c r="K68" s="102">
        <v>17298188</v>
      </c>
    </row>
    <row r="69" spans="1:11" ht="21.75" customHeight="1">
      <c r="A69" s="92" t="s">
        <v>167</v>
      </c>
      <c r="C69" s="101"/>
      <c r="E69" s="102">
        <v>-7106261</v>
      </c>
      <c r="F69" s="102"/>
      <c r="G69" s="102">
        <v>-1209168</v>
      </c>
      <c r="H69" s="102"/>
      <c r="I69" s="102">
        <v>-6791153</v>
      </c>
      <c r="J69" s="102"/>
      <c r="K69" s="102">
        <v>-1209168</v>
      </c>
    </row>
    <row r="70" spans="1:11" ht="21.75" customHeight="1">
      <c r="A70" s="92" t="s">
        <v>148</v>
      </c>
      <c r="C70" s="101"/>
      <c r="E70" s="102">
        <v>-6987349</v>
      </c>
      <c r="F70" s="102"/>
      <c r="G70" s="102">
        <v>-4199292</v>
      </c>
      <c r="H70" s="102"/>
      <c r="I70" s="102">
        <v>-6987349</v>
      </c>
      <c r="J70" s="102"/>
      <c r="K70" s="102">
        <v>-4199292</v>
      </c>
    </row>
    <row r="71" spans="1:11" ht="21.75" customHeight="1">
      <c r="A71" s="92" t="s">
        <v>84</v>
      </c>
      <c r="C71" s="101"/>
      <c r="E71" s="102">
        <v>-5872398</v>
      </c>
      <c r="F71" s="102"/>
      <c r="G71" s="102">
        <v>-3352569</v>
      </c>
      <c r="H71" s="102"/>
      <c r="I71" s="102">
        <v>-4127784</v>
      </c>
      <c r="J71" s="102"/>
      <c r="K71" s="102">
        <v>-2676970</v>
      </c>
    </row>
    <row r="72" spans="1:11" ht="21.75" customHeight="1">
      <c r="A72" s="88" t="s">
        <v>157</v>
      </c>
      <c r="C72" s="89"/>
      <c r="E72" s="110">
        <f>SUM(E65:E71)</f>
        <v>24020937</v>
      </c>
      <c r="F72" s="102"/>
      <c r="G72" s="110">
        <f>SUM(G65:G71)</f>
        <v>15240971</v>
      </c>
      <c r="H72" s="102"/>
      <c r="I72" s="110">
        <f>SUM(I65:I71)</f>
        <v>24110257</v>
      </c>
      <c r="J72" s="102"/>
      <c r="K72" s="110">
        <f>SUM(K65:K71)</f>
        <v>-3880757</v>
      </c>
    </row>
    <row r="73" spans="1:11" ht="21.75" customHeight="1">
      <c r="A73" s="88" t="s">
        <v>154</v>
      </c>
      <c r="B73" s="115"/>
      <c r="C73" s="89"/>
      <c r="E73" s="102">
        <f>SUM(E44,E63,E72)</f>
        <v>-32490234</v>
      </c>
      <c r="F73" s="114"/>
      <c r="G73" s="102">
        <f>SUM(G44,G63,G72)</f>
        <v>36043554</v>
      </c>
      <c r="H73" s="114"/>
      <c r="I73" s="102">
        <f>SUM(I44,I63,I72)</f>
        <v>-23013991</v>
      </c>
      <c r="J73" s="114"/>
      <c r="K73" s="102">
        <f>SUM(K44,K63,K72)</f>
        <v>27663324</v>
      </c>
    </row>
    <row r="74" spans="1:11" ht="21.75" customHeight="1">
      <c r="A74" s="100" t="s">
        <v>176</v>
      </c>
      <c r="B74" s="100"/>
      <c r="C74" s="89"/>
      <c r="E74" s="105">
        <v>65303024</v>
      </c>
      <c r="F74" s="114"/>
      <c r="G74" s="105">
        <v>29259470</v>
      </c>
      <c r="H74" s="114"/>
      <c r="I74" s="105">
        <v>38834742</v>
      </c>
      <c r="J74" s="114"/>
      <c r="K74" s="105">
        <v>11171418</v>
      </c>
    </row>
    <row r="75" spans="1:11" ht="21.75" customHeight="1" thickBot="1">
      <c r="A75" s="108" t="s">
        <v>174</v>
      </c>
      <c r="B75" s="100"/>
      <c r="E75" s="116">
        <f>SUM(E73:E74)</f>
        <v>32812790</v>
      </c>
      <c r="F75" s="114"/>
      <c r="G75" s="116">
        <f>SUM(G73:G74)</f>
        <v>65303024</v>
      </c>
      <c r="H75" s="114"/>
      <c r="I75" s="116">
        <f>SUM(I73:I74)</f>
        <v>15820751</v>
      </c>
      <c r="J75" s="114"/>
      <c r="K75" s="116">
        <f>SUM(K73:K74)</f>
        <v>38834742</v>
      </c>
    </row>
    <row r="76" spans="1:11" ht="21.75" customHeight="1" thickTop="1">
      <c r="B76" s="100"/>
      <c r="E76" s="102">
        <f>E75-BS!E9</f>
        <v>0</v>
      </c>
      <c r="F76" s="114"/>
      <c r="G76" s="102">
        <f>G75-BS!G9</f>
        <v>0</v>
      </c>
      <c r="H76" s="114"/>
      <c r="I76" s="102">
        <f>I75-BS!I9</f>
        <v>0</v>
      </c>
      <c r="J76" s="114"/>
      <c r="K76" s="102">
        <f>K75-BS!K9</f>
        <v>0</v>
      </c>
    </row>
    <row r="77" spans="1:11" ht="21.75" customHeight="1">
      <c r="A77" s="88" t="s">
        <v>54</v>
      </c>
      <c r="H77" s="91"/>
      <c r="K77" s="90"/>
    </row>
    <row r="78" spans="1:11" ht="21.75" customHeight="1">
      <c r="A78" s="92" t="s">
        <v>55</v>
      </c>
      <c r="E78" s="102"/>
      <c r="F78" s="102"/>
      <c r="G78" s="102"/>
      <c r="H78" s="102"/>
      <c r="I78" s="102"/>
      <c r="J78" s="102"/>
      <c r="K78" s="102"/>
    </row>
    <row r="79" spans="1:11" ht="21.75" customHeight="1">
      <c r="A79" s="92" t="s">
        <v>179</v>
      </c>
      <c r="E79" s="102"/>
      <c r="F79" s="102"/>
      <c r="G79" s="102"/>
      <c r="H79" s="102"/>
      <c r="I79" s="102"/>
      <c r="J79" s="102"/>
      <c r="K79" s="102"/>
    </row>
    <row r="80" spans="1:11" ht="21.75" customHeight="1">
      <c r="A80" s="92" t="s">
        <v>155</v>
      </c>
      <c r="E80" s="102">
        <v>-28460764</v>
      </c>
      <c r="F80" s="102"/>
      <c r="G80" s="102">
        <v>24540738</v>
      </c>
      <c r="H80" s="102"/>
      <c r="I80" s="102">
        <v>-19398909</v>
      </c>
      <c r="J80" s="102"/>
      <c r="K80" s="102">
        <v>17658667</v>
      </c>
    </row>
    <row r="81" spans="1:11" ht="21.75" customHeight="1">
      <c r="A81" s="92" t="s">
        <v>211</v>
      </c>
      <c r="E81" s="102">
        <v>-224224</v>
      </c>
      <c r="F81" s="102"/>
      <c r="G81" s="102">
        <v>265624</v>
      </c>
      <c r="H81" s="102"/>
      <c r="I81" s="102">
        <v>-245624</v>
      </c>
      <c r="J81" s="102"/>
      <c r="K81" s="102">
        <v>265624</v>
      </c>
    </row>
    <row r="82" spans="1:11" ht="21.75" customHeight="1">
      <c r="A82" s="92" t="s">
        <v>171</v>
      </c>
      <c r="E82" s="102">
        <v>16315817</v>
      </c>
      <c r="F82" s="102"/>
      <c r="G82" s="102">
        <v>1469651</v>
      </c>
      <c r="H82" s="102"/>
      <c r="I82" s="102">
        <v>6915604</v>
      </c>
      <c r="J82" s="102"/>
      <c r="K82" s="102">
        <v>13884</v>
      </c>
    </row>
    <row r="83" spans="1:11" ht="21.75" customHeight="1">
      <c r="A83" s="92" t="s">
        <v>115</v>
      </c>
      <c r="E83" s="102"/>
      <c r="F83" s="114"/>
      <c r="G83" s="102"/>
      <c r="H83" s="114"/>
      <c r="I83" s="102"/>
      <c r="J83" s="114"/>
      <c r="K83" s="102"/>
    </row>
    <row r="84" spans="1:11" ht="21.75" customHeight="1">
      <c r="A84" s="92" t="s">
        <v>180</v>
      </c>
      <c r="E84" s="102"/>
      <c r="F84" s="114"/>
      <c r="G84" s="102"/>
      <c r="H84" s="114"/>
      <c r="I84" s="102"/>
      <c r="J84" s="114"/>
      <c r="K84" s="102"/>
    </row>
    <row r="85" spans="1:11" ht="21.75" customHeight="1">
      <c r="A85" s="92" t="s">
        <v>212</v>
      </c>
      <c r="E85" s="102">
        <v>484076</v>
      </c>
      <c r="F85" s="114"/>
      <c r="G85" s="102">
        <v>525705</v>
      </c>
      <c r="H85" s="114"/>
      <c r="I85" s="102">
        <v>0</v>
      </c>
      <c r="J85" s="114"/>
      <c r="K85" s="102">
        <v>0</v>
      </c>
    </row>
    <row r="86" spans="1:11" ht="21.75" customHeight="1">
      <c r="A86" s="92" t="s">
        <v>216</v>
      </c>
      <c r="E86" s="102">
        <v>-27086758</v>
      </c>
      <c r="F86" s="114"/>
      <c r="G86" s="102">
        <v>0</v>
      </c>
      <c r="H86" s="114"/>
      <c r="I86" s="102">
        <v>-2500000</v>
      </c>
      <c r="J86" s="114"/>
      <c r="K86" s="102">
        <v>0</v>
      </c>
    </row>
    <row r="87" spans="1:11" ht="21.75" customHeight="1">
      <c r="A87" s="92" t="s">
        <v>213</v>
      </c>
      <c r="E87" s="102">
        <v>1510570</v>
      </c>
      <c r="F87" s="114"/>
      <c r="G87" s="102">
        <v>0</v>
      </c>
      <c r="H87" s="114"/>
      <c r="I87" s="102">
        <v>0</v>
      </c>
      <c r="J87" s="114"/>
      <c r="K87" s="102">
        <v>0</v>
      </c>
    </row>
    <row r="88" spans="1:11" ht="21.75" customHeight="1">
      <c r="A88" s="92" t="s">
        <v>159</v>
      </c>
      <c r="E88" s="102">
        <v>4963</v>
      </c>
      <c r="F88" s="114"/>
      <c r="G88" s="102">
        <v>4456</v>
      </c>
      <c r="H88" s="114"/>
      <c r="I88" s="102">
        <v>4963</v>
      </c>
      <c r="J88" s="114"/>
      <c r="K88" s="102">
        <v>4456</v>
      </c>
    </row>
    <row r="89" spans="1:11" ht="21.75" customHeight="1">
      <c r="A89" s="92" t="s">
        <v>175</v>
      </c>
      <c r="E89" s="102">
        <v>0</v>
      </c>
      <c r="F89" s="114"/>
      <c r="G89" s="102">
        <v>-2639179</v>
      </c>
      <c r="H89" s="114"/>
      <c r="I89" s="102">
        <v>0</v>
      </c>
      <c r="J89" s="114"/>
      <c r="K89" s="102">
        <v>-1773521</v>
      </c>
    </row>
    <row r="90" spans="1:11" ht="21.75" customHeight="1">
      <c r="E90" s="102"/>
      <c r="F90" s="114"/>
      <c r="G90" s="102"/>
      <c r="H90" s="114"/>
      <c r="I90" s="102"/>
      <c r="J90" s="102"/>
      <c r="K90" s="102"/>
    </row>
    <row r="91" spans="1:11" ht="21.75" customHeight="1">
      <c r="A91" s="117" t="s">
        <v>15</v>
      </c>
      <c r="E91" s="102"/>
      <c r="F91" s="114"/>
      <c r="G91" s="102"/>
      <c r="H91" s="114"/>
      <c r="I91" s="102"/>
      <c r="J91" s="102"/>
      <c r="K91" s="102"/>
    </row>
    <row r="92" spans="1:11" ht="21.75" customHeight="1">
      <c r="A92" s="117"/>
    </row>
    <row r="93" spans="1:11" ht="21.75" customHeight="1">
      <c r="A93" s="117"/>
    </row>
  </sheetData>
  <mergeCells count="4">
    <mergeCell ref="E5:G5"/>
    <mergeCell ref="I5:K5"/>
    <mergeCell ref="E51:G51"/>
    <mergeCell ref="I51:K51"/>
  </mergeCells>
  <pageMargins left="0.78740157480314965" right="0.39370078740157483" top="0.78740157480314965" bottom="0.39370078740157483" header="0.19685039370078741" footer="0.19685039370078741"/>
  <pageSetup paperSize="9" scale="56" firstPageNumber="7" orientation="portrait" r:id="rId1"/>
  <headerFooter scaleWithDoc="0"/>
  <rowBreaks count="1" manualBreakCount="1">
    <brk id="4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Consolidated</vt:lpstr>
      <vt:lpstr>The Company Only</vt:lpstr>
      <vt:lpstr>cash flow</vt:lpstr>
      <vt:lpstr>BS!Print_Area</vt:lpstr>
      <vt:lpstr>'cash flow'!Print_Area</vt:lpstr>
      <vt:lpstr>PL!Print_Area</vt:lpstr>
      <vt:lpstr>'The Company Only'!Print_Area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Aranya.Ruenyan</dc:creator>
  <cp:lastModifiedBy>Darika Tongprapai</cp:lastModifiedBy>
  <cp:lastPrinted>2026-02-25T14:08:43Z</cp:lastPrinted>
  <dcterms:created xsi:type="dcterms:W3CDTF">2012-05-04T07:38:01Z</dcterms:created>
  <dcterms:modified xsi:type="dcterms:W3CDTF">2026-02-25T14:08:44Z</dcterms:modified>
</cp:coreProperties>
</file>