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orking File\001_Head_Office_File\001.400_Finance_&amp;_Accounting\431_External_Report\431.08_SET\งบการเงิน Upload SET\68-Q4\Thai\"/>
    </mc:Choice>
  </mc:AlternateContent>
  <xr:revisionPtr revIDLastSave="0" documentId="13_ncr:1_{96400D53-4088-4AEE-A440-9AA2812AF88C}" xr6:coauthVersionLast="47" xr6:coauthVersionMax="47" xr10:uidLastSave="{00000000-0000-0000-0000-000000000000}"/>
  <bookViews>
    <workbookView xWindow="-120" yWindow="-120" windowWidth="20730" windowHeight="11040" tabRatio="676" xr2:uid="{00000000-000D-0000-FFFF-FFFF00000000}"/>
  </bookViews>
  <sheets>
    <sheet name="Page 6-8" sheetId="6" r:id="rId1"/>
    <sheet name="Page 9" sheetId="12" r:id="rId2"/>
    <sheet name="Page 10" sheetId="10" r:id="rId3"/>
    <sheet name="Page 11" sheetId="14" r:id="rId4"/>
    <sheet name="Page 12-13" sheetId="15" r:id="rId5"/>
  </sheets>
  <definedNames>
    <definedName name="____________________________________kkk1" hidden="1">#REF!</definedName>
    <definedName name="___________________________________kkk1" hidden="1">#REF!</definedName>
    <definedName name="__________________________________kkk1" hidden="1">#REF!</definedName>
    <definedName name="_________________________________kkk1" hidden="1">#REF!</definedName>
    <definedName name="________________________________kkk1" hidden="1">#REF!</definedName>
    <definedName name="_______________________________kkk1" hidden="1">#REF!</definedName>
    <definedName name="______________________________kkk1" hidden="1">#REF!</definedName>
    <definedName name="_____________________________kkk1" hidden="1">#REF!</definedName>
    <definedName name="____________________________kkk1" hidden="1">#REF!</definedName>
    <definedName name="___________________________kkk1" hidden="1">#REF!</definedName>
    <definedName name="__________________________kkk1" hidden="1">#REF!</definedName>
    <definedName name="_________________________kkk1" hidden="1">#REF!</definedName>
    <definedName name="________________________kkk1" hidden="1">#REF!</definedName>
    <definedName name="________________________y78" hidden="1">#REF!</definedName>
    <definedName name="_______________________kkk1" hidden="1">#REF!</definedName>
    <definedName name="_______________________y78" hidden="1">#REF!</definedName>
    <definedName name="______________________kkk1" hidden="1">#REF!</definedName>
    <definedName name="______________________y78" hidden="1">#REF!</definedName>
    <definedName name="_____________________kkk1" hidden="1">#REF!</definedName>
    <definedName name="_____________________y78" hidden="1">#REF!</definedName>
    <definedName name="____________________kkk1" hidden="1">#REF!</definedName>
    <definedName name="____________________y78" hidden="1">#REF!</definedName>
    <definedName name="___________________kkk1" hidden="1">#REF!</definedName>
    <definedName name="___________________y78" hidden="1">#REF!</definedName>
    <definedName name="__________________kkk1" hidden="1">#REF!</definedName>
    <definedName name="__________________y78" hidden="1">#REF!</definedName>
    <definedName name="_________________kkk1" hidden="1">#REF!</definedName>
    <definedName name="_________________y78" hidden="1">#REF!</definedName>
    <definedName name="________________kkk1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kkk1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kkk1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y78" hidden="1">#REF!</definedName>
    <definedName name="_____________kkk1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kkk1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y78" hidden="1">#REF!</definedName>
    <definedName name="___________kkk1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y78" hidden="1">#REF!</definedName>
    <definedName name="__________kkk1" hidden="1">#REF!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y78" hidden="1">#REF!</definedName>
    <definedName name="_________kkk1" hidden="1">#REF!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y78" hidden="1">#REF!</definedName>
    <definedName name="________kkk1" hidden="1">#REF!</definedName>
    <definedName name="________nn2" hidden="1">{"'Model'!$A$1:$N$53"}</definedName>
    <definedName name="________RJE1" hidden="1">{"'SCBMF'!$A$1:$I$51","'SCBDA'!$A$1:$I$45","'SCBBA'!$A$1:$I$37"}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y78" hidden="1">#REF!</definedName>
    <definedName name="_______kkk1" hidden="1">#REF!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y78" hidden="1">#REF!</definedName>
    <definedName name="______kkk1" hidden="1">#REF!</definedName>
    <definedName name="______nn2" hidden="1">{"'Model'!$A$1:$N$53"}</definedName>
    <definedName name="______RJE1" hidden="1">{"'SCBMF'!$A$1:$I$51","'SCBDA'!$A$1:$I$45","'SCBBA'!$A$1:$I$37"}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y78" hidden="1">#REF!</definedName>
    <definedName name="_____kkk1" hidden="1">#REF!</definedName>
    <definedName name="_____nn2" hidden="1">{"'Model'!$A$1:$N$53"}</definedName>
    <definedName name="_____RJE1" hidden="1">{"'SCBMF'!$A$1:$I$51","'SCBDA'!$A$1:$I$45","'SCBBA'!$A$1:$I$37"}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_y78" hidden="1">#REF!</definedName>
    <definedName name="____kkk1" hidden="1">#REF!</definedName>
    <definedName name="____nn2" hidden="1">{"'Model'!$A$1:$N$53"}</definedName>
    <definedName name="____RJE1" hidden="1">{"'SCBMF'!$A$1:$I$51","'SCBDA'!$A$1:$I$45","'SCBBA'!$A$1:$I$37"}</definedName>
    <definedName name="____ti65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_y78" hidden="1">#REF!</definedName>
    <definedName name="___FG5" hidden="1">{"cashflow",#N/A,FALSE,"cash flow"}</definedName>
    <definedName name="___Key2" hidden="1">#REF!</definedName>
    <definedName name="___kkk1" hidden="1">#REF!</definedName>
    <definedName name="___nn2" hidden="1">{"'Model'!$A$1:$N$53"}</definedName>
    <definedName name="___RJE1" hidden="1">{"'SCBMF'!$A$1:$I$51","'SCBDA'!$A$1:$I$45","'SCBBA'!$A$1:$I$37"}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y78" hidden="1">#REF!</definedName>
    <definedName name="__1__123Graph_DM_MARKET" hidden="1">#REF!</definedName>
    <definedName name="__123Graph_A" hidden="1">#REF!</definedName>
    <definedName name="__123Graph_ACONSUMER" hidden="1">#REF!</definedName>
    <definedName name="__123Graph_AINT.CAM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B" hidden="1">#REF!</definedName>
    <definedName name="__123Graph_BCOMMERCIAL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排気量ーﾄﾙｸ" hidden="1">#REF!</definedName>
    <definedName name="__123Graph_B排気量ー出力" hidden="1">#REF!</definedName>
    <definedName name="__123Graph_C" hidden="1">#REF!</definedName>
    <definedName name="__123Graph_CCORPORATE" hidden="1">#REF!</definedName>
    <definedName name="__123Graph_CPIS" hidden="1">#REF!</definedName>
    <definedName name="__123Graph_D" hidden="1">#REF!</definedName>
    <definedName name="__123Graph_DPIS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Chart1" hidden="1">#REF!</definedName>
    <definedName name="__123Graph_XCOMMERCIAL" hidden="1">#REF!</definedName>
    <definedName name="__123Graph_XCONSUMER" hidden="1">#REF!</definedName>
    <definedName name="__123Graph_XCORPORATE" hidden="1">#REF!</definedName>
    <definedName name="__123Graph_XCurrent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2__123Graph_ACHART_5" hidden="1">#REF!</definedName>
    <definedName name="__2__123Graph_XM_MARKET" hidden="1">#REF!</definedName>
    <definedName name="__4__123Graph_BCHART_5" hidden="1">#REF!</definedName>
    <definedName name="__7__123Graph_XCHART_5" hidden="1">#REF!</definedName>
    <definedName name="__F2" hidden="1">#REF!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EY1" hidden="1">#REF!</definedName>
    <definedName name="__Key2" hidden="1">#REF!</definedName>
    <definedName name="__kkk1" hidden="1">#REF!</definedName>
    <definedName name="__nn2" hidden="1">{"'Model'!$A$1:$N$53"}</definedName>
    <definedName name="__RJE1" hidden="1">{"'SCBMF'!$A$1:$I$51","'SCBDA'!$A$1:$I$45","'SCBBA'!$A$1:$I$37"}</definedName>
    <definedName name="__ti65" hidden="1">#REF!</definedName>
    <definedName name="__UB1" hidden="1">{"'Feb 99'!$A$1:$G$30"}</definedName>
    <definedName name="__UB2" hidden="1">{"'Feb 99'!$A$1:$G$30"}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y78" hidden="1">#REF!</definedName>
    <definedName name="_1__123Graph_ACHART_12" hidden="1">#REF!</definedName>
    <definedName name="_1__123Graph_ATEILM_RKTE" hidden="1">#REF!</definedName>
    <definedName name="_1__123Graph_DM_MARKET" hidden="1">#REF!</definedName>
    <definedName name="_10__123Graph_BCHART_12" hidden="1">#REF!</definedName>
    <definedName name="_11__123Graph_BCHART_13" hidden="1">#REF!</definedName>
    <definedName name="_1102" hidden="1">#REF!</definedName>
    <definedName name="_12__123Graph_BCHART_14" hidden="1">#REF!</definedName>
    <definedName name="_13__123Graph_BCHART_19" hidden="1">#REF!</definedName>
    <definedName name="_14__123Graph_BCHART_2" hidden="1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2__123Graph_ACHART_13" hidden="1">#REF!</definedName>
    <definedName name="_2__123Graph_ACHART_5" hidden="1">#REF!</definedName>
    <definedName name="_2__123Graph_ATEILM_RKTE2" hidden="1">#REF!</definedName>
    <definedName name="_2__123Graph_XM_MARKET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3__123Graph_LBL_ACHART_20" hidden="1">#REF!</definedName>
    <definedName name="_24__123Graph_LBL_BCHART_14" hidden="1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3__123Graph_ACHART_14" hidden="1">#REF!</definedName>
    <definedName name="_3__123Graph_XTEILM_RKTE2" hidden="1">#REF!</definedName>
    <definedName name="_4__123Graph_ACHART_19" hidden="1">#REF!</definedName>
    <definedName name="_4__123Graph_BCHART_5" hidden="1">#REF!</definedName>
    <definedName name="_5__123Graph_ACHART_2" hidden="1">#REF!</definedName>
    <definedName name="_6__123Graph_ACHART_20" hidden="1">#REF!</definedName>
    <definedName name="_7__123Graph_ACHART_5" hidden="1">#REF!</definedName>
    <definedName name="_7__123Graph_XCHART_5" hidden="1">#REF!</definedName>
    <definedName name="_8__123Graph_ACHART_7" hidden="1">#REF!</definedName>
    <definedName name="_9__123Graph_ACHART_9" hidden="1">#REF!</definedName>
    <definedName name="_cut10" hidden="1">{"'Model'!$A$1:$N$53"}</definedName>
    <definedName name="_d1" hidden="1">{"'Model'!$A$1:$N$53"}</definedName>
    <definedName name="_Dist_Values" hidden="1">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kk1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B1206" hidden="1">#REF!</definedName>
    <definedName name="_ti65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9" hidden="1">{#N/A,#N/A,TRUE,"9"" Twin, 26"" Csg";#N/A,#N/A,TRUE,"9"" Twin, 9-5'8 Csg";#N/A,#N/A,TRUE,"9"" Twin, 7"" Csg";#N/A,#N/A,TRUE,"9"" Twin, 2-7'8 Tbg"}</definedName>
    <definedName name="_y78" hidden="1">#REF!</definedName>
    <definedName name="aaaa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das" hidden="1">{"'Model'!$A$1:$N$53"}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ke" hidden="1">#REF!</definedName>
    <definedName name="ALh" hidden="1">{"'Feb 99'!$A$1:$G$30"}</definedName>
    <definedName name="ALI" hidden="1">{"'Feb 99'!$A$1:$G$30"}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s" hidden="1">{"'Eng (page2)'!$A$1:$D$52"}</definedName>
    <definedName name="AuraStyleDefaultsReset" hidden="1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1.1" hidden="1">#REF!</definedName>
    <definedName name="B9.51" hidden="1">{"cashflow",#N/A,FALSE,"cash flow"}</definedName>
    <definedName name="baba" hidden="1">{"'Model'!$A$1:$N$53"}</definedName>
    <definedName name="bbbbbbbb" hidden="1">{"'Eng (page2)'!$A$1:$D$52"}</definedName>
    <definedName name="bea" hidden="1">{"'Model'!$A$1:$N$53"}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4" hidden="1">#REF!</definedName>
    <definedName name="BLPH240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5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E_MESSAGES_HIDDEN" hidden="1">#REF!</definedName>
    <definedName name="BOY" hidden="1">#REF!</definedName>
    <definedName name="br" hidden="1">{"'Model'!$A$1:$N$53"}</definedName>
    <definedName name="bsd" hidden="1">{"'Model'!$A$1:$N$53"}</definedName>
    <definedName name="Cal" hidden="1">{"conso",#N/A,FALSE,"cash flow"}</definedName>
    <definedName name="Cal.Dep." hidden="1">{"cashflow",#N/A,FALSE,"cash flow"}</definedName>
    <definedName name="ccf" hidden="1">{"'Eng (page2)'!$A$1:$D$52"}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hai" hidden="1">{"conso",#N/A,FALSE,"cash flow"}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oedfjoaesf" hidden="1">{"cashflow",#N/A,FALSE,"cash flow"}</definedName>
    <definedName name="CPP" hidden="1">{"cashflow",#N/A,FALSE,"cash flow"}</definedName>
    <definedName name="csdcd" hidden="1">{"'Model'!$A$1:$N$53"}</definedName>
    <definedName name="cvcxvsvad" hidden="1">{"'Model'!$A$1:$N$53"}</definedName>
    <definedName name="d" hidden="1">#REF!</definedName>
    <definedName name="daa" hidden="1">{"'Model'!$A$1:$N$53"}</definedName>
    <definedName name="dcds" hidden="1">{"'Model'!$A$1:$N$53"}</definedName>
    <definedName name="dddddd" hidden="1">{"'Eng (page2)'!$A$1:$D$52"}</definedName>
    <definedName name="Depp" hidden="1">{"cashflow",#N/A,FALSE,"cash flow"}</definedName>
    <definedName name="dew" hidden="1">{"'Model'!$A$1:$N$53"}</definedName>
    <definedName name="dfg" hidden="1">{"'Model'!$A$1:$N$53"}</definedName>
    <definedName name="dfhd" hidden="1">#REF!</definedName>
    <definedName name="dfsaf" hidden="1">#REF!</definedName>
    <definedName name="DFTG" hidden="1">{"'SCBMF'!$A$1:$I$51","'SCBDA'!$A$1:$I$45","'SCBBA'!$A$1:$I$37"}</definedName>
    <definedName name="dklsfj" hidden="1">{"conso",#N/A,FALSE,"cash flow"}</definedName>
    <definedName name="dooe" hidden="1">{"'Eng (page2)'!$A$1:$D$52"}</definedName>
    <definedName name="dsad" hidden="1">{"'Model'!$A$1:$N$53"}</definedName>
    <definedName name="dscds" hidden="1">{"'Model'!$A$1:$N$53"}</definedName>
    <definedName name="dsg" hidden="1">{"'Model'!$A$1:$N$53"}</definedName>
    <definedName name="e3eelephant" hidden="1">{"'Model'!$A$1:$N$53"}</definedName>
    <definedName name="e65t" hidden="1">{"'Eng (page2)'!$A$1:$D$52"}</definedName>
    <definedName name="eeafecs" hidden="1">{"'Eng (page2)'!$A$1:$D$52"}</definedName>
    <definedName name="eeee" hidden="1">{"'Eng (page2)'!$A$1:$D$52"}</definedName>
    <definedName name="epf" hidden="1">{"'Model'!$A$1:$N$53"}</definedName>
    <definedName name="eqq" hidden="1">{"cashflow",#N/A,FALSE,"cash flow"}</definedName>
    <definedName name="ert" hidden="1">#REF!</definedName>
    <definedName name="EV__LASTREFTIME__" hidden="1">41127.6343518519</definedName>
    <definedName name="ewew" hidden="1">{"cashflow",#N/A,FALSE,"cash flow"}</definedName>
    <definedName name="ewg" hidden="1">{"'Model'!$A$1:$N$53"}</definedName>
    <definedName name="ewrt" hidden="1">#REF!</definedName>
    <definedName name="eww" hidden="1">#REF!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bf" hidden="1">{"'Model'!$A$1:$N$53"}</definedName>
    <definedName name="fcdhfgh" hidden="1">{"conso",#N/A,FALSE,"cash flow"}</definedName>
    <definedName name="fdkjgsl" hidden="1">{"cashflow",#N/A,FALSE,"cash flow"}</definedName>
    <definedName name="FFD" hidden="1">#REF!</definedName>
    <definedName name="ffff" hidden="1">{#N/A,#N/A,FALSE,"Eff-SSC2"}</definedName>
    <definedName name="fgdp" hidden="1">{"'Eng (page2)'!$A$1:$D$52"}</definedName>
    <definedName name="fghjkl" hidden="1">{"'ITOCHU8'!$E$228:$S$350"}</definedName>
    <definedName name="fgt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" hidden="1">#REF!</definedName>
    <definedName name="fse" hidden="1">{"'Model'!$A$1:$N$53"}</definedName>
    <definedName name="gaeg" hidden="1">{"'Model'!$A$1:$N$53"}</definedName>
    <definedName name="gbh" hidden="1">{"'Model'!$A$1:$N$53"}</definedName>
    <definedName name="ges" hidden="1">{"'Model'!$A$1:$N$53"}</definedName>
    <definedName name="ghuu" hidden="1">{"'Eng (page2)'!$A$1:$D$52"}</definedName>
    <definedName name="gtrrrrrrr" hidden="1">#REF!</definedName>
    <definedName name="gw" hidden="1">{"'Model'!$A$1:$N$53"}</definedName>
    <definedName name="hg" hidden="1">{"'Model'!$A$1:$N$53"}</definedName>
    <definedName name="hijo" hidden="1">{"'Eng (page2)'!$A$1:$D$52"}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she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" hidden="1">{"cashflow",#N/A,FALSE,"cash flow"}</definedName>
    <definedName name="iiii" hidden="1">{#N/A,#N/A,FALSE,"Eff-SSC2"}</definedName>
    <definedName name="iiiiii" hidden="1">{"'Model'!$A$1:$N$53"}</definedName>
    <definedName name="invert_e" hidden="1">{"'SCBMF'!$A$1:$I$51","'SCBDA'!$A$1:$I$45","'SCBBA'!$A$1:$I$37"}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39569.7609953704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IRFFFR" hidden="1">#REF!</definedName>
    <definedName name="Jas" hidden="1">{"'Feb 99'!$A$1:$G$30"}</definedName>
    <definedName name="jdskjsdfdsjf" hidden="1">{"conso",#N/A,FALSE,"cash flow"}</definedName>
    <definedName name="jffgj" hidden="1">#REF!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jj" hidden="1">#REF!</definedName>
    <definedName name="jjjjjjjjjjjjjjjjj" hidden="1">{"'Model'!$A$1:$N$53"}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kakonna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" hidden="1">{"'Model'!$A$1:$N$53"}</definedName>
    <definedName name="kie" hidden="1">{"'Eng (page2)'!$A$1:$D$52"}</definedName>
    <definedName name="klk" hidden="1">{"'Eng (page2)'!$A$1:$D$52"}</definedName>
    <definedName name="KLO" hidden="1">{"'Eng (page2)'!$A$1:$D$52"}</definedName>
    <definedName name="kue" hidden="1">{"'Model'!$A$1:$N$53"}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o" hidden="1">{"'Model'!$A$1:$N$53"}</definedName>
    <definedName name="lop" hidden="1">{"'Model'!$A$1:$N$53"}</definedName>
    <definedName name="lp" hidden="1">#REF!</definedName>
    <definedName name="lso" hidden="1">{"'Model'!$A$1:$N$53"}</definedName>
    <definedName name="lvjksdl" hidden="1">{"conso",#N/A,FALSE,"cash flow"}</definedName>
    <definedName name="m." hidden="1">{"conso",#N/A,FALSE,"cash flow"}</definedName>
    <definedName name="mae" hidden="1">{"'Eng (page2)'!$A$1:$D$52"}</definedName>
    <definedName name="march04bond" hidden="1">#REF!</definedName>
    <definedName name="MH" hidden="1">{#N/A,#N/A,FALSE,"Eff-SSC2"}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mkj" hidden="1">{"'Model'!$A$1:$N$53"}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id" hidden="1">{"'Model'!$A$1:$N$53"}</definedName>
    <definedName name="nil" hidden="1">{"'Model'!$A$1:$N$53"}</definedName>
    <definedName name="nm" hidden="1">{"'Eng (page2)'!$A$1:$D$52"}</definedName>
    <definedName name="nnn" hidden="1">{"conso",#N/A,FALSE,"cash flow"}</definedName>
    <definedName name="nok" hidden="1">#REF!</definedName>
    <definedName name="NOV_REPORT" hidden="1">#REF!</definedName>
    <definedName name="nu" hidden="1">{"cashflow",#N/A,FALSE,"cash flow"}</definedName>
    <definedName name="nut" hidden="1">#REF!</definedName>
    <definedName name="OCT" hidden="1">#REF!</definedName>
    <definedName name="oeoeoeoeo" hidden="1">{"'Model'!$A$1:$N$53"}</definedName>
    <definedName name="ok" hidden="1">#REF!</definedName>
    <definedName name="olj" hidden="1">{"'Eng (page2)'!$A$1:$D$52"}</definedName>
    <definedName name="ommy" hidden="1">{"'ITOCHU8'!$E$228:$S$350"}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ne" hidden="1">{"'Eng (page2)'!$A$1:$D$52"}</definedName>
    <definedName name="op" hidden="1">{"'Model'!$A$1:$N$53"}</definedName>
    <definedName name="PA_LEAD_12.31.07" hidden="1">{"'Model'!$A$1:$N$53"}</definedName>
    <definedName name="payroll3" hidden="1">{"conso",#N/A,FALSE,"cash flow"}</definedName>
    <definedName name="pcs" hidden="1">{#N/A,#N/A,FALSE,"Eff-SSC2"}</definedName>
    <definedName name="pit" hidden="1">#REF!</definedName>
    <definedName name="pkpkpk" hidden="1">{"'Model'!$A$1:$N$53"}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pppppppppp" hidden="1">{"'Model'!$A$1:$N$53"}</definedName>
    <definedName name="_xlnm.Print_Area" localSheetId="2">'Page 10'!$A$1:$G$51</definedName>
    <definedName name="_xlnm.Print_Area" localSheetId="3">'Page 11'!$A$1:$G$51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qq" hidden="1">{"'Model'!$A$1:$N$53"}</definedName>
    <definedName name="qw" hidden="1">#REF!</definedName>
    <definedName name="qwe" hidden="1">#REF!</definedName>
    <definedName name="qwqwq" hidden="1">{"cashflow",#N/A,FALSE,"cash flow"}</definedName>
    <definedName name="RD" hidden="1">{"'Model'!$A$1:$N$53"}</definedName>
    <definedName name="rea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t" hidden="1">{"'Eng (page2)'!$A$1:$D$52"}</definedName>
    <definedName name="rung" hidden="1">{#N/A,#N/A,FALSE,"Eff-SSC2"}</definedName>
    <definedName name="rutrut" hidden="1">{"'Model'!$A$1:$N$53"}</definedName>
    <definedName name="SAPBEXdnldView" hidden="1">"D1L4IEYGJ7MZDAG8DWDV22U44"</definedName>
    <definedName name="SAPBEXhrIndnt" hidden="1">1</definedName>
    <definedName name="SAPBEXrevision" hidden="1">1</definedName>
    <definedName name="SAPBEXsysID" hidden="1">"IWP"</definedName>
    <definedName name="SAPBEXwbID" hidden="1">"3QT0CREASQELGVIPBAZEILHZ2"</definedName>
    <definedName name="SDF" hidden="1">#REF!</definedName>
    <definedName name="sdfgdthyh" hidden="1">{"cashflow",#N/A,FALSE,"cash flow"}</definedName>
    <definedName name="sell" hidden="1">{"'Eng (page2)'!$A$1:$D$52"}</definedName>
    <definedName name="sencount" hidden="1">1</definedName>
    <definedName name="sfdawgsrgedrhdthtfdjh" hidden="1">{"'Eng (page2)'!$A$1:$D$52"}</definedName>
    <definedName name="sfsfs" hidden="1">#REF!</definedName>
    <definedName name="sg" hidden="1">{"'Model'!$A$1:$N$53"}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oftware" hidden="1">{"'Eng (page2)'!$A$1:$D$52"}</definedName>
    <definedName name="SPRC_02" hidden="1">#REF!</definedName>
    <definedName name="sss" hidden="1">{"'Eng (page2)'!$A$1:$D$52"}</definedName>
    <definedName name="stamp" hidden="1">{"'Eng (page2)'!$A$1:$D$52"}</definedName>
    <definedName name="supharatkabsuwan" hidden="1">{"cashflow",#N/A,FALSE,"cash flow"}</definedName>
    <definedName name="SXX" hidden="1">{"'Eng (page2)'!$A$1:$D$52"}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xtRefCopyRangeCount" hidden="1">1</definedName>
    <definedName name="tgkj" hidden="1">{"'Eng (page2)'!$A$1:$D$52"}</definedName>
    <definedName name="TKMC0415" hidden="1">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re4r564t" hidden="1">{"'Eng (page2)'!$A$1:$D$52"}</definedName>
    <definedName name="treetree" hidden="1">{"'Model'!$A$1:$N$53"}</definedName>
    <definedName name="ttki" hidden="1">#REF!</definedName>
    <definedName name="tun" hidden="1">{"'Model'!$A$1:$N$53"}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jj" hidden="1">{"'Eng (page2)'!$A$1:$D$52"}</definedName>
    <definedName name="Uor" hidden="1">{"'Eng (page2)'!$A$1:$D$52"}</definedName>
    <definedName name="utt" hidden="1">{#N/A,#N/A,FALSE,"Eff-SSC2"}</definedName>
    <definedName name="vbs" hidden="1">{"'Model'!$A$1:$N$53"}</definedName>
    <definedName name="veevee" hidden="1">{"'Model'!$A$1:$N$53"}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wer" hidden="1">{"'Model'!$A$1:$N$53"}</definedName>
    <definedName name="WEWEWE" hidden="1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rn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FE._.SUMMARY." hidden="1">{#N/A,#N/A,FALSE,"Ramba";#N/A,#N/A,FALSE,"Grissik";#N/A,#N/A,FALSE,"Aceh";#N/A,#N/A,FALSE,"Kakap";#N/A,#N/A,FALSE,"S.Jambi";#N/A,#N/A,FALSE,"Tungkal";#N/A,#N/A,FALSE,"Merangin";#N/A,#N/A,FALSE,"Calik";#N/A,#N/A,FALSE,"W.Natuna";#N/A,#N/A,FALSE,"Sakala Timur"}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SSLEX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ASSLIN." hidden="1">{#N/A,#N/A,FALSE,"R-1";#N/A,#N/A,FALSE,"R-2";#N/A,#N/A,FALSE,"R-2A";#N/A,#N/A,FALSE,"R-3";#N/A,#N/A,FALSE,"R-4";#N/A,#N/A,FALSE,"R-4A";#N/A,#N/A,FALSE,"R-8";#N/A,#N/A,FALSE,"R-8A";#N/A,#N/A,FALSE,"R-11";#N/A,#N/A,FALSE,"R-11A";#N/A,#N/A,FALSE,"R-14";#N/A,#N/A,FALSE,"R-15";#N/A,#N/A,FALSE,"R-16.1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GELAM." hidden="1">{#N/A,#N/A,FALSE,"Summary";#N/A,#N/A,FALSE,"Cash Bal";#N/A,#N/A,FALSE,"Summary-Expd";#N/A,#N/A,FALSE,"Expl Adm";#N/A,#N/A,FALSE,"Ytd-Expl-Adm";#N/A,#N/A,FALSE,"Dev-Dril";#N/A,#N/A,FALSE,"Ytd-Dev-Dril";#N/A,#N/A,FALSE,"Production";#N/A,#N/A,FALSE,"Ytd-Production";#N/A,#N/A,FALSE,"G &amp; A";#N/A,#N/A,FALSE,"Ytd-G &amp; A";#N/A,#N/A,FALSE,"Capital";#N/A,#N/A,FALSE,"Ytd-Capital"}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hysical._.Count._.Securities." hidden="1">{"Physical Count Securities",#N/A,FALSE,"BFIT B&amp;D Valuation"}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AMBA." hidden="1">{#N/A,#N/A,FALSE,"Summary";#N/A,#N/A,FALSE,"Seismic";#N/A,#N/A,FALSE,"Ytd-Seismic";#N/A,#N/A,FALSE,"Expl-Adm";#N/A,#N/A,FALSE,"Ytd-Expl-Adm";#N/A,#N/A,FALSE,"Dev-Dril";#N/A,#N/A,FALSE,"Ytd-Dev-Dril";#N/A,#N/A,FALSE,"Production";#N/A,#N/A,FALSE,"Ytd-Production";#N/A,#N/A,FALSE,"Workover";#N/A,#N/A,FALSE,"Ytd-Workover";#N/A,#N/A,FALSE,"G &amp; A";#N/A,#N/A,FALSE,"Ytd-G &amp; A";#N/A,#N/A,FALSE,"Capital";#N/A,#N/A,FALSE,"Ytd-Capital"}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hidden="1">{#N/A,#N/A,FALSE,"TopTen Failures";#N/A,#N/A,FALSE,"Top Ten %";#N/A,#N/A,FALSE,"Fail Code 5 mo. Totals (%)"}</definedName>
    <definedName name="wrn.Working._.Capital." hidden="1">{#N/A,#N/A,FALSE,"Gesamt";#N/A,#N/A,FALSE,"Ree KG";#N/A,#N/A,FALSE,"Ree Inter";#N/A,#N/A,FALSE,"BTM";#N/A,#N/A,FALSE,"GmbH";#N/A,#N/A,FALSE,"Sonstige"}</definedName>
    <definedName name="wrn.채권채무조회서." hidden="1">{#N/A,#N/A,FALSE,"채권채무";#N/A,#N/A,FALSE,"control sheet"}</definedName>
    <definedName name="WW4c609fce15a64f3789550c274e7d8983_634337030824375000" hidden="1">#REF!</definedName>
    <definedName name="wwe" hidden="1">{"cashflow",#N/A,FALSE,"cash flow"}</definedName>
    <definedName name="wwn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4</definedName>
    <definedName name="ying" hidden="1">{#N/A,#N/A,FALSE,"Eff-SSC2"}</definedName>
    <definedName name="yinyin" hidden="1">{"'Model'!$A$1:$N$53"}</definedName>
    <definedName name="ykk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.Cashflow" hidden="1">{"cashflow",#N/A,FALSE,"cash flow"}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ASWQWDEW" hidden="1">#REF!</definedName>
    <definedName name="ฆ๋ฒ?ฏธ๋?" hidden="1">#REF!</definedName>
    <definedName name="เงินเดือน" hidden="1">{"'Eng (page2)'!$A$1:$D$52"}</definedName>
    <definedName name="ดด" hidden="1">{#N/A,#N/A,FALSE,"Eff-SSC2"}</definedName>
    <definedName name="เด" hidden="1">{"'Model'!$A$1:$N$53"}</definedName>
    <definedName name="แดดเก" hidden="1">{"'Model'!$A$1:$N$53"}</definedName>
    <definedName name="เท" hidden="1">#REF!</definedName>
    <definedName name="บำรุงเมือง" hidden="1">#REF!</definedName>
    <definedName name="ผู้เข้าประชุมKz" hidden="1">{#N/A,#N/A,FALSE,"Eff-SSC2"}</definedName>
    <definedName name="ฟภ์" hidden="1">#REF!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최재호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2" l="1"/>
  <c r="F84" i="15"/>
  <c r="G84" i="15"/>
  <c r="H84" i="15"/>
  <c r="E84" i="15"/>
  <c r="F82" i="15"/>
  <c r="G82" i="15"/>
  <c r="H82" i="15"/>
  <c r="E82" i="15"/>
  <c r="F67" i="15"/>
  <c r="G67" i="15"/>
  <c r="H67" i="15"/>
  <c r="E67" i="15"/>
  <c r="F37" i="15"/>
  <c r="G37" i="15"/>
  <c r="H37" i="15"/>
  <c r="E37" i="15"/>
  <c r="F20" i="15"/>
  <c r="G20" i="15"/>
  <c r="H20" i="15"/>
  <c r="E20" i="15"/>
  <c r="H10" i="15"/>
  <c r="G10" i="15"/>
  <c r="F10" i="15"/>
  <c r="E10" i="15"/>
  <c r="F119" i="6"/>
  <c r="G119" i="6"/>
  <c r="H119" i="6"/>
  <c r="E119" i="6"/>
  <c r="D22" i="14"/>
  <c r="E22" i="14"/>
  <c r="F22" i="14"/>
  <c r="G22" i="14"/>
  <c r="C22" i="14"/>
  <c r="D16" i="14"/>
  <c r="E16" i="14"/>
  <c r="F16" i="14"/>
  <c r="G16" i="14"/>
  <c r="C16" i="14"/>
  <c r="F28" i="12"/>
  <c r="G28" i="12"/>
  <c r="H28" i="12"/>
  <c r="E28" i="12"/>
  <c r="F26" i="12"/>
  <c r="G26" i="12"/>
  <c r="H26" i="12"/>
  <c r="F22" i="12"/>
  <c r="G22" i="12"/>
  <c r="H22" i="12"/>
  <c r="E22" i="12"/>
  <c r="F20" i="12"/>
  <c r="G20" i="12"/>
  <c r="H20" i="12"/>
  <c r="E20" i="12"/>
  <c r="F18" i="12"/>
  <c r="G18" i="12"/>
  <c r="H18" i="12"/>
  <c r="E18" i="12"/>
  <c r="F17" i="12"/>
  <c r="G17" i="12"/>
  <c r="H17" i="12"/>
  <c r="E17" i="12"/>
  <c r="F12" i="12"/>
  <c r="G12" i="12"/>
  <c r="H12" i="12"/>
  <c r="E12" i="12"/>
  <c r="F118" i="6"/>
  <c r="G118" i="6"/>
  <c r="H118" i="6"/>
  <c r="E118" i="6"/>
  <c r="F75" i="6"/>
  <c r="G75" i="6"/>
  <c r="H75" i="6"/>
  <c r="E75" i="6"/>
  <c r="F74" i="6"/>
  <c r="G74" i="6"/>
  <c r="H74" i="6"/>
  <c r="E74" i="6"/>
  <c r="F67" i="6"/>
  <c r="G67" i="6"/>
  <c r="H67" i="6"/>
  <c r="E67" i="6"/>
  <c r="F29" i="6"/>
  <c r="G29" i="6"/>
  <c r="H29" i="6"/>
  <c r="E29" i="6"/>
  <c r="F28" i="6"/>
  <c r="G28" i="6"/>
  <c r="H28" i="6"/>
  <c r="E28" i="6"/>
  <c r="F20" i="6"/>
  <c r="G20" i="6"/>
  <c r="H20" i="6"/>
  <c r="E20" i="6"/>
</calcChain>
</file>

<file path=xl/sharedStrings.xml><?xml version="1.0" encoding="utf-8"?>
<sst xmlns="http://schemas.openxmlformats.org/spreadsheetml/2006/main" count="229" uniqueCount="136">
  <si>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</si>
  <si>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</si>
  <si>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</si>
  <si>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ลูกหนี้เงินประกันผลงาน</t>
  </si>
  <si>
    <t>ภาษีเงินได้ถูกหัก ณ ที่จ่าย</t>
  </si>
  <si>
    <t>ภาษีซื้อยังไม่ถึงกำหนด</t>
  </si>
  <si>
    <t>สินทรัพย์ไม่หมุนเวียน</t>
  </si>
  <si>
    <t>อุปกรณ์และยานพาหนะ</t>
  </si>
  <si>
    <t>สินทรัพย์ไม่หมุนเวียนอื่น</t>
  </si>
  <si>
    <t>หนี้สินหมุนเวียน</t>
  </si>
  <si>
    <t>ภาษีขายรอนำส่ง</t>
  </si>
  <si>
    <t>ทุนเรือนหุ้น</t>
  </si>
  <si>
    <t>ทุนจดทะเบียน</t>
  </si>
  <si>
    <t>สำรองตามกฎหมาย</t>
  </si>
  <si>
    <t>กำไรสะสม</t>
  </si>
  <si>
    <t>รายได้จากการให้บริการ</t>
  </si>
  <si>
    <t>รายได้อื่น</t>
  </si>
  <si>
    <t>ดอกเบี้ยรับ</t>
  </si>
  <si>
    <t>ต้นทุนการให้บริการ</t>
  </si>
  <si>
    <t>ดอกเบี้ยจ่าย</t>
  </si>
  <si>
    <t>ต้นทุนทางการเงิน</t>
  </si>
  <si>
    <t>ค่าใช้จ่ายในการบริหาร</t>
  </si>
  <si>
    <t>ค่าใช้จ่ายภาษีเงินได้</t>
  </si>
  <si>
    <t>เงินปันผลจ่าย</t>
  </si>
  <si>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</si>
  <si>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</si>
  <si>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</si>
  <si>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</si>
  <si>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</si>
  <si>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</si>
  <si>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ลูกหนี้การค้าและลูกหนี้หมุนเวียนอื่น-กิจการที่เกี่ยวข้องกัน</t>
  </si>
  <si>
    <t>5.1,6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</si>
  <si>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</si>
  <si>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</si>
  <si>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</si>
  <si>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</si>
  <si>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</si>
  <si>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</si>
  <si>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</si>
  <si>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</si>
  <si>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</si>
  <si>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</si>
  <si>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</si>
  <si>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</si>
  <si>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</si>
  <si>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</si>
  <si>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</si>
  <si>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</si>
  <si>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</si>
  <si>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</si>
  <si>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</si>
  <si>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</si>
  <si>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</si>
  <si>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</si>
  <si>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</si>
  <si>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</si>
  <si>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</si>
  <si>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</si>
  <si>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</si>
  <si>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</si>
  <si>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</si>
  <si>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</si>
  <si>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</si>
  <si>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</si>
  <si>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</si>
  <si>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</si>
  <si>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</si>
  <si>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</si>
  <si>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</si>
  <si>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</si>
  <si>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</si>
  <si>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</si>
  <si>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</si>
  <si>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</si>
  <si>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</si>
  <si>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</si>
  <si>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</si>
  <si>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</si>
  <si>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</si>
  <si>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</si>
  <si>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ขาดทุนจากการประมาณการตามหลักคณิตศาสตร์ประกันภัยสุทธิภาษีเงินได้</t>
  </si>
  <si>
    <t>กำไรเบ็ดเสร็จสำหรับปี</t>
  </si>
  <si>
    <t>กำไรต่อหุ้นขั้นพื้นฐานส่วนที่เป็นของบริษัท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</si>
  <si>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</si>
  <si>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</si>
  <si>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</si>
  <si>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</si>
  <si>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</si>
  <si>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</si>
  <si>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</si>
  <si>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</si>
  <si>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</si>
  <si>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การเปลี่ยนแปลงในส่วนของผู้ถือหุ้นสำหรับปี</t>
  </si>
  <si>
    <t>ขาดทุนจากการประมาณการตามหลักคณิตศาสตร์ประกันภัย</t>
  </si>
  <si>
    <t>ยอดคงเหลือ ณ วันที่ 31 ธันวาคม 2567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</si>
  <si>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</si>
  <si>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</si>
  <si>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</si>
  <si>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</si>
  <si>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ตัดจ่ายสินทรัพย์ไม่มีตัวตน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</si>
  <si>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</si>
  <si>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</si>
  <si>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ตัดจ่ายภาษีเงินได้ถูกหัก ณ ที่จ่าย</t>
  </si>
  <si>
    <t>ประมาณการรับประกันคุณภาพ (โอนกลับ)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</si>
  <si>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</si>
  <si>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</si>
  <si>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</si>
  <si>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</si>
  <si>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</si>
  <si>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</si>
  <si>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กระแสเงินสดจากกิจกรรมดำเนินงาน (ต่อ)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</si>
  <si>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</si>
  <si>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</si>
  <si>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</si>
  <si>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</si>
  <si>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</si>
  <si>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</si>
  <si>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</si>
  <si>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</si>
  <si>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</si>
  <si>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</si>
  <si>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</si>
  <si>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</si>
  <si>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</si>
  <si>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</si>
  <si>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</si>
  <si>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</si>
  <si>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</si>
  <si>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</si>
  <si>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</si>
  <si>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2568</t>
  </si>
  <si>
    <t xml:space="preserve"> ณ วันที่  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</si>
  <si>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</si>
  <si>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</si>
  <si>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1 มกราคม 2567</t>
  </si>
  <si>
    <t>ปรับรายการที่กระทบกำไรก่อนค่าใช้จ่ายภาษีเงินได้เป็นเงินสดรับ(จ่าย)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</si>
</sst>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5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FF0000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2628">
    <xf numFmtId="0" fontId="0" fillId="0" borderId="0"/>
    <xf numFmtId="3" fontId="42" fillId="0" borderId="0"/>
    <xf numFmtId="250" fontId="3" fillId="0" borderId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03" fontId="12" fillId="0" borderId="0" applyFont="0" applyFill="0" applyBorder="0" applyAlignment="0" applyProtection="0"/>
    <xf numFmtId="3" fontId="72" fillId="0" borderId="0"/>
    <xf numFmtId="225" fontId="63" fillId="0" borderId="0"/>
    <xf numFmtId="225" fontId="63" fillId="0" borderId="0"/>
    <xf numFmtId="250" fontId="43" fillId="0" borderId="0"/>
    <xf numFmtId="250" fontId="43" fillId="0" borderId="0"/>
    <xf numFmtId="250" fontId="42" fillId="0" borderId="0"/>
    <xf numFmtId="250" fontId="42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42" fillId="0" borderId="0"/>
    <xf numFmtId="250" fontId="42" fillId="0" borderId="0"/>
    <xf numFmtId="225" fontId="63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8" fillId="0" borderId="0"/>
    <xf numFmtId="235" fontId="42" fillId="0" borderId="0" applyFont="0" applyFill="0" applyBorder="0" applyAlignment="0" applyProtection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25" fontId="63" fillId="0" borderId="0"/>
    <xf numFmtId="236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8" fontId="74" fillId="0" borderId="0" applyFont="0" applyFill="0" applyBorder="0" applyAlignment="0" applyProtection="0"/>
    <xf numFmtId="239" fontId="42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3" fillId="0" borderId="0"/>
    <xf numFmtId="0" fontId="3" fillId="0" borderId="0"/>
    <xf numFmtId="25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3" fillId="0" borderId="0"/>
    <xf numFmtId="0" fontId="4" fillId="0" borderId="0"/>
    <xf numFmtId="0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0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204" fontId="14" fillId="0" borderId="0">
      <alignment horizontal="center"/>
    </xf>
    <xf numFmtId="0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5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3" fontId="72" fillId="0" borderId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25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2" fillId="45" borderId="0" applyNumberFormat="0" applyBorder="0" applyAlignment="0" applyProtection="0"/>
    <xf numFmtId="250" fontId="2" fillId="2" borderId="0" applyNumberFormat="0" applyBorder="0" applyAlignment="0" applyProtection="0"/>
    <xf numFmtId="0" fontId="2" fillId="2" borderId="0" applyNumberFormat="0" applyBorder="0" applyAlignment="0" applyProtection="0"/>
    <xf numFmtId="250" fontId="113" fillId="45" borderId="0" applyNumberFormat="0" applyBorder="0" applyAlignment="0" applyProtection="0"/>
    <xf numFmtId="0" fontId="2" fillId="2" borderId="0" applyNumberFormat="0" applyBorder="0" applyAlignment="0" applyProtection="0"/>
    <xf numFmtId="250" fontId="113" fillId="45" borderId="0" applyNumberFormat="0" applyBorder="0" applyAlignment="0" applyProtection="0"/>
    <xf numFmtId="0" fontId="2" fillId="2" borderId="0" applyNumberFormat="0" applyBorder="0" applyAlignment="0" applyProtection="0"/>
    <xf numFmtId="250" fontId="112" fillId="45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25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2" fillId="46" borderId="0" applyNumberFormat="0" applyBorder="0" applyAlignment="0" applyProtection="0"/>
    <xf numFmtId="250" fontId="2" fillId="4" borderId="0" applyNumberFormat="0" applyBorder="0" applyAlignment="0" applyProtection="0"/>
    <xf numFmtId="0" fontId="2" fillId="4" borderId="0" applyNumberFormat="0" applyBorder="0" applyAlignment="0" applyProtection="0"/>
    <xf numFmtId="250" fontId="113" fillId="46" borderId="0" applyNumberFormat="0" applyBorder="0" applyAlignment="0" applyProtection="0"/>
    <xf numFmtId="0" fontId="2" fillId="4" borderId="0" applyNumberFormat="0" applyBorder="0" applyAlignment="0" applyProtection="0"/>
    <xf numFmtId="250" fontId="113" fillId="46" borderId="0" applyNumberFormat="0" applyBorder="0" applyAlignment="0" applyProtection="0"/>
    <xf numFmtId="0" fontId="2" fillId="4" borderId="0" applyNumberFormat="0" applyBorder="0" applyAlignment="0" applyProtection="0"/>
    <xf numFmtId="250" fontId="112" fillId="46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25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2" fillId="47" borderId="0" applyNumberFormat="0" applyBorder="0" applyAlignment="0" applyProtection="0"/>
    <xf numFmtId="250" fontId="2" fillId="6" borderId="0" applyNumberFormat="0" applyBorder="0" applyAlignment="0" applyProtection="0"/>
    <xf numFmtId="0" fontId="2" fillId="6" borderId="0" applyNumberFormat="0" applyBorder="0" applyAlignment="0" applyProtection="0"/>
    <xf numFmtId="250" fontId="113" fillId="47" borderId="0" applyNumberFormat="0" applyBorder="0" applyAlignment="0" applyProtection="0"/>
    <xf numFmtId="0" fontId="2" fillId="6" borderId="0" applyNumberFormat="0" applyBorder="0" applyAlignment="0" applyProtection="0"/>
    <xf numFmtId="250" fontId="113" fillId="47" borderId="0" applyNumberFormat="0" applyBorder="0" applyAlignment="0" applyProtection="0"/>
    <xf numFmtId="0" fontId="2" fillId="6" borderId="0" applyNumberFormat="0" applyBorder="0" applyAlignment="0" applyProtection="0"/>
    <xf numFmtId="250" fontId="112" fillId="47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25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2" fillId="48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3" fillId="48" borderId="0" applyNumberFormat="0" applyBorder="0" applyAlignment="0" applyProtection="0"/>
    <xf numFmtId="0" fontId="2" fillId="8" borderId="0" applyNumberFormat="0" applyBorder="0" applyAlignment="0" applyProtection="0"/>
    <xf numFmtId="250" fontId="113" fillId="48" borderId="0" applyNumberFormat="0" applyBorder="0" applyAlignment="0" applyProtection="0"/>
    <xf numFmtId="0" fontId="2" fillId="8" borderId="0" applyNumberFormat="0" applyBorder="0" applyAlignment="0" applyProtection="0"/>
    <xf numFmtId="250" fontId="112" fillId="4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2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250" fontId="113" fillId="49" borderId="0" applyNumberFormat="0" applyBorder="0" applyAlignment="0" applyProtection="0"/>
    <xf numFmtId="0" fontId="2" fillId="9" borderId="0" applyNumberFormat="0" applyBorder="0" applyAlignment="0" applyProtection="0"/>
    <xf numFmtId="250" fontId="113" fillId="49" borderId="0" applyNumberFormat="0" applyBorder="0" applyAlignment="0" applyProtection="0"/>
    <xf numFmtId="0" fontId="2" fillId="9" borderId="0" applyNumberFormat="0" applyBorder="0" applyAlignment="0" applyProtection="0"/>
    <xf numFmtId="250" fontId="112" fillId="4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25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2" fillId="50" borderId="0" applyNumberFormat="0" applyBorder="0" applyAlignment="0" applyProtection="0"/>
    <xf numFmtId="250" fontId="2" fillId="3" borderId="0" applyNumberFormat="0" applyBorder="0" applyAlignment="0" applyProtection="0"/>
    <xf numFmtId="0" fontId="2" fillId="3" borderId="0" applyNumberFormat="0" applyBorder="0" applyAlignment="0" applyProtection="0"/>
    <xf numFmtId="250" fontId="113" fillId="50" borderId="0" applyNumberFormat="0" applyBorder="0" applyAlignment="0" applyProtection="0"/>
    <xf numFmtId="0" fontId="2" fillId="3" borderId="0" applyNumberFormat="0" applyBorder="0" applyAlignment="0" applyProtection="0"/>
    <xf numFmtId="250" fontId="113" fillId="50" borderId="0" applyNumberFormat="0" applyBorder="0" applyAlignment="0" applyProtection="0"/>
    <xf numFmtId="0" fontId="2" fillId="3" borderId="0" applyNumberFormat="0" applyBorder="0" applyAlignment="0" applyProtection="0"/>
    <xf numFmtId="250" fontId="112" fillId="50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6" fontId="15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25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2" fillId="51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3" fillId="51" borderId="0" applyNumberFormat="0" applyBorder="0" applyAlignment="0" applyProtection="0"/>
    <xf numFmtId="0" fontId="2" fillId="10" borderId="0" applyNumberFormat="0" applyBorder="0" applyAlignment="0" applyProtection="0"/>
    <xf numFmtId="250" fontId="113" fillId="51" borderId="0" applyNumberFormat="0" applyBorder="0" applyAlignment="0" applyProtection="0"/>
    <xf numFmtId="0" fontId="2" fillId="10" borderId="0" applyNumberFormat="0" applyBorder="0" applyAlignment="0" applyProtection="0"/>
    <xf numFmtId="250" fontId="112" fillId="51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2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250" fontId="113" fillId="52" borderId="0" applyNumberFormat="0" applyBorder="0" applyAlignment="0" applyProtection="0"/>
    <xf numFmtId="0" fontId="2" fillId="5" borderId="0" applyNumberFormat="0" applyBorder="0" applyAlignment="0" applyProtection="0"/>
    <xf numFmtId="250" fontId="113" fillId="52" borderId="0" applyNumberFormat="0" applyBorder="0" applyAlignment="0" applyProtection="0"/>
    <xf numFmtId="0" fontId="2" fillId="5" borderId="0" applyNumberFormat="0" applyBorder="0" applyAlignment="0" applyProtection="0"/>
    <xf numFmtId="250" fontId="112" fillId="52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25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2" fillId="53" borderId="0" applyNumberFormat="0" applyBorder="0" applyAlignment="0" applyProtection="0"/>
    <xf numFmtId="250" fontId="2" fillId="12" borderId="0" applyNumberFormat="0" applyBorder="0" applyAlignment="0" applyProtection="0"/>
    <xf numFmtId="0" fontId="2" fillId="12" borderId="0" applyNumberFormat="0" applyBorder="0" applyAlignment="0" applyProtection="0"/>
    <xf numFmtId="250" fontId="113" fillId="53" borderId="0" applyNumberFormat="0" applyBorder="0" applyAlignment="0" applyProtection="0"/>
    <xf numFmtId="0" fontId="2" fillId="12" borderId="0" applyNumberFormat="0" applyBorder="0" applyAlignment="0" applyProtection="0"/>
    <xf numFmtId="250" fontId="113" fillId="53" borderId="0" applyNumberFormat="0" applyBorder="0" applyAlignment="0" applyProtection="0"/>
    <xf numFmtId="0" fontId="2" fillId="12" borderId="0" applyNumberFormat="0" applyBorder="0" applyAlignment="0" applyProtection="0"/>
    <xf numFmtId="250" fontId="112" fillId="53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25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2" fillId="54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3" fillId="54" borderId="0" applyNumberFormat="0" applyBorder="0" applyAlignment="0" applyProtection="0"/>
    <xf numFmtId="0" fontId="2" fillId="8" borderId="0" applyNumberFormat="0" applyBorder="0" applyAlignment="0" applyProtection="0"/>
    <xf numFmtId="250" fontId="113" fillId="54" borderId="0" applyNumberFormat="0" applyBorder="0" applyAlignment="0" applyProtection="0"/>
    <xf numFmtId="0" fontId="2" fillId="8" borderId="0" applyNumberFormat="0" applyBorder="0" applyAlignment="0" applyProtection="0"/>
    <xf numFmtId="250" fontId="112" fillId="54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2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3" fillId="55" borderId="0" applyNumberFormat="0" applyBorder="0" applyAlignment="0" applyProtection="0"/>
    <xf numFmtId="0" fontId="2" fillId="10" borderId="0" applyNumberFormat="0" applyBorder="0" applyAlignment="0" applyProtection="0"/>
    <xf numFmtId="250" fontId="113" fillId="55" borderId="0" applyNumberFormat="0" applyBorder="0" applyAlignment="0" applyProtection="0"/>
    <xf numFmtId="0" fontId="2" fillId="10" borderId="0" applyNumberFormat="0" applyBorder="0" applyAlignment="0" applyProtection="0"/>
    <xf numFmtId="250" fontId="112" fillId="55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25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2" fillId="56" borderId="0" applyNumberFormat="0" applyBorder="0" applyAlignment="0" applyProtection="0"/>
    <xf numFmtId="250" fontId="2" fillId="14" borderId="0" applyNumberFormat="0" applyBorder="0" applyAlignment="0" applyProtection="0"/>
    <xf numFmtId="0" fontId="2" fillId="14" borderId="0" applyNumberFormat="0" applyBorder="0" applyAlignment="0" applyProtection="0"/>
    <xf numFmtId="250" fontId="113" fillId="56" borderId="0" applyNumberFormat="0" applyBorder="0" applyAlignment="0" applyProtection="0"/>
    <xf numFmtId="0" fontId="2" fillId="14" borderId="0" applyNumberFormat="0" applyBorder="0" applyAlignment="0" applyProtection="0"/>
    <xf numFmtId="250" fontId="113" fillId="56" borderId="0" applyNumberFormat="0" applyBorder="0" applyAlignment="0" applyProtection="0"/>
    <xf numFmtId="0" fontId="2" fillId="14" borderId="0" applyNumberFormat="0" applyBorder="0" applyAlignment="0" applyProtection="0"/>
    <xf numFmtId="250" fontId="112" fillId="56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0" fontId="16" fillId="15" borderId="0" applyNumberFormat="0" applyBorder="0" applyAlignment="0" applyProtection="0"/>
    <xf numFmtId="250" fontId="16" fillId="16" borderId="0" applyNumberFormat="0" applyBorder="0" applyAlignment="0" applyProtection="0"/>
    <xf numFmtId="0" fontId="16" fillId="15" borderId="0" applyNumberFormat="0" applyBorder="0" applyAlignment="0" applyProtection="0"/>
    <xf numFmtId="250" fontId="16" fillId="15" borderId="0" applyNumberFormat="0" applyBorder="0" applyAlignment="0" applyProtection="0"/>
    <xf numFmtId="0" fontId="16" fillId="15" borderId="0" applyNumberFormat="0" applyBorder="0" applyAlignment="0" applyProtection="0"/>
    <xf numFmtId="250" fontId="115" fillId="57" borderId="0" applyNumberFormat="0" applyBorder="0" applyAlignment="0" applyProtection="0"/>
    <xf numFmtId="0" fontId="16" fillId="15" borderId="0" applyNumberFormat="0" applyBorder="0" applyAlignment="0" applyProtection="0"/>
    <xf numFmtId="250" fontId="115" fillId="57" borderId="0" applyNumberFormat="0" applyBorder="0" applyAlignment="0" applyProtection="0"/>
    <xf numFmtId="0" fontId="16" fillId="15" borderId="0" applyNumberFormat="0" applyBorder="0" applyAlignment="0" applyProtection="0"/>
    <xf numFmtId="250" fontId="114" fillId="57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1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0" fontId="16" fillId="5" borderId="0" applyNumberFormat="0" applyBorder="0" applyAlignment="0" applyProtection="0"/>
    <xf numFmtId="250" fontId="16" fillId="5" borderId="0" applyNumberFormat="0" applyBorder="0" applyAlignment="0" applyProtection="0"/>
    <xf numFmtId="0" fontId="16" fillId="5" borderId="0" applyNumberFormat="0" applyBorder="0" applyAlignment="0" applyProtection="0"/>
    <xf numFmtId="250" fontId="16" fillId="5" borderId="0" applyNumberFormat="0" applyBorder="0" applyAlignment="0" applyProtection="0"/>
    <xf numFmtId="0" fontId="16" fillId="5" borderId="0" applyNumberFormat="0" applyBorder="0" applyAlignment="0" applyProtection="0"/>
    <xf numFmtId="250" fontId="115" fillId="58" borderId="0" applyNumberFormat="0" applyBorder="0" applyAlignment="0" applyProtection="0"/>
    <xf numFmtId="0" fontId="16" fillId="5" borderId="0" applyNumberFormat="0" applyBorder="0" applyAlignment="0" applyProtection="0"/>
    <xf numFmtId="250" fontId="115" fillId="58" borderId="0" applyNumberFormat="0" applyBorder="0" applyAlignment="0" applyProtection="0"/>
    <xf numFmtId="0" fontId="16" fillId="5" borderId="0" applyNumberFormat="0" applyBorder="0" applyAlignment="0" applyProtection="0"/>
    <xf numFmtId="250" fontId="114" fillId="58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5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0" fontId="16" fillId="12" borderId="0" applyNumberFormat="0" applyBorder="0" applyAlignment="0" applyProtection="0"/>
    <xf numFmtId="250" fontId="16" fillId="13" borderId="0" applyNumberFormat="0" applyBorder="0" applyAlignment="0" applyProtection="0"/>
    <xf numFmtId="0" fontId="16" fillId="12" borderId="0" applyNumberFormat="0" applyBorder="0" applyAlignment="0" applyProtection="0"/>
    <xf numFmtId="250" fontId="16" fillId="12" borderId="0" applyNumberFormat="0" applyBorder="0" applyAlignment="0" applyProtection="0"/>
    <xf numFmtId="0" fontId="16" fillId="12" borderId="0" applyNumberFormat="0" applyBorder="0" applyAlignment="0" applyProtection="0"/>
    <xf numFmtId="250" fontId="115" fillId="59" borderId="0" applyNumberFormat="0" applyBorder="0" applyAlignment="0" applyProtection="0"/>
    <xf numFmtId="0" fontId="16" fillId="12" borderId="0" applyNumberFormat="0" applyBorder="0" applyAlignment="0" applyProtection="0"/>
    <xf numFmtId="250" fontId="115" fillId="59" borderId="0" applyNumberFormat="0" applyBorder="0" applyAlignment="0" applyProtection="0"/>
    <xf numFmtId="0" fontId="16" fillId="12" borderId="0" applyNumberFormat="0" applyBorder="0" applyAlignment="0" applyProtection="0"/>
    <xf numFmtId="250" fontId="114" fillId="59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2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6" fillId="11" borderId="0" applyNumberFormat="0" applyBorder="0" applyAlignment="0" applyProtection="0"/>
    <xf numFmtId="0" fontId="16" fillId="17" borderId="0" applyNumberFormat="0" applyBorder="0" applyAlignment="0" applyProtection="0"/>
    <xf numFmtId="250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15" fillId="60" borderId="0" applyNumberFormat="0" applyBorder="0" applyAlignment="0" applyProtection="0"/>
    <xf numFmtId="0" fontId="16" fillId="17" borderId="0" applyNumberFormat="0" applyBorder="0" applyAlignment="0" applyProtection="0"/>
    <xf numFmtId="250" fontId="115" fillId="60" borderId="0" applyNumberFormat="0" applyBorder="0" applyAlignment="0" applyProtection="0"/>
    <xf numFmtId="0" fontId="16" fillId="17" borderId="0" applyNumberFormat="0" applyBorder="0" applyAlignment="0" applyProtection="0"/>
    <xf numFmtId="250" fontId="114" fillId="60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15" fillId="61" borderId="0" applyNumberFormat="0" applyBorder="0" applyAlignment="0" applyProtection="0"/>
    <xf numFmtId="0" fontId="16" fillId="16" borderId="0" applyNumberFormat="0" applyBorder="0" applyAlignment="0" applyProtection="0"/>
    <xf numFmtId="250" fontId="115" fillId="61" borderId="0" applyNumberFormat="0" applyBorder="0" applyAlignment="0" applyProtection="0"/>
    <xf numFmtId="0" fontId="16" fillId="16" borderId="0" applyNumberFormat="0" applyBorder="0" applyAlignment="0" applyProtection="0"/>
    <xf numFmtId="250" fontId="114" fillId="61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0" fontId="16" fillId="18" borderId="0" applyNumberFormat="0" applyBorder="0" applyAlignment="0" applyProtection="0"/>
    <xf numFmtId="250" fontId="16" fillId="5" borderId="0" applyNumberFormat="0" applyBorder="0" applyAlignment="0" applyProtection="0"/>
    <xf numFmtId="0" fontId="16" fillId="18" borderId="0" applyNumberFormat="0" applyBorder="0" applyAlignment="0" applyProtection="0"/>
    <xf numFmtId="250" fontId="16" fillId="18" borderId="0" applyNumberFormat="0" applyBorder="0" applyAlignment="0" applyProtection="0"/>
    <xf numFmtId="0" fontId="16" fillId="18" borderId="0" applyNumberFormat="0" applyBorder="0" applyAlignment="0" applyProtection="0"/>
    <xf numFmtId="250" fontId="115" fillId="62" borderId="0" applyNumberFormat="0" applyBorder="0" applyAlignment="0" applyProtection="0"/>
    <xf numFmtId="0" fontId="16" fillId="18" borderId="0" applyNumberFormat="0" applyBorder="0" applyAlignment="0" applyProtection="0"/>
    <xf numFmtId="250" fontId="115" fillId="62" borderId="0" applyNumberFormat="0" applyBorder="0" applyAlignment="0" applyProtection="0"/>
    <xf numFmtId="0" fontId="16" fillId="18" borderId="0" applyNumberFormat="0" applyBorder="0" applyAlignment="0" applyProtection="0"/>
    <xf numFmtId="250" fontId="114" fillId="62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204" fontId="16" fillId="18" borderId="0" applyNumberFormat="0" applyBorder="0" applyAlignment="0" applyProtection="0"/>
    <xf numFmtId="9" fontId="15" fillId="0" borderId="0"/>
    <xf numFmtId="9" fontId="9" fillId="0" borderId="0"/>
    <xf numFmtId="206" fontId="15" fillId="0" borderId="0" applyFont="0" applyFill="0" applyBorder="0" applyAlignment="0" applyProtection="0"/>
    <xf numFmtId="250" fontId="75" fillId="20" borderId="0" applyNumberFormat="0" applyBorder="0" applyAlignment="0" applyProtection="0"/>
    <xf numFmtId="250" fontId="75" fillId="20" borderId="0" applyNumberFormat="0" applyBorder="0" applyAlignment="0" applyProtection="0"/>
    <xf numFmtId="250" fontId="76" fillId="21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0" fontId="16" fillId="19" borderId="0" applyNumberFormat="0" applyBorder="0" applyAlignment="0" applyProtection="0"/>
    <xf numFmtId="250" fontId="16" fillId="16" borderId="0" applyNumberFormat="0" applyBorder="0" applyAlignment="0" applyProtection="0"/>
    <xf numFmtId="0" fontId="16" fillId="19" borderId="0" applyNumberFormat="0" applyBorder="0" applyAlignment="0" applyProtection="0"/>
    <xf numFmtId="250" fontId="16" fillId="19" borderId="0" applyNumberFormat="0" applyBorder="0" applyAlignment="0" applyProtection="0"/>
    <xf numFmtId="0" fontId="16" fillId="19" borderId="0" applyNumberFormat="0" applyBorder="0" applyAlignment="0" applyProtection="0"/>
    <xf numFmtId="250" fontId="115" fillId="63" borderId="0" applyNumberFormat="0" applyBorder="0" applyAlignment="0" applyProtection="0"/>
    <xf numFmtId="0" fontId="16" fillId="19" borderId="0" applyNumberFormat="0" applyBorder="0" applyAlignment="0" applyProtection="0"/>
    <xf numFmtId="250" fontId="115" fillId="63" borderId="0" applyNumberFormat="0" applyBorder="0" applyAlignment="0" applyProtection="0"/>
    <xf numFmtId="0" fontId="16" fillId="19" borderId="0" applyNumberFormat="0" applyBorder="0" applyAlignment="0" applyProtection="0"/>
    <xf numFmtId="250" fontId="114" fillId="63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04" fontId="16" fillId="19" borderId="0" applyNumberFormat="0" applyBorder="0" applyAlignment="0" applyProtection="0"/>
    <xf numFmtId="250" fontId="75" fillId="23" borderId="0" applyNumberFormat="0" applyBorder="0" applyAlignment="0" applyProtection="0"/>
    <xf numFmtId="250" fontId="75" fillId="24" borderId="0" applyNumberFormat="0" applyBorder="0" applyAlignment="0" applyProtection="0"/>
    <xf numFmtId="250" fontId="76" fillId="25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0" fontId="16" fillId="22" borderId="0" applyNumberFormat="0" applyBorder="0" applyAlignment="0" applyProtection="0"/>
    <xf numFmtId="250" fontId="16" fillId="22" borderId="0" applyNumberFormat="0" applyBorder="0" applyAlignment="0" applyProtection="0"/>
    <xf numFmtId="0" fontId="16" fillId="22" borderId="0" applyNumberFormat="0" applyBorder="0" applyAlignment="0" applyProtection="0"/>
    <xf numFmtId="250" fontId="16" fillId="22" borderId="0" applyNumberFormat="0" applyBorder="0" applyAlignment="0" applyProtection="0"/>
    <xf numFmtId="0" fontId="16" fillId="22" borderId="0" applyNumberFormat="0" applyBorder="0" applyAlignment="0" applyProtection="0"/>
    <xf numFmtId="250" fontId="115" fillId="64" borderId="0" applyNumberFormat="0" applyBorder="0" applyAlignment="0" applyProtection="0"/>
    <xf numFmtId="0" fontId="16" fillId="22" borderId="0" applyNumberFormat="0" applyBorder="0" applyAlignment="0" applyProtection="0"/>
    <xf numFmtId="250" fontId="115" fillId="64" borderId="0" applyNumberFormat="0" applyBorder="0" applyAlignment="0" applyProtection="0"/>
    <xf numFmtId="0" fontId="16" fillId="22" borderId="0" applyNumberFormat="0" applyBorder="0" applyAlignment="0" applyProtection="0"/>
    <xf numFmtId="250" fontId="114" fillId="64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04" fontId="16" fillId="22" borderId="0" applyNumberFormat="0" applyBorder="0" applyAlignment="0" applyProtection="0"/>
    <xf numFmtId="250" fontId="75" fillId="23" borderId="0" applyNumberFormat="0" applyBorder="0" applyAlignment="0" applyProtection="0"/>
    <xf numFmtId="250" fontId="75" fillId="27" borderId="0" applyNumberFormat="0" applyBorder="0" applyAlignment="0" applyProtection="0"/>
    <xf numFmtId="250" fontId="76" fillId="24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0" fontId="16" fillId="26" borderId="0" applyNumberFormat="0" applyBorder="0" applyAlignment="0" applyProtection="0"/>
    <xf numFmtId="250" fontId="16" fillId="26" borderId="0" applyNumberFormat="0" applyBorder="0" applyAlignment="0" applyProtection="0"/>
    <xf numFmtId="0" fontId="16" fillId="26" borderId="0" applyNumberFormat="0" applyBorder="0" applyAlignment="0" applyProtection="0"/>
    <xf numFmtId="250" fontId="16" fillId="26" borderId="0" applyNumberFormat="0" applyBorder="0" applyAlignment="0" applyProtection="0"/>
    <xf numFmtId="0" fontId="16" fillId="26" borderId="0" applyNumberFormat="0" applyBorder="0" applyAlignment="0" applyProtection="0"/>
    <xf numFmtId="250" fontId="115" fillId="65" borderId="0" applyNumberFormat="0" applyBorder="0" applyAlignment="0" applyProtection="0"/>
    <xf numFmtId="0" fontId="16" fillId="26" borderId="0" applyNumberFormat="0" applyBorder="0" applyAlignment="0" applyProtection="0"/>
    <xf numFmtId="250" fontId="115" fillId="65" borderId="0" applyNumberFormat="0" applyBorder="0" applyAlignment="0" applyProtection="0"/>
    <xf numFmtId="0" fontId="16" fillId="26" borderId="0" applyNumberFormat="0" applyBorder="0" applyAlignment="0" applyProtection="0"/>
    <xf numFmtId="250" fontId="114" fillId="65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04" fontId="16" fillId="26" borderId="0" applyNumberFormat="0" applyBorder="0" applyAlignment="0" applyProtection="0"/>
    <xf numFmtId="250" fontId="75" fillId="20" borderId="0" applyNumberFormat="0" applyBorder="0" applyAlignment="0" applyProtection="0"/>
    <xf numFmtId="250" fontId="75" fillId="24" borderId="0" applyNumberFormat="0" applyBorder="0" applyAlignment="0" applyProtection="0"/>
    <xf numFmtId="250" fontId="76" fillId="24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6" fillId="28" borderId="0" applyNumberFormat="0" applyBorder="0" applyAlignment="0" applyProtection="0"/>
    <xf numFmtId="0" fontId="16" fillId="17" borderId="0" applyNumberFormat="0" applyBorder="0" applyAlignment="0" applyProtection="0"/>
    <xf numFmtId="250" fontId="16" fillId="17" borderId="0" applyNumberFormat="0" applyBorder="0" applyAlignment="0" applyProtection="0"/>
    <xf numFmtId="0" fontId="16" fillId="17" borderId="0" applyNumberFormat="0" applyBorder="0" applyAlignment="0" applyProtection="0"/>
    <xf numFmtId="250" fontId="115" fillId="66" borderId="0" applyNumberFormat="0" applyBorder="0" applyAlignment="0" applyProtection="0"/>
    <xf numFmtId="0" fontId="16" fillId="17" borderId="0" applyNumberFormat="0" applyBorder="0" applyAlignment="0" applyProtection="0"/>
    <xf numFmtId="250" fontId="115" fillId="66" borderId="0" applyNumberFormat="0" applyBorder="0" applyAlignment="0" applyProtection="0"/>
    <xf numFmtId="0" fontId="16" fillId="17" borderId="0" applyNumberFormat="0" applyBorder="0" applyAlignment="0" applyProtection="0"/>
    <xf numFmtId="250" fontId="114" fillId="66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04" fontId="16" fillId="17" borderId="0" applyNumberFormat="0" applyBorder="0" applyAlignment="0" applyProtection="0"/>
    <xf numFmtId="250" fontId="75" fillId="29" borderId="0" applyNumberFormat="0" applyBorder="0" applyAlignment="0" applyProtection="0"/>
    <xf numFmtId="250" fontId="75" fillId="20" borderId="0" applyNumberFormat="0" applyBorder="0" applyAlignment="0" applyProtection="0"/>
    <xf numFmtId="250" fontId="76" fillId="21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6" fillId="16" borderId="0" applyNumberFormat="0" applyBorder="0" applyAlignment="0" applyProtection="0"/>
    <xf numFmtId="0" fontId="16" fillId="16" borderId="0" applyNumberFormat="0" applyBorder="0" applyAlignment="0" applyProtection="0"/>
    <xf numFmtId="250" fontId="115" fillId="67" borderId="0" applyNumberFormat="0" applyBorder="0" applyAlignment="0" applyProtection="0"/>
    <xf numFmtId="0" fontId="16" fillId="16" borderId="0" applyNumberFormat="0" applyBorder="0" applyAlignment="0" applyProtection="0"/>
    <xf numFmtId="250" fontId="115" fillId="67" borderId="0" applyNumberFormat="0" applyBorder="0" applyAlignment="0" applyProtection="0"/>
    <xf numFmtId="0" fontId="16" fillId="16" borderId="0" applyNumberFormat="0" applyBorder="0" applyAlignment="0" applyProtection="0"/>
    <xf numFmtId="250" fontId="114" fillId="67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04" fontId="16" fillId="16" borderId="0" applyNumberFormat="0" applyBorder="0" applyAlignment="0" applyProtection="0"/>
    <xf numFmtId="250" fontId="75" fillId="23" borderId="0" applyNumberFormat="0" applyBorder="0" applyAlignment="0" applyProtection="0"/>
    <xf numFmtId="250" fontId="75" fillId="31" borderId="0" applyNumberFormat="0" applyBorder="0" applyAlignment="0" applyProtection="0"/>
    <xf numFmtId="250" fontId="76" fillId="31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0" fontId="16" fillId="30" borderId="0" applyNumberFormat="0" applyBorder="0" applyAlignment="0" applyProtection="0"/>
    <xf numFmtId="250" fontId="16" fillId="30" borderId="0" applyNumberFormat="0" applyBorder="0" applyAlignment="0" applyProtection="0"/>
    <xf numFmtId="0" fontId="16" fillId="30" borderId="0" applyNumberFormat="0" applyBorder="0" applyAlignment="0" applyProtection="0"/>
    <xf numFmtId="250" fontId="16" fillId="30" borderId="0" applyNumberFormat="0" applyBorder="0" applyAlignment="0" applyProtection="0"/>
    <xf numFmtId="0" fontId="16" fillId="30" borderId="0" applyNumberFormat="0" applyBorder="0" applyAlignment="0" applyProtection="0"/>
    <xf numFmtId="250" fontId="115" fillId="68" borderId="0" applyNumberFormat="0" applyBorder="0" applyAlignment="0" applyProtection="0"/>
    <xf numFmtId="0" fontId="16" fillId="30" borderId="0" applyNumberFormat="0" applyBorder="0" applyAlignment="0" applyProtection="0"/>
    <xf numFmtId="250" fontId="115" fillId="68" borderId="0" applyNumberFormat="0" applyBorder="0" applyAlignment="0" applyProtection="0"/>
    <xf numFmtId="0" fontId="16" fillId="30" borderId="0" applyNumberFormat="0" applyBorder="0" applyAlignment="0" applyProtection="0"/>
    <xf numFmtId="250" fontId="114" fillId="68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204" fontId="16" fillId="30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0" fontId="17" fillId="4" borderId="0" applyNumberFormat="0" applyBorder="0" applyAlignment="0" applyProtection="0"/>
    <xf numFmtId="250" fontId="17" fillId="4" borderId="0" applyNumberFormat="0" applyBorder="0" applyAlignment="0" applyProtection="0"/>
    <xf numFmtId="0" fontId="17" fillId="4" borderId="0" applyNumberFormat="0" applyBorder="0" applyAlignment="0" applyProtection="0"/>
    <xf numFmtId="250" fontId="17" fillId="4" borderId="0" applyNumberFormat="0" applyBorder="0" applyAlignment="0" applyProtection="0"/>
    <xf numFmtId="0" fontId="17" fillId="4" borderId="0" applyNumberFormat="0" applyBorder="0" applyAlignment="0" applyProtection="0"/>
    <xf numFmtId="250" fontId="117" fillId="69" borderId="0" applyNumberFormat="0" applyBorder="0" applyAlignment="0" applyProtection="0"/>
    <xf numFmtId="0" fontId="17" fillId="4" borderId="0" applyNumberFormat="0" applyBorder="0" applyAlignment="0" applyProtection="0"/>
    <xf numFmtId="250" fontId="117" fillId="69" borderId="0" applyNumberFormat="0" applyBorder="0" applyAlignment="0" applyProtection="0"/>
    <xf numFmtId="0" fontId="17" fillId="4" borderId="0" applyNumberFormat="0" applyBorder="0" applyAlignment="0" applyProtection="0"/>
    <xf numFmtId="250" fontId="116" fillId="69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04" fontId="17" fillId="4" borderId="0" applyNumberFormat="0" applyBorder="0" applyAlignment="0" applyProtection="0"/>
    <xf numFmtId="240" fontId="3" fillId="0" borderId="0" applyFont="0" applyFill="0" applyBorder="0" applyAlignment="0" applyProtection="0"/>
    <xf numFmtId="250" fontId="7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50" fontId="64" fillId="0" borderId="0" applyNumberFormat="0" applyFill="0" applyBorder="0" applyAlignment="0" applyProtection="0"/>
    <xf numFmtId="250" fontId="42" fillId="0" borderId="0" applyFont="0" applyFill="0" applyBorder="0" applyAlignment="0" applyProtection="0"/>
    <xf numFmtId="3" fontId="72" fillId="0" borderId="0"/>
    <xf numFmtId="3" fontId="72" fillId="0" borderId="0"/>
    <xf numFmtId="43" fontId="3" fillId="0" borderId="0" applyFont="0" applyFill="0" applyBorder="0" applyAlignment="0" applyProtection="0"/>
    <xf numFmtId="226" fontId="65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1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0" fontId="19" fillId="11" borderId="1" applyNumberFormat="0" applyAlignment="0" applyProtection="0"/>
    <xf numFmtId="250" fontId="19" fillId="32" borderId="1" applyNumberFormat="0" applyAlignment="0" applyProtection="0"/>
    <xf numFmtId="0" fontId="19" fillId="11" borderId="1" applyNumberFormat="0" applyAlignment="0" applyProtection="0"/>
    <xf numFmtId="250" fontId="19" fillId="11" borderId="1" applyNumberFormat="0" applyAlignment="0" applyProtection="0"/>
    <xf numFmtId="0" fontId="19" fillId="11" borderId="1" applyNumberFormat="0" applyAlignment="0" applyProtection="0"/>
    <xf numFmtId="250" fontId="119" fillId="70" borderId="28" applyNumberFormat="0" applyAlignment="0" applyProtection="0"/>
    <xf numFmtId="0" fontId="19" fillId="11" borderId="1" applyNumberFormat="0" applyAlignment="0" applyProtection="0"/>
    <xf numFmtId="250" fontId="119" fillId="70" borderId="28" applyNumberFormat="0" applyAlignment="0" applyProtection="0"/>
    <xf numFmtId="0" fontId="19" fillId="11" borderId="1" applyNumberFormat="0" applyAlignment="0" applyProtection="0"/>
    <xf numFmtId="250" fontId="118" fillId="70" borderId="28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19" fillId="11" borderId="1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0" fontId="20" fillId="33" borderId="2" applyNumberFormat="0" applyAlignment="0" applyProtection="0"/>
    <xf numFmtId="250" fontId="20" fillId="33" borderId="2" applyNumberFormat="0" applyAlignment="0" applyProtection="0"/>
    <xf numFmtId="0" fontId="20" fillId="33" borderId="2" applyNumberFormat="0" applyAlignment="0" applyProtection="0"/>
    <xf numFmtId="250" fontId="20" fillId="33" borderId="2" applyNumberFormat="0" applyAlignment="0" applyProtection="0"/>
    <xf numFmtId="0" fontId="20" fillId="33" borderId="2" applyNumberFormat="0" applyAlignment="0" applyProtection="0"/>
    <xf numFmtId="250" fontId="121" fillId="71" borderId="29" applyNumberFormat="0" applyAlignment="0" applyProtection="0"/>
    <xf numFmtId="0" fontId="20" fillId="33" borderId="2" applyNumberFormat="0" applyAlignment="0" applyProtection="0"/>
    <xf numFmtId="250" fontId="121" fillId="71" borderId="29" applyNumberFormat="0" applyAlignment="0" applyProtection="0"/>
    <xf numFmtId="0" fontId="20" fillId="33" borderId="2" applyNumberFormat="0" applyAlignment="0" applyProtection="0"/>
    <xf numFmtId="250" fontId="120" fillId="71" borderId="29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204" fontId="20" fillId="33" borderId="2" applyNumberFormat="0" applyAlignment="0" applyProtection="0"/>
    <xf numFmtId="43" fontId="3" fillId="0" borderId="0" applyFont="0" applyFill="0" applyBorder="0" applyAlignment="0" applyProtection="0"/>
    <xf numFmtId="202" fontId="21" fillId="0" borderId="0"/>
    <xf numFmtId="250" fontId="78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5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8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9" fillId="0" borderId="0" applyFill="0" applyBorder="0" applyAlignment="0" applyProtection="0"/>
    <xf numFmtId="200" fontId="7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250" fontId="8" fillId="0" borderId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7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9" fontId="9" fillId="0" borderId="0"/>
    <xf numFmtId="9" fontId="9" fillId="0" borderId="0"/>
    <xf numFmtId="9" fontId="9" fillId="0" borderId="0"/>
    <xf numFmtId="210" fontId="15" fillId="0" borderId="0"/>
    <xf numFmtId="210" fontId="15" fillId="0" borderId="0"/>
    <xf numFmtId="9" fontId="15" fillId="0" borderId="0"/>
    <xf numFmtId="210" fontId="15" fillId="0" borderId="0"/>
    <xf numFmtId="227" fontId="12" fillId="0" borderId="0"/>
    <xf numFmtId="210" fontId="15" fillId="0" borderId="0"/>
    <xf numFmtId="227" fontId="12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10" fontId="15" fillId="0" borderId="0"/>
    <xf numFmtId="250" fontId="66" fillId="0" borderId="0" applyNumberFormat="0" applyAlignment="0">
      <alignment horizontal="left"/>
    </xf>
    <xf numFmtId="250" fontId="66" fillId="0" borderId="0" applyNumberFormat="0" applyAlignment="0">
      <alignment horizontal="left"/>
    </xf>
    <xf numFmtId="250" fontId="78" fillId="0" borderId="0"/>
    <xf numFmtId="250" fontId="78" fillId="0" borderId="0"/>
    <xf numFmtId="250" fontId="64" fillId="0" borderId="3"/>
    <xf numFmtId="42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22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23" fontId="9" fillId="0" borderId="0"/>
    <xf numFmtId="223" fontId="9" fillId="0" borderId="0"/>
    <xf numFmtId="223" fontId="9" fillId="0" borderId="0"/>
    <xf numFmtId="211" fontId="15" fillId="0" borderId="0"/>
    <xf numFmtId="211" fontId="15" fillId="0" borderId="0"/>
    <xf numFmtId="223" fontId="15" fillId="0" borderId="0"/>
    <xf numFmtId="211" fontId="15" fillId="0" borderId="0"/>
    <xf numFmtId="228" fontId="12" fillId="0" borderId="0"/>
    <xf numFmtId="211" fontId="15" fillId="0" borderId="0"/>
    <xf numFmtId="228" fontId="12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0" fontId="23" fillId="0" borderId="0" applyProtection="0"/>
    <xf numFmtId="14" fontId="45" fillId="0" borderId="0" applyFill="0" applyBorder="0" applyAlignment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22" fontId="9" fillId="0" borderId="0"/>
    <xf numFmtId="222" fontId="9" fillId="0" borderId="0"/>
    <xf numFmtId="222" fontId="9" fillId="0" borderId="0"/>
    <xf numFmtId="212" fontId="15" fillId="0" borderId="0"/>
    <xf numFmtId="212" fontId="15" fillId="0" borderId="0"/>
    <xf numFmtId="222" fontId="15" fillId="0" borderId="0"/>
    <xf numFmtId="212" fontId="15" fillId="0" borderId="0"/>
    <xf numFmtId="229" fontId="12" fillId="0" borderId="0"/>
    <xf numFmtId="212" fontId="15" fillId="0" borderId="0"/>
    <xf numFmtId="229" fontId="12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50" fontId="81" fillId="0" borderId="0"/>
    <xf numFmtId="250" fontId="64" fillId="0" borderId="0" applyNumberFormat="0" applyFill="0" applyBorder="0" applyAlignment="0" applyProtection="0"/>
    <xf numFmtId="250" fontId="82" fillId="34" borderId="0" applyNumberFormat="0" applyBorder="0" applyAlignment="0" applyProtection="0"/>
    <xf numFmtId="250" fontId="82" fillId="35" borderId="0" applyNumberFormat="0" applyBorder="0" applyAlignment="0" applyProtection="0"/>
    <xf numFmtId="250" fontId="82" fillId="36" borderId="0" applyNumberFormat="0" applyBorder="0" applyAlignment="0" applyProtection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67" fillId="0" borderId="0" applyNumberFormat="0" applyAlignment="0">
      <alignment horizontal="left"/>
    </xf>
    <xf numFmtId="250" fontId="67" fillId="0" borderId="0" applyNumberFormat="0" applyAlignment="0">
      <alignment horizontal="left"/>
    </xf>
    <xf numFmtId="250" fontId="68" fillId="0" borderId="3">
      <alignment horizontal="center"/>
    </xf>
    <xf numFmtId="250" fontId="68" fillId="0" borderId="3">
      <alignment horizontal="center"/>
    </xf>
    <xf numFmtId="213" fontId="15" fillId="0" borderId="0" applyFont="0" applyFill="0" applyBorder="0" applyAlignment="0" applyProtection="0"/>
    <xf numFmtId="250" fontId="83" fillId="0" borderId="0" applyFont="0" applyFill="0" applyBorder="0" applyAlignment="0" applyProtection="0"/>
    <xf numFmtId="3" fontId="42" fillId="0" borderId="0"/>
    <xf numFmtId="251" fontId="122" fillId="0" borderId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50" fontId="123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04" fontId="24" fillId="0" borderId="0" applyNumberFormat="0" applyFill="0" applyBorder="0" applyAlignment="0" applyProtection="0"/>
    <xf numFmtId="2" fontId="23" fillId="0" borderId="0" applyProtection="0"/>
    <xf numFmtId="243" fontId="21" fillId="0" borderId="0">
      <alignment horizontal="right"/>
    </xf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0" fontId="25" fillId="6" borderId="0" applyNumberFormat="0" applyBorder="0" applyAlignment="0" applyProtection="0"/>
    <xf numFmtId="250" fontId="25" fillId="6" borderId="0" applyNumberFormat="0" applyBorder="0" applyAlignment="0" applyProtection="0"/>
    <xf numFmtId="0" fontId="25" fillId="6" borderId="0" applyNumberFormat="0" applyBorder="0" applyAlignment="0" applyProtection="0"/>
    <xf numFmtId="250" fontId="25" fillId="6" borderId="0" applyNumberFormat="0" applyBorder="0" applyAlignment="0" applyProtection="0"/>
    <xf numFmtId="0" fontId="25" fillId="6" borderId="0" applyNumberFormat="0" applyBorder="0" applyAlignment="0" applyProtection="0"/>
    <xf numFmtId="250" fontId="126" fillId="72" borderId="0" applyNumberFormat="0" applyBorder="0" applyAlignment="0" applyProtection="0"/>
    <xf numFmtId="0" fontId="25" fillId="6" borderId="0" applyNumberFormat="0" applyBorder="0" applyAlignment="0" applyProtection="0"/>
    <xf numFmtId="250" fontId="126" fillId="72" borderId="0" applyNumberFormat="0" applyBorder="0" applyAlignment="0" applyProtection="0"/>
    <xf numFmtId="0" fontId="25" fillId="6" borderId="0" applyNumberFormat="0" applyBorder="0" applyAlignment="0" applyProtection="0"/>
    <xf numFmtId="250" fontId="125" fillId="72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204" fontId="25" fillId="6" borderId="0" applyNumberFormat="0" applyBorder="0" applyAlignment="0" applyProtection="0"/>
    <xf numFmtId="38" fontId="26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50" fontId="12" fillId="0" borderId="0"/>
    <xf numFmtId="250" fontId="84" fillId="38" borderId="4"/>
    <xf numFmtId="0" fontId="27" fillId="0" borderId="5" applyNumberFormat="0" applyAlignment="0" applyProtection="0">
      <alignment horizontal="left" vertical="center"/>
    </xf>
    <xf numFmtId="250" fontId="33" fillId="0" borderId="5" applyNumberFormat="0" applyAlignment="0" applyProtection="0">
      <alignment horizontal="left" vertical="center"/>
    </xf>
    <xf numFmtId="250" fontId="33" fillId="0" borderId="5" applyNumberFormat="0" applyAlignment="0" applyProtection="0">
      <alignment horizontal="left" vertical="center"/>
    </xf>
    <xf numFmtId="0" fontId="27" fillId="0" borderId="6">
      <alignment horizontal="left" vertical="center"/>
    </xf>
    <xf numFmtId="250" fontId="33" fillId="0" borderId="6">
      <alignment horizontal="left" vertical="center"/>
    </xf>
    <xf numFmtId="250" fontId="33" fillId="0" borderId="6">
      <alignment horizontal="left" vertical="center"/>
    </xf>
    <xf numFmtId="0" fontId="14" fillId="0" borderId="0">
      <alignment horizontal="left"/>
    </xf>
    <xf numFmtId="204" fontId="14" fillId="0" borderId="0">
      <alignment horizontal="left"/>
    </xf>
    <xf numFmtId="204" fontId="14" fillId="0" borderId="0">
      <alignment horizontal="left"/>
    </xf>
    <xf numFmtId="204" fontId="14" fillId="0" borderId="0">
      <alignment horizontal="left"/>
    </xf>
    <xf numFmtId="0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204" fontId="14" fillId="0" borderId="0">
      <alignment horizontal="right"/>
    </xf>
    <xf numFmtId="0" fontId="28" fillId="0" borderId="0" applyNumberFormat="0" applyFill="0" applyBorder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0" fontId="29" fillId="0" borderId="7" applyNumberFormat="0" applyFill="0" applyAlignment="0" applyProtection="0"/>
    <xf numFmtId="250" fontId="85" fillId="0" borderId="8" applyNumberFormat="0" applyFill="0" applyAlignment="0" applyProtection="0"/>
    <xf numFmtId="0" fontId="29" fillId="0" borderId="7" applyNumberFormat="0" applyFill="0" applyAlignment="0" applyProtection="0"/>
    <xf numFmtId="250" fontId="29" fillId="0" borderId="7" applyNumberFormat="0" applyFill="0" applyAlignment="0" applyProtection="0"/>
    <xf numFmtId="0" fontId="29" fillId="0" borderId="7" applyNumberFormat="0" applyFill="0" applyAlignment="0" applyProtection="0"/>
    <xf numFmtId="250" fontId="128" fillId="0" borderId="30" applyNumberFormat="0" applyFill="0" applyAlignment="0" applyProtection="0"/>
    <xf numFmtId="0" fontId="29" fillId="0" borderId="7" applyNumberFormat="0" applyFill="0" applyAlignment="0" applyProtection="0"/>
    <xf numFmtId="250" fontId="128" fillId="0" borderId="30" applyNumberFormat="0" applyFill="0" applyAlignment="0" applyProtection="0"/>
    <xf numFmtId="0" fontId="29" fillId="0" borderId="7" applyNumberFormat="0" applyFill="0" applyAlignment="0" applyProtection="0"/>
    <xf numFmtId="250" fontId="127" fillId="0" borderId="30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29" fillId="0" borderId="7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0" fontId="30" fillId="0" borderId="9" applyNumberFormat="0" applyFill="0" applyAlignment="0" applyProtection="0"/>
    <xf numFmtId="250" fontId="86" fillId="0" borderId="9" applyNumberFormat="0" applyFill="0" applyAlignment="0" applyProtection="0"/>
    <xf numFmtId="0" fontId="30" fillId="0" borderId="9" applyNumberFormat="0" applyFill="0" applyAlignment="0" applyProtection="0"/>
    <xf numFmtId="250" fontId="30" fillId="0" borderId="9" applyNumberFormat="0" applyFill="0" applyAlignment="0" applyProtection="0"/>
    <xf numFmtId="0" fontId="30" fillId="0" borderId="9" applyNumberFormat="0" applyFill="0" applyAlignment="0" applyProtection="0"/>
    <xf numFmtId="250" fontId="130" fillId="0" borderId="31" applyNumberFormat="0" applyFill="0" applyAlignment="0" applyProtection="0"/>
    <xf numFmtId="0" fontId="30" fillId="0" borderId="9" applyNumberFormat="0" applyFill="0" applyAlignment="0" applyProtection="0"/>
    <xf numFmtId="250" fontId="130" fillId="0" borderId="31" applyNumberFormat="0" applyFill="0" applyAlignment="0" applyProtection="0"/>
    <xf numFmtId="0" fontId="30" fillId="0" borderId="9" applyNumberFormat="0" applyFill="0" applyAlignment="0" applyProtection="0"/>
    <xf numFmtId="250" fontId="129" fillId="0" borderId="31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0" fillId="0" borderId="9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0" fontId="31" fillId="0" borderId="10" applyNumberFormat="0" applyFill="0" applyAlignment="0" applyProtection="0"/>
    <xf numFmtId="250" fontId="87" fillId="0" borderId="11" applyNumberFormat="0" applyFill="0" applyAlignment="0" applyProtection="0"/>
    <xf numFmtId="0" fontId="31" fillId="0" borderId="10" applyNumberFormat="0" applyFill="0" applyAlignment="0" applyProtection="0"/>
    <xf numFmtId="250" fontId="31" fillId="0" borderId="10" applyNumberFormat="0" applyFill="0" applyAlignment="0" applyProtection="0"/>
    <xf numFmtId="0" fontId="31" fillId="0" borderId="10" applyNumberFormat="0" applyFill="0" applyAlignment="0" applyProtection="0"/>
    <xf numFmtId="250" fontId="132" fillId="0" borderId="32" applyNumberFormat="0" applyFill="0" applyAlignment="0" applyProtection="0"/>
    <xf numFmtId="0" fontId="31" fillId="0" borderId="10" applyNumberFormat="0" applyFill="0" applyAlignment="0" applyProtection="0"/>
    <xf numFmtId="250" fontId="132" fillId="0" borderId="32" applyNumberFormat="0" applyFill="0" applyAlignment="0" applyProtection="0"/>
    <xf numFmtId="0" fontId="31" fillId="0" borderId="10" applyNumberFormat="0" applyFill="0" applyAlignment="0" applyProtection="0"/>
    <xf numFmtId="250" fontId="131" fillId="0" borderId="32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10" applyNumberFormat="0" applyFill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8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204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4" fillId="39" borderId="12">
      <alignment vertical="center" wrapText="1"/>
    </xf>
    <xf numFmtId="0" fontId="32" fillId="0" borderId="0" applyProtection="0"/>
    <xf numFmtId="0" fontId="33" fillId="0" borderId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4" fillId="0" borderId="0" applyNumberFormat="0" applyFill="0" applyBorder="0" applyAlignment="0" applyProtection="0">
      <alignment vertical="top"/>
      <protection locked="0"/>
    </xf>
    <xf numFmtId="250" fontId="34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10" fontId="26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0" fontId="36" fillId="3" borderId="1" applyNumberFormat="0" applyAlignment="0" applyProtection="0"/>
    <xf numFmtId="250" fontId="36" fillId="13" borderId="1" applyNumberFormat="0" applyAlignment="0" applyProtection="0"/>
    <xf numFmtId="0" fontId="36" fillId="3" borderId="1" applyNumberFormat="0" applyAlignment="0" applyProtection="0"/>
    <xf numFmtId="250" fontId="36" fillId="3" borderId="1" applyNumberFormat="0" applyAlignment="0" applyProtection="0"/>
    <xf numFmtId="0" fontId="36" fillId="3" borderId="1" applyNumberFormat="0" applyAlignment="0" applyProtection="0"/>
    <xf numFmtId="250" fontId="134" fillId="73" borderId="28" applyNumberFormat="0" applyAlignment="0" applyProtection="0"/>
    <xf numFmtId="0" fontId="36" fillId="3" borderId="1" applyNumberFormat="0" applyAlignment="0" applyProtection="0"/>
    <xf numFmtId="250" fontId="134" fillId="73" borderId="28" applyNumberFormat="0" applyAlignment="0" applyProtection="0"/>
    <xf numFmtId="0" fontId="36" fillId="3" borderId="1" applyNumberFormat="0" applyAlignment="0" applyProtection="0"/>
    <xf numFmtId="250" fontId="133" fillId="73" borderId="28" applyNumberFormat="0" applyAlignment="0" applyProtection="0"/>
    <xf numFmtId="204" fontId="36" fillId="3" borderId="1" applyNumberFormat="0" applyAlignment="0" applyProtection="0"/>
    <xf numFmtId="250" fontId="133" fillId="73" borderId="28" applyNumberFormat="0" applyAlignment="0" applyProtection="0"/>
    <xf numFmtId="204" fontId="36" fillId="3" borderId="1" applyNumberFormat="0" applyAlignment="0" applyProtection="0"/>
    <xf numFmtId="204" fontId="36" fillId="3" borderId="1" applyNumberFormat="0" applyAlignment="0" applyProtection="0"/>
    <xf numFmtId="204" fontId="5" fillId="41" borderId="3">
      <alignment horizontal="center" vertical="center"/>
    </xf>
    <xf numFmtId="3" fontId="42" fillId="0" borderId="0"/>
    <xf numFmtId="190" fontId="21" fillId="0" borderId="0">
      <alignment vertical="top"/>
    </xf>
    <xf numFmtId="250" fontId="12" fillId="0" borderId="0" applyNumberFormat="0" applyFont="0" applyFill="0" applyBorder="0" applyProtection="0">
      <alignment horizontal="left" vertical="center"/>
    </xf>
    <xf numFmtId="250" fontId="88" fillId="0" borderId="0"/>
    <xf numFmtId="25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0" fontId="37" fillId="0" borderId="13" applyNumberFormat="0" applyFill="0" applyAlignment="0" applyProtection="0"/>
    <xf numFmtId="250" fontId="37" fillId="0" borderId="13" applyNumberFormat="0" applyFill="0" applyAlignment="0" applyProtection="0"/>
    <xf numFmtId="0" fontId="37" fillId="0" borderId="13" applyNumberFormat="0" applyFill="0" applyAlignment="0" applyProtection="0"/>
    <xf numFmtId="250" fontId="37" fillId="0" borderId="13" applyNumberFormat="0" applyFill="0" applyAlignment="0" applyProtection="0"/>
    <xf numFmtId="0" fontId="37" fillId="0" borderId="13" applyNumberFormat="0" applyFill="0" applyAlignment="0" applyProtection="0"/>
    <xf numFmtId="250" fontId="136" fillId="0" borderId="33" applyNumberFormat="0" applyFill="0" applyAlignment="0" applyProtection="0"/>
    <xf numFmtId="0" fontId="37" fillId="0" borderId="13" applyNumberFormat="0" applyFill="0" applyAlignment="0" applyProtection="0"/>
    <xf numFmtId="250" fontId="136" fillId="0" borderId="33" applyNumberFormat="0" applyFill="0" applyAlignment="0" applyProtection="0"/>
    <xf numFmtId="0" fontId="37" fillId="0" borderId="13" applyNumberFormat="0" applyFill="0" applyAlignment="0" applyProtection="0"/>
    <xf numFmtId="250" fontId="135" fillId="0" borderId="3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04" fontId="37" fillId="0" borderId="13" applyNumberFormat="0" applyFill="0" applyAlignment="0" applyProtection="0"/>
    <xf numFmtId="250" fontId="42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244" fontId="89" fillId="0" borderId="0" applyFont="0" applyFill="0" applyBorder="0" applyAlignment="0" applyProtection="0"/>
    <xf numFmtId="245" fontId="89" fillId="0" borderId="0" applyFont="0" applyFill="0" applyBorder="0" applyAlignment="0" applyProtection="0"/>
    <xf numFmtId="250" fontId="14" fillId="0" borderId="0" applyNumberFormat="0" applyFill="0" applyBorder="0" applyAlignment="0" applyProtection="0"/>
    <xf numFmtId="3" fontId="42" fillId="0" borderId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0" fontId="38" fillId="13" borderId="0" applyNumberFormat="0" applyBorder="0" applyAlignment="0" applyProtection="0"/>
    <xf numFmtId="250" fontId="38" fillId="13" borderId="0" applyNumberFormat="0" applyBorder="0" applyAlignment="0" applyProtection="0"/>
    <xf numFmtId="0" fontId="38" fillId="13" borderId="0" applyNumberFormat="0" applyBorder="0" applyAlignment="0" applyProtection="0"/>
    <xf numFmtId="250" fontId="38" fillId="13" borderId="0" applyNumberFormat="0" applyBorder="0" applyAlignment="0" applyProtection="0"/>
    <xf numFmtId="0" fontId="38" fillId="13" borderId="0" applyNumberFormat="0" applyBorder="0" applyAlignment="0" applyProtection="0"/>
    <xf numFmtId="250" fontId="138" fillId="74" borderId="0" applyNumberFormat="0" applyBorder="0" applyAlignment="0" applyProtection="0"/>
    <xf numFmtId="0" fontId="38" fillId="13" borderId="0" applyNumberFormat="0" applyBorder="0" applyAlignment="0" applyProtection="0"/>
    <xf numFmtId="250" fontId="138" fillId="74" borderId="0" applyNumberFormat="0" applyBorder="0" applyAlignment="0" applyProtection="0"/>
    <xf numFmtId="0" fontId="38" fillId="13" borderId="0" applyNumberFormat="0" applyBorder="0" applyAlignment="0" applyProtection="0"/>
    <xf numFmtId="250" fontId="137" fillId="74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204" fontId="38" fillId="13" borderId="0" applyNumberFormat="0" applyBorder="0" applyAlignment="0" applyProtection="0"/>
    <xf numFmtId="0" fontId="12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221" fontId="9" fillId="0" borderId="0"/>
    <xf numFmtId="221" fontId="9" fillId="0" borderId="0"/>
    <xf numFmtId="221" fontId="9" fillId="0" borderId="0"/>
    <xf numFmtId="0" fontId="40" fillId="0" borderId="0"/>
    <xf numFmtId="0" fontId="40" fillId="0" borderId="0"/>
    <xf numFmtId="221" fontId="15" fillId="0" borderId="0"/>
    <xf numFmtId="0" fontId="40" fillId="0" borderId="0"/>
    <xf numFmtId="250" fontId="69" fillId="0" borderId="0"/>
    <xf numFmtId="0" fontId="40" fillId="0" borderId="0"/>
    <xf numFmtId="250" fontId="6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0" fontId="2" fillId="0" borderId="0"/>
    <xf numFmtId="250" fontId="8" fillId="0" borderId="0"/>
    <xf numFmtId="250" fontId="3" fillId="0" borderId="0"/>
    <xf numFmtId="0" fontId="8" fillId="0" borderId="0"/>
    <xf numFmtId="250" fontId="112" fillId="0" borderId="0"/>
    <xf numFmtId="0" fontId="112" fillId="0" borderId="0"/>
    <xf numFmtId="0" fontId="112" fillId="0" borderId="0"/>
    <xf numFmtId="250" fontId="112" fillId="0" borderId="0"/>
    <xf numFmtId="0" fontId="8" fillId="0" borderId="0"/>
    <xf numFmtId="204" fontId="8" fillId="0" borderId="0"/>
    <xf numFmtId="250" fontId="112" fillId="0" borderId="0"/>
    <xf numFmtId="250" fontId="112" fillId="0" borderId="0"/>
    <xf numFmtId="250" fontId="112" fillId="0" borderId="0"/>
    <xf numFmtId="250" fontId="112" fillId="0" borderId="0"/>
    <xf numFmtId="250" fontId="112" fillId="0" borderId="0"/>
    <xf numFmtId="250" fontId="3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39" fillId="0" borderId="0"/>
    <xf numFmtId="0" fontId="3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0" fontId="2" fillId="0" borderId="0"/>
    <xf numFmtId="250" fontId="8" fillId="0" borderId="0"/>
    <xf numFmtId="250" fontId="112" fillId="0" borderId="0"/>
    <xf numFmtId="250" fontId="3" fillId="0" borderId="0"/>
    <xf numFmtId="25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50" fontId="111" fillId="0" borderId="0"/>
    <xf numFmtId="250" fontId="111" fillId="0" borderId="0"/>
    <xf numFmtId="250" fontId="111" fillId="0" borderId="0"/>
    <xf numFmtId="250" fontId="111" fillId="0" borderId="0"/>
    <xf numFmtId="250" fontId="111" fillId="0" borderId="0"/>
    <xf numFmtId="0" fontId="2" fillId="0" borderId="0"/>
    <xf numFmtId="0" fontId="3" fillId="0" borderId="0"/>
    <xf numFmtId="250" fontId="79" fillId="0" borderId="0"/>
    <xf numFmtId="250" fontId="112" fillId="0" borderId="0"/>
    <xf numFmtId="250" fontId="3" fillId="0" borderId="0"/>
    <xf numFmtId="0" fontId="3" fillId="0" borderId="0"/>
    <xf numFmtId="250" fontId="56" fillId="0" borderId="0"/>
    <xf numFmtId="250" fontId="111" fillId="0" borderId="0"/>
    <xf numFmtId="250" fontId="111" fillId="0" borderId="0"/>
    <xf numFmtId="250" fontId="111" fillId="0" borderId="0"/>
    <xf numFmtId="250" fontId="111" fillId="0" borderId="0"/>
    <xf numFmtId="0" fontId="2" fillId="0" borderId="0"/>
    <xf numFmtId="250" fontId="3" fillId="0" borderId="0"/>
    <xf numFmtId="250" fontId="8" fillId="0" borderId="0"/>
    <xf numFmtId="0" fontId="2" fillId="0" borderId="0"/>
    <xf numFmtId="0" fontId="112" fillId="0" borderId="0"/>
    <xf numFmtId="0" fontId="112" fillId="0" borderId="0"/>
    <xf numFmtId="250" fontId="3" fillId="0" borderId="0"/>
    <xf numFmtId="0" fontId="2" fillId="0" borderId="0"/>
    <xf numFmtId="250" fontId="60" fillId="0" borderId="0"/>
    <xf numFmtId="250" fontId="3" fillId="0" borderId="0" applyNumberFormat="0" applyFill="0" applyBorder="0" applyAlignment="0" applyProtection="0"/>
    <xf numFmtId="250" fontId="3" fillId="0" borderId="0"/>
    <xf numFmtId="250" fontId="56" fillId="0" borderId="0"/>
    <xf numFmtId="0" fontId="2" fillId="0" borderId="0"/>
    <xf numFmtId="250" fontId="3" fillId="0" borderId="0"/>
    <xf numFmtId="250" fontId="3" fillId="0" borderId="0"/>
    <xf numFmtId="250" fontId="56" fillId="0" borderId="0"/>
    <xf numFmtId="0" fontId="2" fillId="0" borderId="0"/>
    <xf numFmtId="250" fontId="3" fillId="0" borderId="0"/>
    <xf numFmtId="0" fontId="112" fillId="0" borderId="0"/>
    <xf numFmtId="0" fontId="2" fillId="0" borderId="0"/>
    <xf numFmtId="250" fontId="8" fillId="0" borderId="0"/>
    <xf numFmtId="250" fontId="8" fillId="0" borderId="0"/>
    <xf numFmtId="250" fontId="56" fillId="0" borderId="0"/>
    <xf numFmtId="0" fontId="2" fillId="0" borderId="0"/>
    <xf numFmtId="0" fontId="3" fillId="0" borderId="0"/>
    <xf numFmtId="250" fontId="3" fillId="0" borderId="0"/>
    <xf numFmtId="0" fontId="3" fillId="0" borderId="0"/>
    <xf numFmtId="0" fontId="8" fillId="0" borderId="0"/>
    <xf numFmtId="250" fontId="14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204" fontId="8" fillId="0" borderId="0"/>
    <xf numFmtId="250" fontId="8" fillId="0" borderId="0"/>
    <xf numFmtId="0" fontId="8" fillId="0" borderId="0"/>
    <xf numFmtId="250" fontId="3" fillId="0" borderId="0"/>
    <xf numFmtId="0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8" fillId="0" borderId="0"/>
    <xf numFmtId="204" fontId="3" fillId="0" borderId="0"/>
    <xf numFmtId="204" fontId="8" fillId="0" borderId="0"/>
    <xf numFmtId="250" fontId="2" fillId="0" borderId="0"/>
    <xf numFmtId="204" fontId="8" fillId="0" borderId="0"/>
    <xf numFmtId="250" fontId="3" fillId="0" borderId="0"/>
    <xf numFmtId="250" fontId="3" fillId="0" borderId="0"/>
    <xf numFmtId="204" fontId="8" fillId="0" borderId="0"/>
    <xf numFmtId="250" fontId="141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3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5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250" fontId="8" fillId="0" borderId="0"/>
    <xf numFmtId="0" fontId="8" fillId="0" borderId="0"/>
    <xf numFmtId="250" fontId="3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8" fillId="0" borderId="0"/>
    <xf numFmtId="0" fontId="8" fillId="0" borderId="0"/>
    <xf numFmtId="250" fontId="91" fillId="0" borderId="0"/>
    <xf numFmtId="0" fontId="3" fillId="0" borderId="0"/>
    <xf numFmtId="0" fontId="2" fillId="0" borderId="0"/>
    <xf numFmtId="250" fontId="3" fillId="0" borderId="0"/>
    <xf numFmtId="0" fontId="2" fillId="0" borderId="0"/>
    <xf numFmtId="250" fontId="60" fillId="0" borderId="0"/>
    <xf numFmtId="250" fontId="3" fillId="0" borderId="0"/>
    <xf numFmtId="250" fontId="60" fillId="0" borderId="0"/>
    <xf numFmtId="0" fontId="3" fillId="0" borderId="0"/>
    <xf numFmtId="0" fontId="3" fillId="0" borderId="0"/>
    <xf numFmtId="250" fontId="8" fillId="0" borderId="0"/>
    <xf numFmtId="0" fontId="3" fillId="0" borderId="0"/>
    <xf numFmtId="0" fontId="8" fillId="0" borderId="0"/>
    <xf numFmtId="25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250" fontId="3" fillId="0" borderId="0"/>
    <xf numFmtId="0" fontId="8" fillId="0" borderId="0"/>
    <xf numFmtId="250" fontId="15" fillId="0" borderId="0"/>
    <xf numFmtId="250" fontId="60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50" fontId="112" fillId="0" borderId="0"/>
    <xf numFmtId="0" fontId="3" fillId="0" borderId="0"/>
    <xf numFmtId="204" fontId="8" fillId="0" borderId="0"/>
    <xf numFmtId="250" fontId="3" fillId="0" borderId="0"/>
    <xf numFmtId="0" fontId="10" fillId="0" borderId="0"/>
    <xf numFmtId="250" fontId="3" fillId="0" borderId="0"/>
    <xf numFmtId="0" fontId="9" fillId="0" borderId="0"/>
    <xf numFmtId="0" fontId="10" fillId="0" borderId="0" applyBorder="0"/>
    <xf numFmtId="204" fontId="8" fillId="0" borderId="0"/>
    <xf numFmtId="204" fontId="41" fillId="0" borderId="0"/>
    <xf numFmtId="0" fontId="8" fillId="0" borderId="0"/>
    <xf numFmtId="214" fontId="8" fillId="0" borderId="0"/>
    <xf numFmtId="0" fontId="15" fillId="0" borderId="0"/>
    <xf numFmtId="0" fontId="3" fillId="0" borderId="0"/>
    <xf numFmtId="250" fontId="3" fillId="0" borderId="0"/>
    <xf numFmtId="0" fontId="9" fillId="0" borderId="0" applyBorder="0"/>
    <xf numFmtId="0" fontId="8" fillId="0" borderId="0"/>
    <xf numFmtId="0" fontId="142" fillId="0" borderId="0"/>
    <xf numFmtId="250" fontId="3" fillId="0" borderId="0"/>
    <xf numFmtId="0" fontId="2" fillId="0" borderId="0"/>
    <xf numFmtId="204" fontId="3" fillId="0" borderId="0"/>
    <xf numFmtId="0" fontId="8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2" fillId="0" borderId="0"/>
    <xf numFmtId="0" fontId="112" fillId="0" borderId="0"/>
    <xf numFmtId="250" fontId="3" fillId="0" borderId="0"/>
    <xf numFmtId="204" fontId="41" fillId="0" borderId="0"/>
    <xf numFmtId="250" fontId="3" fillId="0" borderId="0"/>
    <xf numFmtId="204" fontId="3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3" fillId="0" borderId="0"/>
    <xf numFmtId="0" fontId="10" fillId="0" borderId="0"/>
    <xf numFmtId="250" fontId="57" fillId="0" borderId="0"/>
    <xf numFmtId="250" fontId="41" fillId="0" borderId="0"/>
    <xf numFmtId="0" fontId="9" fillId="0" borderId="0"/>
    <xf numFmtId="250" fontId="57" fillId="0" borderId="0"/>
    <xf numFmtId="0" fontId="3" fillId="0" borderId="0"/>
    <xf numFmtId="250" fontId="60" fillId="0" borderId="0"/>
    <xf numFmtId="0" fontId="113" fillId="0" borderId="0"/>
    <xf numFmtId="250" fontId="3" fillId="0" borderId="0"/>
    <xf numFmtId="0" fontId="113" fillId="0" borderId="0"/>
    <xf numFmtId="250" fontId="3" fillId="0" borderId="0"/>
    <xf numFmtId="0" fontId="113" fillId="0" borderId="0"/>
    <xf numFmtId="250" fontId="80" fillId="0" borderId="0"/>
    <xf numFmtId="0" fontId="8" fillId="0" borderId="0"/>
    <xf numFmtId="250" fontId="3" fillId="0" borderId="0"/>
    <xf numFmtId="0" fontId="113" fillId="0" borderId="0"/>
    <xf numFmtId="250" fontId="8" fillId="0" borderId="0"/>
    <xf numFmtId="0" fontId="113" fillId="0" borderId="0"/>
    <xf numFmtId="250" fontId="112" fillId="0" borderId="0"/>
    <xf numFmtId="0" fontId="112" fillId="0" borderId="0"/>
    <xf numFmtId="0" fontId="112" fillId="0" borderId="0"/>
    <xf numFmtId="0" fontId="3" fillId="0" borderId="0"/>
    <xf numFmtId="0" fontId="22" fillId="0" borderId="0"/>
    <xf numFmtId="250" fontId="3" fillId="0" borderId="0" applyNumberFormat="0" applyFill="0" applyBorder="0" applyAlignment="0" applyProtection="0"/>
    <xf numFmtId="250" fontId="3" fillId="0" borderId="0"/>
    <xf numFmtId="250" fontId="113" fillId="0" borderId="0"/>
    <xf numFmtId="250" fontId="3" fillId="0" borderId="0"/>
    <xf numFmtId="204" fontId="3" fillId="0" borderId="0"/>
    <xf numFmtId="0" fontId="112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04" fontId="42" fillId="0" borderId="0"/>
    <xf numFmtId="204" fontId="8" fillId="0" borderId="0"/>
    <xf numFmtId="250" fontId="3" fillId="0" borderId="0"/>
    <xf numFmtId="0" fontId="3" fillId="0" borderId="0"/>
    <xf numFmtId="250" fontId="3" fillId="0" borderId="0"/>
    <xf numFmtId="250" fontId="8" fillId="0" borderId="0"/>
    <xf numFmtId="204" fontId="8" fillId="0" borderId="0"/>
    <xf numFmtId="250" fontId="3" fillId="0" borderId="0"/>
    <xf numFmtId="204" fontId="8" fillId="0" borderId="0"/>
    <xf numFmtId="250" fontId="56" fillId="0" borderId="0"/>
    <xf numFmtId="204" fontId="8" fillId="0" borderId="0"/>
    <xf numFmtId="250" fontId="112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5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250" fontId="8" fillId="0" borderId="0"/>
    <xf numFmtId="0" fontId="8" fillId="0" borderId="0"/>
    <xf numFmtId="250" fontId="112" fillId="0" borderId="0"/>
    <xf numFmtId="0" fontId="8" fillId="0" borderId="0"/>
    <xf numFmtId="250" fontId="8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50" fontId="8" fillId="0" borderId="0"/>
    <xf numFmtId="250" fontId="113" fillId="0" borderId="0"/>
    <xf numFmtId="250" fontId="3" fillId="0" borderId="0"/>
    <xf numFmtId="250" fontId="112" fillId="0" borderId="0"/>
    <xf numFmtId="250" fontId="112" fillId="0" borderId="0"/>
    <xf numFmtId="250" fontId="112" fillId="0" borderId="0"/>
    <xf numFmtId="250" fontId="3" fillId="0" borderId="0"/>
    <xf numFmtId="25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4" fontId="8" fillId="0" borderId="0"/>
    <xf numFmtId="250" fontId="8" fillId="0" borderId="0"/>
    <xf numFmtId="250" fontId="8" fillId="0" borderId="0"/>
    <xf numFmtId="25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2" fillId="0" borderId="0"/>
    <xf numFmtId="250" fontId="112" fillId="0" borderId="0"/>
    <xf numFmtId="250" fontId="8" fillId="0" borderId="0"/>
    <xf numFmtId="250" fontId="112" fillId="0" borderId="0"/>
    <xf numFmtId="25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3" fillId="0" borderId="0"/>
    <xf numFmtId="0" fontId="112" fillId="0" borderId="0"/>
    <xf numFmtId="0" fontId="112" fillId="0" borderId="0"/>
    <xf numFmtId="0" fontId="8" fillId="0" borderId="0"/>
    <xf numFmtId="250" fontId="42" fillId="0" borderId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0" fontId="8" fillId="7" borderId="14" applyNumberFormat="0" applyFont="0" applyAlignment="0" applyProtection="0"/>
    <xf numFmtId="250" fontId="3" fillId="7" borderId="1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0" fontId="106" fillId="75" borderId="34" applyNumberFormat="0" applyFont="0" applyAlignment="0" applyProtection="0"/>
    <xf numFmtId="0" fontId="56" fillId="75" borderId="34" applyNumberFormat="0" applyFont="0" applyAlignment="0" applyProtection="0"/>
    <xf numFmtId="0" fontId="106" fillId="75" borderId="3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57" fillId="75" borderId="34" applyNumberFormat="0" applyFont="0" applyAlignment="0" applyProtection="0"/>
    <xf numFmtId="250" fontId="107" fillId="75" borderId="3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57" fillId="75" borderId="34" applyNumberFormat="0" applyFont="0" applyAlignment="0" applyProtection="0"/>
    <xf numFmtId="250" fontId="107" fillId="75" borderId="34" applyNumberFormat="0" applyFont="0" applyAlignment="0" applyProtection="0"/>
    <xf numFmtId="250" fontId="8" fillId="7" borderId="14" applyNumberFormat="0" applyFont="0" applyAlignment="0" applyProtection="0"/>
    <xf numFmtId="0" fontId="8" fillId="7" borderId="14" applyNumberFormat="0" applyFont="0" applyAlignment="0" applyProtection="0"/>
    <xf numFmtId="250" fontId="8" fillId="7" borderId="14" applyNumberFormat="0" applyFont="0" applyAlignment="0" applyProtection="0"/>
    <xf numFmtId="204" fontId="2" fillId="7" borderId="14" applyNumberFormat="0" applyFont="0" applyAlignment="0" applyProtection="0"/>
    <xf numFmtId="250" fontId="8" fillId="7" borderId="14" applyNumberFormat="0" applyFont="0" applyAlignment="0" applyProtection="0"/>
    <xf numFmtId="204" fontId="2" fillId="7" borderId="14" applyNumberFormat="0" applyFont="0" applyAlignment="0" applyProtection="0"/>
    <xf numFmtId="250" fontId="8" fillId="7" borderId="14" applyNumberFormat="0" applyFont="0" applyAlignment="0" applyProtection="0"/>
    <xf numFmtId="204" fontId="2" fillId="7" borderId="14" applyNumberFormat="0" applyFont="0" applyAlignment="0" applyProtection="0"/>
    <xf numFmtId="38" fontId="42" fillId="0" borderId="0" applyFill="0" applyBorder="0" applyAlignment="0" applyProtection="0"/>
    <xf numFmtId="21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0" fontId="44" fillId="11" borderId="15" applyNumberFormat="0" applyAlignment="0" applyProtection="0"/>
    <xf numFmtId="250" fontId="44" fillId="32" borderId="15" applyNumberFormat="0" applyAlignment="0" applyProtection="0"/>
    <xf numFmtId="0" fontId="44" fillId="11" borderId="15" applyNumberFormat="0" applyAlignment="0" applyProtection="0"/>
    <xf numFmtId="250" fontId="44" fillId="11" borderId="15" applyNumberFormat="0" applyAlignment="0" applyProtection="0"/>
    <xf numFmtId="0" fontId="44" fillId="11" borderId="15" applyNumberFormat="0" applyAlignment="0" applyProtection="0"/>
    <xf numFmtId="250" fontId="144" fillId="70" borderId="35" applyNumberFormat="0" applyAlignment="0" applyProtection="0"/>
    <xf numFmtId="0" fontId="44" fillId="11" borderId="15" applyNumberFormat="0" applyAlignment="0" applyProtection="0"/>
    <xf numFmtId="250" fontId="144" fillId="70" borderId="35" applyNumberFormat="0" applyAlignment="0" applyProtection="0"/>
    <xf numFmtId="0" fontId="44" fillId="11" borderId="15" applyNumberFormat="0" applyAlignment="0" applyProtection="0"/>
    <xf numFmtId="250" fontId="143" fillId="70" borderId="3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04" fontId="44" fillId="11" borderId="15" applyNumberFormat="0" applyAlignment="0" applyProtection="0"/>
    <xf numFmtId="2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2" fillId="0" borderId="16" applyNumberFormat="0" applyBorder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3" fillId="0" borderId="3" applyNumberFormat="0" applyFont="0"/>
    <xf numFmtId="250" fontId="3" fillId="0" borderId="3" applyNumberFormat="0" applyFont="0"/>
    <xf numFmtId="37" fontId="13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30" fontId="70" fillId="0" borderId="0" applyNumberFormat="0" applyFill="0" applyBorder="0" applyAlignment="0" applyProtection="0">
      <alignment horizontal="left"/>
    </xf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50" fontId="3" fillId="0" borderId="3" applyNumberFormat="0"/>
    <xf numFmtId="25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50" fontId="92" fillId="0" borderId="18"/>
    <xf numFmtId="250" fontId="93" fillId="0" borderId="0" applyNumberFormat="0" applyFill="0" applyBorder="0" applyAlignment="0" applyProtection="0"/>
    <xf numFmtId="250" fontId="94" fillId="19" borderId="0" applyNumberFormat="0" applyBorder="0" applyAlignment="0" applyProtection="0"/>
    <xf numFmtId="250" fontId="3" fillId="0" borderId="0" applyNumberFormat="0" applyFont="0" applyFill="0" applyBorder="0" applyAlignment="0" applyProtection="0"/>
    <xf numFmtId="250" fontId="94" fillId="19" borderId="0" applyNumberFormat="0" applyBorder="0" applyAlignment="0" applyProtection="0"/>
    <xf numFmtId="250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50" fontId="94" fillId="19" borderId="0" applyNumberFormat="0" applyBorder="0" applyAlignment="0" applyProtection="0"/>
    <xf numFmtId="250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50" fontId="3" fillId="15" borderId="0" applyNumberFormat="0" applyBorder="0" applyAlignment="0" applyProtection="0"/>
    <xf numFmtId="250" fontId="94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4" fillId="42" borderId="0" applyNumberFormat="0" applyBorder="0" applyAlignment="0" applyProtection="0"/>
    <xf numFmtId="3" fontId="94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4" fillId="5" borderId="0" applyNumberFormat="0" applyBorder="0" applyAlignment="0" applyProtection="0"/>
    <xf numFmtId="3" fontId="94" fillId="5" borderId="0" applyNumberFormat="0" applyBorder="0" applyAlignment="0" applyProtection="0"/>
    <xf numFmtId="250" fontId="3" fillId="0" borderId="0" applyFont="0" applyFill="0" applyBorder="0" applyAlignment="0" applyProtection="0"/>
    <xf numFmtId="3" fontId="3" fillId="11" borderId="0" applyFont="0" applyBorder="0" applyAlignment="0" applyProtection="0"/>
    <xf numFmtId="250" fontId="3" fillId="5" borderId="0" applyNumberFormat="0" applyFont="0" applyBorder="0" applyAlignment="0" applyProtection="0"/>
    <xf numFmtId="4" fontId="3" fillId="11" borderId="0" applyFont="0" applyBorder="0" applyAlignment="0" applyProtection="0"/>
    <xf numFmtId="250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2" fillId="0" borderId="0"/>
    <xf numFmtId="250" fontId="43" fillId="0" borderId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59" fillId="0" borderId="0" applyNumberFormat="0" applyFont="0" applyBorder="0"/>
    <xf numFmtId="250" fontId="95" fillId="0" borderId="19"/>
    <xf numFmtId="40" fontId="71" fillId="0" borderId="0" applyBorder="0">
      <alignment horizontal="right"/>
    </xf>
    <xf numFmtId="3" fontId="42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5" fillId="0" borderId="0" applyFill="0" applyBorder="0" applyAlignment="0"/>
    <xf numFmtId="247" fontId="3" fillId="0" borderId="0" applyFill="0" applyBorder="0" applyAlignment="0"/>
    <xf numFmtId="250" fontId="3" fillId="0" borderId="0" applyFill="0" applyBorder="0" applyAlignment="0"/>
    <xf numFmtId="40" fontId="96" fillId="0" borderId="0"/>
    <xf numFmtId="250" fontId="97" fillId="44" borderId="3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9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5" fillId="0" borderId="0" applyNumberFormat="0" applyFill="0" applyBorder="0" applyAlignment="0" applyProtection="0"/>
    <xf numFmtId="250" fontId="145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0" fontId="48" fillId="0" borderId="20" applyNumberFormat="0" applyFill="0" applyAlignment="0" applyProtection="0"/>
    <xf numFmtId="3" fontId="49" fillId="0" borderId="21">
      <alignment horizontal="center"/>
    </xf>
    <xf numFmtId="250" fontId="48" fillId="0" borderId="22" applyNumberFormat="0" applyFill="0" applyAlignment="0" applyProtection="0"/>
    <xf numFmtId="3" fontId="49" fillId="0" borderId="21">
      <alignment horizontal="center"/>
    </xf>
    <xf numFmtId="0" fontId="48" fillId="0" borderId="20" applyNumberFormat="0" applyFill="0" applyAlignment="0" applyProtection="0"/>
    <xf numFmtId="250" fontId="48" fillId="0" borderId="20" applyNumberFormat="0" applyFill="0" applyAlignment="0" applyProtection="0"/>
    <xf numFmtId="0" fontId="48" fillId="0" borderId="20" applyNumberFormat="0" applyFill="0" applyAlignment="0" applyProtection="0"/>
    <xf numFmtId="250" fontId="148" fillId="0" borderId="36" applyNumberFormat="0" applyFill="0" applyAlignment="0" applyProtection="0"/>
    <xf numFmtId="0" fontId="48" fillId="0" borderId="20" applyNumberFormat="0" applyFill="0" applyAlignment="0" applyProtection="0"/>
    <xf numFmtId="250" fontId="148" fillId="0" borderId="36" applyNumberFormat="0" applyFill="0" applyAlignment="0" applyProtection="0"/>
    <xf numFmtId="0" fontId="48" fillId="0" borderId="20" applyNumberFormat="0" applyFill="0" applyAlignment="0" applyProtection="0"/>
    <xf numFmtId="250" fontId="147" fillId="0" borderId="36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204" fontId="48" fillId="0" borderId="20" applyNumberFormat="0" applyFill="0" applyAlignment="0" applyProtection="0"/>
    <xf numFmtId="40" fontId="42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2" fillId="0" borderId="0"/>
    <xf numFmtId="8" fontId="99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50" fontId="100" fillId="0" borderId="23"/>
    <xf numFmtId="250" fontId="89" fillId="0" borderId="0" applyNumberFormat="0" applyFont="0" applyFill="0" applyBorder="0" applyProtection="0">
      <alignment horizontal="center" vertical="center" wrapText="1"/>
    </xf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2" fillId="0" borderId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NumberFormat="0" applyFill="0" applyBorder="0" applyAlignment="0" applyProtection="0"/>
    <xf numFmtId="216" fontId="10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250" fontId="61" fillId="0" borderId="0" applyNumberFormat="0" applyFill="0" applyBorder="0" applyAlignment="0" applyProtection="0">
      <alignment vertical="top"/>
      <protection locked="0"/>
    </xf>
    <xf numFmtId="250" fontId="51" fillId="0" borderId="0" applyNumberFormat="0" applyFill="0" applyBorder="0" applyAlignment="0" applyProtection="0">
      <alignment vertical="top"/>
      <protection locked="0"/>
    </xf>
    <xf numFmtId="25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250" fontId="6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112" fillId="0" borderId="0"/>
    <xf numFmtId="0" fontId="9" fillId="0" borderId="0" applyBorder="0"/>
    <xf numFmtId="250" fontId="8" fillId="0" borderId="0"/>
    <xf numFmtId="0" fontId="8" fillId="0" borderId="0"/>
    <xf numFmtId="204" fontId="8" fillId="0" borderId="0"/>
    <xf numFmtId="250" fontId="3" fillId="0" borderId="0"/>
    <xf numFmtId="204" fontId="8" fillId="0" borderId="0"/>
    <xf numFmtId="204" fontId="3" fillId="0" borderId="0"/>
    <xf numFmtId="250" fontId="3" fillId="0" borderId="0"/>
    <xf numFmtId="204" fontId="3" fillId="0" borderId="0"/>
    <xf numFmtId="250" fontId="8" fillId="0" borderId="0"/>
    <xf numFmtId="0" fontId="8" fillId="0" borderId="0"/>
    <xf numFmtId="0" fontId="10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3" fillId="0" borderId="0"/>
    <xf numFmtId="250" fontId="112" fillId="0" borderId="0"/>
    <xf numFmtId="0" fontId="10" fillId="0" borderId="0" applyBorder="0"/>
    <xf numFmtId="0" fontId="9" fillId="0" borderId="0" applyBorder="0"/>
    <xf numFmtId="0" fontId="9" fillId="0" borderId="0" applyBorder="0"/>
    <xf numFmtId="250" fontId="8" fillId="0" borderId="0"/>
    <xf numFmtId="0" fontId="3" fillId="0" borderId="0"/>
    <xf numFmtId="250" fontId="112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11" fillId="0" borderId="0"/>
    <xf numFmtId="0" fontId="8" fillId="0" borderId="0"/>
    <xf numFmtId="250" fontId="3" fillId="0" borderId="0"/>
    <xf numFmtId="250" fontId="112" fillId="0" borderId="0"/>
    <xf numFmtId="0" fontId="112" fillId="0" borderId="0"/>
    <xf numFmtId="0" fontId="112" fillId="0" borderId="0"/>
    <xf numFmtId="0" fontId="1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4" fontId="54" fillId="0" borderId="0" applyFont="0" applyFill="0" applyBorder="0" applyAlignment="0" applyProtection="0"/>
    <xf numFmtId="217" fontId="54" fillId="0" borderId="0" applyFont="0" applyFill="0" applyBorder="0" applyAlignment="0" applyProtection="0"/>
    <xf numFmtId="218" fontId="54" fillId="0" borderId="0" applyFont="0" applyFill="0" applyBorder="0" applyAlignment="0" applyProtection="0"/>
    <xf numFmtId="219" fontId="54" fillId="0" borderId="0" applyFont="0" applyFill="0" applyBorder="0" applyAlignment="0" applyProtection="0"/>
    <xf numFmtId="0" fontId="3" fillId="0" borderId="0"/>
    <xf numFmtId="0" fontId="53" fillId="0" borderId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204" fontId="8" fillId="7" borderId="14" applyNumberFormat="0" applyFont="0" applyAlignment="0" applyProtection="0"/>
    <xf numFmtId="41" fontId="10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48" fontId="102" fillId="0" borderId="0" applyFont="0" applyFill="0" applyBorder="0" applyAlignment="0" applyProtection="0"/>
    <xf numFmtId="240" fontId="102" fillId="0" borderId="0" applyFont="0" applyFill="0" applyBorder="0" applyAlignment="0" applyProtection="0"/>
    <xf numFmtId="250" fontId="3" fillId="0" borderId="0"/>
    <xf numFmtId="250" fontId="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0" fontId="3" fillId="0" borderId="0"/>
    <xf numFmtId="0" fontId="55" fillId="0" borderId="0"/>
    <xf numFmtId="249" fontId="13" fillId="0" borderId="0" applyFont="0" applyFill="0" applyBorder="0" applyAlignment="0" applyProtection="0"/>
    <xf numFmtId="249" fontId="10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25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5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25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25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5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5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25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25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5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5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50" fontId="1" fillId="56" borderId="0" applyNumberFormat="0" applyBorder="0" applyAlignment="0" applyProtection="0"/>
    <xf numFmtId="192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250" fontId="1" fillId="0" borderId="0"/>
    <xf numFmtId="250" fontId="8" fillId="0" borderId="0"/>
    <xf numFmtId="250" fontId="8" fillId="0" borderId="0"/>
    <xf numFmtId="250" fontId="8" fillId="0" borderId="0"/>
    <xf numFmtId="25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0" fontId="56" fillId="75" borderId="34" applyNumberFormat="0" applyFont="0" applyAlignment="0" applyProtection="0"/>
    <xf numFmtId="250" fontId="57" fillId="75" borderId="34" applyNumberFormat="0" applyFont="0" applyAlignment="0" applyProtection="0"/>
    <xf numFmtId="250" fontId="57" fillId="75" borderId="34" applyNumberFormat="0" applyFont="0" applyAlignment="0" applyProtection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9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730" applyNumberFormat="1" applyFont="1" applyFill="1"/>
    <xf numFmtId="43" fontId="6" fillId="0" borderId="0" xfId="730" applyFont="1" applyFill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201" fontId="6" fillId="0" borderId="0" xfId="730" applyNumberFormat="1" applyFont="1" applyFill="1" applyAlignment="1">
      <alignment horizontal="center"/>
    </xf>
    <xf numFmtId="43" fontId="6" fillId="0" borderId="0" xfId="0" applyNumberFormat="1" applyFont="1"/>
    <xf numFmtId="43" fontId="6" fillId="0" borderId="25" xfId="730" applyFont="1" applyFill="1" applyBorder="1" applyAlignment="1">
      <alignment horizontal="center"/>
    </xf>
    <xf numFmtId="43" fontId="6" fillId="0" borderId="0" xfId="730" applyFont="1" applyFill="1" applyBorder="1" applyAlignment="1">
      <alignment horizontal="center"/>
    </xf>
    <xf numFmtId="43" fontId="6" fillId="0" borderId="26" xfId="730" applyFont="1" applyFill="1" applyBorder="1" applyAlignment="1">
      <alignment horizontal="center"/>
    </xf>
    <xf numFmtId="192" fontId="6" fillId="0" borderId="0" xfId="730" applyNumberFormat="1" applyFont="1" applyFill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5" xfId="0" applyFont="1" applyBorder="1"/>
    <xf numFmtId="0" fontId="7" fillId="0" borderId="25" xfId="0" applyFont="1" applyBorder="1" applyAlignment="1">
      <alignment horizontal="center"/>
    </xf>
    <xf numFmtId="0" fontId="7" fillId="0" borderId="24" xfId="0" applyFont="1" applyBorder="1"/>
    <xf numFmtId="201" fontId="6" fillId="0" borderId="0" xfId="0" applyNumberFormat="1" applyFont="1" applyAlignment="1">
      <alignment horizontal="center"/>
    </xf>
    <xf numFmtId="0" fontId="6" fillId="0" borderId="0" xfId="2625" applyFont="1"/>
    <xf numFmtId="0" fontId="7" fillId="0" borderId="25" xfId="2625" applyFont="1" applyBorder="1" applyAlignment="1">
      <alignment horizontal="center"/>
    </xf>
    <xf numFmtId="43" fontId="6" fillId="0" borderId="0" xfId="0" applyNumberFormat="1" applyFont="1" applyAlignment="1">
      <alignment horizontal="center"/>
    </xf>
    <xf numFmtId="0" fontId="6" fillId="0" borderId="0" xfId="2626" applyFont="1"/>
    <xf numFmtId="43" fontId="6" fillId="0" borderId="0" xfId="2627" applyFont="1" applyFill="1"/>
    <xf numFmtId="0" fontId="6" fillId="0" borderId="0" xfId="2627" applyNumberFormat="1" applyFont="1" applyFill="1"/>
    <xf numFmtId="0" fontId="6" fillId="0" borderId="37" xfId="2626" applyFont="1" applyBorder="1"/>
    <xf numFmtId="43" fontId="6" fillId="0" borderId="37" xfId="2627" applyFont="1" applyFill="1" applyBorder="1"/>
    <xf numFmtId="43" fontId="7" fillId="0" borderId="37" xfId="2627" applyFont="1" applyFill="1" applyBorder="1" applyAlignment="1">
      <alignment horizontal="right"/>
    </xf>
    <xf numFmtId="0" fontId="6" fillId="0" borderId="37" xfId="2625" applyFont="1" applyBorder="1"/>
    <xf numFmtId="0" fontId="6" fillId="0" borderId="37" xfId="2625" applyFont="1" applyBorder="1" applyAlignment="1">
      <alignment horizontal="center"/>
    </xf>
    <xf numFmtId="0" fontId="7" fillId="0" borderId="37" xfId="2625" applyFont="1" applyBorder="1" applyAlignment="1">
      <alignment horizontal="center"/>
    </xf>
    <xf numFmtId="0" fontId="6" fillId="0" borderId="0" xfId="2626" applyFont="1" applyAlignment="1">
      <alignment horizontal="center"/>
    </xf>
    <xf numFmtId="49" fontId="7" fillId="0" borderId="0" xfId="2627" applyNumberFormat="1" applyFont="1" applyFill="1" applyAlignment="1">
      <alignment horizontal="center"/>
    </xf>
    <xf numFmtId="49" fontId="7" fillId="0" borderId="0" xfId="2626" applyNumberFormat="1" applyFont="1" applyAlignment="1">
      <alignment horizontal="center"/>
    </xf>
    <xf numFmtId="197" fontId="6" fillId="0" borderId="0" xfId="2627" applyNumberFormat="1" applyFont="1" applyFill="1"/>
    <xf numFmtId="192" fontId="6" fillId="0" borderId="0" xfId="2626" applyNumberFormat="1" applyFont="1"/>
    <xf numFmtId="192" fontId="6" fillId="0" borderId="37" xfId="2626" applyNumberFormat="1" applyFont="1" applyBorder="1"/>
    <xf numFmtId="197" fontId="6" fillId="0" borderId="0" xfId="2626" applyNumberFormat="1" applyFont="1"/>
    <xf numFmtId="43" fontId="6" fillId="0" borderId="0" xfId="2626" applyNumberFormat="1" applyFont="1"/>
    <xf numFmtId="192" fontId="6" fillId="0" borderId="25" xfId="2626" applyNumberFormat="1" applyFont="1" applyBorder="1"/>
    <xf numFmtId="199" fontId="6" fillId="0" borderId="0" xfId="2626" applyNumberFormat="1" applyFont="1"/>
    <xf numFmtId="199" fontId="6" fillId="0" borderId="6" xfId="2626" applyNumberFormat="1" applyFont="1" applyBorder="1"/>
    <xf numFmtId="199" fontId="6" fillId="0" borderId="0" xfId="2627" applyNumberFormat="1" applyFont="1" applyFill="1"/>
    <xf numFmtId="199" fontId="6" fillId="0" borderId="26" xfId="2626" applyNumberFormat="1" applyFont="1" applyBorder="1"/>
    <xf numFmtId="0" fontId="151" fillId="0" borderId="0" xfId="2626" applyFont="1"/>
    <xf numFmtId="43" fontId="6" fillId="0" borderId="0" xfId="2276" applyFont="1" applyFill="1"/>
    <xf numFmtId="43" fontId="151" fillId="0" borderId="0" xfId="2627" applyFont="1" applyFill="1"/>
    <xf numFmtId="0" fontId="7" fillId="0" borderId="0" xfId="2626" applyFont="1" applyAlignment="1">
      <alignment horizontal="right"/>
    </xf>
    <xf numFmtId="0" fontId="7" fillId="0" borderId="0" xfId="2626" applyFont="1"/>
    <xf numFmtId="0" fontId="7" fillId="0" borderId="37" xfId="742" applyNumberFormat="1" applyFont="1" applyFill="1" applyBorder="1" applyAlignment="1">
      <alignment horizontal="center"/>
    </xf>
    <xf numFmtId="0" fontId="152" fillId="0" borderId="0" xfId="0" applyFont="1"/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43" fontId="7" fillId="0" borderId="24" xfId="730" applyFont="1" applyFill="1" applyBorder="1" applyAlignment="1">
      <alignment horizontal="right"/>
    </xf>
    <xf numFmtId="0" fontId="152" fillId="0" borderId="24" xfId="0" applyFont="1" applyBorder="1"/>
    <xf numFmtId="0" fontId="7" fillId="0" borderId="24" xfId="0" quotePrefix="1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43" fontId="6" fillId="0" borderId="0" xfId="730" applyFont="1" applyFill="1"/>
    <xf numFmtId="43" fontId="6" fillId="0" borderId="6" xfId="730" applyFont="1" applyFill="1" applyBorder="1"/>
    <xf numFmtId="43" fontId="6" fillId="0" borderId="26" xfId="730" applyFont="1" applyFill="1" applyBorder="1"/>
    <xf numFmtId="0" fontId="6" fillId="0" borderId="0" xfId="0" applyFont="1" applyAlignment="1">
      <alignment horizontal="right"/>
    </xf>
    <xf numFmtId="0" fontId="155" fillId="0" borderId="24" xfId="0" applyFont="1" applyBorder="1"/>
    <xf numFmtId="43" fontId="6" fillId="0" borderId="0" xfId="730" applyFont="1" applyFill="1" applyBorder="1"/>
    <xf numFmtId="196" fontId="6" fillId="0" borderId="27" xfId="730" applyNumberFormat="1" applyFont="1" applyFill="1" applyBorder="1"/>
    <xf numFmtId="196" fontId="6" fillId="0" borderId="0" xfId="730" applyNumberFormat="1" applyFont="1" applyFill="1"/>
    <xf numFmtId="0" fontId="152" fillId="0" borderId="0" xfId="0" applyFont="1" applyAlignment="1">
      <alignment horizontal="center"/>
    </xf>
    <xf numFmtId="43" fontId="151" fillId="0" borderId="0" xfId="730" applyFont="1" applyFill="1" applyBorder="1"/>
    <xf numFmtId="0" fontId="156" fillId="0" borderId="0" xfId="0" applyFont="1"/>
    <xf numFmtId="0" fontId="156" fillId="0" borderId="0" xfId="0" applyFont="1" applyAlignment="1">
      <alignment horizontal="center"/>
    </xf>
    <xf numFmtId="43" fontId="151" fillId="0" borderId="0" xfId="730" applyFont="1" applyFill="1"/>
    <xf numFmtId="0" fontId="157" fillId="0" borderId="0" xfId="0" applyFont="1"/>
    <xf numFmtId="197" fontId="6" fillId="0" borderId="0" xfId="0" applyNumberFormat="1" applyFont="1" applyAlignment="1">
      <alignment horizontal="center"/>
    </xf>
    <xf numFmtId="4" fontId="152" fillId="0" borderId="0" xfId="0" applyNumberFormat="1" applyFont="1"/>
    <xf numFmtId="197" fontId="6" fillId="0" borderId="0" xfId="730" applyNumberFormat="1" applyFont="1" applyFill="1"/>
    <xf numFmtId="197" fontId="6" fillId="0" borderId="6" xfId="730" applyNumberFormat="1" applyFont="1" applyFill="1" applyBorder="1"/>
    <xf numFmtId="197" fontId="6" fillId="0" borderId="0" xfId="742" applyNumberFormat="1" applyFont="1" applyFill="1"/>
    <xf numFmtId="0" fontId="6" fillId="0" borderId="0" xfId="1820" applyFont="1"/>
    <xf numFmtId="197" fontId="6" fillId="0" borderId="25" xfId="742" applyNumberFormat="1" applyFont="1" applyFill="1" applyBorder="1"/>
    <xf numFmtId="43" fontId="152" fillId="0" borderId="0" xfId="730" applyFont="1"/>
    <xf numFmtId="197" fontId="6" fillId="0" borderId="24" xfId="742" applyNumberFormat="1" applyFont="1" applyFill="1" applyBorder="1"/>
    <xf numFmtId="197" fontId="6" fillId="0" borderId="24" xfId="730" applyNumberFormat="1" applyFont="1" applyFill="1" applyBorder="1"/>
    <xf numFmtId="43" fontId="152" fillId="0" borderId="0" xfId="0" applyNumberFormat="1" applyFont="1"/>
    <xf numFmtId="43" fontId="152" fillId="0" borderId="0" xfId="730" applyFont="1" applyFill="1"/>
    <xf numFmtId="197" fontId="6" fillId="0" borderId="26" xfId="730" applyNumberFormat="1" applyFont="1" applyFill="1" applyBorder="1"/>
    <xf numFmtId="192" fontId="6" fillId="0" borderId="0" xfId="730" applyNumberFormat="1" applyFont="1" applyFill="1"/>
    <xf numFmtId="190" fontId="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25" xfId="0" applyFont="1" applyBorder="1" applyAlignment="1">
      <alignment horizontal="center"/>
    </xf>
    <xf numFmtId="0" fontId="154" fillId="0" borderId="0" xfId="0" applyFont="1" applyAlignment="1">
      <alignment horizontal="center"/>
    </xf>
    <xf numFmtId="202" fontId="7" fillId="0" borderId="2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0" xfId="2626" applyFont="1" applyAlignment="1">
      <alignment horizontal="center"/>
    </xf>
    <xf numFmtId="0" fontId="7" fillId="0" borderId="25" xfId="2625" applyFont="1" applyBorder="1" applyAlignment="1">
      <alignment horizontal="center"/>
    </xf>
  </cellXfs>
  <cellStyles count="2628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4" xr:uid="{00000000-0005-0000-0000-000070000000}"/>
    <cellStyle name="20% - Accent1 2 2 3" xfId="2383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6" xr:uid="{00000000-0005-0000-0000-000074000000}"/>
    <cellStyle name="20% - Accent1 2 3 3" xfId="2385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8" xr:uid="{00000000-0005-0000-0000-000078000000}"/>
    <cellStyle name="20% - Accent1 2 4 3" xfId="2387" xr:uid="{00000000-0005-0000-0000-000079000000}"/>
    <cellStyle name="20% - Accent1 2 5" xfId="117" xr:uid="{00000000-0005-0000-0000-00007A000000}"/>
    <cellStyle name="20% - Accent1 2 5 2" xfId="2389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0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1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3" xr:uid="{00000000-0005-0000-0000-000093000000}"/>
    <cellStyle name="20% - Accent2 2 2 3" xfId="2392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5" xr:uid="{00000000-0005-0000-0000-000097000000}"/>
    <cellStyle name="20% - Accent2 2 3 3" xfId="2394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7" xr:uid="{00000000-0005-0000-0000-00009B000000}"/>
    <cellStyle name="20% - Accent2 2 4 3" xfId="2396" xr:uid="{00000000-0005-0000-0000-00009C000000}"/>
    <cellStyle name="20% - Accent2 2 5" xfId="143" xr:uid="{00000000-0005-0000-0000-00009D000000}"/>
    <cellStyle name="20% - Accent2 2 5 2" xfId="2398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399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0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2" xr:uid="{00000000-0005-0000-0000-0000B6000000}"/>
    <cellStyle name="20% - Accent3 2 2 3" xfId="2401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4" xr:uid="{00000000-0005-0000-0000-0000BA000000}"/>
    <cellStyle name="20% - Accent3 2 3 3" xfId="2403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6" xr:uid="{00000000-0005-0000-0000-0000BE000000}"/>
    <cellStyle name="20% - Accent3 2 4 3" xfId="2405" xr:uid="{00000000-0005-0000-0000-0000BF000000}"/>
    <cellStyle name="20% - Accent3 2 5" xfId="169" xr:uid="{00000000-0005-0000-0000-0000C0000000}"/>
    <cellStyle name="20% - Accent3 2 5 2" xfId="2407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8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09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1" xr:uid="{00000000-0005-0000-0000-0000D9000000}"/>
    <cellStyle name="20% - Accent4 2 2 3" xfId="2410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3" xr:uid="{00000000-0005-0000-0000-0000DD000000}"/>
    <cellStyle name="20% - Accent4 2 3 3" xfId="2412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5" xr:uid="{00000000-0005-0000-0000-0000E1000000}"/>
    <cellStyle name="20% - Accent4 2 4 3" xfId="2414" xr:uid="{00000000-0005-0000-0000-0000E2000000}"/>
    <cellStyle name="20% - Accent4 2 5" xfId="195" xr:uid="{00000000-0005-0000-0000-0000E3000000}"/>
    <cellStyle name="20% - Accent4 2 5 2" xfId="2416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7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8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0" xr:uid="{00000000-0005-0000-0000-0000FC000000}"/>
    <cellStyle name="20% - Accent5 2 2 3" xfId="2419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2" xr:uid="{00000000-0005-0000-0000-000000010000}"/>
    <cellStyle name="20% - Accent5 2 3 3" xfId="2421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4" xr:uid="{00000000-0005-0000-0000-000004010000}"/>
    <cellStyle name="20% - Accent5 2 4 3" xfId="2423" xr:uid="{00000000-0005-0000-0000-000005010000}"/>
    <cellStyle name="20% - Accent5 2 5" xfId="221" xr:uid="{00000000-0005-0000-0000-000006010000}"/>
    <cellStyle name="20% - Accent5 2 5 2" xfId="2425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6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7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29" xr:uid="{00000000-0005-0000-0000-00001F010000}"/>
    <cellStyle name="20% - Accent6 2 2 3" xfId="2428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1" xr:uid="{00000000-0005-0000-0000-000023010000}"/>
    <cellStyle name="20% - Accent6 2 3 3" xfId="2430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3" xr:uid="{00000000-0005-0000-0000-000027010000}"/>
    <cellStyle name="20% - Accent6 2 4 3" xfId="2432" xr:uid="{00000000-0005-0000-0000-000028010000}"/>
    <cellStyle name="20% - Accent6 2 5" xfId="247" xr:uid="{00000000-0005-0000-0000-000029010000}"/>
    <cellStyle name="20% - Accent6 2 5 2" xfId="2434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5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6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8" xr:uid="{00000000-0005-0000-0000-000045010000}"/>
    <cellStyle name="40% - Accent1 2 2 3" xfId="2437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0" xr:uid="{00000000-0005-0000-0000-000049010000}"/>
    <cellStyle name="40% - Accent1 2 3 3" xfId="2439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2" xr:uid="{00000000-0005-0000-0000-00004D010000}"/>
    <cellStyle name="40% - Accent1 2 4 3" xfId="2441" xr:uid="{00000000-0005-0000-0000-00004E010000}"/>
    <cellStyle name="40% - Accent1 2 5" xfId="276" xr:uid="{00000000-0005-0000-0000-00004F010000}"/>
    <cellStyle name="40% - Accent1 2 5 2" xfId="2443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4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5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7" xr:uid="{00000000-0005-0000-0000-000068010000}"/>
    <cellStyle name="40% - Accent2 2 2 3" xfId="2446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49" xr:uid="{00000000-0005-0000-0000-00006C010000}"/>
    <cellStyle name="40% - Accent2 2 3 3" xfId="2448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1" xr:uid="{00000000-0005-0000-0000-000070010000}"/>
    <cellStyle name="40% - Accent2 2 4 3" xfId="2450" xr:uid="{00000000-0005-0000-0000-000071010000}"/>
    <cellStyle name="40% - Accent2 2 5" xfId="302" xr:uid="{00000000-0005-0000-0000-000072010000}"/>
    <cellStyle name="40% - Accent2 2 5 2" xfId="2452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3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4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6" xr:uid="{00000000-0005-0000-0000-00008B010000}"/>
    <cellStyle name="40% - Accent3 2 2 3" xfId="2455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8" xr:uid="{00000000-0005-0000-0000-00008F010000}"/>
    <cellStyle name="40% - Accent3 2 3 3" xfId="2457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0" xr:uid="{00000000-0005-0000-0000-000093010000}"/>
    <cellStyle name="40% - Accent3 2 4 3" xfId="2459" xr:uid="{00000000-0005-0000-0000-000094010000}"/>
    <cellStyle name="40% - Accent3 2 5" xfId="328" xr:uid="{00000000-0005-0000-0000-000095010000}"/>
    <cellStyle name="40% - Accent3 2 5 2" xfId="2461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2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3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5" xr:uid="{00000000-0005-0000-0000-0000AE010000}"/>
    <cellStyle name="40% - Accent4 2 2 3" xfId="2464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7" xr:uid="{00000000-0005-0000-0000-0000B2010000}"/>
    <cellStyle name="40% - Accent4 2 3 3" xfId="2466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69" xr:uid="{00000000-0005-0000-0000-0000B6010000}"/>
    <cellStyle name="40% - Accent4 2 4 3" xfId="2468" xr:uid="{00000000-0005-0000-0000-0000B7010000}"/>
    <cellStyle name="40% - Accent4 2 5" xfId="354" xr:uid="{00000000-0005-0000-0000-0000B8010000}"/>
    <cellStyle name="40% - Accent4 2 5 2" xfId="2470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1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2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4" xr:uid="{00000000-0005-0000-0000-0000D1010000}"/>
    <cellStyle name="40% - Accent5 2 2 3" xfId="2473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6" xr:uid="{00000000-0005-0000-0000-0000D5010000}"/>
    <cellStyle name="40% - Accent5 2 3 3" xfId="2475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8" xr:uid="{00000000-0005-0000-0000-0000D9010000}"/>
    <cellStyle name="40% - Accent5 2 4 3" xfId="2477" xr:uid="{00000000-0005-0000-0000-0000DA010000}"/>
    <cellStyle name="40% - Accent5 2 5" xfId="380" xr:uid="{00000000-0005-0000-0000-0000DB010000}"/>
    <cellStyle name="40% - Accent5 2 5 2" xfId="2479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0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1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3" xr:uid="{00000000-0005-0000-0000-0000F4010000}"/>
    <cellStyle name="40% - Accent6 2 2 3" xfId="2482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5" xr:uid="{00000000-0005-0000-0000-0000F8010000}"/>
    <cellStyle name="40% - Accent6 2 3 3" xfId="2484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7" xr:uid="{00000000-0005-0000-0000-0000FC010000}"/>
    <cellStyle name="40% - Accent6 2 4 3" xfId="2486" xr:uid="{00000000-0005-0000-0000-0000FD010000}"/>
    <cellStyle name="40% - Accent6 2 5" xfId="406" xr:uid="{00000000-0005-0000-0000-0000FE010000}"/>
    <cellStyle name="40% - Accent6 2 5 2" xfId="2488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89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0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1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2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3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4" xr:uid="{00000000-0005-0000-0000-0000BE030000}"/>
    <cellStyle name="Comma 2 3 2 2 3" xfId="848" xr:uid="{00000000-0005-0000-0000-0000BF030000}"/>
    <cellStyle name="Comma 2 3 2 2 3 2" xfId="2495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6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7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8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499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0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1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2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3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4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5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6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7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8" xr:uid="{00000000-0005-0000-0000-000057040000}"/>
    <cellStyle name="Comma 5 2 2 3" xfId="987" xr:uid="{00000000-0005-0000-0000-000058040000}"/>
    <cellStyle name="Comma 5 2 2 3 2" xfId="2509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0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1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2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3" xr:uid="{00000000-0005-0000-0000-00006C040000}"/>
    <cellStyle name="Comma 55" xfId="1003" xr:uid="{00000000-0005-0000-0000-00006D040000}"/>
    <cellStyle name="Comma 55 2" xfId="2514" xr:uid="{00000000-0005-0000-0000-00006E040000}"/>
    <cellStyle name="Comma 56" xfId="1004" xr:uid="{00000000-0005-0000-0000-00006F040000}"/>
    <cellStyle name="Comma 56 2" xfId="2515" xr:uid="{00000000-0005-0000-0000-000070040000}"/>
    <cellStyle name="Comma 57" xfId="1005" xr:uid="{00000000-0005-0000-0000-000071040000}"/>
    <cellStyle name="Comma 57 2" xfId="2516" xr:uid="{00000000-0005-0000-0000-000072040000}"/>
    <cellStyle name="Comma 58" xfId="1006" xr:uid="{00000000-0005-0000-0000-000073040000}"/>
    <cellStyle name="Comma 58 2" xfId="2517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8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0" xr:uid="{00000000-0005-0000-0000-000046060000}"/>
    <cellStyle name="Normal 10 2 2 3 3" xfId="2519" xr:uid="{00000000-0005-0000-0000-000047060000}"/>
    <cellStyle name="Normal 10 2 3" xfId="1470" xr:uid="{00000000-0005-0000-0000-000048060000}"/>
    <cellStyle name="Normal 10 2 3 2" xfId="2521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3" xr:uid="{00000000-0005-0000-0000-00004E060000}"/>
    <cellStyle name="Normal 10 3 2 3" xfId="2522" xr:uid="{00000000-0005-0000-0000-00004F060000}"/>
    <cellStyle name="Normal 10 3 3" xfId="1475" xr:uid="{00000000-0005-0000-0000-000050060000}"/>
    <cellStyle name="Normal 10 3 3 2" xfId="2524" xr:uid="{00000000-0005-0000-0000-000051060000}"/>
    <cellStyle name="Normal 10 4" xfId="1476" xr:uid="{00000000-0005-0000-0000-000052060000}"/>
    <cellStyle name="Normal 10 4 2" xfId="2525" xr:uid="{00000000-0005-0000-0000-000053060000}"/>
    <cellStyle name="Normal 10 5" xfId="1477" xr:uid="{00000000-0005-0000-0000-000054060000}"/>
    <cellStyle name="Normal 10 5 2" xfId="2526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29" xr:uid="{00000000-0005-0000-0000-00005B060000}"/>
    <cellStyle name="Normal 100 2 3" xfId="2528" xr:uid="{00000000-0005-0000-0000-00005C060000}"/>
    <cellStyle name="Normal 100 3" xfId="2527" xr:uid="{00000000-0005-0000-0000-00005D060000}"/>
    <cellStyle name="Normal 101" xfId="1483" xr:uid="{00000000-0005-0000-0000-00005E060000}"/>
    <cellStyle name="Normal 101 2" xfId="2530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1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2" xr:uid="{00000000-0005-0000-0000-00006F060000}"/>
    <cellStyle name="Normal 111" xfId="1498" xr:uid="{00000000-0005-0000-0000-000070060000}"/>
    <cellStyle name="Normal 111 2" xfId="2533" xr:uid="{00000000-0005-0000-0000-000071060000}"/>
    <cellStyle name="Normal 112" xfId="1499" xr:uid="{00000000-0005-0000-0000-000072060000}"/>
    <cellStyle name="Normal 112 2" xfId="2534" xr:uid="{00000000-0005-0000-0000-000073060000}"/>
    <cellStyle name="Normal 113" xfId="1500" xr:uid="{00000000-0005-0000-0000-000074060000}"/>
    <cellStyle name="Normal 113 2" xfId="2535" xr:uid="{00000000-0005-0000-0000-000075060000}"/>
    <cellStyle name="Normal 114" xfId="1501" xr:uid="{00000000-0005-0000-0000-000076060000}"/>
    <cellStyle name="Normal 114 2" xfId="2536" xr:uid="{00000000-0005-0000-0000-000077060000}"/>
    <cellStyle name="Normal 115" xfId="1502" xr:uid="{00000000-0005-0000-0000-000078060000}"/>
    <cellStyle name="Normal 115 2" xfId="2537" xr:uid="{00000000-0005-0000-0000-000079060000}"/>
    <cellStyle name="Normal 116" xfId="1503" xr:uid="{00000000-0005-0000-0000-00007A060000}"/>
    <cellStyle name="Normal 116 2" xfId="2538" xr:uid="{00000000-0005-0000-0000-00007B060000}"/>
    <cellStyle name="Normal 117" xfId="1504" xr:uid="{00000000-0005-0000-0000-00007C060000}"/>
    <cellStyle name="Normal 117 2" xfId="2539" xr:uid="{00000000-0005-0000-0000-00007D060000}"/>
    <cellStyle name="Normal 118" xfId="1505" xr:uid="{00000000-0005-0000-0000-00007E060000}"/>
    <cellStyle name="Normal 118 2" xfId="2540" xr:uid="{00000000-0005-0000-0000-00007F060000}"/>
    <cellStyle name="Normal 119" xfId="1506" xr:uid="{00000000-0005-0000-0000-000080060000}"/>
    <cellStyle name="Normal 119 2" xfId="2541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2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3" xr:uid="{00000000-0005-0000-0000-00008B060000}"/>
    <cellStyle name="Normal 121" xfId="1515" xr:uid="{00000000-0005-0000-0000-00008C060000}"/>
    <cellStyle name="Normal 121 2" xfId="2544" xr:uid="{00000000-0005-0000-0000-00008D060000}"/>
    <cellStyle name="Normal 122" xfId="1516" xr:uid="{00000000-0005-0000-0000-00008E060000}"/>
    <cellStyle name="Normal 122 2" xfId="2545" xr:uid="{00000000-0005-0000-0000-00008F060000}"/>
    <cellStyle name="Normal 123" xfId="1517" xr:uid="{00000000-0005-0000-0000-000090060000}"/>
    <cellStyle name="Normal 123 2" xfId="2546" xr:uid="{00000000-0005-0000-0000-000091060000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7" xr:uid="{00000000-0005-0000-0000-000097060000}"/>
    <cellStyle name="Normal 14 2 2 2 2" xfId="1523" xr:uid="{00000000-0005-0000-0000-000098060000}"/>
    <cellStyle name="Normal 14 2 2 2 2 2" xfId="2548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4" xfId="2625" xr:uid="{3178E6AC-8DA1-43BA-A7B6-9170A9E2D1C7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49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0" xr:uid="{00000000-0005-0000-0000-0000D8060000}"/>
    <cellStyle name="Normal 2 22" xfId="1585" xr:uid="{00000000-0005-0000-0000-0000D9060000}"/>
    <cellStyle name="Normal 2 22 2" xfId="2551" xr:uid="{00000000-0005-0000-0000-0000DA060000}"/>
    <cellStyle name="Normal 2 23" xfId="1586" xr:uid="{00000000-0005-0000-0000-0000DB060000}"/>
    <cellStyle name="Normal 2 23 2" xfId="2552" xr:uid="{00000000-0005-0000-0000-0000DC060000}"/>
    <cellStyle name="Normal 2 24" xfId="1587" xr:uid="{00000000-0005-0000-0000-0000DD060000}"/>
    <cellStyle name="Normal 2 24 2" xfId="2553" xr:uid="{00000000-0005-0000-0000-0000DE060000}"/>
    <cellStyle name="Normal 2 25" xfId="1588" xr:uid="{00000000-0005-0000-0000-0000DF060000}"/>
    <cellStyle name="Normal 2 25 2" xfId="2554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5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8" xr:uid="{00000000-0005-0000-0000-00000E070000}"/>
    <cellStyle name="Normal 27 2 2 3" xfId="2557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0" xr:uid="{00000000-0005-0000-0000-000012070000}"/>
    <cellStyle name="Normal 27 2 3 3" xfId="2559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2" xr:uid="{00000000-0005-0000-0000-000016070000}"/>
    <cellStyle name="Normal 27 2 4 3" xfId="2561" xr:uid="{00000000-0005-0000-0000-000017070000}"/>
    <cellStyle name="Normal 27 2 5" xfId="1637" xr:uid="{00000000-0005-0000-0000-000018070000}"/>
    <cellStyle name="Normal 27 2 5 2" xfId="2563" xr:uid="{00000000-0005-0000-0000-000019070000}"/>
    <cellStyle name="Normal 27 2 6" xfId="2556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5" xr:uid="{00000000-0005-0000-0000-00001D070000}"/>
    <cellStyle name="Normal 27 3 3" xfId="2564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7" xr:uid="{00000000-0005-0000-0000-000021070000}"/>
    <cellStyle name="Normal 27 4 3" xfId="2566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69" xr:uid="{00000000-0005-0000-0000-000025070000}"/>
    <cellStyle name="Normal 27 5 3" xfId="2568" xr:uid="{00000000-0005-0000-0000-000026070000}"/>
    <cellStyle name="Normal 27 6" xfId="1644" xr:uid="{00000000-0005-0000-0000-000027070000}"/>
    <cellStyle name="Normal 27 6 2" xfId="2570" xr:uid="{00000000-0005-0000-0000-000028070000}"/>
    <cellStyle name="Normal 27 7" xfId="1645" xr:uid="{00000000-0005-0000-0000-000029070000}"/>
    <cellStyle name="Normal 27 7 2" xfId="2571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2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3" xr:uid="{00000000-0005-0000-0000-000067070000}"/>
    <cellStyle name="Normal 38" xfId="1705" xr:uid="{00000000-0005-0000-0000-000068070000}"/>
    <cellStyle name="Normal 38 2" xfId="2574" xr:uid="{00000000-0005-0000-0000-000069070000}"/>
    <cellStyle name="Normal 39" xfId="1706" xr:uid="{00000000-0005-0000-0000-00006A070000}"/>
    <cellStyle name="Normal 39 2" xfId="2575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6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7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8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79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0" xr:uid="{00000000-0005-0000-0000-0000B4070000}"/>
    <cellStyle name="Normal 7 3 3" xfId="1775" xr:uid="{00000000-0005-0000-0000-0000B5070000}"/>
    <cellStyle name="Normal 7 3 3 2" xfId="2581" xr:uid="{00000000-0005-0000-0000-0000B6070000}"/>
    <cellStyle name="Normal 7 4" xfId="1776" xr:uid="{00000000-0005-0000-0000-0000B7070000}"/>
    <cellStyle name="Normal 7 4 2" xfId="2582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3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4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5" xr:uid="{00000000-0005-0000-0000-0000E2070000}"/>
    <cellStyle name="Normal 96" xfId="1816" xr:uid="{00000000-0005-0000-0000-0000E3070000}"/>
    <cellStyle name="Normal 96 2" xfId="2586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7" xr:uid="{00000000-0005-0000-0000-0000E7070000}"/>
    <cellStyle name="Normal 99" xfId="1819" xr:uid="{00000000-0005-0000-0000-0000E8070000}"/>
    <cellStyle name="Normal 99 2" xfId="2588" xr:uid="{00000000-0005-0000-0000-0000E9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89" xr:uid="{00000000-0005-0000-0000-0000F9070000}"/>
    <cellStyle name="Note 2 2 2 3" xfId="1834" xr:uid="{00000000-0005-0000-0000-0000FA070000}"/>
    <cellStyle name="Note 2 2 2 3 2" xfId="2590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1" xr:uid="{00000000-0005-0000-0000-0000FF070000}"/>
    <cellStyle name="Note 2 2 3 3" xfId="1838" xr:uid="{00000000-0005-0000-0000-000000080000}"/>
    <cellStyle name="Note 2 2 3 3 2" xfId="2592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3" xr:uid="{00000000-0005-0000-0000-000005080000}"/>
    <cellStyle name="Note 2 2 4 3" xfId="1842" xr:uid="{00000000-0005-0000-0000-000006080000}"/>
    <cellStyle name="Note 2 2 4 3 2" xfId="2594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5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6" xr:uid="{00000000-0005-0000-0000-00000E080000}"/>
    <cellStyle name="Note 2 3 3" xfId="1848" xr:uid="{00000000-0005-0000-0000-00000F080000}"/>
    <cellStyle name="Note 2 3 3 2" xfId="2597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8" xr:uid="{00000000-0005-0000-0000-000014080000}"/>
    <cellStyle name="Note 2 4 3" xfId="1852" xr:uid="{00000000-0005-0000-0000-000015080000}"/>
    <cellStyle name="Note 2 4 3 2" xfId="2599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0" xr:uid="{00000000-0005-0000-0000-00001A080000}"/>
    <cellStyle name="Note 2 5 3" xfId="1856" xr:uid="{00000000-0005-0000-0000-00001B080000}"/>
    <cellStyle name="Note 2 5 3 2" xfId="2601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2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3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4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5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6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7" xr:uid="{00000000-0005-0000-0000-0000A7080000}"/>
    <cellStyle name="Percent 32" xfId="1990" xr:uid="{00000000-0005-0000-0000-0000A8080000}"/>
    <cellStyle name="Percent 32 2" xfId="2608" xr:uid="{00000000-0005-0000-0000-0000A9080000}"/>
    <cellStyle name="Percent 33" xfId="1991" xr:uid="{00000000-0005-0000-0000-0000AA080000}"/>
    <cellStyle name="Percent 33 2" xfId="2609" xr:uid="{00000000-0005-0000-0000-0000AB080000}"/>
    <cellStyle name="Percent 34" xfId="1992" xr:uid="{00000000-0005-0000-0000-0000AC080000}"/>
    <cellStyle name="Percent 34 2" xfId="2610" xr:uid="{00000000-0005-0000-0000-0000AD080000}"/>
    <cellStyle name="Percent 35" xfId="1993" xr:uid="{00000000-0005-0000-0000-0000AE080000}"/>
    <cellStyle name="Percent 35 2" xfId="2611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2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3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10" xfId="2627" xr:uid="{5DA6ADD0-0091-453F-8D63-D25A97576561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4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5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6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7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8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12" xfId="2626" xr:uid="{428DA044-49E5-4816-9332-F2EB2CB5AFDF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19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0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1" xr:uid="{00000000-0005-0000-0000-0000170A0000}"/>
    <cellStyle name="ปกติ 7" xfId="2344" xr:uid="{00000000-0005-0000-0000-0000180A0000}"/>
    <cellStyle name="ปกติ 7 2" xfId="2622" xr:uid="{00000000-0005-0000-0000-0000190A0000}"/>
    <cellStyle name="ปกติ 8" xfId="2345" xr:uid="{00000000-0005-0000-0000-00001A0A0000}"/>
    <cellStyle name="ปกติ 8 2" xfId="2623" xr:uid="{00000000-0005-0000-0000-00001B0A0000}"/>
    <cellStyle name="ปกติ 9" xfId="2346" xr:uid="{00000000-0005-0000-0000-00001C0A0000}"/>
    <cellStyle name="ปกติ 9 2" xfId="2624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E3F76D"/>
      <color rgb="FFD0F1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64"/>
  <sheetViews>
    <sheetView tabSelected="1" zoomScaleNormal="100" zoomScaleSheetLayoutView="55" workbookViewId="0">
      <selection activeCell="A2" sqref="A2:H2"/>
    </sheetView>
  </sheetViews>
  <sheetFormatPr defaultColWidth="8.85546875" defaultRowHeight="23.45" customHeight="1"/>
  <cols>
    <col min="1" max="1" width="3.5703125" style="50" customWidth="1"/>
    <col min="2" max="2" width="2.85546875" style="50" customWidth="1"/>
    <col min="3" max="3" width="48.85546875" style="50" customWidth="1"/>
    <col min="4" max="4" width="8.85546875" style="66" customWidth="1"/>
    <col min="5" max="8" width="18.42578125" style="66" customWidth="1"/>
    <col min="9" max="16384" width="8.85546875" style="50"/>
  </cols>
  <sheetData>
    <row r="1" spans="1:10" ht="23.45" customHeight="1">
      <c r="A1" s="2"/>
      <c r="B1" s="2"/>
      <c r="C1" s="2"/>
      <c r="D1" s="1"/>
      <c r="E1" s="1"/>
      <c r="F1" s="1"/>
      <c r="G1" s="1"/>
      <c r="H1" s="3">
        <v>6</v>
      </c>
      <c r="I1" s="2"/>
      <c r="J1" s="2"/>
    </row>
    <row r="2" spans="1:10" ht="23.45" customHeight="1">
      <c r="A2" s="87" t="s">
        <v>24</v>
      </c>
      <c r="B2" s="87"/>
      <c r="C2" s="87"/>
      <c r="D2" s="87"/>
      <c r="E2" s="87"/>
      <c r="F2" s="87"/>
      <c r="G2" s="87"/>
      <c r="H2" s="87"/>
      <c r="I2" s="2"/>
      <c r="J2" s="2"/>
    </row>
    <row r="3" spans="1:10" ht="23.45" customHeight="1">
      <c r="A3" s="88" t="s">
        <v>25</v>
      </c>
      <c r="B3" s="88"/>
      <c r="C3" s="88"/>
      <c r="D3" s="88"/>
      <c r="E3" s="88"/>
      <c r="F3" s="88"/>
      <c r="G3" s="88"/>
      <c r="H3" s="88"/>
      <c r="I3" s="2"/>
      <c r="J3" s="2"/>
    </row>
    <row r="4" spans="1:10" ht="23.45" customHeight="1">
      <c r="A4" s="87" t="s">
        <v>130</v>
      </c>
      <c r="B4" s="87"/>
      <c r="C4" s="87"/>
      <c r="D4" s="87"/>
      <c r="E4" s="87"/>
      <c r="F4" s="87"/>
      <c r="G4" s="87"/>
      <c r="H4" s="87"/>
      <c r="I4" s="2"/>
      <c r="J4" s="2"/>
    </row>
    <row r="5" spans="1:10" ht="23.45" customHeight="1">
      <c r="A5" s="51"/>
      <c r="B5" s="51"/>
      <c r="C5" s="51"/>
      <c r="D5" s="52"/>
      <c r="E5" s="52"/>
      <c r="F5" s="52"/>
      <c r="G5" s="52"/>
      <c r="H5" s="53" t="s">
        <v>26</v>
      </c>
      <c r="I5" s="2"/>
      <c r="J5" s="2"/>
    </row>
    <row r="6" spans="1:10" ht="23.45" customHeight="1">
      <c r="A6" s="2"/>
      <c r="B6" s="2"/>
      <c r="C6" s="2"/>
      <c r="D6" s="1"/>
      <c r="E6" s="89" t="s">
        <v>27</v>
      </c>
      <c r="F6" s="89"/>
      <c r="G6" s="89" t="s">
        <v>28</v>
      </c>
      <c r="H6" s="89"/>
      <c r="I6" s="2"/>
      <c r="J6" s="2"/>
    </row>
    <row r="7" spans="1:10" ht="23.45" customHeight="1">
      <c r="A7" s="51"/>
      <c r="B7" s="51"/>
      <c r="C7" s="54"/>
      <c r="D7" s="13" t="s">
        <v>29</v>
      </c>
      <c r="E7" s="55">
        <v>2568</v>
      </c>
      <c r="F7" s="55">
        <v>2567</v>
      </c>
      <c r="G7" s="55">
        <v>2568</v>
      </c>
      <c r="H7" s="55">
        <v>2567</v>
      </c>
      <c r="I7" s="2"/>
      <c r="J7" s="2"/>
    </row>
    <row r="8" spans="1:10" ht="23.45" customHeight="1">
      <c r="A8" s="2"/>
      <c r="B8" s="2"/>
      <c r="D8" s="14"/>
      <c r="E8" s="56"/>
      <c r="F8" s="56"/>
      <c r="G8" s="56"/>
      <c r="H8" s="56"/>
      <c r="I8" s="2"/>
      <c r="J8" s="2"/>
    </row>
    <row r="9" spans="1:10" ht="23.45" customHeight="1">
      <c r="A9" s="90" t="s">
        <v>0</v>
      </c>
      <c r="B9" s="90"/>
      <c r="C9" s="90"/>
      <c r="D9" s="1"/>
      <c r="E9" s="1"/>
      <c r="F9" s="1"/>
      <c r="G9" s="1"/>
      <c r="H9" s="1"/>
      <c r="I9" s="2"/>
      <c r="J9" s="2"/>
    </row>
    <row r="10" spans="1:10" ht="23.45" customHeight="1">
      <c r="A10" s="2" t="s">
        <v>1</v>
      </c>
      <c r="B10" s="2"/>
      <c r="C10" s="1"/>
      <c r="D10" s="1"/>
      <c r="E10" s="21"/>
      <c r="F10" s="21"/>
      <c r="G10" s="21"/>
      <c r="H10" s="1"/>
      <c r="I10" s="2"/>
      <c r="J10" s="2"/>
    </row>
    <row r="11" spans="1:10" ht="23.45" customHeight="1">
      <c r="A11" s="2"/>
      <c r="B11" s="57" t="s">
        <v>2</v>
      </c>
      <c r="C11" s="2"/>
      <c r="D11" s="1">
        <v>24.1</v>
      </c>
      <c r="E11" s="58">
        <v>396442070.83999997</v>
      </c>
      <c r="F11" s="58">
        <v>409139557.28999996</v>
      </c>
      <c r="G11" s="58">
        <v>388510640.44999999</v>
      </c>
      <c r="H11" s="58">
        <v>407509458.21999997</v>
      </c>
      <c r="I11" s="2"/>
      <c r="J11" s="2"/>
    </row>
    <row r="12" spans="1:10" ht="23.45" customHeight="1">
      <c r="A12" s="2"/>
      <c r="B12" s="57" t="s">
        <v>30</v>
      </c>
      <c r="C12" s="2"/>
      <c r="D12" s="1" t="s">
        <v>31</v>
      </c>
      <c r="E12" s="58">
        <v>7539995</v>
      </c>
      <c r="F12" s="58">
        <v>11718961.939999999</v>
      </c>
      <c r="G12" s="58">
        <v>7957259.1299999999</v>
      </c>
      <c r="H12" s="58">
        <v>11718961.939999999</v>
      </c>
      <c r="I12" s="2"/>
      <c r="J12" s="2"/>
    </row>
    <row r="13" spans="1:10" ht="23.45" customHeight="1">
      <c r="A13" s="2"/>
      <c r="B13" s="57" t="s">
        <v>32</v>
      </c>
      <c r="C13" s="2"/>
      <c r="D13" s="1">
        <v>7</v>
      </c>
      <c r="E13" s="58">
        <v>89271343.329999998</v>
      </c>
      <c r="F13" s="58">
        <v>102849445.21999998</v>
      </c>
      <c r="G13" s="58">
        <v>86868338.5</v>
      </c>
      <c r="H13" s="58">
        <v>102833417.27</v>
      </c>
      <c r="I13" s="2"/>
      <c r="J13" s="2"/>
    </row>
    <row r="14" spans="1:10" ht="23.45" customHeight="1">
      <c r="A14" s="2"/>
      <c r="B14" s="57" t="s">
        <v>34</v>
      </c>
      <c r="C14" s="2"/>
      <c r="D14" s="1">
        <v>8</v>
      </c>
      <c r="E14" s="58">
        <v>108327626.55</v>
      </c>
      <c r="F14" s="58">
        <v>64048354.700000003</v>
      </c>
      <c r="G14" s="58">
        <v>103777961.81</v>
      </c>
      <c r="H14" s="58">
        <v>64048354.700000003</v>
      </c>
      <c r="I14" s="2"/>
      <c r="J14" s="2"/>
    </row>
    <row r="15" spans="1:10" ht="23.45" customHeight="1">
      <c r="A15" s="2"/>
      <c r="B15" s="2" t="s">
        <v>3</v>
      </c>
      <c r="C15" s="2"/>
      <c r="D15" s="1"/>
      <c r="E15" s="4">
        <v>26292681.719999999</v>
      </c>
      <c r="F15" s="4">
        <v>41199240.659999996</v>
      </c>
      <c r="G15" s="4">
        <v>26247749.729999997</v>
      </c>
      <c r="H15" s="4">
        <v>40359240.659999996</v>
      </c>
      <c r="I15" s="2"/>
      <c r="J15" s="2"/>
    </row>
    <row r="16" spans="1:10" ht="23.45" customHeight="1">
      <c r="A16" s="2"/>
      <c r="B16" s="2" t="s">
        <v>35</v>
      </c>
      <c r="C16" s="2"/>
      <c r="D16" s="1"/>
      <c r="E16" s="4">
        <v>2353550</v>
      </c>
      <c r="F16" s="4">
        <v>2433214.9500000002</v>
      </c>
      <c r="G16" s="4">
        <v>0</v>
      </c>
      <c r="H16" s="4">
        <v>2433214.9500000002</v>
      </c>
      <c r="I16" s="2"/>
      <c r="J16" s="2"/>
    </row>
    <row r="17" spans="1:10" ht="23.45" customHeight="1">
      <c r="A17" s="2"/>
      <c r="B17" s="57" t="s">
        <v>5</v>
      </c>
      <c r="C17" s="2"/>
      <c r="D17" s="1"/>
      <c r="E17" s="4">
        <v>932653.93</v>
      </c>
      <c r="F17" s="4">
        <v>602699.35</v>
      </c>
      <c r="G17" s="4">
        <v>877181.19</v>
      </c>
      <c r="H17" s="4">
        <v>602699.35</v>
      </c>
      <c r="I17" s="2"/>
      <c r="J17" s="2"/>
    </row>
    <row r="18" spans="1:10" ht="23.45" customHeight="1">
      <c r="A18" s="2"/>
      <c r="B18" s="57" t="s">
        <v>4</v>
      </c>
      <c r="C18" s="2"/>
      <c r="D18" s="1"/>
      <c r="E18" s="58">
        <v>0</v>
      </c>
      <c r="F18" s="58">
        <v>70.709999999999994</v>
      </c>
      <c r="G18" s="58">
        <v>0</v>
      </c>
      <c r="H18" s="58">
        <v>0</v>
      </c>
      <c r="I18" s="2"/>
      <c r="J18" s="2"/>
    </row>
    <row r="19" spans="1:10" ht="23.45" customHeight="1">
      <c r="A19" s="2"/>
      <c r="B19" s="57" t="s">
        <v>36</v>
      </c>
      <c r="C19" s="2"/>
      <c r="D19" s="1"/>
      <c r="E19" s="58">
        <v>5566911.0600000005</v>
      </c>
      <c r="F19" s="58">
        <v>1142132.54</v>
      </c>
      <c r="G19" s="58">
        <v>1233911.06</v>
      </c>
      <c r="H19" s="58">
        <v>1142132.54</v>
      </c>
      <c r="I19" s="2"/>
      <c r="J19" s="2"/>
    </row>
    <row r="20" spans="1:10" ht="23.45" customHeight="1">
      <c r="A20" s="2"/>
      <c r="C20" s="57" t="s">
        <v>37</v>
      </c>
      <c r="D20" s="1"/>
      <c r="E20" s="59">
        <f>SUM(E11:E19)</f>
        <v>636726832.42999983</v>
      </c>
      <c r="F20" s="59">
        <f t="shared" ref="F20:H20" si="0">SUM(F11:F19)</f>
        <v>633133677.36000001</v>
      </c>
      <c r="G20" s="59">
        <f t="shared" si="0"/>
        <v>615473041.87</v>
      </c>
      <c r="H20" s="59">
        <f t="shared" si="0"/>
        <v>630647479.63</v>
      </c>
      <c r="I20" s="2"/>
      <c r="J20" s="2"/>
    </row>
    <row r="21" spans="1:10" ht="23.45" customHeight="1">
      <c r="A21" s="2" t="s">
        <v>6</v>
      </c>
      <c r="B21" s="2"/>
      <c r="C21" s="2"/>
      <c r="D21" s="1"/>
      <c r="E21" s="21"/>
      <c r="F21" s="21"/>
      <c r="G21" s="21"/>
      <c r="H21" s="21"/>
      <c r="I21" s="2"/>
      <c r="J21" s="2"/>
    </row>
    <row r="22" spans="1:10" ht="23.45" customHeight="1">
      <c r="A22" s="2"/>
      <c r="B22" s="2" t="s">
        <v>38</v>
      </c>
      <c r="C22" s="2"/>
      <c r="D22" s="1">
        <v>9</v>
      </c>
      <c r="E22" s="58">
        <v>78386083.950000003</v>
      </c>
      <c r="F22" s="58">
        <v>77068539.870000005</v>
      </c>
      <c r="G22" s="58">
        <v>78386083.950000003</v>
      </c>
      <c r="H22" s="58">
        <v>77068539.870000005</v>
      </c>
      <c r="I22" s="2"/>
      <c r="J22" s="2"/>
    </row>
    <row r="23" spans="1:10" ht="23.45" customHeight="1">
      <c r="A23" s="2"/>
      <c r="B23" s="2" t="s">
        <v>39</v>
      </c>
      <c r="C23" s="2"/>
      <c r="D23" s="1">
        <v>10</v>
      </c>
      <c r="E23" s="58">
        <v>0</v>
      </c>
      <c r="F23" s="58">
        <v>0</v>
      </c>
      <c r="G23" s="58">
        <v>18159970</v>
      </c>
      <c r="H23" s="58">
        <v>2499992.5</v>
      </c>
      <c r="I23" s="2"/>
      <c r="J23" s="2"/>
    </row>
    <row r="24" spans="1:10" ht="23.45" customHeight="1">
      <c r="A24" s="2"/>
      <c r="B24" s="2" t="s">
        <v>7</v>
      </c>
      <c r="C24" s="2"/>
      <c r="D24" s="1">
        <v>11</v>
      </c>
      <c r="E24" s="4">
        <v>12322926.349999998</v>
      </c>
      <c r="F24" s="4">
        <v>13241216.820000006</v>
      </c>
      <c r="G24" s="4">
        <v>12322926.349999998</v>
      </c>
      <c r="H24" s="4">
        <v>13241216.820000006</v>
      </c>
      <c r="I24" s="2"/>
      <c r="J24" s="2"/>
    </row>
    <row r="25" spans="1:10" ht="23.45" customHeight="1">
      <c r="A25" s="2"/>
      <c r="B25" s="2" t="s">
        <v>40</v>
      </c>
      <c r="C25" s="2"/>
      <c r="D25" s="1">
        <v>12</v>
      </c>
      <c r="E25" s="4">
        <v>2646758.6800000002</v>
      </c>
      <c r="F25" s="4">
        <v>4643813.6500000004</v>
      </c>
      <c r="G25" s="4">
        <v>2646758.6800000002</v>
      </c>
      <c r="H25" s="4">
        <v>4643813.6500000004</v>
      </c>
      <c r="I25" s="2"/>
      <c r="J25" s="2"/>
    </row>
    <row r="26" spans="1:10" ht="23.45" customHeight="1">
      <c r="A26" s="2"/>
      <c r="B26" s="2" t="s">
        <v>41</v>
      </c>
      <c r="C26" s="2"/>
      <c r="D26" s="1">
        <v>13</v>
      </c>
      <c r="E26" s="4">
        <v>2727690.9</v>
      </c>
      <c r="F26" s="4">
        <v>3169481.7600000002</v>
      </c>
      <c r="G26" s="4">
        <v>2727690.9</v>
      </c>
      <c r="H26" s="4">
        <v>3169481.7600000002</v>
      </c>
      <c r="I26" s="2"/>
      <c r="J26" s="2"/>
    </row>
    <row r="27" spans="1:10" ht="23.45" customHeight="1">
      <c r="A27" s="2"/>
      <c r="B27" s="2" t="s">
        <v>8</v>
      </c>
      <c r="C27" s="2"/>
      <c r="D27" s="1"/>
      <c r="E27" s="58">
        <v>733210</v>
      </c>
      <c r="F27" s="58">
        <v>1153535.03</v>
      </c>
      <c r="G27" s="58">
        <v>733210</v>
      </c>
      <c r="H27" s="58">
        <v>1153535.03</v>
      </c>
      <c r="I27" s="2"/>
      <c r="J27" s="2"/>
    </row>
    <row r="28" spans="1:10" ht="23.45" customHeight="1">
      <c r="A28" s="2"/>
      <c r="B28" s="2"/>
      <c r="C28" s="2" t="s">
        <v>42</v>
      </c>
      <c r="D28" s="1"/>
      <c r="E28" s="59">
        <f>SUM(E22:E27)</f>
        <v>96816669.88000001</v>
      </c>
      <c r="F28" s="59">
        <f t="shared" ref="F28:H28" si="1">SUM(F22:F27)</f>
        <v>99276587.130000025</v>
      </c>
      <c r="G28" s="59">
        <f t="shared" si="1"/>
        <v>114976639.88000001</v>
      </c>
      <c r="H28" s="59">
        <f t="shared" si="1"/>
        <v>101776579.63000003</v>
      </c>
      <c r="I28" s="2"/>
      <c r="J28" s="2"/>
    </row>
    <row r="29" spans="1:10" ht="23.45" customHeight="1" thickBot="1">
      <c r="A29" s="2"/>
      <c r="B29" s="2"/>
      <c r="C29" s="2" t="s">
        <v>43</v>
      </c>
      <c r="D29" s="1"/>
      <c r="E29" s="60">
        <f>E20+E28</f>
        <v>733543502.30999982</v>
      </c>
      <c r="F29" s="60">
        <f t="shared" ref="F29:H29" si="2">F20+F28</f>
        <v>732410264.49000001</v>
      </c>
      <c r="G29" s="60">
        <f t="shared" si="2"/>
        <v>730449681.75</v>
      </c>
      <c r="H29" s="60">
        <f t="shared" si="2"/>
        <v>732424059.25999999</v>
      </c>
      <c r="I29" s="2"/>
      <c r="J29" s="2"/>
    </row>
    <row r="30" spans="1:10" ht="23.45" customHeight="1" thickTop="1">
      <c r="A30" s="2"/>
      <c r="B30" s="2"/>
      <c r="C30" s="2"/>
      <c r="D30" s="1"/>
      <c r="E30" s="21"/>
      <c r="F30" s="21"/>
      <c r="G30" s="21"/>
      <c r="H30" s="21"/>
      <c r="I30" s="2"/>
      <c r="J30" s="2"/>
    </row>
    <row r="31" spans="1:10" ht="23.45" customHeight="1">
      <c r="A31" s="2"/>
      <c r="B31" s="2"/>
      <c r="C31" s="2"/>
      <c r="D31" s="1"/>
      <c r="E31" s="21"/>
      <c r="F31" s="21"/>
      <c r="G31" s="21"/>
      <c r="H31" s="21"/>
      <c r="I31" s="2"/>
      <c r="J31" s="2"/>
    </row>
    <row r="32" spans="1:10" ht="23.45" customHeight="1">
      <c r="A32" s="2"/>
      <c r="B32" s="2"/>
      <c r="C32" s="2"/>
      <c r="D32" s="1"/>
      <c r="E32" s="21"/>
      <c r="F32" s="21"/>
      <c r="G32" s="21"/>
      <c r="H32" s="21"/>
      <c r="I32" s="2"/>
      <c r="J32" s="2"/>
    </row>
    <row r="33" spans="1:10" ht="23.45" customHeight="1">
      <c r="A33" s="2"/>
      <c r="B33" s="2"/>
      <c r="C33" s="2"/>
      <c r="D33" s="1"/>
      <c r="E33" s="21"/>
      <c r="F33" s="21"/>
      <c r="G33" s="21"/>
      <c r="H33" s="21"/>
      <c r="I33" s="2"/>
      <c r="J33" s="2"/>
    </row>
    <row r="34" spans="1:10" ht="23.45" customHeight="1">
      <c r="A34" s="2"/>
      <c r="B34" s="2"/>
      <c r="C34" s="2"/>
      <c r="D34" s="1"/>
      <c r="E34" s="21"/>
      <c r="F34" s="21"/>
      <c r="G34" s="21"/>
      <c r="H34" s="21"/>
      <c r="I34" s="2"/>
      <c r="J34" s="2"/>
    </row>
    <row r="35" spans="1:10" ht="23.45" customHeight="1">
      <c r="A35" s="2"/>
      <c r="B35" s="2"/>
      <c r="C35" s="2"/>
      <c r="D35" s="1"/>
      <c r="E35" s="21"/>
      <c r="F35" s="21"/>
      <c r="G35" s="21"/>
      <c r="H35" s="21"/>
      <c r="I35" s="2"/>
      <c r="J35" s="2"/>
    </row>
    <row r="36" spans="1:10" ht="23.45" customHeight="1">
      <c r="A36" s="2"/>
      <c r="B36" s="2"/>
      <c r="C36" s="2"/>
      <c r="D36" s="1"/>
      <c r="E36" s="21"/>
      <c r="F36" s="21"/>
      <c r="G36" s="21"/>
      <c r="H36" s="21"/>
      <c r="I36" s="2"/>
      <c r="J36" s="2"/>
    </row>
    <row r="37" spans="1:10" ht="23.45" customHeight="1">
      <c r="A37" s="2"/>
      <c r="B37" s="2"/>
      <c r="C37" s="2"/>
      <c r="D37" s="1"/>
      <c r="E37" s="21"/>
      <c r="F37" s="21"/>
      <c r="G37" s="21"/>
      <c r="H37" s="21"/>
      <c r="I37" s="2"/>
      <c r="J37" s="2"/>
    </row>
    <row r="38" spans="1:10" ht="23.45" customHeight="1">
      <c r="A38" s="2"/>
      <c r="B38" s="2"/>
      <c r="C38" s="2"/>
      <c r="D38" s="1"/>
      <c r="E38" s="21"/>
      <c r="F38" s="21"/>
      <c r="G38" s="21"/>
      <c r="H38" s="21"/>
      <c r="I38" s="2"/>
      <c r="J38" s="2"/>
    </row>
    <row r="39" spans="1:10" ht="23.45" customHeight="1">
      <c r="A39" s="2"/>
      <c r="B39" s="2"/>
      <c r="C39" s="2"/>
      <c r="D39" s="1"/>
      <c r="E39" s="21"/>
      <c r="F39" s="21"/>
      <c r="G39" s="21"/>
      <c r="H39" s="1"/>
      <c r="I39" s="2"/>
      <c r="J39" s="2"/>
    </row>
    <row r="40" spans="1:10" ht="23.45" customHeight="1">
      <c r="A40" s="2"/>
      <c r="B40" s="2"/>
      <c r="C40" s="2"/>
      <c r="D40" s="1"/>
      <c r="E40" s="21"/>
      <c r="F40" s="21"/>
      <c r="G40" s="21"/>
      <c r="H40" s="1"/>
      <c r="I40" s="2"/>
      <c r="J40" s="2"/>
    </row>
    <row r="41" spans="1:10" ht="23.45" customHeight="1">
      <c r="A41" s="2"/>
      <c r="B41" s="2"/>
      <c r="C41" s="2"/>
      <c r="D41" s="1"/>
      <c r="E41" s="21"/>
      <c r="F41" s="21"/>
      <c r="G41" s="21"/>
      <c r="H41" s="1"/>
      <c r="I41" s="2"/>
      <c r="J41" s="2"/>
    </row>
    <row r="42" spans="1:10" ht="23.45" customHeight="1">
      <c r="A42" s="2"/>
      <c r="B42" s="2"/>
      <c r="C42" s="2"/>
      <c r="D42" s="1"/>
      <c r="E42" s="21"/>
      <c r="F42" s="21"/>
      <c r="G42" s="21"/>
      <c r="H42" s="1"/>
      <c r="I42" s="2"/>
      <c r="J42" s="2"/>
    </row>
    <row r="43" spans="1:10" ht="23.45" customHeight="1">
      <c r="A43" s="2"/>
      <c r="B43" s="2"/>
      <c r="C43" s="2"/>
      <c r="D43" s="1"/>
      <c r="E43" s="1"/>
      <c r="F43" s="1"/>
      <c r="G43" s="1"/>
      <c r="H43" s="1"/>
      <c r="I43" s="2"/>
      <c r="J43" s="2"/>
    </row>
    <row r="44" spans="1:10" ht="23.45" customHeight="1">
      <c r="A44" s="2"/>
      <c r="B44" s="2"/>
      <c r="C44" s="2"/>
      <c r="D44" s="1"/>
      <c r="E44" s="1"/>
      <c r="F44" s="1"/>
      <c r="G44" s="1"/>
      <c r="H44" s="1"/>
      <c r="I44" s="2"/>
      <c r="J44" s="2"/>
    </row>
    <row r="45" spans="1:10" ht="23.45" customHeight="1">
      <c r="A45" s="2"/>
      <c r="B45" s="2"/>
      <c r="C45" s="2"/>
      <c r="D45" s="1"/>
      <c r="E45" s="1"/>
      <c r="F45" s="1"/>
      <c r="G45" s="1"/>
      <c r="H45" s="1"/>
      <c r="I45" s="2"/>
      <c r="J45" s="2"/>
    </row>
    <row r="46" spans="1:10" ht="23.45" customHeight="1">
      <c r="A46" s="2"/>
      <c r="B46" s="2"/>
      <c r="C46" s="2"/>
      <c r="D46" s="1"/>
      <c r="E46" s="1"/>
      <c r="F46" s="1"/>
      <c r="G46" s="1"/>
      <c r="H46" s="1"/>
      <c r="I46" s="2"/>
      <c r="J46" s="2"/>
    </row>
    <row r="47" spans="1:10" ht="23.45" customHeight="1">
      <c r="A47" s="2"/>
      <c r="B47" s="2"/>
      <c r="C47" s="2"/>
      <c r="D47" s="1"/>
      <c r="E47" s="1"/>
      <c r="F47" s="1"/>
      <c r="G47" s="1"/>
      <c r="H47" s="1"/>
      <c r="I47" s="2"/>
      <c r="J47" s="2"/>
    </row>
    <row r="48" spans="1:10" ht="23.45" customHeight="1">
      <c r="A48" s="2"/>
      <c r="B48" s="2"/>
      <c r="C48" s="2"/>
      <c r="D48" s="1"/>
      <c r="E48" s="1"/>
      <c r="F48" s="1"/>
      <c r="G48" s="1"/>
      <c r="H48" s="1"/>
      <c r="I48" s="2"/>
      <c r="J48" s="2"/>
    </row>
    <row r="49" spans="1:10" ht="23.45" customHeight="1">
      <c r="A49" s="2" t="s">
        <v>44</v>
      </c>
      <c r="B49" s="2"/>
      <c r="C49" s="2"/>
      <c r="D49" s="1"/>
      <c r="E49" s="1"/>
      <c r="F49" s="1"/>
      <c r="G49" s="1"/>
      <c r="H49" s="1"/>
      <c r="I49" s="2"/>
      <c r="J49" s="2"/>
    </row>
    <row r="50" spans="1:10" ht="23.45" customHeight="1">
      <c r="A50" s="2"/>
      <c r="B50" s="2"/>
      <c r="C50" s="2"/>
      <c r="D50" s="1"/>
      <c r="E50" s="1"/>
      <c r="F50" s="1"/>
      <c r="G50" s="1"/>
      <c r="H50" s="61">
        <v>7</v>
      </c>
      <c r="I50" s="2"/>
      <c r="J50" s="2"/>
    </row>
    <row r="51" spans="1:10" ht="23.45" customHeight="1">
      <c r="A51" s="87" t="s">
        <v>24</v>
      </c>
      <c r="B51" s="87"/>
      <c r="C51" s="87"/>
      <c r="D51" s="87"/>
      <c r="E51" s="87"/>
      <c r="F51" s="87"/>
      <c r="G51" s="87"/>
      <c r="H51" s="87"/>
      <c r="I51" s="2"/>
      <c r="J51" s="2"/>
    </row>
    <row r="52" spans="1:10" ht="23.45" customHeight="1">
      <c r="A52" s="88" t="s">
        <v>25</v>
      </c>
      <c r="B52" s="88"/>
      <c r="C52" s="88"/>
      <c r="D52" s="88"/>
      <c r="E52" s="88"/>
      <c r="F52" s="88"/>
      <c r="G52" s="88"/>
      <c r="H52" s="88"/>
      <c r="I52" s="2"/>
      <c r="J52" s="2"/>
    </row>
    <row r="53" spans="1:10" ht="23.45" customHeight="1">
      <c r="A53" s="87" t="s">
        <v>130</v>
      </c>
      <c r="B53" s="87"/>
      <c r="C53" s="87"/>
      <c r="D53" s="87"/>
      <c r="E53" s="87"/>
      <c r="F53" s="87"/>
      <c r="G53" s="87"/>
      <c r="H53" s="87"/>
      <c r="I53" s="2"/>
      <c r="J53" s="2"/>
    </row>
    <row r="54" spans="1:10" ht="23.45" customHeight="1">
      <c r="A54" s="51"/>
      <c r="B54" s="51"/>
      <c r="C54" s="62"/>
      <c r="D54" s="52"/>
      <c r="E54" s="52"/>
      <c r="F54" s="52"/>
      <c r="G54" s="52"/>
      <c r="H54" s="53" t="s">
        <v>26</v>
      </c>
      <c r="I54" s="2"/>
      <c r="J54" s="2"/>
    </row>
    <row r="55" spans="1:10" ht="23.45" customHeight="1">
      <c r="A55" s="2"/>
      <c r="B55" s="2"/>
      <c r="C55" s="2"/>
      <c r="D55" s="1"/>
      <c r="E55" s="89" t="s">
        <v>27</v>
      </c>
      <c r="F55" s="89"/>
      <c r="G55" s="89" t="s">
        <v>28</v>
      </c>
      <c r="H55" s="89"/>
      <c r="I55" s="2"/>
      <c r="J55" s="2"/>
    </row>
    <row r="56" spans="1:10" ht="23.45" customHeight="1">
      <c r="A56" s="51"/>
      <c r="B56" s="51"/>
      <c r="C56" s="54"/>
      <c r="D56" s="13" t="s">
        <v>29</v>
      </c>
      <c r="E56" s="55">
        <v>2568</v>
      </c>
      <c r="F56" s="55">
        <v>2567</v>
      </c>
      <c r="G56" s="55">
        <v>2568</v>
      </c>
      <c r="H56" s="55">
        <v>2567</v>
      </c>
      <c r="I56" s="2"/>
      <c r="J56" s="2"/>
    </row>
    <row r="57" spans="1:10" ht="23.45" customHeight="1">
      <c r="A57" s="2"/>
      <c r="B57" s="2"/>
      <c r="D57" s="14"/>
      <c r="E57" s="56"/>
      <c r="F57" s="56"/>
      <c r="G57" s="56"/>
      <c r="H57" s="56"/>
      <c r="I57" s="2"/>
      <c r="J57" s="2"/>
    </row>
    <row r="58" spans="1:10" ht="23.45" customHeight="1">
      <c r="A58" s="90" t="s">
        <v>45</v>
      </c>
      <c r="B58" s="90"/>
      <c r="C58" s="90"/>
      <c r="D58" s="1"/>
      <c r="E58" s="1"/>
      <c r="F58" s="1"/>
      <c r="G58" s="1"/>
      <c r="H58" s="56"/>
      <c r="I58" s="2"/>
      <c r="J58" s="2"/>
    </row>
    <row r="59" spans="1:10" ht="23.45" customHeight="1">
      <c r="A59" s="2" t="s">
        <v>9</v>
      </c>
      <c r="B59" s="2"/>
      <c r="C59" s="2"/>
      <c r="D59" s="1"/>
      <c r="E59" s="1"/>
      <c r="F59" s="1"/>
      <c r="G59" s="1"/>
      <c r="H59" s="1"/>
      <c r="I59" s="2"/>
      <c r="J59" s="2"/>
    </row>
    <row r="60" spans="1:10" ht="23.45" customHeight="1">
      <c r="A60" s="2"/>
      <c r="B60" s="2" t="s">
        <v>46</v>
      </c>
      <c r="D60" s="1">
        <v>5.0999999999999996</v>
      </c>
      <c r="E60" s="58">
        <v>560292.66</v>
      </c>
      <c r="F60" s="58">
        <v>4815</v>
      </c>
      <c r="G60" s="58">
        <v>560292.66</v>
      </c>
      <c r="H60" s="58">
        <v>4815</v>
      </c>
      <c r="I60" s="2"/>
      <c r="J60" s="2"/>
    </row>
    <row r="61" spans="1:10" ht="23.45" customHeight="1">
      <c r="A61" s="2"/>
      <c r="B61" s="2" t="s">
        <v>47</v>
      </c>
      <c r="C61" s="2"/>
      <c r="D61" s="1">
        <v>14</v>
      </c>
      <c r="E61" s="58">
        <v>39625143.780000001</v>
      </c>
      <c r="F61" s="58">
        <v>48016890.800000004</v>
      </c>
      <c r="G61" s="58">
        <v>37969658.420000002</v>
      </c>
      <c r="H61" s="58">
        <v>47983064.649999999</v>
      </c>
      <c r="I61" s="2"/>
      <c r="J61" s="2"/>
    </row>
    <row r="62" spans="1:10" ht="23.45" customHeight="1">
      <c r="A62" s="2"/>
      <c r="B62" s="2" t="s">
        <v>10</v>
      </c>
      <c r="C62" s="2"/>
      <c r="D62" s="1"/>
      <c r="E62" s="58">
        <v>4636226.79</v>
      </c>
      <c r="F62" s="58">
        <v>6630699.5</v>
      </c>
      <c r="G62" s="58">
        <v>4542383.9799999995</v>
      </c>
      <c r="H62" s="58">
        <v>6630699.5</v>
      </c>
      <c r="I62" s="2"/>
      <c r="J62" s="2"/>
    </row>
    <row r="63" spans="1:10" ht="23.45" customHeight="1">
      <c r="A63" s="2"/>
      <c r="B63" s="2" t="s">
        <v>49</v>
      </c>
      <c r="C63" s="2"/>
      <c r="D63" s="1"/>
      <c r="E63" s="1"/>
      <c r="F63" s="1"/>
      <c r="G63" s="1"/>
      <c r="H63" s="58"/>
      <c r="I63" s="2"/>
      <c r="J63" s="2"/>
    </row>
    <row r="64" spans="1:10" ht="23.45" customHeight="1">
      <c r="A64" s="2"/>
      <c r="B64" s="2"/>
      <c r="C64" s="2" t="s">
        <v>50</v>
      </c>
      <c r="D64" s="1">
        <v>15</v>
      </c>
      <c r="E64" s="21">
        <v>633793.01</v>
      </c>
      <c r="F64" s="58">
        <v>672899.22</v>
      </c>
      <c r="G64" s="21">
        <v>633793.01</v>
      </c>
      <c r="H64" s="58">
        <v>672899.22</v>
      </c>
      <c r="I64" s="2"/>
      <c r="J64" s="2"/>
    </row>
    <row r="65" spans="1:10" ht="23.45" customHeight="1">
      <c r="A65" s="2"/>
      <c r="C65" s="2" t="s">
        <v>51</v>
      </c>
      <c r="D65" s="1">
        <v>16</v>
      </c>
      <c r="E65" s="58">
        <v>1767312.38</v>
      </c>
      <c r="F65" s="58">
        <v>631030</v>
      </c>
      <c r="G65" s="58">
        <v>1767312.38</v>
      </c>
      <c r="H65" s="58">
        <v>631030</v>
      </c>
      <c r="I65" s="2"/>
      <c r="J65" s="2"/>
    </row>
    <row r="66" spans="1:10" ht="23.45" customHeight="1">
      <c r="A66" s="2"/>
      <c r="B66" s="2" t="s">
        <v>52</v>
      </c>
      <c r="C66" s="2"/>
      <c r="D66" s="1"/>
      <c r="E66" s="58">
        <v>10232404.15</v>
      </c>
      <c r="F66" s="58">
        <v>1818209.02</v>
      </c>
      <c r="G66" s="58">
        <v>9992203.7999999989</v>
      </c>
      <c r="H66" s="58">
        <v>1818209.02</v>
      </c>
      <c r="I66" s="2"/>
      <c r="J66" s="2"/>
    </row>
    <row r="67" spans="1:10" ht="23.45" customHeight="1">
      <c r="A67" s="2"/>
      <c r="B67" s="2"/>
      <c r="C67" s="2" t="s">
        <v>53</v>
      </c>
      <c r="D67" s="1"/>
      <c r="E67" s="59">
        <f>SUM(E60:E66)</f>
        <v>57455172.769999996</v>
      </c>
      <c r="F67" s="59">
        <f t="shared" ref="F67:H67" si="3">SUM(F60:F66)</f>
        <v>57774543.540000007</v>
      </c>
      <c r="G67" s="59">
        <f t="shared" si="3"/>
        <v>55465644.249999993</v>
      </c>
      <c r="H67" s="59">
        <f t="shared" si="3"/>
        <v>57740717.390000001</v>
      </c>
      <c r="I67" s="2"/>
      <c r="J67" s="2"/>
    </row>
    <row r="68" spans="1:10" ht="23.45" customHeight="1">
      <c r="A68" s="2" t="s">
        <v>54</v>
      </c>
      <c r="B68" s="2"/>
      <c r="C68" s="2"/>
      <c r="D68" s="1"/>
      <c r="E68" s="21"/>
      <c r="F68" s="21"/>
      <c r="G68" s="21"/>
      <c r="H68" s="21"/>
      <c r="I68" s="2"/>
      <c r="J68" s="2"/>
    </row>
    <row r="69" spans="1:10" ht="23.45" customHeight="1">
      <c r="A69" s="2"/>
      <c r="B69" s="2" t="s">
        <v>50</v>
      </c>
      <c r="C69" s="2"/>
      <c r="D69" s="1">
        <v>15</v>
      </c>
      <c r="E69" s="58">
        <v>90012.88</v>
      </c>
      <c r="F69" s="21">
        <v>723805.88</v>
      </c>
      <c r="G69" s="58">
        <v>90012.88</v>
      </c>
      <c r="H69" s="21">
        <v>723805.88</v>
      </c>
      <c r="I69" s="2"/>
      <c r="J69" s="2"/>
    </row>
    <row r="70" spans="1:10" ht="23.45" customHeight="1">
      <c r="A70" s="2"/>
      <c r="B70" s="2" t="s">
        <v>55</v>
      </c>
      <c r="C70" s="2"/>
      <c r="D70" s="1"/>
      <c r="E70" s="21">
        <v>0</v>
      </c>
      <c r="F70" s="21">
        <v>55850</v>
      </c>
      <c r="G70" s="21">
        <v>0</v>
      </c>
      <c r="H70" s="21">
        <v>55850</v>
      </c>
      <c r="I70" s="2"/>
      <c r="J70" s="2"/>
    </row>
    <row r="71" spans="1:10" ht="23.45" customHeight="1">
      <c r="A71" s="2"/>
      <c r="B71" s="2" t="s">
        <v>51</v>
      </c>
      <c r="C71" s="2"/>
      <c r="D71" s="1">
        <v>16</v>
      </c>
      <c r="E71" s="21">
        <v>13700</v>
      </c>
      <c r="F71" s="21">
        <v>1777373.05</v>
      </c>
      <c r="G71" s="21">
        <v>13700</v>
      </c>
      <c r="H71" s="21">
        <v>1777373.05</v>
      </c>
      <c r="I71" s="2"/>
      <c r="J71" s="2"/>
    </row>
    <row r="72" spans="1:10" ht="23.45" customHeight="1">
      <c r="A72" s="2"/>
      <c r="B72" s="2" t="s">
        <v>56</v>
      </c>
      <c r="C72" s="2"/>
      <c r="D72" s="1">
        <v>17</v>
      </c>
      <c r="E72" s="21">
        <v>1928422.51</v>
      </c>
      <c r="F72" s="21">
        <v>2531962.38</v>
      </c>
      <c r="G72" s="21">
        <v>1928422.51</v>
      </c>
      <c r="H72" s="21">
        <v>2531962.38</v>
      </c>
      <c r="I72" s="2"/>
      <c r="J72" s="2"/>
    </row>
    <row r="73" spans="1:10" ht="23.45" customHeight="1">
      <c r="A73" s="2"/>
      <c r="B73" s="2" t="s">
        <v>57</v>
      </c>
      <c r="C73" s="2"/>
      <c r="D73" s="1">
        <v>18</v>
      </c>
      <c r="E73" s="21">
        <v>24904735.34</v>
      </c>
      <c r="F73" s="21">
        <v>22916875.600000001</v>
      </c>
      <c r="G73" s="21">
        <v>24904735.34</v>
      </c>
      <c r="H73" s="21">
        <v>22916875.600000001</v>
      </c>
      <c r="I73" s="2"/>
      <c r="J73" s="2"/>
    </row>
    <row r="74" spans="1:10" ht="23.45" customHeight="1">
      <c r="A74" s="2"/>
      <c r="B74" s="2" t="s">
        <v>58</v>
      </c>
      <c r="C74" s="2" t="s">
        <v>59</v>
      </c>
      <c r="D74" s="1"/>
      <c r="E74" s="59">
        <f>SUM(E69:E73)</f>
        <v>26936870.73</v>
      </c>
      <c r="F74" s="59">
        <f t="shared" ref="F74:H74" si="4">SUM(F69:F73)</f>
        <v>28005866.910000004</v>
      </c>
      <c r="G74" s="59">
        <f t="shared" si="4"/>
        <v>26936870.73</v>
      </c>
      <c r="H74" s="59">
        <f t="shared" si="4"/>
        <v>28005866.910000004</v>
      </c>
      <c r="I74" s="2"/>
      <c r="J74" s="2"/>
    </row>
    <row r="75" spans="1:10" ht="23.45" customHeight="1">
      <c r="A75" s="2"/>
      <c r="B75" s="2"/>
      <c r="C75" s="2" t="s">
        <v>60</v>
      </c>
      <c r="D75" s="1"/>
      <c r="E75" s="59">
        <f>E67+E74</f>
        <v>84392043.5</v>
      </c>
      <c r="F75" s="59">
        <f t="shared" ref="F75:H75" si="5">F67+F74</f>
        <v>85780410.450000018</v>
      </c>
      <c r="G75" s="59">
        <f t="shared" si="5"/>
        <v>82402514.979999989</v>
      </c>
      <c r="H75" s="59">
        <f t="shared" si="5"/>
        <v>85746584.300000012</v>
      </c>
      <c r="I75" s="2"/>
      <c r="J75" s="2"/>
    </row>
    <row r="76" spans="1:10" ht="23.45" customHeight="1">
      <c r="A76" s="2"/>
      <c r="B76" s="2"/>
      <c r="C76" s="2"/>
      <c r="D76" s="1"/>
      <c r="E76" s="63"/>
      <c r="F76" s="63"/>
      <c r="G76" s="63"/>
      <c r="H76" s="63"/>
      <c r="I76" s="2"/>
      <c r="J76" s="2"/>
    </row>
    <row r="77" spans="1:10" ht="23.45" customHeight="1">
      <c r="A77" s="2"/>
      <c r="B77" s="2"/>
      <c r="C77" s="2"/>
      <c r="D77" s="1"/>
      <c r="E77" s="63"/>
      <c r="F77" s="63"/>
      <c r="G77" s="63"/>
      <c r="H77" s="63"/>
      <c r="I77" s="2"/>
      <c r="J77" s="2"/>
    </row>
    <row r="78" spans="1:10" ht="23.45" customHeight="1">
      <c r="A78" s="2"/>
      <c r="B78" s="2"/>
      <c r="C78" s="2"/>
      <c r="D78" s="1"/>
      <c r="E78" s="63"/>
      <c r="F78" s="63"/>
      <c r="G78" s="63"/>
      <c r="H78" s="63"/>
      <c r="I78" s="2"/>
      <c r="J78" s="2"/>
    </row>
    <row r="79" spans="1:10" ht="23.45" customHeight="1">
      <c r="A79" s="2"/>
      <c r="B79" s="2"/>
      <c r="C79" s="2"/>
      <c r="D79" s="1"/>
      <c r="E79" s="63"/>
      <c r="F79" s="63"/>
      <c r="G79" s="63"/>
      <c r="H79" s="63"/>
      <c r="I79" s="2"/>
      <c r="J79" s="2"/>
    </row>
    <row r="80" spans="1:10" ht="23.45" customHeight="1">
      <c r="A80" s="2"/>
      <c r="B80" s="2"/>
      <c r="C80" s="2"/>
      <c r="D80" s="1"/>
      <c r="E80" s="63"/>
      <c r="F80" s="63"/>
      <c r="G80" s="63"/>
      <c r="H80" s="63"/>
      <c r="I80" s="2"/>
      <c r="J80" s="2"/>
    </row>
    <row r="81" spans="1:10" ht="23.45" customHeight="1">
      <c r="A81" s="2"/>
      <c r="B81" s="2"/>
      <c r="C81" s="2"/>
      <c r="D81" s="1"/>
      <c r="E81" s="63"/>
      <c r="F81" s="63"/>
      <c r="G81" s="63"/>
      <c r="H81" s="63"/>
      <c r="I81" s="2"/>
      <c r="J81" s="2"/>
    </row>
    <row r="82" spans="1:10" ht="23.45" customHeight="1">
      <c r="A82" s="2"/>
      <c r="B82" s="2"/>
      <c r="C82" s="2"/>
      <c r="D82" s="1"/>
      <c r="E82" s="63"/>
      <c r="F82" s="63"/>
      <c r="G82" s="63"/>
      <c r="H82" s="63"/>
      <c r="I82" s="2"/>
      <c r="J82" s="2"/>
    </row>
    <row r="83" spans="1:10" ht="23.45" customHeight="1">
      <c r="A83" s="2"/>
      <c r="B83" s="2"/>
      <c r="C83" s="2"/>
      <c r="D83" s="1"/>
      <c r="E83" s="63"/>
      <c r="F83" s="63"/>
      <c r="G83" s="63"/>
      <c r="H83" s="63"/>
      <c r="I83" s="2"/>
      <c r="J83" s="2"/>
    </row>
    <row r="84" spans="1:10" ht="23.45" customHeight="1">
      <c r="A84" s="2"/>
      <c r="B84" s="2"/>
      <c r="C84" s="2"/>
      <c r="D84" s="1"/>
      <c r="E84" s="63"/>
      <c r="F84" s="63"/>
      <c r="G84" s="63"/>
      <c r="H84" s="63"/>
      <c r="I84" s="2"/>
      <c r="J84" s="2"/>
    </row>
    <row r="85" spans="1:10" ht="23.45" customHeight="1">
      <c r="A85" s="2"/>
      <c r="B85" s="2"/>
      <c r="C85" s="2"/>
      <c r="D85" s="1"/>
      <c r="E85" s="63"/>
      <c r="F85" s="63"/>
      <c r="G85" s="63"/>
      <c r="H85" s="63"/>
      <c r="I85" s="2"/>
      <c r="J85" s="2"/>
    </row>
    <row r="86" spans="1:10" ht="23.45" customHeight="1">
      <c r="A86" s="2"/>
      <c r="B86" s="2"/>
      <c r="C86" s="2"/>
      <c r="D86" s="1"/>
      <c r="E86" s="63"/>
      <c r="F86" s="63"/>
      <c r="G86" s="63"/>
      <c r="H86" s="63"/>
      <c r="I86" s="2"/>
      <c r="J86" s="2"/>
    </row>
    <row r="87" spans="1:10" ht="23.45" customHeight="1">
      <c r="A87" s="2"/>
      <c r="B87" s="2"/>
      <c r="C87" s="2"/>
      <c r="D87" s="1"/>
      <c r="E87" s="63"/>
      <c r="F87" s="63"/>
      <c r="G87" s="63"/>
      <c r="H87" s="63"/>
      <c r="I87" s="2"/>
      <c r="J87" s="2"/>
    </row>
    <row r="88" spans="1:10" ht="23.45" customHeight="1">
      <c r="A88" s="2"/>
      <c r="B88" s="2"/>
      <c r="C88" s="2"/>
      <c r="D88" s="1"/>
      <c r="E88" s="63"/>
      <c r="F88" s="63"/>
      <c r="G88" s="63"/>
      <c r="H88" s="63"/>
      <c r="I88" s="2"/>
      <c r="J88" s="2"/>
    </row>
    <row r="89" spans="1:10" ht="23.45" customHeight="1">
      <c r="A89" s="2"/>
      <c r="B89" s="2"/>
      <c r="C89" s="2"/>
      <c r="D89" s="1"/>
      <c r="E89" s="63"/>
      <c r="F89" s="63"/>
      <c r="G89" s="63"/>
      <c r="H89" s="63"/>
      <c r="I89" s="2"/>
      <c r="J89" s="2"/>
    </row>
    <row r="90" spans="1:10" ht="23.45" customHeight="1">
      <c r="A90" s="2"/>
      <c r="B90" s="2"/>
      <c r="C90" s="2"/>
      <c r="D90" s="1"/>
      <c r="E90" s="63"/>
      <c r="F90" s="63"/>
      <c r="G90" s="63"/>
      <c r="H90" s="63"/>
      <c r="I90" s="2"/>
      <c r="J90" s="2"/>
    </row>
    <row r="91" spans="1:10" ht="23.45" customHeight="1">
      <c r="A91" s="2"/>
      <c r="B91" s="2"/>
      <c r="C91" s="2"/>
      <c r="D91" s="1"/>
      <c r="E91" s="63"/>
      <c r="F91" s="63"/>
      <c r="G91" s="63"/>
      <c r="H91" s="63"/>
      <c r="I91" s="2"/>
      <c r="J91" s="2"/>
    </row>
    <row r="92" spans="1:10" ht="23.45" customHeight="1">
      <c r="A92" s="2"/>
      <c r="B92" s="2"/>
      <c r="C92" s="2"/>
      <c r="D92" s="1"/>
      <c r="E92" s="63"/>
      <c r="F92" s="63"/>
      <c r="G92" s="63"/>
      <c r="H92" s="63"/>
      <c r="I92" s="2"/>
      <c r="J92" s="2"/>
    </row>
    <row r="93" spans="1:10" ht="23.45" customHeight="1">
      <c r="A93" s="2"/>
      <c r="B93" s="2"/>
      <c r="C93" s="2"/>
      <c r="D93" s="1"/>
      <c r="E93" s="63"/>
      <c r="F93" s="63"/>
      <c r="G93" s="63"/>
      <c r="H93" s="63"/>
      <c r="I93" s="2"/>
      <c r="J93" s="2"/>
    </row>
    <row r="94" spans="1:10" ht="23.45" customHeight="1">
      <c r="A94" s="2"/>
      <c r="B94" s="2"/>
      <c r="C94" s="2"/>
      <c r="D94" s="1"/>
      <c r="E94" s="63"/>
      <c r="F94" s="63"/>
      <c r="G94" s="63"/>
      <c r="H94" s="63"/>
      <c r="I94" s="2"/>
      <c r="J94" s="2"/>
    </row>
    <row r="95" spans="1:10" ht="23.45" customHeight="1">
      <c r="A95" s="2"/>
      <c r="B95" s="2"/>
      <c r="C95" s="2"/>
      <c r="D95" s="1"/>
      <c r="E95" s="63"/>
      <c r="F95" s="63"/>
      <c r="G95" s="63"/>
      <c r="H95" s="63"/>
      <c r="I95" s="2"/>
      <c r="J95" s="2"/>
    </row>
    <row r="96" spans="1:10" ht="23.45" customHeight="1">
      <c r="A96" s="2"/>
      <c r="B96" s="2"/>
      <c r="C96" s="2"/>
      <c r="D96" s="1"/>
      <c r="E96" s="63"/>
      <c r="F96" s="63"/>
      <c r="G96" s="63"/>
      <c r="H96" s="63"/>
      <c r="I96" s="2"/>
      <c r="J96" s="2"/>
    </row>
    <row r="97" spans="1:10" ht="23.45" customHeight="1">
      <c r="A97" s="2"/>
      <c r="B97" s="2"/>
      <c r="C97" s="2"/>
      <c r="D97" s="1"/>
      <c r="E97" s="63"/>
      <c r="F97" s="63"/>
      <c r="G97" s="63"/>
      <c r="H97" s="63"/>
      <c r="I97" s="2"/>
      <c r="J97" s="2"/>
    </row>
    <row r="98" spans="1:10" ht="23.45" customHeight="1">
      <c r="A98" s="2" t="s">
        <v>44</v>
      </c>
      <c r="B98" s="2"/>
      <c r="C98" s="2"/>
      <c r="D98" s="1"/>
      <c r="E98" s="63"/>
      <c r="F98" s="63"/>
      <c r="G98" s="63"/>
      <c r="H98" s="63"/>
      <c r="I98" s="2"/>
      <c r="J98" s="2"/>
    </row>
    <row r="99" spans="1:10" ht="23.45" customHeight="1">
      <c r="A99" s="2"/>
      <c r="B99" s="2"/>
      <c r="C99" s="2"/>
      <c r="D99" s="1"/>
      <c r="E99" s="1"/>
      <c r="F99" s="1"/>
      <c r="G99" s="1"/>
      <c r="H99" s="61">
        <v>8</v>
      </c>
      <c r="I99" s="2"/>
      <c r="J99" s="2"/>
    </row>
    <row r="100" spans="1:10" ht="23.45" customHeight="1">
      <c r="A100" s="87" t="s">
        <v>24</v>
      </c>
      <c r="B100" s="87"/>
      <c r="C100" s="87"/>
      <c r="D100" s="87"/>
      <c r="E100" s="87"/>
      <c r="F100" s="87"/>
      <c r="G100" s="87"/>
      <c r="H100" s="87"/>
      <c r="I100" s="2"/>
      <c r="J100" s="2"/>
    </row>
    <row r="101" spans="1:10" ht="23.45" customHeight="1">
      <c r="A101" s="88" t="s">
        <v>25</v>
      </c>
      <c r="B101" s="88"/>
      <c r="C101" s="88"/>
      <c r="D101" s="88"/>
      <c r="E101" s="88"/>
      <c r="F101" s="88"/>
      <c r="G101" s="88"/>
      <c r="H101" s="88"/>
      <c r="I101" s="2"/>
      <c r="J101" s="2"/>
    </row>
    <row r="102" spans="1:10" ht="23.45" customHeight="1">
      <c r="A102" s="87" t="s">
        <v>131</v>
      </c>
      <c r="B102" s="87"/>
      <c r="C102" s="87"/>
      <c r="D102" s="87"/>
      <c r="E102" s="87"/>
      <c r="F102" s="87"/>
      <c r="G102" s="87"/>
      <c r="H102" s="87"/>
      <c r="I102" s="2"/>
      <c r="J102" s="2"/>
    </row>
    <row r="103" spans="1:10" ht="23.45" customHeight="1">
      <c r="A103" s="51"/>
      <c r="B103" s="51"/>
      <c r="C103" s="51"/>
      <c r="D103" s="52"/>
      <c r="E103" s="52"/>
      <c r="F103" s="52"/>
      <c r="G103" s="52"/>
      <c r="H103" s="53" t="s">
        <v>26</v>
      </c>
      <c r="I103" s="2"/>
      <c r="J103" s="2"/>
    </row>
    <row r="104" spans="1:10" ht="23.45" customHeight="1">
      <c r="A104" s="2"/>
      <c r="B104" s="2"/>
      <c r="C104" s="2"/>
      <c r="D104" s="1"/>
      <c r="E104" s="89" t="s">
        <v>27</v>
      </c>
      <c r="F104" s="89"/>
      <c r="G104" s="89" t="s">
        <v>28</v>
      </c>
      <c r="H104" s="89"/>
      <c r="I104" s="2"/>
      <c r="J104" s="2"/>
    </row>
    <row r="105" spans="1:10" ht="23.45" customHeight="1">
      <c r="A105" s="51"/>
      <c r="B105" s="51"/>
      <c r="C105" s="54"/>
      <c r="D105" s="13" t="s">
        <v>29</v>
      </c>
      <c r="E105" s="55">
        <v>2568</v>
      </c>
      <c r="F105" s="55">
        <v>2567</v>
      </c>
      <c r="G105" s="55">
        <v>2568</v>
      </c>
      <c r="H105" s="55">
        <v>2567</v>
      </c>
      <c r="I105" s="2"/>
      <c r="J105" s="2"/>
    </row>
    <row r="106" spans="1:10" ht="23.45" customHeight="1">
      <c r="A106" s="2"/>
      <c r="B106" s="2"/>
      <c r="D106" s="14"/>
      <c r="E106" s="56"/>
      <c r="F106" s="56"/>
      <c r="G106" s="56"/>
      <c r="H106" s="56"/>
      <c r="I106" s="2"/>
      <c r="J106" s="2"/>
    </row>
    <row r="107" spans="1:10" ht="23.45" customHeight="1">
      <c r="A107" s="2" t="s">
        <v>61</v>
      </c>
      <c r="B107" s="2"/>
      <c r="C107" s="2"/>
      <c r="D107" s="1"/>
      <c r="E107" s="21"/>
      <c r="F107" s="21"/>
      <c r="G107" s="21"/>
      <c r="H107" s="21"/>
      <c r="I107" s="2"/>
      <c r="J107" s="2"/>
    </row>
    <row r="108" spans="1:10" ht="23.45" customHeight="1">
      <c r="A108" s="2"/>
      <c r="B108" s="2" t="s">
        <v>11</v>
      </c>
      <c r="C108" s="2"/>
      <c r="D108" s="1">
        <v>19</v>
      </c>
      <c r="E108" s="1"/>
      <c r="F108" s="1"/>
      <c r="G108" s="1"/>
      <c r="H108" s="1"/>
      <c r="I108" s="2"/>
      <c r="J108" s="2"/>
    </row>
    <row r="109" spans="1:10" ht="23.45" customHeight="1">
      <c r="A109" s="2"/>
      <c r="B109" s="2"/>
      <c r="C109" s="2" t="s">
        <v>12</v>
      </c>
      <c r="D109" s="1"/>
      <c r="E109" s="1"/>
      <c r="F109" s="1"/>
      <c r="G109" s="1"/>
      <c r="H109" s="1"/>
      <c r="I109" s="2"/>
      <c r="J109" s="2"/>
    </row>
    <row r="110" spans="1:10" ht="23.45" customHeight="1">
      <c r="A110" s="2"/>
      <c r="B110" s="2"/>
      <c r="C110" s="2" t="s">
        <v>62</v>
      </c>
      <c r="D110" s="1"/>
      <c r="E110" s="64">
        <v>300000000</v>
      </c>
      <c r="F110" s="64">
        <v>300000000</v>
      </c>
      <c r="G110" s="64">
        <v>300000000</v>
      </c>
      <c r="H110" s="64">
        <v>300000000</v>
      </c>
      <c r="I110" s="2"/>
      <c r="J110" s="2"/>
    </row>
    <row r="111" spans="1:10" ht="23.45" customHeight="1">
      <c r="A111" s="2"/>
      <c r="C111" s="2" t="s">
        <v>63</v>
      </c>
      <c r="D111" s="1"/>
      <c r="E111" s="1"/>
      <c r="F111" s="1"/>
      <c r="G111" s="1"/>
      <c r="H111" s="1"/>
      <c r="I111" s="2"/>
      <c r="J111" s="2"/>
    </row>
    <row r="112" spans="1:10" ht="23.45" customHeight="1">
      <c r="A112" s="2"/>
      <c r="B112" s="2"/>
      <c r="C112" s="2" t="s">
        <v>62</v>
      </c>
      <c r="D112" s="1"/>
      <c r="E112" s="65">
        <v>300000000</v>
      </c>
      <c r="F112" s="65">
        <v>300000000</v>
      </c>
      <c r="G112" s="65">
        <v>300000000</v>
      </c>
      <c r="H112" s="65">
        <v>300000000</v>
      </c>
      <c r="I112" s="2"/>
      <c r="J112" s="2"/>
    </row>
    <row r="113" spans="1:10" ht="23.45" customHeight="1">
      <c r="A113" s="2"/>
      <c r="B113" s="2" t="s">
        <v>64</v>
      </c>
      <c r="C113" s="2"/>
      <c r="D113" s="1"/>
      <c r="E113" s="65">
        <v>196338583.74000001</v>
      </c>
      <c r="F113" s="65">
        <v>196338583.73999998</v>
      </c>
      <c r="G113" s="65">
        <v>196338583.74000001</v>
      </c>
      <c r="H113" s="65">
        <v>196338583.74000001</v>
      </c>
      <c r="I113" s="2"/>
      <c r="J113" s="2"/>
    </row>
    <row r="114" spans="1:10" ht="23.45" customHeight="1">
      <c r="A114" s="2"/>
      <c r="B114" s="2" t="s">
        <v>14</v>
      </c>
      <c r="C114" s="2"/>
      <c r="D114" s="1"/>
      <c r="E114" s="1"/>
      <c r="F114" s="1"/>
      <c r="G114" s="1"/>
      <c r="H114" s="58"/>
      <c r="I114" s="2"/>
      <c r="J114" s="2"/>
    </row>
    <row r="115" spans="1:10" ht="23.45" customHeight="1">
      <c r="A115" s="2"/>
      <c r="B115" s="2"/>
      <c r="C115" s="2" t="s">
        <v>65</v>
      </c>
      <c r="I115" s="2"/>
      <c r="J115" s="2"/>
    </row>
    <row r="116" spans="1:10" ht="23.45" customHeight="1">
      <c r="A116" s="2"/>
      <c r="B116" s="2"/>
      <c r="C116" s="2" t="s">
        <v>66</v>
      </c>
      <c r="D116" s="1">
        <v>20</v>
      </c>
      <c r="E116" s="4">
        <v>21200000</v>
      </c>
      <c r="F116" s="4">
        <v>18000000</v>
      </c>
      <c r="G116" s="4">
        <v>21200000</v>
      </c>
      <c r="H116" s="4">
        <v>18000000</v>
      </c>
      <c r="I116" s="2"/>
      <c r="J116" s="2"/>
    </row>
    <row r="117" spans="1:10" ht="23.45" customHeight="1">
      <c r="A117" s="2"/>
      <c r="B117" s="2"/>
      <c r="C117" s="2" t="s">
        <v>67</v>
      </c>
      <c r="D117" s="1"/>
      <c r="E117" s="65">
        <v>131612875.07000011</v>
      </c>
      <c r="F117" s="65">
        <v>132291270.3</v>
      </c>
      <c r="G117" s="65">
        <v>130508583.03</v>
      </c>
      <c r="H117" s="4">
        <v>132338891.21999951</v>
      </c>
      <c r="I117" s="2"/>
      <c r="J117" s="2"/>
    </row>
    <row r="118" spans="1:10" ht="23.45" customHeight="1">
      <c r="A118" s="2"/>
      <c r="B118" s="2"/>
      <c r="C118" s="2" t="s">
        <v>68</v>
      </c>
      <c r="D118" s="1"/>
      <c r="E118" s="59">
        <f>SUM(E112:E117)</f>
        <v>649151458.81000018</v>
      </c>
      <c r="F118" s="59">
        <f t="shared" ref="F118:H118" si="6">SUM(F112:F117)</f>
        <v>646629854.03999996</v>
      </c>
      <c r="G118" s="59">
        <f t="shared" si="6"/>
        <v>648047166.76999998</v>
      </c>
      <c r="H118" s="59">
        <f t="shared" si="6"/>
        <v>646677474.95999956</v>
      </c>
      <c r="I118" s="2"/>
      <c r="J118" s="2"/>
    </row>
    <row r="119" spans="1:10" ht="23.45" customHeight="1" thickBot="1">
      <c r="A119" s="2"/>
      <c r="B119" s="2"/>
      <c r="C119" s="2" t="s">
        <v>69</v>
      </c>
      <c r="D119" s="1"/>
      <c r="E119" s="60">
        <f>E75+E118</f>
        <v>733543502.31000018</v>
      </c>
      <c r="F119" s="60">
        <f t="shared" ref="F119:H119" si="7">F75+F118</f>
        <v>732410264.49000001</v>
      </c>
      <c r="G119" s="60">
        <f t="shared" si="7"/>
        <v>730449681.75</v>
      </c>
      <c r="H119" s="60">
        <f t="shared" si="7"/>
        <v>732424059.25999951</v>
      </c>
      <c r="I119" s="2"/>
      <c r="J119" s="2"/>
    </row>
    <row r="120" spans="1:10" ht="23.45" customHeight="1" thickTop="1">
      <c r="A120" s="2"/>
      <c r="B120" s="2"/>
      <c r="C120" s="2"/>
      <c r="D120" s="1"/>
      <c r="E120" s="67"/>
      <c r="F120" s="67"/>
      <c r="G120" s="67"/>
      <c r="H120" s="67"/>
      <c r="I120" s="2"/>
      <c r="J120" s="2"/>
    </row>
    <row r="121" spans="1:10" ht="23.45" customHeight="1">
      <c r="A121" s="2"/>
      <c r="B121" s="2"/>
      <c r="C121" s="2"/>
      <c r="D121" s="1"/>
      <c r="E121" s="63"/>
      <c r="F121" s="63"/>
      <c r="G121" s="63"/>
      <c r="H121" s="63"/>
      <c r="I121" s="2"/>
      <c r="J121" s="2"/>
    </row>
    <row r="122" spans="1:10" ht="23.45" customHeight="1">
      <c r="A122" s="2"/>
      <c r="B122" s="2"/>
      <c r="C122" s="2"/>
      <c r="D122" s="1"/>
      <c r="E122" s="63"/>
      <c r="F122" s="63"/>
      <c r="G122" s="63"/>
      <c r="H122" s="63"/>
      <c r="I122" s="2"/>
      <c r="J122" s="2"/>
    </row>
    <row r="123" spans="1:10" ht="23.45" customHeight="1">
      <c r="A123" s="2"/>
      <c r="B123" s="2"/>
      <c r="C123" s="2"/>
      <c r="D123" s="1"/>
      <c r="E123" s="63">
        <v>0</v>
      </c>
      <c r="F123" s="63"/>
      <c r="G123" s="63"/>
      <c r="H123" s="63"/>
      <c r="I123" s="2"/>
      <c r="J123" s="2"/>
    </row>
    <row r="124" spans="1:10" ht="23.45" customHeight="1">
      <c r="A124" s="2"/>
      <c r="B124" s="2"/>
      <c r="C124" s="2"/>
      <c r="D124" s="1"/>
      <c r="E124" s="63"/>
      <c r="F124" s="63"/>
      <c r="G124" s="63"/>
      <c r="H124" s="63"/>
      <c r="I124" s="2"/>
      <c r="J124" s="2"/>
    </row>
    <row r="125" spans="1:10" ht="23.45" customHeight="1">
      <c r="A125" s="2"/>
      <c r="B125" s="2"/>
      <c r="C125" s="2"/>
      <c r="D125" s="1"/>
      <c r="E125" s="63"/>
      <c r="F125" s="63"/>
      <c r="G125" s="63"/>
      <c r="H125" s="63"/>
      <c r="I125" s="2"/>
      <c r="J125" s="2"/>
    </row>
    <row r="126" spans="1:10" ht="23.45" customHeight="1">
      <c r="A126" s="2"/>
      <c r="B126" s="2"/>
      <c r="C126" s="2"/>
      <c r="D126" s="1"/>
      <c r="E126" s="63"/>
      <c r="F126" s="63"/>
      <c r="G126" s="63"/>
      <c r="H126" s="63"/>
      <c r="I126" s="2"/>
      <c r="J126" s="2"/>
    </row>
    <row r="127" spans="1:10" ht="23.45" customHeight="1">
      <c r="A127" s="2"/>
      <c r="B127" s="2"/>
      <c r="C127" s="2"/>
      <c r="D127" s="1"/>
      <c r="E127" s="63"/>
      <c r="F127" s="63"/>
      <c r="G127" s="63"/>
      <c r="H127" s="63"/>
      <c r="I127" s="2"/>
      <c r="J127" s="2"/>
    </row>
    <row r="128" spans="1:10" ht="23.45" customHeight="1">
      <c r="A128" s="2"/>
      <c r="B128" s="2"/>
      <c r="C128" s="2"/>
      <c r="D128" s="1"/>
      <c r="E128" s="63"/>
      <c r="F128" s="63"/>
      <c r="G128" s="63"/>
      <c r="H128" s="63"/>
      <c r="I128" s="2"/>
      <c r="J128" s="2"/>
    </row>
    <row r="129" spans="1:10" ht="23.45" customHeight="1">
      <c r="A129" s="2"/>
      <c r="B129" s="2"/>
      <c r="C129" s="2"/>
      <c r="D129" s="1"/>
      <c r="E129" s="63"/>
      <c r="F129" s="63"/>
      <c r="G129" s="63"/>
      <c r="H129" s="63"/>
      <c r="I129" s="2"/>
      <c r="J129" s="2"/>
    </row>
    <row r="130" spans="1:10" ht="23.45" customHeight="1">
      <c r="A130" s="2"/>
      <c r="B130" s="2"/>
      <c r="C130" s="2"/>
      <c r="D130" s="1"/>
      <c r="E130" s="63"/>
      <c r="F130" s="63"/>
      <c r="G130" s="63"/>
      <c r="H130" s="63"/>
      <c r="I130" s="2"/>
      <c r="J130" s="2"/>
    </row>
    <row r="131" spans="1:10" ht="23.45" customHeight="1">
      <c r="A131" s="2"/>
      <c r="B131" s="2"/>
      <c r="C131" s="2"/>
      <c r="D131" s="1"/>
      <c r="E131" s="63"/>
      <c r="F131" s="63"/>
      <c r="G131" s="63"/>
      <c r="H131" s="63"/>
      <c r="I131" s="2"/>
      <c r="J131" s="2"/>
    </row>
    <row r="132" spans="1:10" ht="23.45" customHeight="1">
      <c r="A132" s="2"/>
      <c r="B132" s="2"/>
      <c r="C132" s="2"/>
      <c r="D132" s="1"/>
      <c r="E132" s="63"/>
      <c r="F132" s="63"/>
      <c r="G132" s="63"/>
      <c r="H132" s="63"/>
      <c r="I132" s="2"/>
      <c r="J132" s="2"/>
    </row>
    <row r="133" spans="1:10" ht="23.45" customHeight="1">
      <c r="A133" s="2"/>
      <c r="B133" s="2"/>
      <c r="C133" s="2"/>
      <c r="D133" s="1"/>
      <c r="E133" s="63"/>
      <c r="F133" s="63"/>
      <c r="G133" s="63"/>
      <c r="H133" s="63"/>
      <c r="I133" s="2"/>
      <c r="J133" s="2"/>
    </row>
    <row r="134" spans="1:10" ht="23.45" customHeight="1">
      <c r="A134" s="2"/>
      <c r="B134" s="2"/>
      <c r="C134" s="2"/>
      <c r="D134" s="1"/>
      <c r="E134" s="63"/>
      <c r="F134" s="63"/>
      <c r="G134" s="63"/>
      <c r="H134" s="63"/>
      <c r="I134" s="2"/>
      <c r="J134" s="2"/>
    </row>
    <row r="135" spans="1:10" ht="23.45" customHeight="1">
      <c r="A135" s="2"/>
      <c r="B135" s="2"/>
      <c r="C135" s="2"/>
      <c r="D135" s="1"/>
      <c r="E135" s="63"/>
      <c r="F135" s="63"/>
      <c r="G135" s="63"/>
      <c r="H135" s="63"/>
      <c r="I135" s="2"/>
      <c r="J135" s="2"/>
    </row>
    <row r="136" spans="1:10" ht="23.45" customHeight="1">
      <c r="A136" s="2"/>
      <c r="B136" s="2"/>
      <c r="C136" s="2"/>
      <c r="D136" s="1"/>
      <c r="E136" s="63"/>
      <c r="F136" s="63"/>
      <c r="G136" s="63"/>
      <c r="H136" s="63"/>
      <c r="I136" s="2"/>
      <c r="J136" s="2"/>
    </row>
    <row r="137" spans="1:10" ht="23.45" customHeight="1">
      <c r="A137" s="2"/>
      <c r="B137" s="2"/>
      <c r="C137" s="2"/>
      <c r="D137" s="1"/>
      <c r="E137" s="63"/>
      <c r="F137" s="63"/>
      <c r="G137" s="63"/>
      <c r="H137" s="63"/>
      <c r="I137" s="2"/>
      <c r="J137" s="2"/>
    </row>
    <row r="138" spans="1:10" ht="23.45" customHeight="1">
      <c r="A138" s="2"/>
      <c r="B138" s="2"/>
      <c r="C138" s="2"/>
      <c r="D138" s="1"/>
      <c r="E138" s="63"/>
      <c r="F138" s="63"/>
      <c r="G138" s="63"/>
      <c r="H138" s="63"/>
      <c r="I138" s="2"/>
      <c r="J138" s="2"/>
    </row>
    <row r="139" spans="1:10" ht="23.45" customHeight="1">
      <c r="A139" s="2"/>
      <c r="B139" s="2"/>
      <c r="C139" s="2"/>
      <c r="D139" s="1"/>
      <c r="E139" s="63"/>
      <c r="F139" s="63"/>
      <c r="G139" s="63"/>
      <c r="H139" s="63"/>
      <c r="I139" s="2"/>
      <c r="J139" s="2"/>
    </row>
    <row r="140" spans="1:10" ht="23.45" customHeight="1">
      <c r="A140" s="2"/>
      <c r="B140" s="2"/>
      <c r="C140" s="2"/>
      <c r="D140" s="1"/>
      <c r="E140" s="63"/>
      <c r="F140" s="63"/>
      <c r="G140" s="63"/>
      <c r="H140" s="63"/>
      <c r="I140" s="2"/>
      <c r="J140" s="2"/>
    </row>
    <row r="141" spans="1:10" ht="23.45" customHeight="1">
      <c r="A141" s="2"/>
      <c r="B141" s="2"/>
      <c r="C141" s="2"/>
      <c r="D141" s="1"/>
      <c r="E141" s="63"/>
      <c r="F141" s="63"/>
      <c r="G141" s="63"/>
      <c r="H141" s="63"/>
      <c r="I141" s="2"/>
      <c r="J141" s="2"/>
    </row>
    <row r="142" spans="1:10" ht="23.45" customHeight="1">
      <c r="A142" s="2"/>
      <c r="B142" s="2"/>
      <c r="C142" s="2"/>
      <c r="D142" s="1"/>
      <c r="E142" s="63"/>
      <c r="F142" s="63"/>
      <c r="G142" s="63"/>
      <c r="H142" s="63"/>
      <c r="I142" s="2"/>
      <c r="J142" s="2"/>
    </row>
    <row r="143" spans="1:10" ht="23.45" customHeight="1">
      <c r="A143" s="2"/>
      <c r="B143" s="2"/>
      <c r="C143" s="2"/>
      <c r="D143" s="1"/>
      <c r="E143" s="63"/>
      <c r="F143" s="63"/>
      <c r="G143" s="63"/>
      <c r="H143" s="63"/>
      <c r="I143" s="2"/>
      <c r="J143" s="2"/>
    </row>
    <row r="144" spans="1:10" ht="23.45" customHeight="1">
      <c r="A144" s="2"/>
      <c r="B144" s="2"/>
      <c r="C144" s="2"/>
      <c r="D144" s="1"/>
      <c r="E144" s="63"/>
      <c r="F144" s="63"/>
      <c r="G144" s="63"/>
      <c r="H144" s="63"/>
      <c r="I144" s="2"/>
      <c r="J144" s="2"/>
    </row>
    <row r="145" spans="1:10" ht="23.45" customHeight="1">
      <c r="A145" s="2"/>
      <c r="B145" s="2"/>
      <c r="C145" s="2"/>
      <c r="D145" s="1"/>
      <c r="E145" s="63"/>
      <c r="F145" s="63"/>
      <c r="G145" s="63"/>
      <c r="H145" s="63"/>
      <c r="I145" s="2"/>
      <c r="J145" s="2"/>
    </row>
    <row r="146" spans="1:10" ht="23.45" customHeight="1">
      <c r="A146" s="2"/>
      <c r="B146" s="2"/>
      <c r="C146" s="2"/>
      <c r="D146" s="1"/>
      <c r="E146" s="63"/>
      <c r="F146" s="63"/>
      <c r="G146" s="63"/>
      <c r="H146" s="63"/>
      <c r="I146" s="2"/>
      <c r="J146" s="2"/>
    </row>
    <row r="147" spans="1:10" s="71" customFormat="1" ht="23.45" customHeight="1">
      <c r="A147" s="2" t="s">
        <v>44</v>
      </c>
      <c r="B147" s="68"/>
      <c r="C147" s="68"/>
      <c r="D147" s="69"/>
      <c r="E147" s="70">
        <v>2.0000934600830078E-3</v>
      </c>
      <c r="F147" s="70"/>
      <c r="G147" s="70"/>
      <c r="H147" s="70"/>
      <c r="I147" s="68"/>
      <c r="J147" s="68"/>
    </row>
    <row r="148" spans="1:10" ht="23.45" customHeight="1">
      <c r="A148" s="2"/>
      <c r="B148" s="2"/>
      <c r="C148" s="2"/>
      <c r="D148" s="1"/>
      <c r="E148" s="70"/>
      <c r="F148" s="70"/>
      <c r="G148" s="70"/>
      <c r="H148" s="70"/>
      <c r="I148" s="2"/>
      <c r="J148" s="2"/>
    </row>
    <row r="149" spans="1:10" ht="23.45" customHeight="1">
      <c r="A149" s="2"/>
      <c r="B149" s="2"/>
      <c r="C149" s="2"/>
      <c r="D149" s="1"/>
      <c r="E149" s="70"/>
      <c r="F149" s="70"/>
      <c r="G149" s="70"/>
      <c r="H149" s="70"/>
      <c r="I149" s="2"/>
      <c r="J149" s="2"/>
    </row>
    <row r="150" spans="1:10" ht="23.45" customHeight="1">
      <c r="B150" s="2"/>
      <c r="C150" s="2"/>
      <c r="D150" s="1"/>
      <c r="E150" s="1"/>
      <c r="F150" s="1"/>
      <c r="G150" s="1"/>
      <c r="H150" s="1"/>
      <c r="I150" s="2"/>
      <c r="J150" s="2"/>
    </row>
    <row r="151" spans="1:10" ht="23.45" customHeight="1">
      <c r="A151" s="2"/>
      <c r="B151" s="2"/>
      <c r="C151" s="2"/>
      <c r="D151" s="1"/>
      <c r="E151" s="1"/>
      <c r="F151" s="1"/>
      <c r="G151" s="1"/>
      <c r="H151" s="1"/>
      <c r="I151" s="2"/>
      <c r="J151" s="2"/>
    </row>
    <row r="152" spans="1:10" ht="23.45" customHeight="1">
      <c r="A152" s="2"/>
      <c r="B152" s="2"/>
      <c r="C152" s="2"/>
      <c r="D152" s="1"/>
      <c r="E152" s="1"/>
      <c r="F152" s="1"/>
      <c r="G152" s="1"/>
      <c r="H152" s="1"/>
      <c r="I152" s="2"/>
      <c r="J152" s="2"/>
    </row>
    <row r="153" spans="1:10" ht="23.45" customHeight="1">
      <c r="A153" s="2"/>
      <c r="B153" s="2"/>
      <c r="C153" s="2"/>
      <c r="D153" s="1"/>
      <c r="E153" s="1"/>
      <c r="F153" s="1"/>
      <c r="G153" s="1"/>
      <c r="H153" s="1"/>
      <c r="I153" s="2"/>
      <c r="J153" s="2"/>
    </row>
    <row r="154" spans="1:10" ht="23.45" customHeight="1">
      <c r="B154" s="2"/>
      <c r="C154" s="2"/>
      <c r="D154" s="1"/>
      <c r="E154" s="1"/>
      <c r="F154" s="1"/>
      <c r="G154" s="1"/>
      <c r="H154" s="1"/>
      <c r="I154" s="2"/>
      <c r="J154" s="2"/>
    </row>
    <row r="155" spans="1:10" ht="23.45" customHeight="1">
      <c r="A155" s="2"/>
      <c r="B155" s="2"/>
      <c r="C155" s="2"/>
      <c r="D155" s="1"/>
      <c r="E155" s="1"/>
      <c r="F155" s="1"/>
      <c r="G155" s="1"/>
      <c r="H155" s="1"/>
      <c r="I155" s="2"/>
      <c r="J155" s="2"/>
    </row>
    <row r="156" spans="1:10" ht="23.45" customHeight="1">
      <c r="A156" s="2"/>
      <c r="B156" s="2"/>
      <c r="C156" s="2"/>
      <c r="D156" s="1"/>
      <c r="E156" s="1"/>
      <c r="F156" s="1"/>
      <c r="G156" s="1"/>
      <c r="H156" s="1"/>
      <c r="I156" s="2"/>
      <c r="J156" s="2"/>
    </row>
    <row r="157" spans="1:10" ht="23.45" customHeight="1">
      <c r="A157" s="2"/>
      <c r="B157" s="2"/>
      <c r="C157" s="2"/>
      <c r="D157" s="1"/>
      <c r="E157" s="1"/>
      <c r="F157" s="1"/>
      <c r="G157" s="1"/>
      <c r="H157" s="1"/>
      <c r="I157" s="2"/>
      <c r="J157" s="2"/>
    </row>
    <row r="158" spans="1:10" ht="23.45" customHeight="1">
      <c r="A158" s="2"/>
      <c r="B158" s="2"/>
      <c r="C158" s="2"/>
      <c r="D158" s="1"/>
      <c r="E158" s="1"/>
      <c r="F158" s="1"/>
      <c r="G158" s="1"/>
      <c r="H158" s="1"/>
      <c r="I158" s="2"/>
      <c r="J158" s="2"/>
    </row>
    <row r="159" spans="1:10" ht="23.45" customHeight="1">
      <c r="A159" s="2"/>
      <c r="B159" s="2"/>
      <c r="C159" s="2"/>
      <c r="D159" s="1"/>
      <c r="E159" s="1"/>
      <c r="F159" s="1"/>
      <c r="G159" s="1"/>
      <c r="H159" s="1"/>
      <c r="I159" s="2"/>
      <c r="J159" s="2"/>
    </row>
    <row r="160" spans="1:10" ht="23.45" customHeight="1">
      <c r="A160" s="2"/>
      <c r="B160" s="2"/>
      <c r="C160" s="2"/>
      <c r="D160" s="1"/>
      <c r="E160" s="1"/>
      <c r="F160" s="1"/>
      <c r="G160" s="1"/>
      <c r="H160" s="1"/>
      <c r="I160" s="2"/>
      <c r="J160" s="2"/>
    </row>
    <row r="161" spans="1:10" ht="23.45" customHeight="1">
      <c r="A161" s="2"/>
      <c r="B161" s="2"/>
      <c r="C161" s="2"/>
      <c r="D161" s="1"/>
      <c r="E161" s="1"/>
      <c r="F161" s="1"/>
      <c r="G161" s="1"/>
      <c r="H161" s="1"/>
      <c r="I161" s="2"/>
      <c r="J161" s="2"/>
    </row>
    <row r="162" spans="1:10" ht="23.45" customHeight="1">
      <c r="A162" s="2"/>
      <c r="B162" s="2"/>
      <c r="C162" s="2"/>
      <c r="D162" s="1"/>
      <c r="E162" s="1"/>
      <c r="F162" s="1"/>
      <c r="G162" s="1"/>
      <c r="H162" s="1"/>
      <c r="I162" s="2"/>
      <c r="J162" s="2"/>
    </row>
    <row r="163" spans="1:10" ht="23.45" customHeight="1">
      <c r="A163" s="2"/>
      <c r="B163" s="2"/>
      <c r="C163" s="2"/>
      <c r="D163" s="1"/>
      <c r="E163" s="1"/>
      <c r="F163" s="1"/>
      <c r="G163" s="1"/>
      <c r="H163" s="1"/>
      <c r="I163" s="2"/>
      <c r="J163" s="2"/>
    </row>
    <row r="164" spans="1:10" ht="23.45" customHeight="1">
      <c r="A164" s="2"/>
      <c r="B164" s="2"/>
      <c r="C164" s="2"/>
      <c r="D164" s="1"/>
      <c r="E164" s="1"/>
      <c r="F164" s="1"/>
      <c r="G164" s="1"/>
      <c r="H164" s="1"/>
      <c r="I164" s="2"/>
      <c r="J164" s="2"/>
    </row>
  </sheetData>
  <mergeCells count="17">
    <mergeCell ref="E55:F55"/>
    <mergeCell ref="E104:F104"/>
    <mergeCell ref="G104:H104"/>
    <mergeCell ref="A4:H4"/>
    <mergeCell ref="A3:H3"/>
    <mergeCell ref="A100:H100"/>
    <mergeCell ref="A101:H101"/>
    <mergeCell ref="A102:H102"/>
    <mergeCell ref="A58:C58"/>
    <mergeCell ref="G55:H55"/>
    <mergeCell ref="A2:H2"/>
    <mergeCell ref="A53:H53"/>
    <mergeCell ref="A51:H51"/>
    <mergeCell ref="A52:H52"/>
    <mergeCell ref="G6:H6"/>
    <mergeCell ref="A9:C9"/>
    <mergeCell ref="E6:F6"/>
  </mergeCells>
  <phoneticPr fontId="5" type="noConversion"/>
  <printOptions horizontalCentered="1"/>
  <pageMargins left="0.62992125984251968" right="0.31496062992125984" top="0.42" bottom="3.937007874015748E-2" header="0" footer="0"/>
  <pageSetup paperSize="9" scale="69" fitToHeight="0" orientation="portrait" r:id="rId1"/>
  <headerFooter alignWithMargins="0"/>
  <rowBreaks count="2" manualBreakCount="2">
    <brk id="49" max="5" man="1"/>
    <brk id="9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0"/>
  <sheetViews>
    <sheetView view="pageBreakPreview" topLeftCell="A10" zoomScale="55" zoomScaleNormal="70" zoomScaleSheetLayoutView="55" workbookViewId="0">
      <selection activeCell="E1" sqref="E1:H1048576"/>
    </sheetView>
  </sheetViews>
  <sheetFormatPr defaultColWidth="8.85546875" defaultRowHeight="23.45" customHeight="1"/>
  <cols>
    <col min="1" max="1" width="1.85546875" style="50" customWidth="1"/>
    <col min="2" max="2" width="3.5703125" style="50" customWidth="1"/>
    <col min="3" max="3" width="56.5703125" style="50" customWidth="1"/>
    <col min="4" max="4" width="9.85546875" style="66" customWidth="1"/>
    <col min="5" max="8" width="17.140625" style="50" customWidth="1"/>
    <col min="9" max="9" width="14.140625" style="50" bestFit="1" customWidth="1"/>
    <col min="10" max="16384" width="8.85546875" style="50"/>
  </cols>
  <sheetData>
    <row r="1" spans="1:9" ht="23.45" customHeight="1">
      <c r="A1" s="2"/>
      <c r="B1" s="2"/>
      <c r="C1" s="2"/>
      <c r="D1" s="1"/>
      <c r="E1" s="2"/>
      <c r="F1" s="2"/>
      <c r="G1" s="2"/>
      <c r="H1" s="3">
        <v>9</v>
      </c>
    </row>
    <row r="2" spans="1:9" ht="23.45" customHeight="1">
      <c r="A2" s="87" t="s">
        <v>24</v>
      </c>
      <c r="B2" s="87"/>
      <c r="C2" s="87"/>
      <c r="D2" s="87"/>
      <c r="E2" s="87"/>
      <c r="F2" s="87"/>
      <c r="G2" s="87"/>
      <c r="H2" s="87"/>
    </row>
    <row r="3" spans="1:9" ht="23.45" customHeight="1">
      <c r="A3" s="87" t="s">
        <v>70</v>
      </c>
      <c r="B3" s="87"/>
      <c r="C3" s="87"/>
      <c r="D3" s="87"/>
      <c r="E3" s="87"/>
      <c r="F3" s="87"/>
      <c r="G3" s="87"/>
      <c r="H3" s="87"/>
    </row>
    <row r="4" spans="1:9" ht="23.45" customHeight="1">
      <c r="A4" s="87" t="s">
        <v>132</v>
      </c>
      <c r="B4" s="87"/>
      <c r="C4" s="87"/>
      <c r="D4" s="87"/>
      <c r="E4" s="87"/>
      <c r="F4" s="87"/>
      <c r="G4" s="87"/>
      <c r="H4" s="87"/>
    </row>
    <row r="5" spans="1:9" ht="23.45" customHeight="1">
      <c r="A5" s="51"/>
      <c r="B5" s="51"/>
      <c r="C5" s="51"/>
      <c r="D5" s="52"/>
      <c r="E5" s="51"/>
      <c r="F5" s="51"/>
      <c r="G5" s="51"/>
      <c r="H5" s="53" t="s">
        <v>26</v>
      </c>
    </row>
    <row r="6" spans="1:9" ht="23.45" customHeight="1">
      <c r="A6" s="2"/>
      <c r="B6" s="2"/>
      <c r="C6" s="2"/>
      <c r="D6" s="1"/>
      <c r="E6" s="89" t="s">
        <v>27</v>
      </c>
      <c r="F6" s="89"/>
      <c r="G6" s="91" t="s">
        <v>28</v>
      </c>
      <c r="H6" s="91"/>
    </row>
    <row r="7" spans="1:9" ht="23.45" customHeight="1">
      <c r="A7" s="51"/>
      <c r="B7" s="51"/>
      <c r="C7" s="54"/>
      <c r="D7" s="13" t="s">
        <v>29</v>
      </c>
      <c r="E7" s="55">
        <v>2568</v>
      </c>
      <c r="F7" s="55">
        <v>2567</v>
      </c>
      <c r="G7" s="55">
        <v>2568</v>
      </c>
      <c r="H7" s="55">
        <v>2567</v>
      </c>
    </row>
    <row r="8" spans="1:9" ht="23.45" customHeight="1">
      <c r="A8" s="2"/>
      <c r="B8" s="2"/>
      <c r="C8" s="1"/>
      <c r="D8" s="1"/>
      <c r="E8" s="1"/>
      <c r="F8" s="1"/>
      <c r="G8" s="21"/>
      <c r="H8" s="21"/>
    </row>
    <row r="9" spans="1:9" ht="23.45" customHeight="1">
      <c r="A9" s="2" t="s">
        <v>71</v>
      </c>
      <c r="B9" s="2"/>
      <c r="C9" s="1"/>
      <c r="D9" s="1"/>
      <c r="E9" s="21"/>
      <c r="F9" s="21"/>
      <c r="G9" s="21"/>
      <c r="H9" s="72"/>
      <c r="I9" s="73"/>
    </row>
    <row r="10" spans="1:9" ht="23.45" customHeight="1">
      <c r="B10" s="2" t="s">
        <v>15</v>
      </c>
      <c r="C10" s="2"/>
      <c r="D10" s="1"/>
      <c r="E10" s="58">
        <v>427929051.74000001</v>
      </c>
      <c r="F10" s="58">
        <v>561573257.45000005</v>
      </c>
      <c r="G10" s="58">
        <v>420858587.17999995</v>
      </c>
      <c r="H10" s="58">
        <v>561573257.45000005</v>
      </c>
      <c r="I10" s="73"/>
    </row>
    <row r="11" spans="1:9" ht="23.45" customHeight="1">
      <c r="B11" s="2" t="s">
        <v>16</v>
      </c>
      <c r="C11" s="2"/>
      <c r="D11" s="1"/>
      <c r="E11" s="74">
        <v>5862750.5700000003</v>
      </c>
      <c r="F11" s="74">
        <v>6250038.870000001</v>
      </c>
      <c r="G11" s="74">
        <v>5933224.9699999997</v>
      </c>
      <c r="H11" s="74">
        <v>6242845.7800000012</v>
      </c>
    </row>
    <row r="12" spans="1:9" ht="23.45" customHeight="1">
      <c r="A12" s="2"/>
      <c r="B12" s="2"/>
      <c r="C12" s="2" t="s">
        <v>72</v>
      </c>
      <c r="D12" s="1"/>
      <c r="E12" s="75">
        <f>SUM(E10:E11)</f>
        <v>433791802.31</v>
      </c>
      <c r="F12" s="75">
        <f t="shared" ref="F12:H12" si="0">SUM(F10:F11)</f>
        <v>567823296.32000005</v>
      </c>
      <c r="G12" s="75">
        <f t="shared" si="0"/>
        <v>426791812.14999998</v>
      </c>
      <c r="H12" s="75">
        <f t="shared" si="0"/>
        <v>567816103.23000002</v>
      </c>
    </row>
    <row r="13" spans="1:9" ht="23.45" customHeight="1">
      <c r="A13" s="2" t="s">
        <v>73</v>
      </c>
      <c r="B13" s="2"/>
      <c r="C13" s="2"/>
      <c r="D13" s="1"/>
      <c r="E13" s="58"/>
      <c r="F13" s="58"/>
      <c r="G13" s="58"/>
      <c r="H13" s="58"/>
    </row>
    <row r="14" spans="1:9" ht="23.45" customHeight="1">
      <c r="B14" s="2" t="s">
        <v>18</v>
      </c>
      <c r="C14" s="2"/>
      <c r="D14" s="1"/>
      <c r="E14" s="58">
        <v>317142042.7299999</v>
      </c>
      <c r="F14" s="58">
        <v>439740998.70999998</v>
      </c>
      <c r="G14" s="58">
        <v>311774524.8599999</v>
      </c>
      <c r="H14" s="76">
        <v>439739546.85000002</v>
      </c>
    </row>
    <row r="15" spans="1:9" ht="23.45" customHeight="1">
      <c r="B15" s="2" t="s">
        <v>74</v>
      </c>
      <c r="C15" s="2"/>
      <c r="D15" s="1"/>
      <c r="E15" s="76">
        <v>460506.30000000005</v>
      </c>
      <c r="F15" s="76">
        <v>352388.87</v>
      </c>
      <c r="G15" s="76">
        <v>460506.30000000005</v>
      </c>
      <c r="H15" s="74">
        <v>352388.87</v>
      </c>
    </row>
    <row r="16" spans="1:9" ht="23.45" customHeight="1">
      <c r="B16" s="77" t="s">
        <v>21</v>
      </c>
      <c r="C16" s="2"/>
      <c r="D16" s="1"/>
      <c r="E16" s="74">
        <v>37103608.960000001</v>
      </c>
      <c r="F16" s="74">
        <v>37672413.909999989</v>
      </c>
      <c r="G16" s="74">
        <v>36914174.739999995</v>
      </c>
      <c r="H16" s="74">
        <v>37619051.75999999</v>
      </c>
    </row>
    <row r="17" spans="1:9" ht="23.45" customHeight="1">
      <c r="B17" s="2"/>
      <c r="C17" s="77" t="s">
        <v>75</v>
      </c>
      <c r="D17" s="1"/>
      <c r="E17" s="59">
        <f>SUM(E14:E16)</f>
        <v>354706157.98999989</v>
      </c>
      <c r="F17" s="59">
        <f t="shared" ref="F17:H17" si="1">SUM(F14:F16)</f>
        <v>477765801.48999995</v>
      </c>
      <c r="G17" s="59">
        <f t="shared" si="1"/>
        <v>349149205.89999992</v>
      </c>
      <c r="H17" s="59">
        <f t="shared" si="1"/>
        <v>477710987.48000002</v>
      </c>
    </row>
    <row r="18" spans="1:9" ht="23.45" customHeight="1">
      <c r="A18" s="2" t="s">
        <v>76</v>
      </c>
      <c r="B18" s="77"/>
      <c r="C18" s="2"/>
      <c r="D18" s="1"/>
      <c r="E18" s="74">
        <f>E12-E17</f>
        <v>79085644.320000112</v>
      </c>
      <c r="F18" s="74">
        <f t="shared" ref="F18:H18" si="2">F12-F17</f>
        <v>90057494.830000103</v>
      </c>
      <c r="G18" s="74">
        <f t="shared" si="2"/>
        <v>77642606.25000006</v>
      </c>
      <c r="H18" s="74">
        <f t="shared" si="2"/>
        <v>90105115.75</v>
      </c>
    </row>
    <row r="19" spans="1:9" ht="23.45" customHeight="1">
      <c r="A19" s="77" t="s">
        <v>20</v>
      </c>
      <c r="C19" s="2"/>
      <c r="D19" s="1"/>
      <c r="E19" s="76">
        <v>-49998.55</v>
      </c>
      <c r="F19" s="76">
        <v>-107127.56</v>
      </c>
      <c r="G19" s="76">
        <v>-49998.55</v>
      </c>
      <c r="H19" s="74">
        <v>-107127.56</v>
      </c>
    </row>
    <row r="20" spans="1:9" ht="23.45" customHeight="1">
      <c r="A20" s="2" t="s">
        <v>98</v>
      </c>
      <c r="C20" s="2"/>
      <c r="D20" s="1"/>
      <c r="E20" s="78">
        <f>SUM(E18:E19)</f>
        <v>79035645.770000115</v>
      </c>
      <c r="F20" s="78">
        <f t="shared" ref="F20:H20" si="3">SUM(F18:F19)</f>
        <v>89950367.2700001</v>
      </c>
      <c r="G20" s="78">
        <f t="shared" si="3"/>
        <v>77592607.700000063</v>
      </c>
      <c r="H20" s="78">
        <f t="shared" si="3"/>
        <v>89997988.189999998</v>
      </c>
      <c r="I20" s="79"/>
    </row>
    <row r="21" spans="1:9" ht="23.45" customHeight="1">
      <c r="A21" s="2" t="s">
        <v>22</v>
      </c>
      <c r="B21" s="2"/>
      <c r="C21" s="2"/>
      <c r="D21" s="1">
        <v>21</v>
      </c>
      <c r="E21" s="80">
        <v>-15824874.060000001</v>
      </c>
      <c r="F21" s="80">
        <v>-17767449.710000001</v>
      </c>
      <c r="G21" s="80">
        <v>-15533748.949999999</v>
      </c>
      <c r="H21" s="81">
        <v>-17767449.710000001</v>
      </c>
    </row>
    <row r="22" spans="1:9" ht="23.45" customHeight="1">
      <c r="A22" s="2" t="s">
        <v>77</v>
      </c>
      <c r="B22" s="2"/>
      <c r="C22" s="2"/>
      <c r="D22" s="1"/>
      <c r="E22" s="75">
        <f>SUM(E20:E21)</f>
        <v>63210771.710000113</v>
      </c>
      <c r="F22" s="75">
        <f t="shared" ref="F22:H22" si="4">SUM(F20:F21)</f>
        <v>72182917.560000092</v>
      </c>
      <c r="G22" s="75">
        <f t="shared" si="4"/>
        <v>62058858.75000006</v>
      </c>
      <c r="H22" s="75">
        <f t="shared" si="4"/>
        <v>72230538.479999989</v>
      </c>
      <c r="I22" s="82"/>
    </row>
    <row r="23" spans="1:9" ht="23.45" customHeight="1">
      <c r="A23" s="2" t="s">
        <v>78</v>
      </c>
      <c r="B23" s="2"/>
      <c r="C23" s="2"/>
      <c r="D23" s="1"/>
      <c r="E23" s="74"/>
      <c r="F23" s="74"/>
      <c r="G23" s="74"/>
      <c r="H23" s="74"/>
    </row>
    <row r="24" spans="1:9" ht="23.45" customHeight="1">
      <c r="A24" s="2" t="s">
        <v>79</v>
      </c>
      <c r="B24" s="2"/>
      <c r="C24" s="2"/>
      <c r="D24" s="1"/>
      <c r="E24" s="74"/>
      <c r="F24" s="74"/>
      <c r="G24" s="74"/>
      <c r="H24" s="74"/>
    </row>
    <row r="25" spans="1:9" ht="23.45" customHeight="1">
      <c r="A25" s="2"/>
      <c r="B25" s="2" t="s">
        <v>80</v>
      </c>
      <c r="C25" s="2"/>
      <c r="D25" s="1"/>
      <c r="E25" s="74">
        <v>-689166.94</v>
      </c>
      <c r="F25" s="74">
        <v>-504515.71</v>
      </c>
      <c r="G25" s="74">
        <v>-689166.94</v>
      </c>
      <c r="H25" s="74">
        <v>-504515.71</v>
      </c>
      <c r="I25" s="83"/>
    </row>
    <row r="26" spans="1:9" ht="23.45" customHeight="1" thickBot="1">
      <c r="A26" s="2" t="s">
        <v>81</v>
      </c>
      <c r="B26" s="2"/>
      <c r="C26" s="2"/>
      <c r="D26" s="1"/>
      <c r="E26" s="84">
        <f>E22+E25</f>
        <v>62521604.770000115</v>
      </c>
      <c r="F26" s="84">
        <f t="shared" ref="F26:H26" si="5">F22+F25</f>
        <v>71678401.850000098</v>
      </c>
      <c r="G26" s="84">
        <f t="shared" si="5"/>
        <v>61369691.810000062</v>
      </c>
      <c r="H26" s="84">
        <f t="shared" si="5"/>
        <v>71726022.769999996</v>
      </c>
      <c r="I26" s="79"/>
    </row>
    <row r="27" spans="1:9" ht="23.45" customHeight="1" thickTop="1">
      <c r="A27" s="2"/>
      <c r="B27" s="2"/>
      <c r="C27" s="2"/>
      <c r="D27" s="1"/>
      <c r="E27" s="58"/>
      <c r="F27" s="58"/>
      <c r="G27" s="58"/>
      <c r="H27" s="2"/>
      <c r="I27" s="82"/>
    </row>
    <row r="28" spans="1:9" ht="23.45" customHeight="1">
      <c r="A28" s="2" t="s">
        <v>82</v>
      </c>
      <c r="B28" s="2"/>
      <c r="C28" s="2"/>
      <c r="D28" s="1">
        <v>22</v>
      </c>
      <c r="E28" s="85">
        <f>E22/E29</f>
        <v>0.10535128618333352</v>
      </c>
      <c r="F28" s="85">
        <f t="shared" ref="F28:H28" si="6">F22/F29</f>
        <v>0.12030486260000016</v>
      </c>
      <c r="G28" s="85">
        <f t="shared" si="6"/>
        <v>0.10343143125000009</v>
      </c>
      <c r="H28" s="85">
        <f t="shared" si="6"/>
        <v>0.12038423079999998</v>
      </c>
      <c r="I28" s="79"/>
    </row>
    <row r="29" spans="1:9" ht="23.45" customHeight="1">
      <c r="A29" s="2" t="s">
        <v>83</v>
      </c>
      <c r="B29" s="2"/>
      <c r="C29" s="2"/>
      <c r="E29" s="86">
        <v>600000000</v>
      </c>
      <c r="F29" s="86">
        <v>600000000</v>
      </c>
      <c r="G29" s="86">
        <v>600000000</v>
      </c>
      <c r="H29" s="86">
        <v>600000000</v>
      </c>
    </row>
    <row r="30" spans="1:9" ht="23.45" customHeight="1">
      <c r="A30" s="2"/>
      <c r="B30" s="2"/>
      <c r="C30" s="2"/>
      <c r="D30" s="1"/>
      <c r="E30" s="1"/>
      <c r="F30" s="1"/>
      <c r="G30" s="1"/>
      <c r="H30" s="1"/>
      <c r="I30" s="82"/>
    </row>
    <row r="31" spans="1:9" ht="23.45" customHeight="1">
      <c r="A31" s="2"/>
      <c r="B31" s="2"/>
      <c r="C31" s="2"/>
      <c r="D31" s="1"/>
      <c r="E31" s="1"/>
      <c r="F31" s="1"/>
      <c r="G31" s="1"/>
      <c r="H31" s="1"/>
      <c r="I31" s="79"/>
    </row>
    <row r="32" spans="1:9" ht="23.45" customHeight="1">
      <c r="A32" s="2"/>
      <c r="B32" s="2"/>
      <c r="C32" s="2"/>
      <c r="D32" s="1"/>
      <c r="E32" s="1"/>
      <c r="F32" s="1"/>
      <c r="G32" s="1"/>
      <c r="H32" s="1"/>
      <c r="I32" s="73"/>
    </row>
    <row r="33" spans="1:9" ht="23.45" customHeight="1">
      <c r="A33" s="2"/>
      <c r="B33" s="2"/>
      <c r="C33" s="2"/>
      <c r="D33" s="1"/>
      <c r="E33" s="1"/>
      <c r="F33" s="1"/>
      <c r="G33" s="1"/>
      <c r="H33" s="1"/>
      <c r="I33" s="73"/>
    </row>
    <row r="34" spans="1:9" ht="23.45" customHeight="1">
      <c r="A34" s="2"/>
      <c r="B34" s="2"/>
      <c r="C34" s="2"/>
      <c r="D34" s="1"/>
      <c r="E34" s="1"/>
      <c r="F34" s="1"/>
      <c r="G34" s="1"/>
      <c r="H34" s="1"/>
      <c r="I34" s="73"/>
    </row>
    <row r="35" spans="1:9" ht="23.45" customHeight="1">
      <c r="A35" s="2"/>
      <c r="B35" s="2"/>
      <c r="C35" s="2"/>
      <c r="D35" s="1"/>
      <c r="E35" s="1"/>
      <c r="F35" s="1"/>
      <c r="G35" s="1"/>
      <c r="H35" s="1"/>
      <c r="I35" s="73"/>
    </row>
    <row r="36" spans="1:9" ht="23.45" customHeight="1">
      <c r="A36" s="2"/>
      <c r="B36" s="2"/>
      <c r="C36" s="2"/>
      <c r="D36" s="1"/>
      <c r="E36" s="1"/>
      <c r="F36" s="1"/>
      <c r="G36" s="1"/>
      <c r="H36" s="1"/>
      <c r="I36" s="73"/>
    </row>
    <row r="37" spans="1:9" ht="23.45" customHeight="1">
      <c r="A37" s="2"/>
      <c r="B37" s="2"/>
      <c r="C37" s="2"/>
      <c r="D37" s="1"/>
      <c r="E37" s="1"/>
      <c r="F37" s="1"/>
      <c r="G37" s="1"/>
      <c r="H37" s="1"/>
      <c r="I37" s="73"/>
    </row>
    <row r="38" spans="1:9" ht="23.45" customHeight="1">
      <c r="A38" s="2"/>
      <c r="B38" s="2"/>
      <c r="C38" s="2"/>
      <c r="D38" s="1"/>
      <c r="E38" s="1"/>
      <c r="F38" s="1"/>
      <c r="G38" s="1"/>
      <c r="H38" s="1"/>
      <c r="I38" s="73"/>
    </row>
    <row r="39" spans="1:9" ht="23.45" customHeight="1">
      <c r="A39" s="2"/>
      <c r="B39" s="2"/>
      <c r="C39" s="2"/>
      <c r="D39" s="1"/>
      <c r="E39" s="1"/>
      <c r="F39" s="1"/>
      <c r="G39" s="1"/>
      <c r="H39" s="1"/>
      <c r="I39" s="73"/>
    </row>
    <row r="40" spans="1:9" ht="23.45" customHeight="1">
      <c r="A40" s="2"/>
      <c r="B40" s="2"/>
      <c r="C40" s="2"/>
      <c r="D40" s="1"/>
      <c r="E40" s="1"/>
      <c r="F40" s="1"/>
      <c r="G40" s="1"/>
      <c r="H40" s="1"/>
      <c r="I40" s="73"/>
    </row>
    <row r="41" spans="1:9" ht="23.45" customHeight="1">
      <c r="A41" s="2"/>
      <c r="B41" s="2"/>
      <c r="C41" s="2"/>
      <c r="D41" s="1"/>
      <c r="E41" s="1"/>
      <c r="F41" s="1"/>
      <c r="G41" s="1"/>
      <c r="H41" s="1"/>
      <c r="I41" s="73"/>
    </row>
    <row r="42" spans="1:9" ht="23.45" customHeight="1">
      <c r="A42" s="2"/>
      <c r="B42" s="2"/>
      <c r="C42" s="2"/>
      <c r="D42" s="1"/>
      <c r="E42" s="1"/>
      <c r="F42" s="1"/>
      <c r="G42" s="1"/>
      <c r="H42" s="1"/>
      <c r="I42" s="73"/>
    </row>
    <row r="43" spans="1:9" ht="23.45" customHeight="1">
      <c r="A43" s="2"/>
      <c r="B43" s="2"/>
      <c r="C43" s="2"/>
      <c r="D43" s="1"/>
      <c r="E43" s="1"/>
      <c r="F43" s="1"/>
      <c r="G43" s="1"/>
      <c r="H43" s="1"/>
      <c r="I43" s="73"/>
    </row>
    <row r="44" spans="1:9" ht="23.45" customHeight="1">
      <c r="A44" s="2"/>
      <c r="B44" s="2"/>
      <c r="C44" s="2"/>
      <c r="D44" s="1"/>
      <c r="E44" s="1"/>
      <c r="F44" s="1"/>
      <c r="G44" s="1"/>
      <c r="H44" s="1"/>
      <c r="I44" s="73"/>
    </row>
    <row r="45" spans="1:9" ht="23.45" customHeight="1">
      <c r="A45" s="2"/>
      <c r="B45" s="2"/>
      <c r="C45" s="2"/>
      <c r="D45" s="1"/>
      <c r="E45" s="1"/>
      <c r="F45" s="1"/>
      <c r="G45" s="1"/>
      <c r="H45" s="1"/>
      <c r="I45" s="73"/>
    </row>
    <row r="46" spans="1:9" ht="23.45" customHeight="1">
      <c r="A46" s="2"/>
      <c r="B46" s="2"/>
      <c r="C46" s="2"/>
      <c r="D46" s="1"/>
      <c r="E46" s="1"/>
      <c r="F46" s="1"/>
      <c r="G46" s="1"/>
      <c r="H46" s="1"/>
      <c r="I46" s="73"/>
    </row>
    <row r="47" spans="1:9" ht="23.45" customHeight="1">
      <c r="A47" s="2"/>
      <c r="B47" s="2"/>
      <c r="C47" s="2"/>
      <c r="D47" s="1"/>
      <c r="E47" s="1"/>
      <c r="F47" s="1"/>
      <c r="G47" s="1"/>
      <c r="H47" s="1"/>
      <c r="I47" s="73"/>
    </row>
    <row r="48" spans="1:9" ht="23.45" customHeight="1">
      <c r="A48" s="2"/>
      <c r="B48" s="2"/>
      <c r="C48" s="2"/>
      <c r="D48" s="1"/>
      <c r="E48" s="1"/>
      <c r="F48" s="1"/>
      <c r="G48" s="1"/>
      <c r="H48" s="1"/>
      <c r="I48" s="73"/>
    </row>
    <row r="49" spans="1:9" ht="23.45" customHeight="1">
      <c r="A49" s="2"/>
      <c r="B49" s="2"/>
      <c r="C49" s="2"/>
      <c r="D49" s="1"/>
      <c r="E49" s="1"/>
      <c r="F49" s="1"/>
      <c r="G49" s="1"/>
      <c r="H49" s="1"/>
      <c r="I49" s="73"/>
    </row>
    <row r="50" spans="1:9" ht="21.75">
      <c r="A50" s="2" t="s">
        <v>44</v>
      </c>
    </row>
    <row r="90" ht="23.45" hidden="1" customHeight="1"/>
  </sheetData>
  <mergeCells count="5">
    <mergeCell ref="A2:H2"/>
    <mergeCell ref="A3:H3"/>
    <mergeCell ref="A4:H4"/>
    <mergeCell ref="G6:H6"/>
    <mergeCell ref="E6:F6"/>
  </mergeCells>
  <printOptions horizontalCentered="1"/>
  <pageMargins left="0.62992125984251968" right="0.31496062992125984" top="0.39370078740157483" bottom="0.39370078740157483" header="0" footer="0"/>
  <pageSetup paperSize="9" scale="6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1"/>
  <sheetViews>
    <sheetView view="pageBreakPreview" zoomScale="55" zoomScaleNormal="55" zoomScaleSheetLayoutView="55" workbookViewId="0">
      <selection activeCell="C10" sqref="C10:G25"/>
    </sheetView>
  </sheetViews>
  <sheetFormatPr defaultColWidth="9.140625" defaultRowHeight="23.45" customHeight="1"/>
  <cols>
    <col min="1" max="1" width="52.85546875" style="2" bestFit="1" customWidth="1"/>
    <col min="2" max="2" width="8.85546875" style="2" customWidth="1"/>
    <col min="3" max="4" width="16.42578125" style="2" customWidth="1"/>
    <col min="5" max="5" width="18.5703125" style="2" customWidth="1"/>
    <col min="6" max="7" width="15.85546875" style="2" customWidth="1"/>
    <col min="8" max="16384" width="9.140625" style="2"/>
  </cols>
  <sheetData>
    <row r="1" spans="1:7" ht="23.45" customHeight="1">
      <c r="G1" s="3">
        <v>10</v>
      </c>
    </row>
    <row r="2" spans="1:7" ht="23.45" customHeight="1">
      <c r="A2" s="87" t="s">
        <v>24</v>
      </c>
      <c r="B2" s="87"/>
      <c r="C2" s="87"/>
      <c r="D2" s="87"/>
      <c r="E2" s="87"/>
      <c r="F2" s="87"/>
      <c r="G2" s="87"/>
    </row>
    <row r="3" spans="1:7" ht="23.45" customHeight="1">
      <c r="A3" s="87" t="s">
        <v>84</v>
      </c>
      <c r="B3" s="87"/>
      <c r="C3" s="87"/>
      <c r="D3" s="87"/>
      <c r="E3" s="87"/>
      <c r="F3" s="87"/>
      <c r="G3" s="87"/>
    </row>
    <row r="4" spans="1:7" ht="23.45" customHeight="1">
      <c r="A4" s="87" t="s">
        <v>132</v>
      </c>
      <c r="B4" s="87"/>
      <c r="C4" s="87"/>
      <c r="D4" s="87"/>
      <c r="E4" s="87"/>
      <c r="F4" s="87"/>
      <c r="G4" s="87"/>
    </row>
    <row r="5" spans="1:7" ht="23.45" customHeight="1">
      <c r="G5" s="5" t="s">
        <v>26</v>
      </c>
    </row>
    <row r="6" spans="1:7" ht="23.45" customHeight="1">
      <c r="A6" s="15"/>
      <c r="B6" s="16"/>
      <c r="C6" s="16"/>
      <c r="D6" s="16"/>
      <c r="E6" s="92" t="s">
        <v>14</v>
      </c>
      <c r="F6" s="92"/>
      <c r="G6" s="89" t="s">
        <v>85</v>
      </c>
    </row>
    <row r="7" spans="1:7" ht="23.45" customHeight="1">
      <c r="A7" s="6"/>
      <c r="B7" s="14"/>
      <c r="C7" s="14" t="s">
        <v>86</v>
      </c>
      <c r="D7" s="14" t="s">
        <v>87</v>
      </c>
      <c r="E7" s="14" t="s">
        <v>88</v>
      </c>
      <c r="F7" s="14"/>
      <c r="G7" s="87"/>
    </row>
    <row r="8" spans="1:7" ht="23.45" customHeight="1">
      <c r="A8" s="17"/>
      <c r="B8" s="13" t="s">
        <v>29</v>
      </c>
      <c r="C8" s="13" t="s">
        <v>89</v>
      </c>
      <c r="D8" s="13" t="s">
        <v>90</v>
      </c>
      <c r="E8" s="13" t="s">
        <v>13</v>
      </c>
      <c r="F8" s="13" t="s">
        <v>91</v>
      </c>
      <c r="G8" s="93"/>
    </row>
    <row r="9" spans="1:7" ht="23.45" customHeight="1">
      <c r="A9" s="6"/>
      <c r="B9" s="14"/>
      <c r="C9" s="14"/>
      <c r="D9" s="14"/>
      <c r="E9" s="14"/>
      <c r="F9" s="14"/>
      <c r="G9" s="14"/>
    </row>
    <row r="10" spans="1:7" ht="23.45" customHeight="1">
      <c r="A10" s="2" t="s">
        <v>134</v>
      </c>
      <c r="B10" s="1"/>
      <c r="C10" s="7">
        <v>300000000</v>
      </c>
      <c r="D10" s="4">
        <v>196338583.74000001</v>
      </c>
      <c r="E10" s="7">
        <v>14000000</v>
      </c>
      <c r="F10" s="7">
        <v>93412868.450000003</v>
      </c>
      <c r="G10" s="7">
        <v>603751452.19000006</v>
      </c>
    </row>
    <row r="11" spans="1:7" ht="23.45" customHeight="1">
      <c r="A11" s="2" t="s">
        <v>92</v>
      </c>
      <c r="B11" s="1"/>
      <c r="C11" s="7"/>
      <c r="D11" s="4"/>
      <c r="E11" s="7"/>
      <c r="F11" s="7"/>
      <c r="G11" s="7"/>
    </row>
    <row r="12" spans="1:7" ht="23.45" customHeight="1">
      <c r="A12" s="2" t="s">
        <v>77</v>
      </c>
      <c r="B12" s="1"/>
      <c r="C12" s="4">
        <v>0</v>
      </c>
      <c r="D12" s="4">
        <v>0</v>
      </c>
      <c r="E12" s="4">
        <v>0</v>
      </c>
      <c r="F12" s="4">
        <v>72182917.560000002</v>
      </c>
      <c r="G12" s="4">
        <v>72182917.560000002</v>
      </c>
    </row>
    <row r="13" spans="1:7" ht="23.45" customHeight="1">
      <c r="A13" s="2" t="s">
        <v>23</v>
      </c>
      <c r="B13" s="1">
        <v>23</v>
      </c>
      <c r="C13" s="4">
        <v>0</v>
      </c>
      <c r="D13" s="4">
        <v>0</v>
      </c>
      <c r="E13" s="4">
        <v>0</v>
      </c>
      <c r="F13" s="12">
        <v>-28800000</v>
      </c>
      <c r="G13" s="12">
        <v>-28800000</v>
      </c>
    </row>
    <row r="14" spans="1:7" ht="23.45" customHeight="1">
      <c r="A14" s="2" t="s">
        <v>13</v>
      </c>
      <c r="B14" s="1">
        <v>21</v>
      </c>
      <c r="C14" s="4">
        <v>0</v>
      </c>
      <c r="D14" s="4">
        <v>0</v>
      </c>
      <c r="E14" s="4">
        <v>4000000</v>
      </c>
      <c r="F14" s="12">
        <v>-4000000</v>
      </c>
      <c r="G14" s="12">
        <v>0</v>
      </c>
    </row>
    <row r="15" spans="1:7" ht="23.45" customHeight="1">
      <c r="A15" s="2" t="s">
        <v>93</v>
      </c>
      <c r="B15" s="1"/>
      <c r="C15" s="4">
        <v>0</v>
      </c>
      <c r="D15" s="4">
        <v>0</v>
      </c>
      <c r="E15" s="4">
        <v>0</v>
      </c>
      <c r="F15" s="12">
        <v>-504515.71</v>
      </c>
      <c r="G15" s="12">
        <v>-504515.71</v>
      </c>
    </row>
    <row r="16" spans="1:7" ht="23.45" customHeight="1">
      <c r="A16" s="2" t="s">
        <v>94</v>
      </c>
      <c r="B16" s="1"/>
      <c r="C16" s="9">
        <v>300000000</v>
      </c>
      <c r="D16" s="9">
        <v>196338583.74000001</v>
      </c>
      <c r="E16" s="9">
        <v>18000000</v>
      </c>
      <c r="F16" s="9">
        <v>132291270.3</v>
      </c>
      <c r="G16" s="9">
        <v>646629854.03999996</v>
      </c>
    </row>
    <row r="17" spans="1:8" ht="23.45" customHeight="1">
      <c r="A17" s="2" t="s">
        <v>92</v>
      </c>
      <c r="B17" s="1"/>
      <c r="C17" s="7"/>
      <c r="D17" s="7"/>
      <c r="E17" s="7"/>
      <c r="F17" s="4"/>
      <c r="G17" s="7"/>
    </row>
    <row r="18" spans="1:8" ht="23.45" customHeight="1">
      <c r="A18" s="2" t="s">
        <v>77</v>
      </c>
      <c r="B18" s="14"/>
      <c r="C18" s="4">
        <v>0</v>
      </c>
      <c r="D18" s="4">
        <v>0</v>
      </c>
      <c r="E18" s="4">
        <v>0</v>
      </c>
      <c r="F18" s="10">
        <v>63210771.710000001</v>
      </c>
      <c r="G18" s="10">
        <v>63210771.710000001</v>
      </c>
    </row>
    <row r="19" spans="1:8" ht="23.45" customHeight="1">
      <c r="A19" s="2" t="s">
        <v>23</v>
      </c>
      <c r="B19" s="1">
        <v>23</v>
      </c>
      <c r="C19" s="4">
        <v>0</v>
      </c>
      <c r="D19" s="4">
        <v>0</v>
      </c>
      <c r="E19" s="4">
        <v>0</v>
      </c>
      <c r="F19" s="12">
        <v>-60000000</v>
      </c>
      <c r="G19" s="12">
        <v>-60000000</v>
      </c>
    </row>
    <row r="20" spans="1:8" ht="23.45" customHeight="1">
      <c r="A20" s="2" t="s">
        <v>13</v>
      </c>
      <c r="B20" s="1">
        <v>21</v>
      </c>
      <c r="C20" s="4">
        <v>0</v>
      </c>
      <c r="D20" s="4">
        <v>0</v>
      </c>
      <c r="E20" s="4">
        <v>3200000</v>
      </c>
      <c r="F20" s="12">
        <v>-3200000</v>
      </c>
      <c r="G20" s="10">
        <v>0</v>
      </c>
    </row>
    <row r="21" spans="1:8" ht="24" customHeight="1">
      <c r="A21" s="2" t="s">
        <v>93</v>
      </c>
      <c r="B21" s="14"/>
      <c r="C21" s="4">
        <v>0</v>
      </c>
      <c r="D21" s="4">
        <v>0</v>
      </c>
      <c r="E21" s="4">
        <v>0</v>
      </c>
      <c r="F21" s="12">
        <v>-689166.94</v>
      </c>
      <c r="G21" s="12">
        <v>-689166.94</v>
      </c>
    </row>
    <row r="22" spans="1:8" ht="23.45" customHeight="1" thickBot="1">
      <c r="A22" s="2" t="s">
        <v>133</v>
      </c>
      <c r="B22" s="14"/>
      <c r="C22" s="11">
        <v>300000000</v>
      </c>
      <c r="D22" s="11">
        <v>196338583.74000001</v>
      </c>
      <c r="E22" s="11">
        <v>21200000</v>
      </c>
      <c r="F22" s="11">
        <v>131612875.07000011</v>
      </c>
      <c r="G22" s="11">
        <v>649151458.81000006</v>
      </c>
      <c r="H22" s="8">
        <v>0</v>
      </c>
    </row>
    <row r="23" spans="1:8" ht="23.45" customHeight="1" thickTop="1">
      <c r="E23" s="7"/>
      <c r="F23" s="7"/>
      <c r="G23" s="7"/>
    </row>
    <row r="38" spans="1:7" ht="23.45" customHeight="1">
      <c r="B38" s="14"/>
      <c r="C38" s="12"/>
      <c r="D38" s="12"/>
      <c r="E38" s="12"/>
      <c r="F38" s="12"/>
      <c r="G38" s="12"/>
    </row>
    <row r="39" spans="1:7" ht="23.45" customHeight="1">
      <c r="A39" s="6"/>
      <c r="B39" s="14"/>
      <c r="C39" s="12"/>
      <c r="D39" s="12"/>
      <c r="E39" s="12"/>
      <c r="F39" s="12"/>
      <c r="G39" s="14"/>
    </row>
    <row r="40" spans="1:7" ht="23.45" customHeight="1">
      <c r="A40" s="6"/>
      <c r="B40" s="14"/>
      <c r="C40" s="14"/>
      <c r="D40" s="14"/>
      <c r="E40" s="14"/>
      <c r="F40" s="14"/>
      <c r="G40" s="14"/>
    </row>
    <row r="41" spans="1:7" ht="23.45" customHeight="1">
      <c r="A41" s="6"/>
      <c r="B41" s="14"/>
      <c r="C41" s="14"/>
      <c r="D41" s="14"/>
      <c r="E41" s="14"/>
      <c r="F41" s="14"/>
      <c r="G41" s="14"/>
    </row>
    <row r="42" spans="1:7" ht="23.45" customHeight="1">
      <c r="A42" s="6"/>
      <c r="B42" s="14"/>
      <c r="C42" s="14"/>
      <c r="D42" s="14"/>
      <c r="E42" s="14"/>
      <c r="F42" s="14"/>
      <c r="G42" s="14"/>
    </row>
    <row r="43" spans="1:7" ht="23.45" customHeight="1">
      <c r="A43" s="6"/>
      <c r="B43" s="14"/>
      <c r="C43" s="14"/>
      <c r="D43" s="14"/>
      <c r="E43" s="14"/>
      <c r="F43" s="14"/>
      <c r="G43" s="14"/>
    </row>
    <row r="44" spans="1:7" ht="23.45" customHeight="1">
      <c r="A44" s="6"/>
      <c r="B44" s="14"/>
      <c r="C44" s="14"/>
      <c r="D44" s="14"/>
      <c r="E44" s="14"/>
      <c r="F44" s="14"/>
      <c r="G44" s="14"/>
    </row>
    <row r="45" spans="1:7" ht="23.45" customHeight="1">
      <c r="A45" s="6"/>
      <c r="B45" s="14"/>
      <c r="C45" s="14"/>
      <c r="D45" s="14"/>
      <c r="E45" s="14"/>
      <c r="F45" s="14"/>
      <c r="G45" s="14"/>
    </row>
    <row r="46" spans="1:7" ht="23.45" customHeight="1">
      <c r="A46" s="6"/>
      <c r="B46" s="14"/>
      <c r="C46" s="14"/>
      <c r="D46" s="14"/>
      <c r="E46" s="14"/>
      <c r="F46" s="14"/>
      <c r="G46" s="14"/>
    </row>
    <row r="47" spans="1:7" ht="23.45" customHeight="1">
      <c r="A47" s="6"/>
      <c r="B47" s="14"/>
      <c r="C47" s="14"/>
      <c r="D47" s="14"/>
      <c r="E47" s="14"/>
      <c r="F47" s="14"/>
      <c r="G47" s="14"/>
    </row>
    <row r="48" spans="1:7" ht="23.45" customHeight="1">
      <c r="A48" s="6"/>
      <c r="B48" s="14"/>
      <c r="C48" s="14"/>
      <c r="D48" s="14"/>
      <c r="E48" s="14"/>
      <c r="F48" s="14"/>
      <c r="G48" s="14"/>
    </row>
    <row r="49" spans="1:7" ht="23.45" customHeight="1">
      <c r="A49" s="6"/>
      <c r="B49" s="14"/>
      <c r="C49" s="14"/>
      <c r="D49" s="14"/>
      <c r="E49" s="14"/>
      <c r="F49" s="14"/>
      <c r="G49" s="14"/>
    </row>
    <row r="50" spans="1:7" ht="21.75">
      <c r="A50" s="6"/>
      <c r="B50" s="14"/>
      <c r="C50" s="14"/>
      <c r="D50" s="14"/>
      <c r="E50" s="14"/>
      <c r="F50" s="14"/>
      <c r="G50" s="14"/>
    </row>
    <row r="51" spans="1:7" ht="21.75">
      <c r="A51" s="2" t="s">
        <v>44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9055118110236227" right="0.31496062992125984" top="0.39370078740157483" bottom="0.39370078740157483" header="0" footer="0"/>
  <pageSetup paperSize="9" scale="6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578B-3556-4FB0-A7F3-09E6A927E134}">
  <sheetPr>
    <pageSetUpPr fitToPage="1"/>
  </sheetPr>
  <dimension ref="A1:H51"/>
  <sheetViews>
    <sheetView view="pageBreakPreview" zoomScale="55" zoomScaleNormal="55" zoomScaleSheetLayoutView="55" workbookViewId="0">
      <selection activeCell="C10" sqref="C10:G22"/>
    </sheetView>
  </sheetViews>
  <sheetFormatPr defaultColWidth="9.140625" defaultRowHeight="23.45" customHeight="1"/>
  <cols>
    <col min="1" max="1" width="52.85546875" style="2" bestFit="1" customWidth="1"/>
    <col min="2" max="2" width="8.85546875" style="2" customWidth="1"/>
    <col min="3" max="4" width="16.42578125" style="2" customWidth="1"/>
    <col min="5" max="5" width="18.42578125" style="2" customWidth="1"/>
    <col min="6" max="7" width="15.85546875" style="2" customWidth="1"/>
    <col min="8" max="8" width="14" style="2" bestFit="1" customWidth="1"/>
    <col min="9" max="16384" width="9.140625" style="2"/>
  </cols>
  <sheetData>
    <row r="1" spans="1:8" ht="23.45" customHeight="1">
      <c r="G1" s="3">
        <v>11</v>
      </c>
    </row>
    <row r="2" spans="1:8" ht="23.45" customHeight="1">
      <c r="A2" s="87" t="s">
        <v>24</v>
      </c>
      <c r="B2" s="87"/>
      <c r="C2" s="87"/>
      <c r="D2" s="87"/>
      <c r="E2" s="87"/>
      <c r="F2" s="87"/>
      <c r="G2" s="87"/>
    </row>
    <row r="3" spans="1:8" ht="23.45" customHeight="1">
      <c r="A3" s="87" t="s">
        <v>95</v>
      </c>
      <c r="B3" s="87"/>
      <c r="C3" s="87"/>
      <c r="D3" s="87"/>
      <c r="E3" s="87"/>
      <c r="F3" s="87"/>
      <c r="G3" s="87"/>
    </row>
    <row r="4" spans="1:8" ht="23.45" customHeight="1">
      <c r="A4" s="87" t="s">
        <v>132</v>
      </c>
      <c r="B4" s="87"/>
      <c r="C4" s="87"/>
      <c r="D4" s="87"/>
      <c r="E4" s="87"/>
      <c r="F4" s="87"/>
      <c r="G4" s="87"/>
    </row>
    <row r="5" spans="1:8" ht="23.45" customHeight="1">
      <c r="G5" s="5" t="s">
        <v>26</v>
      </c>
    </row>
    <row r="6" spans="1:8" ht="23.45" customHeight="1">
      <c r="A6" s="15"/>
      <c r="B6" s="16"/>
      <c r="C6" s="16"/>
      <c r="D6" s="16"/>
      <c r="E6" s="92" t="s">
        <v>14</v>
      </c>
      <c r="F6" s="92"/>
      <c r="G6" s="89" t="s">
        <v>85</v>
      </c>
    </row>
    <row r="7" spans="1:8" ht="23.45" customHeight="1">
      <c r="A7" s="6"/>
      <c r="B7" s="14"/>
      <c r="C7" s="14" t="s">
        <v>86</v>
      </c>
      <c r="D7" s="14" t="s">
        <v>87</v>
      </c>
      <c r="E7" s="14" t="s">
        <v>88</v>
      </c>
      <c r="F7" s="14"/>
      <c r="G7" s="87"/>
    </row>
    <row r="8" spans="1:8" ht="23.45" customHeight="1">
      <c r="A8" s="17"/>
      <c r="B8" s="13" t="s">
        <v>29</v>
      </c>
      <c r="C8" s="13" t="s">
        <v>89</v>
      </c>
      <c r="D8" s="13" t="s">
        <v>90</v>
      </c>
      <c r="E8" s="13" t="s">
        <v>13</v>
      </c>
      <c r="F8" s="13" t="s">
        <v>91</v>
      </c>
      <c r="G8" s="93"/>
    </row>
    <row r="9" spans="1:8" ht="23.45" customHeight="1">
      <c r="A9" s="6"/>
      <c r="B9" s="14"/>
      <c r="C9" s="14"/>
      <c r="D9" s="14"/>
      <c r="E9" s="14"/>
      <c r="F9" s="14"/>
      <c r="G9" s="14"/>
    </row>
    <row r="10" spans="1:8" ht="23.45" customHeight="1">
      <c r="A10" s="2" t="s">
        <v>134</v>
      </c>
      <c r="B10" s="1"/>
      <c r="C10" s="7">
        <v>300000000</v>
      </c>
      <c r="D10" s="4">
        <v>196338583.74000001</v>
      </c>
      <c r="E10" s="7">
        <v>14000000</v>
      </c>
      <c r="F10" s="7">
        <v>93412868.450000003</v>
      </c>
      <c r="G10" s="7">
        <v>603751452.19000006</v>
      </c>
    </row>
    <row r="11" spans="1:8" ht="23.45" customHeight="1">
      <c r="A11" s="2" t="s">
        <v>92</v>
      </c>
      <c r="B11" s="1"/>
      <c r="C11" s="7" t="s">
        <v>58</v>
      </c>
      <c r="D11" s="4"/>
      <c r="E11" s="7"/>
      <c r="F11" s="7"/>
      <c r="G11" s="7"/>
    </row>
    <row r="12" spans="1:8" ht="23.45" customHeight="1">
      <c r="A12" s="2" t="s">
        <v>77</v>
      </c>
      <c r="B12" s="1"/>
      <c r="C12" s="4">
        <v>0</v>
      </c>
      <c r="D12" s="4">
        <v>0</v>
      </c>
      <c r="E12" s="4">
        <v>0</v>
      </c>
      <c r="F12" s="4">
        <v>72230538.480000004</v>
      </c>
      <c r="G12" s="4">
        <v>72230538.480000004</v>
      </c>
    </row>
    <row r="13" spans="1:8" ht="23.45" customHeight="1">
      <c r="A13" s="2" t="s">
        <v>23</v>
      </c>
      <c r="B13" s="1">
        <v>23</v>
      </c>
      <c r="C13" s="4">
        <v>0</v>
      </c>
      <c r="D13" s="4">
        <v>0</v>
      </c>
      <c r="E13" s="4">
        <v>0</v>
      </c>
      <c r="F13" s="12">
        <v>-28800000</v>
      </c>
      <c r="G13" s="12">
        <v>-28800000</v>
      </c>
    </row>
    <row r="14" spans="1:8" ht="23.45" customHeight="1">
      <c r="A14" s="2" t="s">
        <v>13</v>
      </c>
      <c r="B14" s="1">
        <v>21</v>
      </c>
      <c r="C14" s="4">
        <v>0</v>
      </c>
      <c r="D14" s="4">
        <v>0</v>
      </c>
      <c r="E14" s="4">
        <v>4000000</v>
      </c>
      <c r="F14" s="12">
        <v>-4000000</v>
      </c>
      <c r="G14" s="12">
        <v>0</v>
      </c>
    </row>
    <row r="15" spans="1:8" ht="23.45" customHeight="1">
      <c r="A15" s="2" t="s">
        <v>93</v>
      </c>
      <c r="B15" s="1"/>
      <c r="C15" s="4">
        <v>0</v>
      </c>
      <c r="D15" s="4">
        <v>0</v>
      </c>
      <c r="E15" s="4">
        <v>0</v>
      </c>
      <c r="F15" s="12">
        <v>-504515.71</v>
      </c>
      <c r="G15" s="12">
        <v>-504515.71</v>
      </c>
    </row>
    <row r="16" spans="1:8" ht="23.45" customHeight="1">
      <c r="A16" s="2" t="s">
        <v>94</v>
      </c>
      <c r="B16" s="1"/>
      <c r="C16" s="9">
        <f>SUM(C10:C15)</f>
        <v>300000000</v>
      </c>
      <c r="D16" s="9">
        <f t="shared" ref="D16:G16" si="0">SUM(D10:D15)</f>
        <v>196338583.74000001</v>
      </c>
      <c r="E16" s="9">
        <f t="shared" si="0"/>
        <v>18000000</v>
      </c>
      <c r="F16" s="9">
        <f t="shared" si="0"/>
        <v>132338891.22000001</v>
      </c>
      <c r="G16" s="9">
        <f t="shared" si="0"/>
        <v>646677474.96000004</v>
      </c>
      <c r="H16" s="8">
        <v>0</v>
      </c>
    </row>
    <row r="17" spans="1:8" ht="23.45" customHeight="1">
      <c r="A17" s="2" t="s">
        <v>92</v>
      </c>
      <c r="B17" s="1"/>
      <c r="C17" s="7"/>
      <c r="D17" s="7"/>
      <c r="E17" s="7"/>
      <c r="F17" s="4"/>
      <c r="G17" s="7"/>
    </row>
    <row r="18" spans="1:8" ht="23.45" customHeight="1">
      <c r="A18" s="2" t="s">
        <v>77</v>
      </c>
      <c r="B18" s="14"/>
      <c r="C18" s="4">
        <v>0</v>
      </c>
      <c r="D18" s="4">
        <v>0</v>
      </c>
      <c r="E18" s="4">
        <v>0</v>
      </c>
      <c r="F18" s="10">
        <v>62058858.75</v>
      </c>
      <c r="G18" s="10">
        <v>62058858.75</v>
      </c>
    </row>
    <row r="19" spans="1:8" ht="23.45" customHeight="1">
      <c r="A19" s="2" t="s">
        <v>23</v>
      </c>
      <c r="B19" s="1">
        <v>23</v>
      </c>
      <c r="C19" s="4">
        <v>0</v>
      </c>
      <c r="D19" s="4">
        <v>0</v>
      </c>
      <c r="E19" s="4">
        <v>0</v>
      </c>
      <c r="F19" s="12">
        <v>-60000000</v>
      </c>
      <c r="G19" s="12">
        <v>-60000000</v>
      </c>
    </row>
    <row r="20" spans="1:8" ht="23.45" customHeight="1">
      <c r="A20" s="2" t="s">
        <v>13</v>
      </c>
      <c r="B20" s="1">
        <v>21</v>
      </c>
      <c r="C20" s="4">
        <v>0</v>
      </c>
      <c r="D20" s="4">
        <v>0</v>
      </c>
      <c r="E20" s="4">
        <v>3200000</v>
      </c>
      <c r="F20" s="12">
        <v>-3200000</v>
      </c>
      <c r="G20" s="10">
        <v>0</v>
      </c>
    </row>
    <row r="21" spans="1:8" ht="23.45" customHeight="1">
      <c r="A21" s="2" t="s">
        <v>93</v>
      </c>
      <c r="B21" s="14"/>
      <c r="C21" s="4">
        <v>0</v>
      </c>
      <c r="D21" s="4">
        <v>0</v>
      </c>
      <c r="E21" s="4">
        <v>0</v>
      </c>
      <c r="F21" s="12">
        <v>-689166.94</v>
      </c>
      <c r="G21" s="12">
        <v>-689166.94</v>
      </c>
    </row>
    <row r="22" spans="1:8" ht="23.45" customHeight="1" thickBot="1">
      <c r="A22" s="2" t="s">
        <v>133</v>
      </c>
      <c r="B22" s="14"/>
      <c r="C22" s="11">
        <f>SUM(C16:C21)</f>
        <v>300000000</v>
      </c>
      <c r="D22" s="11">
        <f t="shared" ref="D22:G22" si="1">SUM(D16:D21)</f>
        <v>196338583.74000001</v>
      </c>
      <c r="E22" s="11">
        <f t="shared" si="1"/>
        <v>21200000</v>
      </c>
      <c r="F22" s="11">
        <f t="shared" si="1"/>
        <v>130508583.03000003</v>
      </c>
      <c r="G22" s="11">
        <f t="shared" si="1"/>
        <v>648047166.76999998</v>
      </c>
      <c r="H22" s="8">
        <v>0</v>
      </c>
    </row>
    <row r="23" spans="1:8" ht="23.45" customHeight="1" thickTop="1">
      <c r="B23" s="1"/>
      <c r="C23" s="4"/>
      <c r="D23" s="4"/>
      <c r="E23" s="4"/>
      <c r="F23" s="18"/>
      <c r="G23" s="18"/>
    </row>
    <row r="24" spans="1:8" ht="23.45" customHeight="1">
      <c r="B24" s="14"/>
      <c r="C24" s="7"/>
      <c r="D24" s="7"/>
      <c r="E24" s="7"/>
      <c r="F24" s="7"/>
      <c r="G24" s="7"/>
    </row>
    <row r="25" spans="1:8" ht="23.45" customHeight="1">
      <c r="B25" s="14"/>
      <c r="C25" s="7"/>
      <c r="D25" s="7"/>
      <c r="E25" s="7"/>
      <c r="F25" s="7"/>
      <c r="G25" s="7"/>
    </row>
    <row r="26" spans="1:8" ht="23.45" customHeight="1">
      <c r="B26" s="14"/>
      <c r="C26" s="7"/>
      <c r="D26" s="7"/>
      <c r="E26" s="7"/>
      <c r="F26" s="7"/>
      <c r="G26" s="7"/>
    </row>
    <row r="27" spans="1:8" ht="24" customHeight="1">
      <c r="A27" s="6"/>
      <c r="B27" s="1"/>
      <c r="C27" s="14"/>
      <c r="D27" s="14"/>
      <c r="E27" s="7"/>
      <c r="F27" s="7"/>
      <c r="G27" s="7"/>
    </row>
    <row r="28" spans="1:8" ht="23.45" customHeight="1">
      <c r="E28" s="7"/>
      <c r="F28" s="7"/>
      <c r="G28" s="7"/>
    </row>
    <row r="29" spans="1:8" ht="23.45" customHeight="1">
      <c r="E29" s="7"/>
      <c r="F29" s="7"/>
      <c r="G29" s="7"/>
    </row>
    <row r="38" spans="1:7" ht="23.45" customHeight="1">
      <c r="B38" s="14"/>
      <c r="C38" s="12"/>
      <c r="D38" s="12"/>
      <c r="E38" s="12"/>
      <c r="F38" s="12"/>
      <c r="G38" s="12"/>
    </row>
    <row r="39" spans="1:7" ht="23.45" customHeight="1">
      <c r="A39" s="6"/>
      <c r="B39" s="14"/>
      <c r="C39" s="12"/>
      <c r="D39" s="12"/>
      <c r="E39" s="12"/>
      <c r="F39" s="12"/>
      <c r="G39" s="14"/>
    </row>
    <row r="40" spans="1:7" ht="23.45" customHeight="1">
      <c r="A40" s="6"/>
      <c r="B40" s="14"/>
      <c r="C40" s="14"/>
      <c r="D40" s="14"/>
      <c r="E40" s="14"/>
      <c r="F40" s="14"/>
      <c r="G40" s="14"/>
    </row>
    <row r="41" spans="1:7" ht="23.45" customHeight="1">
      <c r="A41" s="6"/>
      <c r="B41" s="14"/>
      <c r="C41" s="14"/>
      <c r="D41" s="14"/>
      <c r="E41" s="14"/>
      <c r="F41" s="14"/>
      <c r="G41" s="14"/>
    </row>
    <row r="42" spans="1:7" ht="23.45" customHeight="1">
      <c r="A42" s="6"/>
      <c r="B42" s="14"/>
      <c r="C42" s="14"/>
      <c r="D42" s="14"/>
      <c r="E42" s="14"/>
      <c r="F42" s="14"/>
      <c r="G42" s="14"/>
    </row>
    <row r="43" spans="1:7" ht="23.45" customHeight="1">
      <c r="A43" s="6"/>
      <c r="B43" s="14"/>
      <c r="C43" s="14"/>
      <c r="D43" s="14"/>
      <c r="E43" s="14"/>
      <c r="F43" s="14"/>
      <c r="G43" s="14"/>
    </row>
    <row r="44" spans="1:7" ht="23.45" customHeight="1">
      <c r="A44" s="6"/>
      <c r="B44" s="14"/>
      <c r="C44" s="14"/>
      <c r="D44" s="14"/>
      <c r="E44" s="14"/>
      <c r="F44" s="14"/>
      <c r="G44" s="14"/>
    </row>
    <row r="45" spans="1:7" ht="23.45" customHeight="1">
      <c r="A45" s="6"/>
      <c r="B45" s="14"/>
      <c r="C45" s="14"/>
      <c r="D45" s="14"/>
      <c r="E45" s="14"/>
      <c r="F45" s="14"/>
      <c r="G45" s="14"/>
    </row>
    <row r="46" spans="1:7" ht="23.45" customHeight="1">
      <c r="A46" s="6"/>
      <c r="B46" s="14"/>
      <c r="C46" s="14"/>
      <c r="D46" s="14"/>
      <c r="E46" s="14"/>
      <c r="F46" s="14"/>
      <c r="G46" s="14"/>
    </row>
    <row r="47" spans="1:7" ht="23.45" customHeight="1">
      <c r="A47" s="6"/>
      <c r="B47" s="14"/>
      <c r="C47" s="14"/>
      <c r="D47" s="14"/>
      <c r="E47" s="14"/>
      <c r="F47" s="14"/>
      <c r="G47" s="14"/>
    </row>
    <row r="48" spans="1:7" ht="23.45" customHeight="1">
      <c r="A48" s="6"/>
      <c r="B48" s="14"/>
      <c r="C48" s="14"/>
      <c r="D48" s="14"/>
      <c r="E48" s="14"/>
      <c r="F48" s="14"/>
      <c r="G48" s="14"/>
    </row>
    <row r="49" spans="1:7" ht="23.45" customHeight="1">
      <c r="A49" s="6"/>
      <c r="B49" s="14"/>
      <c r="C49" s="14"/>
      <c r="D49" s="14"/>
      <c r="E49" s="14"/>
      <c r="F49" s="14"/>
      <c r="G49" s="14"/>
    </row>
    <row r="50" spans="1:7" ht="23.45" customHeight="1">
      <c r="A50" s="6"/>
      <c r="B50" s="14"/>
      <c r="C50" s="14"/>
      <c r="D50" s="14"/>
      <c r="E50" s="14"/>
      <c r="F50" s="14"/>
      <c r="G50" s="14"/>
    </row>
    <row r="51" spans="1:7" ht="21.75">
      <c r="A51" s="2" t="s">
        <v>44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9055118110236227" right="0.31496062992125984" top="0.39370078740157483" bottom="0.39370078740157483" header="0" footer="0"/>
  <pageSetup paperSize="9" scale="6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8EAD-D52E-4251-B98A-0705D2382128}">
  <sheetPr>
    <pageSetUpPr fitToPage="1"/>
  </sheetPr>
  <dimension ref="A1:H108"/>
  <sheetViews>
    <sheetView view="pageBreakPreview" zoomScale="55" zoomScaleNormal="70" zoomScaleSheetLayoutView="55" workbookViewId="0">
      <selection activeCell="E1" sqref="E1:H1048576"/>
    </sheetView>
  </sheetViews>
  <sheetFormatPr defaultColWidth="9.140625" defaultRowHeight="23.45" customHeight="1"/>
  <cols>
    <col min="1" max="1" width="3.85546875" style="22" customWidth="1"/>
    <col min="2" max="2" width="2.85546875" style="22" customWidth="1"/>
    <col min="3" max="3" width="61.42578125" style="22" customWidth="1"/>
    <col min="4" max="4" width="10.85546875" style="22" customWidth="1"/>
    <col min="5" max="8" width="16.5703125" style="22" customWidth="1"/>
    <col min="9" max="16384" width="9.140625" style="22"/>
  </cols>
  <sheetData>
    <row r="1" spans="1:8" ht="23.45" customHeight="1">
      <c r="G1" s="23"/>
      <c r="H1" s="24">
        <v>12</v>
      </c>
    </row>
    <row r="2" spans="1:8" ht="23.45" customHeight="1">
      <c r="A2" s="94" t="s">
        <v>24</v>
      </c>
      <c r="B2" s="94"/>
      <c r="C2" s="94"/>
      <c r="D2" s="94"/>
      <c r="E2" s="94"/>
      <c r="F2" s="94"/>
      <c r="G2" s="94"/>
      <c r="H2" s="94"/>
    </row>
    <row r="3" spans="1:8" ht="23.45" customHeight="1">
      <c r="A3" s="94" t="s">
        <v>96</v>
      </c>
      <c r="B3" s="94"/>
      <c r="C3" s="94"/>
      <c r="D3" s="94"/>
      <c r="E3" s="94"/>
      <c r="F3" s="94"/>
      <c r="G3" s="94"/>
      <c r="H3" s="94"/>
    </row>
    <row r="4" spans="1:8" ht="23.45" customHeight="1">
      <c r="A4" s="94" t="s">
        <v>132</v>
      </c>
      <c r="B4" s="94"/>
      <c r="C4" s="94"/>
      <c r="D4" s="94"/>
      <c r="E4" s="94"/>
      <c r="F4" s="94"/>
      <c r="G4" s="94"/>
      <c r="H4" s="94"/>
    </row>
    <row r="5" spans="1:8" ht="23.45" customHeight="1">
      <c r="A5" s="25"/>
      <c r="B5" s="25"/>
      <c r="C5" s="25"/>
      <c r="D5" s="25"/>
      <c r="E5" s="25"/>
      <c r="F5" s="25"/>
      <c r="G5" s="26"/>
      <c r="H5" s="27" t="s">
        <v>26</v>
      </c>
    </row>
    <row r="6" spans="1:8" ht="23.45" customHeight="1">
      <c r="A6" s="19"/>
      <c r="B6" s="19"/>
      <c r="C6" s="19"/>
      <c r="D6" s="19"/>
      <c r="E6" s="95" t="s">
        <v>27</v>
      </c>
      <c r="F6" s="95"/>
      <c r="G6" s="95" t="s">
        <v>28</v>
      </c>
      <c r="H6" s="95"/>
    </row>
    <row r="7" spans="1:8" ht="23.45" customHeight="1">
      <c r="A7" s="28"/>
      <c r="B7" s="28"/>
      <c r="C7" s="29"/>
      <c r="D7" s="30" t="s">
        <v>29</v>
      </c>
      <c r="E7" s="49">
        <v>2568</v>
      </c>
      <c r="F7" s="49">
        <v>2567</v>
      </c>
      <c r="G7" s="49">
        <v>2568</v>
      </c>
      <c r="H7" s="49">
        <v>2567</v>
      </c>
    </row>
    <row r="8" spans="1:8" ht="16.350000000000001" customHeight="1">
      <c r="C8" s="31"/>
      <c r="D8" s="31"/>
      <c r="E8" s="31"/>
      <c r="F8" s="31"/>
      <c r="G8" s="32"/>
      <c r="H8" s="33"/>
    </row>
    <row r="9" spans="1:8" ht="23.45" customHeight="1">
      <c r="A9" s="22" t="s">
        <v>97</v>
      </c>
      <c r="G9" s="34"/>
    </row>
    <row r="10" spans="1:8" ht="23.45" customHeight="1">
      <c r="B10" s="22" t="s">
        <v>98</v>
      </c>
      <c r="E10" s="23">
        <f>'Page 9'!E20</f>
        <v>79035645.770000115</v>
      </c>
      <c r="F10" s="23">
        <f>'Page 9'!F20</f>
        <v>89950367.2700001</v>
      </c>
      <c r="G10" s="23">
        <f>'Page 9'!G20</f>
        <v>77592607.700000063</v>
      </c>
      <c r="H10" s="23">
        <f>'Page 9'!H20</f>
        <v>89997988.189999998</v>
      </c>
    </row>
    <row r="11" spans="1:8" ht="21.75">
      <c r="B11" s="22" t="s">
        <v>135</v>
      </c>
      <c r="G11" s="23"/>
      <c r="H11" s="34"/>
    </row>
    <row r="12" spans="1:8" ht="21.75">
      <c r="C12" s="22" t="s">
        <v>99</v>
      </c>
      <c r="E12" s="23">
        <v>0</v>
      </c>
      <c r="F12" s="23">
        <v>480000</v>
      </c>
      <c r="G12" s="23">
        <v>0</v>
      </c>
      <c r="H12" s="23">
        <v>480000</v>
      </c>
    </row>
    <row r="13" spans="1:8" ht="23.45" customHeight="1">
      <c r="C13" s="22" t="s">
        <v>100</v>
      </c>
      <c r="E13" s="23">
        <v>3988314.56</v>
      </c>
      <c r="F13" s="23">
        <v>4325075.7699999996</v>
      </c>
      <c r="G13" s="23">
        <v>3988314.5599999991</v>
      </c>
      <c r="H13" s="23">
        <v>4325075.7699999996</v>
      </c>
    </row>
    <row r="14" spans="1:8" ht="23.45" customHeight="1">
      <c r="C14" s="22" t="s">
        <v>101</v>
      </c>
      <c r="E14" s="35">
        <v>76692.12</v>
      </c>
      <c r="F14" s="35">
        <v>-205566.32000000004</v>
      </c>
      <c r="G14" s="35">
        <v>76692.12</v>
      </c>
      <c r="H14" s="35">
        <v>-205566.32000000004</v>
      </c>
    </row>
    <row r="15" spans="1:8" ht="23.45" customHeight="1">
      <c r="C15" s="19" t="s">
        <v>102</v>
      </c>
      <c r="E15" s="23">
        <v>336.9</v>
      </c>
      <c r="F15" s="23">
        <v>1854.38</v>
      </c>
      <c r="G15" s="35">
        <v>336.9</v>
      </c>
      <c r="H15" s="35">
        <v>1854.38</v>
      </c>
    </row>
    <row r="16" spans="1:8" ht="23.45" customHeight="1">
      <c r="C16" s="22" t="s">
        <v>103</v>
      </c>
      <c r="E16" s="35">
        <v>-627390.66999999993</v>
      </c>
      <c r="F16" s="23">
        <v>902668.05</v>
      </c>
      <c r="G16" s="35">
        <v>-627390.66999999993</v>
      </c>
      <c r="H16" s="35">
        <v>902668.05</v>
      </c>
    </row>
    <row r="17" spans="2:8" ht="23.45" customHeight="1">
      <c r="C17" s="19" t="s">
        <v>57</v>
      </c>
      <c r="E17" s="23">
        <v>2887862.46</v>
      </c>
      <c r="F17" s="23">
        <v>2853682.3200000003</v>
      </c>
      <c r="G17" s="23">
        <v>2887862.46</v>
      </c>
      <c r="H17" s="23">
        <v>2853682.3200000003</v>
      </c>
    </row>
    <row r="18" spans="2:8" ht="23.45" customHeight="1">
      <c r="C18" s="22" t="s">
        <v>17</v>
      </c>
      <c r="E18" s="35">
        <v>-5557976.0300000003</v>
      </c>
      <c r="F18" s="35">
        <v>-5697344.2000000002</v>
      </c>
      <c r="G18" s="35">
        <v>-5548970.3399999999</v>
      </c>
      <c r="H18" s="35">
        <v>-5690151.1100000003</v>
      </c>
    </row>
    <row r="19" spans="2:8" ht="23.45" customHeight="1">
      <c r="C19" s="22" t="s">
        <v>19</v>
      </c>
      <c r="E19" s="36">
        <v>49998.55</v>
      </c>
      <c r="F19" s="36">
        <v>107127.56000000001</v>
      </c>
      <c r="G19" s="36">
        <v>49998.55</v>
      </c>
      <c r="H19" s="36">
        <v>107127.56000000001</v>
      </c>
    </row>
    <row r="20" spans="2:8" ht="23.45" customHeight="1">
      <c r="B20" s="22" t="s">
        <v>104</v>
      </c>
      <c r="E20" s="37">
        <f>SUM(E10:E19)</f>
        <v>79853483.660000116</v>
      </c>
      <c r="F20" s="37">
        <f t="shared" ref="F20:H20" si="0">SUM(F10:F19)</f>
        <v>92717864.830000088</v>
      </c>
      <c r="G20" s="37">
        <f t="shared" si="0"/>
        <v>78419451.280000061</v>
      </c>
      <c r="H20" s="37">
        <f t="shared" si="0"/>
        <v>92772678.839999989</v>
      </c>
    </row>
    <row r="21" spans="2:8" ht="23.45" customHeight="1">
      <c r="B21" s="22" t="s">
        <v>105</v>
      </c>
      <c r="G21" s="38"/>
      <c r="H21" s="38"/>
    </row>
    <row r="22" spans="2:8" ht="23.45" customHeight="1">
      <c r="C22" s="22" t="s">
        <v>30</v>
      </c>
      <c r="E22" s="35">
        <v>4178966.9399999995</v>
      </c>
      <c r="F22" s="35">
        <v>146526.56</v>
      </c>
      <c r="G22" s="35">
        <v>3761702.8099999996</v>
      </c>
      <c r="H22" s="35">
        <v>146526.56</v>
      </c>
    </row>
    <row r="23" spans="2:8" ht="23.45" customHeight="1">
      <c r="C23" s="22" t="s">
        <v>106</v>
      </c>
      <c r="E23" s="35">
        <v>13339560.65</v>
      </c>
      <c r="F23" s="35">
        <v>53386696.290000021</v>
      </c>
      <c r="G23" s="35">
        <v>15726344.629999995</v>
      </c>
      <c r="H23" s="35">
        <v>53402601.790000021</v>
      </c>
    </row>
    <row r="24" spans="2:8" ht="23.45" customHeight="1">
      <c r="C24" s="22" t="s">
        <v>33</v>
      </c>
      <c r="E24" s="35">
        <v>0</v>
      </c>
      <c r="F24" s="35">
        <v>529588.49999999988</v>
      </c>
      <c r="G24" s="35">
        <v>0</v>
      </c>
      <c r="H24" s="35">
        <v>529588.49999999988</v>
      </c>
    </row>
    <row r="25" spans="2:8" ht="23.45" customHeight="1">
      <c r="C25" s="22" t="s">
        <v>34</v>
      </c>
      <c r="E25" s="35">
        <v>-44279271.859999999</v>
      </c>
      <c r="F25" s="35">
        <v>23313083.560000017</v>
      </c>
      <c r="G25" s="35">
        <v>-39729607.109999999</v>
      </c>
      <c r="H25" s="35">
        <v>23313083.560000017</v>
      </c>
    </row>
    <row r="26" spans="2:8" ht="23.45" customHeight="1">
      <c r="C26" s="22" t="s">
        <v>3</v>
      </c>
      <c r="E26" s="23">
        <v>14906558.949999999</v>
      </c>
      <c r="F26" s="23">
        <v>1306560.7300000042</v>
      </c>
      <c r="G26" s="35">
        <v>14111490.93</v>
      </c>
      <c r="H26" s="35">
        <v>2146560.7300000042</v>
      </c>
    </row>
    <row r="27" spans="2:8" ht="23.45" customHeight="1">
      <c r="C27" s="22" t="s">
        <v>35</v>
      </c>
      <c r="E27" s="35">
        <v>79664.95</v>
      </c>
      <c r="F27" s="35">
        <v>-2016713.1500000001</v>
      </c>
      <c r="G27" s="35">
        <v>2433214.9500000002</v>
      </c>
      <c r="H27" s="35">
        <v>-2016713.1500000001</v>
      </c>
    </row>
    <row r="28" spans="2:8" ht="23.45" customHeight="1">
      <c r="C28" s="22" t="s">
        <v>5</v>
      </c>
      <c r="E28" s="35">
        <v>-330291.48</v>
      </c>
      <c r="F28" s="35">
        <v>227362.91000000003</v>
      </c>
      <c r="G28" s="35">
        <v>-274818.74</v>
      </c>
      <c r="H28" s="35">
        <v>227362.91000000003</v>
      </c>
    </row>
    <row r="29" spans="2:8" ht="23.45" customHeight="1">
      <c r="C29" s="22" t="s">
        <v>36</v>
      </c>
      <c r="E29" s="35">
        <v>-4424778.5199999996</v>
      </c>
      <c r="F29" s="35">
        <v>-20274.240000000002</v>
      </c>
      <c r="G29" s="35">
        <v>-91778.520000000019</v>
      </c>
      <c r="H29" s="35">
        <v>-20274.240000000002</v>
      </c>
    </row>
    <row r="30" spans="2:8" ht="23.45" customHeight="1">
      <c r="C30" s="22" t="s">
        <v>8</v>
      </c>
      <c r="E30" s="35">
        <v>420325.03</v>
      </c>
      <c r="F30" s="35">
        <v>-492839.03</v>
      </c>
      <c r="G30" s="35">
        <v>420325.03</v>
      </c>
      <c r="H30" s="35">
        <v>-492839.03</v>
      </c>
    </row>
    <row r="31" spans="2:8" ht="23.45" customHeight="1">
      <c r="B31" s="22" t="s">
        <v>107</v>
      </c>
      <c r="G31" s="35"/>
      <c r="H31" s="35"/>
    </row>
    <row r="32" spans="2:8" ht="23.45" customHeight="1">
      <c r="C32" s="22" t="s">
        <v>46</v>
      </c>
      <c r="E32" s="35">
        <v>555477.66</v>
      </c>
      <c r="F32" s="35">
        <v>-66875</v>
      </c>
      <c r="G32" s="35">
        <v>555477.66</v>
      </c>
      <c r="H32" s="35">
        <v>-66875</v>
      </c>
    </row>
    <row r="33" spans="2:8" ht="23.45" customHeight="1">
      <c r="C33" s="22" t="s">
        <v>108</v>
      </c>
      <c r="E33" s="35">
        <v>-8500692.2200000007</v>
      </c>
      <c r="F33" s="35">
        <v>1911133.57</v>
      </c>
      <c r="G33" s="35">
        <v>-10122351.429999985</v>
      </c>
      <c r="H33" s="35">
        <v>1877307.42</v>
      </c>
    </row>
    <row r="34" spans="2:8" ht="23.45" customHeight="1">
      <c r="C34" s="22" t="s">
        <v>48</v>
      </c>
      <c r="E34" s="35">
        <v>0</v>
      </c>
      <c r="F34" s="35">
        <v>-11601213.24</v>
      </c>
      <c r="G34" s="35">
        <v>0</v>
      </c>
      <c r="H34" s="35">
        <v>-11601213.24</v>
      </c>
    </row>
    <row r="35" spans="2:8" ht="23.45" customHeight="1">
      <c r="C35" s="22" t="s">
        <v>10</v>
      </c>
      <c r="E35" s="35">
        <v>-1994472.7100000007</v>
      </c>
      <c r="F35" s="35">
        <v>-3387030.9800000004</v>
      </c>
      <c r="G35" s="35">
        <v>-2088315.5200000005</v>
      </c>
      <c r="H35" s="35">
        <v>-3387030.9800000004</v>
      </c>
    </row>
    <row r="36" spans="2:8" ht="23.45" customHeight="1">
      <c r="C36" s="22" t="s">
        <v>55</v>
      </c>
      <c r="E36" s="35">
        <v>-55850</v>
      </c>
      <c r="F36" s="35">
        <v>-66861</v>
      </c>
      <c r="G36" s="35">
        <v>-55850</v>
      </c>
      <c r="H36" s="35">
        <v>-66861</v>
      </c>
    </row>
    <row r="37" spans="2:8" ht="23.45" customHeight="1">
      <c r="B37" s="22" t="s">
        <v>109</v>
      </c>
      <c r="E37" s="39">
        <f>SUM(E20:E36)</f>
        <v>53748681.050000124</v>
      </c>
      <c r="F37" s="39">
        <f t="shared" ref="F37:H37" si="1">SUM(F20:F36)</f>
        <v>155887010.31000012</v>
      </c>
      <c r="G37" s="39">
        <f t="shared" si="1"/>
        <v>63065285.970000073</v>
      </c>
      <c r="H37" s="39">
        <f t="shared" si="1"/>
        <v>156763903.66999999</v>
      </c>
    </row>
    <row r="38" spans="2:8" ht="23.45" customHeight="1">
      <c r="G38" s="35"/>
      <c r="H38" s="35"/>
    </row>
    <row r="39" spans="2:8" ht="23.45" customHeight="1">
      <c r="G39" s="35"/>
      <c r="H39" s="35"/>
    </row>
    <row r="40" spans="2:8" ht="23.45" customHeight="1">
      <c r="G40" s="35"/>
      <c r="H40" s="35"/>
    </row>
    <row r="41" spans="2:8" ht="23.45" customHeight="1">
      <c r="G41" s="35"/>
      <c r="H41" s="35"/>
    </row>
    <row r="42" spans="2:8" ht="23.45" customHeight="1">
      <c r="G42" s="35"/>
      <c r="H42" s="35"/>
    </row>
    <row r="43" spans="2:8" ht="23.45" customHeight="1">
      <c r="G43" s="35"/>
      <c r="H43" s="35"/>
    </row>
    <row r="44" spans="2:8" ht="23.45" customHeight="1">
      <c r="G44" s="35"/>
      <c r="H44" s="35"/>
    </row>
    <row r="45" spans="2:8" ht="23.45" customHeight="1">
      <c r="G45" s="35"/>
      <c r="H45" s="35"/>
    </row>
    <row r="46" spans="2:8" ht="23.45" customHeight="1">
      <c r="G46" s="35"/>
      <c r="H46" s="35"/>
    </row>
    <row r="47" spans="2:8" ht="23.45" customHeight="1">
      <c r="G47" s="35"/>
      <c r="H47" s="35"/>
    </row>
    <row r="48" spans="2:8" ht="23.45" customHeight="1">
      <c r="G48" s="35"/>
      <c r="H48" s="35"/>
    </row>
    <row r="49" spans="1:8" ht="23.45" customHeight="1">
      <c r="G49" s="35"/>
      <c r="H49" s="35"/>
    </row>
    <row r="50" spans="1:8" ht="23.45" customHeight="1">
      <c r="G50" s="35"/>
      <c r="H50" s="35"/>
    </row>
    <row r="51" spans="1:8" ht="23.45" customHeight="1">
      <c r="G51" s="35"/>
      <c r="H51" s="35"/>
    </row>
    <row r="52" spans="1:8" ht="21.75">
      <c r="G52" s="35"/>
      <c r="H52" s="35"/>
    </row>
    <row r="53" spans="1:8" ht="23.45" customHeight="1">
      <c r="A53" s="22" t="s">
        <v>44</v>
      </c>
      <c r="G53" s="40"/>
      <c r="H53" s="40"/>
    </row>
    <row r="54" spans="1:8" ht="23.45" customHeight="1">
      <c r="G54" s="23"/>
      <c r="H54" s="24">
        <v>13</v>
      </c>
    </row>
    <row r="55" spans="1:8" ht="23.45" customHeight="1">
      <c r="A55" s="94" t="s">
        <v>24</v>
      </c>
      <c r="B55" s="94"/>
      <c r="C55" s="94"/>
      <c r="D55" s="94"/>
      <c r="E55" s="94"/>
      <c r="F55" s="94"/>
      <c r="G55" s="94"/>
      <c r="H55" s="94"/>
    </row>
    <row r="56" spans="1:8" ht="23.45" customHeight="1">
      <c r="A56" s="94" t="s">
        <v>96</v>
      </c>
      <c r="B56" s="94"/>
      <c r="C56" s="94"/>
      <c r="D56" s="94"/>
      <c r="E56" s="94"/>
      <c r="F56" s="94"/>
      <c r="G56" s="94"/>
      <c r="H56" s="94"/>
    </row>
    <row r="57" spans="1:8" ht="23.45" customHeight="1">
      <c r="A57" s="94" t="s">
        <v>132</v>
      </c>
      <c r="B57" s="94"/>
      <c r="C57" s="94"/>
      <c r="D57" s="94"/>
      <c r="E57" s="94"/>
      <c r="F57" s="94"/>
      <c r="G57" s="94"/>
      <c r="H57" s="94"/>
    </row>
    <row r="58" spans="1:8" ht="23.45" customHeight="1">
      <c r="A58" s="25"/>
      <c r="B58" s="25"/>
      <c r="C58" s="25"/>
      <c r="D58" s="25"/>
      <c r="E58" s="25"/>
      <c r="F58" s="25"/>
      <c r="G58" s="26"/>
      <c r="H58" s="27" t="s">
        <v>26</v>
      </c>
    </row>
    <row r="59" spans="1:8" ht="23.45" customHeight="1">
      <c r="A59" s="19"/>
      <c r="B59" s="19"/>
      <c r="C59" s="19"/>
      <c r="D59" s="19"/>
      <c r="E59" s="20" t="s">
        <v>27</v>
      </c>
      <c r="F59" s="20" t="s">
        <v>27</v>
      </c>
      <c r="G59" s="95" t="s">
        <v>28</v>
      </c>
      <c r="H59" s="95"/>
    </row>
    <row r="60" spans="1:8" ht="23.45" customHeight="1">
      <c r="A60" s="28"/>
      <c r="B60" s="28"/>
      <c r="C60" s="29"/>
      <c r="D60" s="30" t="s">
        <v>29</v>
      </c>
      <c r="E60" s="49">
        <v>2568</v>
      </c>
      <c r="F60" s="49">
        <v>2567</v>
      </c>
      <c r="G60" s="49">
        <v>2568</v>
      </c>
      <c r="H60" s="49">
        <v>2567</v>
      </c>
    </row>
    <row r="61" spans="1:8" ht="15.75" customHeight="1">
      <c r="C61" s="31"/>
      <c r="D61" s="31"/>
      <c r="E61" s="31"/>
      <c r="F61" s="31"/>
      <c r="G61" s="32"/>
      <c r="H61" s="33"/>
    </row>
    <row r="62" spans="1:8" ht="23.45" customHeight="1">
      <c r="A62" s="22" t="s">
        <v>110</v>
      </c>
      <c r="C62" s="31"/>
      <c r="D62" s="31"/>
      <c r="E62" s="31"/>
      <c r="F62" s="31"/>
      <c r="G62" s="32"/>
      <c r="H62" s="33"/>
    </row>
    <row r="63" spans="1:8" ht="23.45" customHeight="1">
      <c r="B63" s="22" t="s">
        <v>111</v>
      </c>
      <c r="E63" s="35">
        <v>5796517.2700000005</v>
      </c>
      <c r="F63" s="35">
        <v>5906258.6999999993</v>
      </c>
      <c r="G63" s="35">
        <v>5787704.4800000004</v>
      </c>
      <c r="H63" s="35">
        <v>5899188.0599999996</v>
      </c>
    </row>
    <row r="64" spans="1:8" ht="23.45" customHeight="1">
      <c r="B64" s="22" t="s">
        <v>112</v>
      </c>
      <c r="E64" s="35">
        <v>0</v>
      </c>
      <c r="F64" s="35">
        <v>5726811.7599999998</v>
      </c>
      <c r="G64" s="35">
        <v>0</v>
      </c>
      <c r="H64" s="35">
        <v>5726811.7599999998</v>
      </c>
    </row>
    <row r="65" spans="1:8" ht="23.45" customHeight="1">
      <c r="B65" s="22" t="s">
        <v>113</v>
      </c>
      <c r="E65" s="35">
        <v>-7841856.3499999996</v>
      </c>
      <c r="F65" s="35">
        <v>-28354759.460000005</v>
      </c>
      <c r="G65" s="35">
        <v>-7791002.3000000026</v>
      </c>
      <c r="H65" s="35">
        <v>-28354688.750000004</v>
      </c>
    </row>
    <row r="66" spans="1:8" ht="23.45" customHeight="1">
      <c r="B66" s="22" t="s">
        <v>114</v>
      </c>
      <c r="E66" s="35">
        <v>-1761461.41</v>
      </c>
      <c r="F66" s="35">
        <v>-466289.57</v>
      </c>
      <c r="G66" s="35">
        <v>-1761461.41</v>
      </c>
      <c r="H66" s="35">
        <v>-466289.57</v>
      </c>
    </row>
    <row r="67" spans="1:8" ht="23.45" customHeight="1">
      <c r="A67" s="22" t="s">
        <v>115</v>
      </c>
      <c r="E67" s="41">
        <f>SUM(E63:E66)+E37</f>
        <v>49941880.560000122</v>
      </c>
      <c r="F67" s="41">
        <f t="shared" ref="F67:H67" si="2">SUM(F63:F66)+F37</f>
        <v>138699031.74000013</v>
      </c>
      <c r="G67" s="41">
        <f t="shared" si="2"/>
        <v>59300526.740000069</v>
      </c>
      <c r="H67" s="41">
        <f t="shared" si="2"/>
        <v>139568925.16999999</v>
      </c>
    </row>
    <row r="68" spans="1:8" ht="15.75" customHeight="1">
      <c r="G68" s="40"/>
      <c r="H68" s="40"/>
    </row>
    <row r="69" spans="1:8" ht="23.45" customHeight="1">
      <c r="A69" s="22" t="s">
        <v>116</v>
      </c>
      <c r="G69" s="40"/>
      <c r="H69" s="40"/>
    </row>
    <row r="70" spans="1:8" ht="23.45" customHeight="1">
      <c r="B70" s="19" t="s">
        <v>117</v>
      </c>
      <c r="E70" s="40">
        <v>0</v>
      </c>
      <c r="F70" s="40">
        <v>0</v>
      </c>
      <c r="G70" s="40">
        <v>-15659977.5</v>
      </c>
      <c r="H70" s="40">
        <v>-2499992.5</v>
      </c>
    </row>
    <row r="71" spans="1:8" ht="23.45" customHeight="1">
      <c r="B71" s="22" t="s">
        <v>118</v>
      </c>
      <c r="E71" s="42">
        <v>-1317544.0799999982</v>
      </c>
      <c r="F71" s="42">
        <v>-1179818.6599999999</v>
      </c>
      <c r="G71" s="42">
        <v>-1317544.0799999982</v>
      </c>
      <c r="H71" s="42">
        <v>-1179818.6599999999</v>
      </c>
    </row>
    <row r="72" spans="1:8" ht="23.45" customHeight="1">
      <c r="B72" s="22" t="s">
        <v>119</v>
      </c>
      <c r="E72" s="42">
        <v>-626718.24</v>
      </c>
      <c r="F72" s="42">
        <v>-3848513.37</v>
      </c>
      <c r="G72" s="42">
        <v>-626718.24</v>
      </c>
      <c r="H72" s="42">
        <v>-3848513.37</v>
      </c>
    </row>
    <row r="73" spans="1:8" ht="23.45" customHeight="1">
      <c r="B73" s="22" t="s">
        <v>120</v>
      </c>
      <c r="E73" s="42">
        <v>1869.16</v>
      </c>
      <c r="F73" s="42">
        <v>667800.64999999991</v>
      </c>
      <c r="G73" s="42">
        <v>1869.16</v>
      </c>
      <c r="H73" s="42">
        <v>667800.64999999991</v>
      </c>
    </row>
    <row r="74" spans="1:8" ht="23.45" customHeight="1">
      <c r="A74" s="22" t="s">
        <v>121</v>
      </c>
      <c r="E74" s="41">
        <v>-1942393.1599999983</v>
      </c>
      <c r="F74" s="41">
        <v>-4360531.3800000008</v>
      </c>
      <c r="G74" s="41">
        <v>-17602370.659999996</v>
      </c>
      <c r="H74" s="41">
        <v>-6860523.8800000008</v>
      </c>
    </row>
    <row r="75" spans="1:8" ht="15.75" customHeight="1">
      <c r="G75" s="40"/>
      <c r="H75" s="40"/>
    </row>
    <row r="76" spans="1:8" ht="23.45" customHeight="1">
      <c r="A76" s="22" t="s">
        <v>122</v>
      </c>
      <c r="G76" s="40"/>
      <c r="H76" s="40"/>
    </row>
    <row r="77" spans="1:8" ht="23.45" customHeight="1">
      <c r="B77" s="22" t="s">
        <v>123</v>
      </c>
      <c r="E77" s="40">
        <v>-672899.21</v>
      </c>
      <c r="F77" s="40">
        <v>-1647221.0999999999</v>
      </c>
      <c r="G77" s="40">
        <v>-672899.21</v>
      </c>
      <c r="H77" s="40">
        <v>-1647221.0999999999</v>
      </c>
    </row>
    <row r="78" spans="1:8" ht="23.45" customHeight="1">
      <c r="B78" s="22" t="s">
        <v>124</v>
      </c>
      <c r="E78" s="40">
        <v>-49998.55</v>
      </c>
      <c r="F78" s="40">
        <v>-107127.56000000001</v>
      </c>
      <c r="G78" s="40">
        <v>-49998.55</v>
      </c>
      <c r="H78" s="40">
        <v>-107127.56000000001</v>
      </c>
    </row>
    <row r="79" spans="1:8" ht="23.45" customHeight="1">
      <c r="B79" s="22" t="s">
        <v>125</v>
      </c>
      <c r="E79" s="40">
        <v>-59974076.090000004</v>
      </c>
      <c r="F79" s="40">
        <v>-28794652.950000003</v>
      </c>
      <c r="G79" s="40">
        <v>-59974076.090000004</v>
      </c>
      <c r="H79" s="40">
        <v>-28794652.950000003</v>
      </c>
    </row>
    <row r="80" spans="1:8" ht="23.45" customHeight="1">
      <c r="A80" s="22" t="s">
        <v>126</v>
      </c>
      <c r="E80" s="41">
        <v>-60696973.850000001</v>
      </c>
      <c r="F80" s="41">
        <v>-30549001.610000003</v>
      </c>
      <c r="G80" s="41">
        <v>-60696973.850000001</v>
      </c>
      <c r="H80" s="41">
        <v>-30549001.610000003</v>
      </c>
    </row>
    <row r="81" spans="1:8" ht="15.75" customHeight="1">
      <c r="G81" s="40"/>
      <c r="H81" s="40"/>
    </row>
    <row r="82" spans="1:8" ht="23.45" customHeight="1">
      <c r="A82" s="22" t="s">
        <v>127</v>
      </c>
      <c r="E82" s="40">
        <f>E67+E74+E80</f>
        <v>-12697486.449999876</v>
      </c>
      <c r="F82" s="40">
        <f t="shared" ref="F82:H82" si="3">F67+F74+F80</f>
        <v>103789498.75000013</v>
      </c>
      <c r="G82" s="40">
        <f t="shared" si="3"/>
        <v>-18998817.769999929</v>
      </c>
      <c r="H82" s="40">
        <f t="shared" si="3"/>
        <v>102159399.67999999</v>
      </c>
    </row>
    <row r="83" spans="1:8" ht="23.45" customHeight="1">
      <c r="A83" s="22" t="s">
        <v>128</v>
      </c>
      <c r="E83" s="40">
        <v>409139557.28999996</v>
      </c>
      <c r="F83" s="40">
        <v>305350058.53999996</v>
      </c>
      <c r="G83" s="40">
        <v>407509458.21999997</v>
      </c>
      <c r="H83" s="40">
        <v>305350058.53999996</v>
      </c>
    </row>
    <row r="84" spans="1:8" ht="23.45" customHeight="1" thickBot="1">
      <c r="A84" s="22" t="s">
        <v>129</v>
      </c>
      <c r="D84" s="31">
        <v>24.1</v>
      </c>
      <c r="E84" s="43">
        <f>SUM(E82:E83)</f>
        <v>396442070.84000009</v>
      </c>
      <c r="F84" s="43">
        <f t="shared" ref="F84:H84" si="4">SUM(F82:F83)</f>
        <v>409139557.29000008</v>
      </c>
      <c r="G84" s="43">
        <f t="shared" si="4"/>
        <v>388510640.45000005</v>
      </c>
      <c r="H84" s="43">
        <f t="shared" si="4"/>
        <v>407509458.21999997</v>
      </c>
    </row>
    <row r="85" spans="1:8" s="44" customFormat="1" ht="23.45" customHeight="1" thickTop="1">
      <c r="E85" s="38"/>
      <c r="G85" s="45"/>
      <c r="H85" s="46"/>
    </row>
    <row r="86" spans="1:8" ht="23.45" customHeight="1">
      <c r="E86" s="38"/>
      <c r="F86" s="38"/>
      <c r="G86" s="38"/>
      <c r="H86" s="38"/>
    </row>
    <row r="87" spans="1:8" ht="23.45" customHeight="1">
      <c r="E87" s="38"/>
      <c r="G87" s="37"/>
      <c r="H87" s="47"/>
    </row>
    <row r="88" spans="1:8" ht="23.45" customHeight="1">
      <c r="G88" s="37"/>
      <c r="H88" s="48"/>
    </row>
    <row r="89" spans="1:8" ht="23.45" customHeight="1">
      <c r="G89" s="37"/>
      <c r="H89" s="48"/>
    </row>
    <row r="90" spans="1:8" ht="23.45" customHeight="1">
      <c r="G90" s="37"/>
      <c r="H90" s="48"/>
    </row>
    <row r="91" spans="1:8" ht="23.45" customHeight="1">
      <c r="G91" s="37"/>
      <c r="H91" s="48"/>
    </row>
    <row r="92" spans="1:8" ht="23.45" customHeight="1">
      <c r="G92" s="37"/>
      <c r="H92" s="48"/>
    </row>
    <row r="93" spans="1:8" ht="23.45" customHeight="1">
      <c r="G93" s="37"/>
      <c r="H93" s="48"/>
    </row>
    <row r="94" spans="1:8" ht="23.45" customHeight="1">
      <c r="G94" s="37"/>
      <c r="H94" s="48"/>
    </row>
    <row r="95" spans="1:8" ht="23.45" customHeight="1">
      <c r="G95" s="37"/>
      <c r="H95" s="48"/>
    </row>
    <row r="96" spans="1:8" ht="23.45" customHeight="1">
      <c r="G96" s="37"/>
      <c r="H96" s="48"/>
    </row>
    <row r="97" spans="1:8" ht="21.75">
      <c r="G97" s="37"/>
      <c r="H97" s="48"/>
    </row>
    <row r="98" spans="1:8" ht="21.75">
      <c r="G98" s="37"/>
      <c r="H98" s="48"/>
    </row>
    <row r="99" spans="1:8" ht="21.75">
      <c r="G99" s="37"/>
      <c r="H99" s="48"/>
    </row>
    <row r="100" spans="1:8" ht="21.75">
      <c r="G100" s="37"/>
      <c r="H100" s="48"/>
    </row>
    <row r="101" spans="1:8" ht="21.75">
      <c r="G101" s="37"/>
      <c r="H101" s="48"/>
    </row>
    <row r="102" spans="1:8" ht="21.75">
      <c r="G102" s="37"/>
      <c r="H102" s="48"/>
    </row>
    <row r="103" spans="1:8" ht="21.75">
      <c r="G103" s="37"/>
      <c r="H103" s="37"/>
    </row>
    <row r="104" spans="1:8" ht="21.75">
      <c r="G104" s="37"/>
      <c r="H104" s="37"/>
    </row>
    <row r="105" spans="1:8" ht="21.75">
      <c r="G105" s="37"/>
      <c r="H105" s="37"/>
    </row>
    <row r="106" spans="1:8" ht="21.75">
      <c r="G106" s="37"/>
      <c r="H106" s="37"/>
    </row>
    <row r="107" spans="1:8" ht="21.75">
      <c r="G107" s="37"/>
      <c r="H107" s="37"/>
    </row>
    <row r="108" spans="1:8" ht="23.45" customHeight="1">
      <c r="A108" s="22" t="s">
        <v>44</v>
      </c>
    </row>
  </sheetData>
  <mergeCells count="9">
    <mergeCell ref="A56:H56"/>
    <mergeCell ref="A57:H57"/>
    <mergeCell ref="G59:H59"/>
    <mergeCell ref="A2:H2"/>
    <mergeCell ref="A3:H3"/>
    <mergeCell ref="A4:H4"/>
    <mergeCell ref="E6:F6"/>
    <mergeCell ref="G6:H6"/>
    <mergeCell ref="A55:H55"/>
  </mergeCells>
  <printOptions horizontalCentered="1"/>
  <pageMargins left="0.70866141732283472" right="0.47244094488188981" top="0.59055118110236227" bottom="0.25" header="0" footer="0"/>
  <pageSetup paperSize="9" scale="63" fitToHeight="0" orientation="portrait" r:id="rId1"/>
  <headerFooter alignWithMargins="0"/>
  <rowBreaks count="1" manualBreakCount="1">
    <brk id="5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  <SharedWithUsers xmlns="aeee6af2-70e8-41b6-85e0-2a066621390e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5A1A7-7723-4D60-A87F-6159F0C96607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eee6af2-70e8-41b6-85e0-2a066621390e"/>
    <ds:schemaRef ds:uri="d02029ff-06d1-490c-bbd1-10c56f13a40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0E3F39-4337-442B-AA8E-FD015479F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FD6A73-C45A-4E3C-9400-97BA20F1F9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6-8</vt:lpstr>
      <vt:lpstr>Page 9</vt:lpstr>
      <vt:lpstr>Page 10</vt:lpstr>
      <vt:lpstr>Page 11</vt:lpstr>
      <vt:lpstr>Page 12-13</vt:lpstr>
      <vt:lpstr>'Page 10'!Print_Area</vt:lpstr>
      <vt:lpstr>'Page 11'!Print_Area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Yaowaluk Sriudom</cp:lastModifiedBy>
  <cp:revision/>
  <cp:lastPrinted>2026-02-24T07:50:08Z</cp:lastPrinted>
  <dcterms:created xsi:type="dcterms:W3CDTF">2007-04-01T10:29:13Z</dcterms:created>
  <dcterms:modified xsi:type="dcterms:W3CDTF">2026-02-24T13:24:24Z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  <property fmtid="{D5CDD505-2E9C-101B-9397-08002B2CF9AE}" pid="4" name="Order">
    <vt:r8>6843800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