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Dec2025 (YE)\"/>
    </mc:Choice>
  </mc:AlternateContent>
  <xr:revisionPtr revIDLastSave="0" documentId="13_ncr:1_{DA091002-950F-41A3-818C-8575EE45A55D}" xr6:coauthVersionLast="47" xr6:coauthVersionMax="47" xr10:uidLastSave="{00000000-0000-0000-0000-000000000000}"/>
  <bookViews>
    <workbookView xWindow="-120" yWindow="-120" windowWidth="29040" windowHeight="15720" xr2:uid="{A482BF95-CA71-407C-B222-144E9614F1E5}"/>
  </bookViews>
  <sheets>
    <sheet name="EN 5-7" sheetId="1" r:id="rId1"/>
    <sheet name="EN 8-9" sheetId="2" r:id="rId2"/>
    <sheet name="EN 10" sheetId="3" r:id="rId3"/>
    <sheet name="EN 11-12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3" hidden="1">'EN 11-12'!$A$1:$WLB$105</definedName>
    <definedName name="_xlnm._FilterDatabase" localSheetId="0" hidden="1">'EN 5-7'!$A$12:$H$127</definedName>
    <definedName name="_xlnm._FilterDatabase" localSheetId="1" hidden="1">'EN 8-9'!$A$7:$H$96</definedName>
    <definedName name="_Key1" hidden="1">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3">'EN 11-12'!$A$1:$H$105</definedName>
    <definedName name="software" hidden="1">{"'Eng (page2)'!$A$1:$D$52"}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3" l="1"/>
  <c r="K24" i="3" l="1"/>
  <c r="I24" i="3"/>
  <c r="G24" i="3"/>
  <c r="M16" i="3"/>
  <c r="K16" i="3"/>
  <c r="I16" i="3"/>
  <c r="G16" i="3"/>
  <c r="A3" i="4" l="1"/>
  <c r="H124" i="1"/>
  <c r="H77" i="1"/>
  <c r="H68" i="1"/>
  <c r="H32" i="1"/>
  <c r="H20" i="1"/>
  <c r="H65" i="2"/>
  <c r="H69" i="2" s="1"/>
  <c r="H23" i="2"/>
  <c r="H14" i="2"/>
  <c r="H82" i="4"/>
  <c r="H75" i="4"/>
  <c r="H25" i="2" l="1"/>
  <c r="H28" i="2" s="1"/>
  <c r="H31" i="2" s="1"/>
  <c r="H71" i="2" s="1"/>
  <c r="H34" i="1"/>
  <c r="H79" i="1"/>
  <c r="F75" i="4"/>
  <c r="O13" i="3"/>
  <c r="F68" i="1"/>
  <c r="F32" i="1"/>
  <c r="H31" i="4" l="1"/>
  <c r="H43" i="4" s="1"/>
  <c r="H46" i="4" s="1"/>
  <c r="H84" i="4" s="1"/>
  <c r="H87" i="4" s="1"/>
  <c r="H126" i="1"/>
  <c r="F14" i="2"/>
  <c r="F65" i="2" l="1"/>
  <c r="F69" i="2" s="1"/>
  <c r="F23" i="2"/>
  <c r="F77" i="1"/>
  <c r="F20" i="1"/>
  <c r="F25" i="2" l="1"/>
  <c r="F28" i="2" s="1"/>
  <c r="F34" i="1"/>
  <c r="F79" i="1"/>
  <c r="A96" i="2"/>
  <c r="F31" i="4" l="1"/>
  <c r="F31" i="2"/>
  <c r="F71" i="2" s="1"/>
  <c r="O22" i="3" l="1"/>
  <c r="O24" i="3" s="1"/>
  <c r="M24" i="3"/>
  <c r="O14" i="3"/>
  <c r="O16" i="3" s="1"/>
  <c r="F82" i="4" l="1"/>
  <c r="F43" i="4" l="1"/>
  <c r="F46" i="4" s="1"/>
  <c r="F84" i="4" l="1"/>
  <c r="F87" i="4" s="1"/>
  <c r="F124" i="1"/>
  <c r="F126" i="1" s="1"/>
</calcChain>
</file>

<file path=xl/sharedStrings.xml><?xml version="1.0" encoding="utf-8"?>
<sst xmlns="http://schemas.openxmlformats.org/spreadsheetml/2006/main" count="228" uniqueCount="163">
  <si>
    <t>Moshi Moshi Retail Corporation Public Company Limited</t>
  </si>
  <si>
    <t xml:space="preserve">Statements of Financial Position 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</si>
  <si>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</si>
  <si>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</si>
  <si>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</si>
  <si>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</si>
  <si>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</si>
  <si>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</si>
  <si>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</t>
  </si>
  <si>
    <t>Inventories, net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</si>
  <si>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</si>
  <si>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</si>
  <si>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</si>
  <si>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</si>
  <si>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</si>
  <si>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</si>
  <si>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</si>
  <si>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Deferred tax assets, net</t>
  </si>
  <si>
    <t>Deposits</t>
  </si>
  <si>
    <t>Total non-current assets</t>
  </si>
  <si>
    <t>Total assets</t>
  </si>
  <si>
    <t>The accompanying notes are an integral part of these company financial statements.</t>
  </si>
  <si>
    <r>
      <t xml:space="preserve">Statements of Financial Position </t>
    </r>
    <r>
      <rPr>
        <sz val="10"/>
        <color theme="1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</si>
  <si>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</si>
  <si>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</si>
  <si>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</si>
  <si>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</si>
  <si>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</si>
  <si>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</si>
  <si>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</si>
  <si>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</si>
  <si>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</si>
  <si>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</si>
  <si>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</si>
  <si>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 cost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</si>
  <si>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</si>
  <si>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</si>
  <si>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</si>
  <si>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</si>
  <si>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</si>
  <si>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</si>
  <si>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</si>
  <si>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</si>
  <si>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</si>
  <si>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</si>
  <si>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</si>
  <si>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ยังไม่ได้จัดสรร </t>
  </si>
  <si>
    <t>Unappropriated</t>
  </si>
  <si>
    <t>Total equity</t>
  </si>
  <si>
    <t>Total liabilities and equity</t>
  </si>
  <si>
    <t>Statements of Comprehensive Income</t>
  </si>
  <si>
    <t>Revenues</t>
  </si>
  <si>
    <t>Other income</t>
  </si>
  <si>
    <t>Total revenues</t>
  </si>
  <si>
    <t>Expenses</t>
  </si>
  <si>
    <t>Selling expenses and distribution costs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</si>
  <si>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</si>
  <si>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</si>
  <si>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</si>
  <si>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</si>
  <si>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</si>
  <si>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</si>
  <si>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year</t>
  </si>
  <si>
    <t>Other comprehensive income:</t>
  </si>
  <si>
    <t>Item that will not be reclassified subsequently to profit or loss</t>
  </si>
  <si>
    <t xml:space="preserve">Remeasurement of post-employment </t>
  </si>
  <si>
    <t xml:space="preserve">Income tax on item that will not </t>
  </si>
  <si>
    <t>be reclassified subsequently to profit or loss</t>
  </si>
  <si>
    <t xml:space="preserve">Total item that will not be reclassified subsequently </t>
  </si>
  <si>
    <t>to profit or loss</t>
  </si>
  <si>
    <t>Item that will be reclassified subsequently to profit or loss</t>
  </si>
  <si>
    <t>Other comprehensive income for the year, net of tax</t>
  </si>
  <si>
    <t>Total comprehensive income for the year</t>
  </si>
  <si>
    <t xml:space="preserve">Earnings per share </t>
  </si>
  <si>
    <t>Basic earnings per share (Baht per share)</t>
  </si>
  <si>
    <t>Statements of Changes in Equity</t>
  </si>
  <si>
    <t>Issued and</t>
  </si>
  <si>
    <t xml:space="preserve"> paid-up</t>
  </si>
  <si>
    <t>Share</t>
  </si>
  <si>
    <t>Appropriated</t>
  </si>
  <si>
    <t>share capital</t>
  </si>
  <si>
    <t>premium</t>
  </si>
  <si>
    <t>- legal reserve</t>
  </si>
  <si>
    <t>Dividend payment</t>
  </si>
  <si>
    <t>Opening balance as at 1 January 2024</t>
  </si>
  <si>
    <t>Closing balance as at 31 December 2024</t>
  </si>
  <si>
    <t>Statement of Cash Flow</t>
  </si>
  <si>
    <t>Cash flows from operating activities</t>
  </si>
  <si>
    <t xml:space="preserve">Adjustments to reconcile profit before income tax to net </t>
  </si>
  <si>
    <t xml:space="preserve">Depreciation </t>
  </si>
  <si>
    <t xml:space="preserve">Amortisation </t>
  </si>
  <si>
    <t>and damages of inventories</t>
  </si>
  <si>
    <t xml:space="preserve">Unrealised gain on financial assets measured </t>
  </si>
  <si>
    <t xml:space="preserve">   ยุติธรรมผ่านกำไรขาดทุน</t>
  </si>
  <si>
    <t>at fair value through profit or loss</t>
  </si>
  <si>
    <t>Loss on write-off of fixed assets</t>
  </si>
  <si>
    <t>Reversal of provision for decommissioning cost</t>
  </si>
  <si>
    <t>Interest income</t>
  </si>
  <si>
    <t>Profit from operating activities before</t>
  </si>
  <si>
    <t>changes in working capital</t>
  </si>
  <si>
    <t>Changes in working capital:</t>
  </si>
  <si>
    <t>Inventories</t>
  </si>
  <si>
    <t xml:space="preserve">    เงินสดจ่ายเพื่อเงินประกันการเช่า</t>
  </si>
  <si>
    <t xml:space="preserve">     เจ้าหนี้การค้าและเจ้าหนี้อื่น</t>
  </si>
  <si>
    <t>Contract liabilities</t>
  </si>
  <si>
    <t>Paid employee benefit obligations</t>
  </si>
  <si>
    <t>Cash generated from operations</t>
  </si>
  <si>
    <t>Income tax paid</t>
  </si>
  <si>
    <t>Net cash generated from operating activities</t>
  </si>
  <si>
    <r>
      <t xml:space="preserve">Statement of Cash Flows </t>
    </r>
    <r>
      <rPr>
        <sz val="10"/>
        <rFont val="Arial"/>
        <family val="2"/>
      </rPr>
      <t>(continued)</t>
    </r>
  </si>
  <si>
    <t>Cash flows from investing activities</t>
  </si>
  <si>
    <t xml:space="preserve">    เงินสดรับจากดอกเบี้ย</t>
  </si>
  <si>
    <t>Interest received</t>
  </si>
  <si>
    <t xml:space="preserve">    เงินสดจ่ายเพื่อซื้อหลักทรัพย์เผื่ออขาย</t>
  </si>
  <si>
    <t>Payment for financial assets measured</t>
  </si>
  <si>
    <t>Proceeds from disposals of financial assets measured</t>
  </si>
  <si>
    <t xml:space="preserve">Payment for purchase of financial assets measured	</t>
  </si>
  <si>
    <t>at amortised cost</t>
  </si>
  <si>
    <t>Proceeds from redeem of financial assets measured</t>
  </si>
  <si>
    <t xml:space="preserve">    เงินสดรับจากการจำหน่ายสินทรัพย์ถาวร</t>
  </si>
  <si>
    <t>Proceeds from disposal of fixed assets</t>
  </si>
  <si>
    <t>Payment for purchase of fixed assets</t>
  </si>
  <si>
    <t>Payment for purchase of intangible assets</t>
  </si>
  <si>
    <t>Payment for decommissioning cost</t>
  </si>
  <si>
    <t>Net cash used in investing activities</t>
  </si>
  <si>
    <t>Cash flows from financing activities</t>
  </si>
  <si>
    <t>Interest paid</t>
  </si>
  <si>
    <t>Payment for lease liabilities</t>
  </si>
  <si>
    <t>Net increase (decrease) in cash and cash equivalents</t>
  </si>
  <si>
    <t>Cash and cash equivalents at the beginning of the year</t>
  </si>
  <si>
    <t>Cash and cash equivalents at the end of the year</t>
  </si>
  <si>
    <t>Supplementary information for cash flows</t>
  </si>
  <si>
    <t>Non-cash transactions:</t>
  </si>
  <si>
    <t>Revenue from sales and services</t>
  </si>
  <si>
    <t>Cost of sales and services</t>
  </si>
  <si>
    <t>Impairment loss on fixed assets</t>
  </si>
  <si>
    <t>Long-term investments</t>
  </si>
  <si>
    <t>31 December</t>
  </si>
  <si>
    <t>cash received (paid)</t>
  </si>
  <si>
    <t>Fair value (gain) loss on derivatives</t>
  </si>
  <si>
    <t>(Gain) loss from disposal of fixed assets</t>
  </si>
  <si>
    <t>Net cash used in financing activities</t>
  </si>
  <si>
    <t>Increase in right-of-use assets from  lease agreements</t>
  </si>
  <si>
    <t xml:space="preserve">Increase in right-of-use assets and lease liabilities </t>
  </si>
  <si>
    <t>from lease modification</t>
  </si>
  <si>
    <t xml:space="preserve">Ordinary shares 330,000,000 shares </t>
  </si>
  <si>
    <t>at par value of Baht 1 each</t>
  </si>
  <si>
    <t xml:space="preserve">Ordinary shares 329,999,954 shares </t>
  </si>
  <si>
    <t>As at 31 December 2025</t>
  </si>
  <si>
    <t>Opening balance as at 1 January 2025</t>
  </si>
  <si>
    <t>Closing balance as at 31 December 2025</t>
  </si>
  <si>
    <t>For the year ended 31 December 2025</t>
  </si>
  <si>
    <t>15,16, 17</t>
  </si>
  <si>
    <t>Loss on write-off of intangible assets</t>
  </si>
  <si>
    <t>paid-up at  of Baht 1 each</t>
  </si>
  <si>
    <t>Other gains (losses), net</t>
  </si>
  <si>
    <t>Loss on allowance for obsolescence</t>
  </si>
  <si>
    <t>Unrealised (gain) loss on exchange rate, net</t>
  </si>
  <si>
    <t>Effect of lease termination</t>
  </si>
  <si>
    <t>Dividends paid to the Company’s shareholders</t>
  </si>
  <si>
    <t>Purchase of fixed assets and intangible assets on payable</t>
  </si>
  <si>
    <t>Note</t>
  </si>
  <si>
    <r>
      <t xml:space="preserve">Statements of Comprehensive Income </t>
    </r>
    <r>
      <rPr>
        <sz val="10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</si>
</sst>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</numFmts>
  <fonts count="24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95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4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4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>
      <alignment vertical="center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7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3" fillId="0" borderId="0"/>
    <xf numFmtId="174" fontId="3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4" applyNumberFormat="0" applyFill="0" applyBorder="0" applyAlignment="0">
      <alignment wrapText="1"/>
      <protection locked="0"/>
    </xf>
    <xf numFmtId="0" fontId="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4" applyNumberFormat="0" applyFill="0" applyAlignment="0">
      <alignment wrapText="1"/>
      <protection locked="0"/>
    </xf>
    <xf numFmtId="0" fontId="9" fillId="0" borderId="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3">
    <xf numFmtId="0" fontId="0" fillId="0" borderId="0" xfId="0"/>
    <xf numFmtId="164" fontId="18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horizontal="right" vertical="center"/>
    </xf>
    <xf numFmtId="1" fontId="18" fillId="0" borderId="0" xfId="1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8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8" fontId="18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left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0" fontId="4" fillId="0" borderId="0" xfId="6" applyFont="1" applyFill="1" applyAlignment="1">
      <alignment horizontal="center" vertical="center"/>
    </xf>
    <xf numFmtId="164" fontId="4" fillId="0" borderId="0" xfId="6" applyNumberFormat="1" applyFont="1" applyFill="1" applyAlignment="1">
      <alignment vertical="center"/>
    </xf>
    <xf numFmtId="1" fontId="19" fillId="0" borderId="0" xfId="1" applyNumberFormat="1" applyFont="1" applyFill="1" applyAlignment="1">
      <alignment horizontal="right" vertical="center"/>
    </xf>
    <xf numFmtId="1" fontId="18" fillId="0" borderId="0" xfId="1" applyNumberFormat="1" applyFont="1" applyFill="1" applyAlignment="1">
      <alignment horizontal="right" vertical="center"/>
    </xf>
    <xf numFmtId="164" fontId="18" fillId="0" borderId="1" xfId="6" applyNumberFormat="1" applyFont="1" applyFill="1" applyBorder="1" applyAlignment="1">
      <alignment horizontal="center" vertical="center"/>
    </xf>
    <xf numFmtId="0" fontId="18" fillId="0" borderId="0" xfId="6" applyFont="1" applyFill="1" applyAlignment="1">
      <alignment horizontal="right" vertical="center"/>
    </xf>
    <xf numFmtId="165" fontId="18" fillId="0" borderId="1" xfId="6" applyNumberFormat="1" applyFont="1" applyFill="1" applyBorder="1" applyAlignment="1">
      <alignment horizontal="right" vertical="center"/>
    </xf>
    <xf numFmtId="164" fontId="18" fillId="0" borderId="0" xfId="6" applyNumberFormat="1" applyFont="1" applyFill="1" applyAlignment="1">
      <alignment horizontal="left" vertical="center"/>
    </xf>
    <xf numFmtId="0" fontId="18" fillId="0" borderId="0" xfId="2" applyFont="1" applyFill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11" applyFont="1" applyFill="1" applyAlignment="1">
      <alignment vertical="center"/>
    </xf>
    <xf numFmtId="164" fontId="4" fillId="0" borderId="0" xfId="6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170" fontId="4" fillId="0" borderId="0" xfId="2" applyNumberFormat="1" applyFont="1" applyFill="1" applyAlignment="1">
      <alignment horizontal="center" vertical="center"/>
    </xf>
    <xf numFmtId="38" fontId="4" fillId="0" borderId="0" xfId="11" applyNumberFormat="1" applyFont="1" applyFill="1" applyAlignment="1">
      <alignment vertical="center"/>
    </xf>
    <xf numFmtId="0" fontId="4" fillId="0" borderId="0" xfId="11" applyFont="1" applyFill="1" applyAlignment="1">
      <alignment vertical="center"/>
    </xf>
    <xf numFmtId="38" fontId="18" fillId="0" borderId="0" xfId="11" applyNumberFormat="1" applyFont="1" applyFill="1" applyAlignment="1">
      <alignment vertical="center"/>
    </xf>
    <xf numFmtId="0" fontId="18" fillId="0" borderId="0" xfId="6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0" borderId="0" xfId="2" quotePrefix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164" fontId="18" fillId="0" borderId="1" xfId="2" applyNumberFormat="1" applyFont="1" applyFill="1" applyBorder="1" applyAlignment="1">
      <alignment horizontal="left" vertical="center"/>
    </xf>
    <xf numFmtId="1" fontId="4" fillId="0" borderId="0" xfId="2" applyNumberFormat="1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vertical="center"/>
    </xf>
    <xf numFmtId="0" fontId="18" fillId="0" borderId="0" xfId="3" applyFont="1" applyFill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5" fontId="4" fillId="0" borderId="2" xfId="2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9" fontId="20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3" quotePrefix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18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4" fontId="18" fillId="0" borderId="1" xfId="2" applyNumberFormat="1" applyFont="1" applyBorder="1" applyAlignment="1">
      <alignment vertical="center"/>
    </xf>
    <xf numFmtId="0" fontId="18" fillId="0" borderId="1" xfId="2" applyFont="1" applyBorder="1" applyAlignment="1">
      <alignment vertical="center"/>
    </xf>
    <xf numFmtId="0" fontId="18" fillId="0" borderId="1" xfId="2" applyFont="1" applyBorder="1" applyAlignment="1">
      <alignment horizontal="center" vertical="center"/>
    </xf>
    <xf numFmtId="165" fontId="18" fillId="0" borderId="1" xfId="2" applyNumberFormat="1" applyFont="1" applyBorder="1" applyAlignment="1">
      <alignment vertical="center"/>
    </xf>
    <xf numFmtId="164" fontId="21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5" fontId="21" fillId="0" borderId="0" xfId="2" applyNumberFormat="1" applyFont="1" applyAlignment="1">
      <alignment vertical="center"/>
    </xf>
    <xf numFmtId="165" fontId="21" fillId="0" borderId="3" xfId="2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1" fillId="0" borderId="0" xfId="2" applyFont="1" applyAlignment="1">
      <alignment horizontal="right" vertical="center"/>
    </xf>
    <xf numFmtId="165" fontId="21" fillId="0" borderId="0" xfId="2" applyNumberFormat="1" applyFont="1" applyAlignment="1">
      <alignment horizontal="right" vertical="center"/>
    </xf>
    <xf numFmtId="165" fontId="21" fillId="0" borderId="1" xfId="2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164" fontId="21" fillId="0" borderId="0" xfId="2" applyNumberFormat="1" applyFont="1" applyAlignment="1">
      <alignment horizontal="right" vertical="center"/>
    </xf>
    <xf numFmtId="0" fontId="21" fillId="0" borderId="1" xfId="2" applyFont="1" applyBorder="1" applyAlignment="1">
      <alignment horizontal="center" vertical="center"/>
    </xf>
    <xf numFmtId="165" fontId="21" fillId="0" borderId="1" xfId="2" applyNumberFormat="1" applyFont="1" applyBorder="1" applyAlignment="1">
      <alignment horizontal="right" vertical="center"/>
    </xf>
    <xf numFmtId="0" fontId="21" fillId="0" borderId="1" xfId="2" applyFont="1" applyBorder="1" applyAlignment="1">
      <alignment horizontal="right" vertical="center"/>
    </xf>
    <xf numFmtId="164" fontId="22" fillId="0" borderId="0" xfId="2" applyNumberFormat="1" applyFont="1" applyAlignment="1">
      <alignment vertical="center"/>
    </xf>
    <xf numFmtId="165" fontId="22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0" fontId="21" fillId="0" borderId="0" xfId="0" applyFont="1" applyAlignment="1">
      <alignment vertical="center"/>
    </xf>
    <xf numFmtId="164" fontId="22" fillId="0" borderId="0" xfId="2" applyNumberFormat="1" applyFont="1" applyAlignment="1">
      <alignment horizontal="right" vertical="center"/>
    </xf>
    <xf numFmtId="169" fontId="22" fillId="0" borderId="0" xfId="4" applyNumberFormat="1" applyFont="1" applyFill="1" applyAlignment="1">
      <alignment vertical="center"/>
    </xf>
    <xf numFmtId="170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66" fontId="22" fillId="0" borderId="1" xfId="0" applyNumberFormat="1" applyFont="1" applyBorder="1" applyAlignment="1">
      <alignment horizontal="right" vertical="center"/>
    </xf>
    <xf numFmtId="165" fontId="22" fillId="0" borderId="1" xfId="2" applyNumberFormat="1" applyFont="1" applyBorder="1" applyAlignment="1">
      <alignment horizontal="right" vertical="center"/>
    </xf>
    <xf numFmtId="0" fontId="22" fillId="0" borderId="0" xfId="2" applyFont="1" applyAlignment="1">
      <alignment horizontal="right" vertical="center"/>
    </xf>
    <xf numFmtId="165" fontId="22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18" fillId="0" borderId="0" xfId="2" applyNumberFormat="1" applyFont="1" applyAlignment="1">
      <alignment horizontal="center" vertical="center"/>
    </xf>
    <xf numFmtId="164" fontId="18" fillId="0" borderId="1" xfId="2" applyNumberFormat="1" applyFont="1" applyBorder="1" applyAlignment="1">
      <alignment horizontal="center" vertical="center"/>
    </xf>
    <xf numFmtId="165" fontId="18" fillId="0" borderId="1" xfId="2" applyNumberFormat="1" applyFont="1" applyBorder="1" applyAlignment="1">
      <alignment horizontal="right" vertical="center"/>
    </xf>
    <xf numFmtId="164" fontId="18" fillId="0" borderId="0" xfId="2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1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4" fontId="19" fillId="0" borderId="0" xfId="1" applyNumberFormat="1" applyFont="1" applyFill="1" applyAlignment="1">
      <alignment vertical="center"/>
    </xf>
    <xf numFmtId="164" fontId="19" fillId="0" borderId="0" xfId="1" applyNumberFormat="1" applyFont="1" applyFill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164" fontId="19" fillId="0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vertical="center"/>
    </xf>
    <xf numFmtId="165" fontId="19" fillId="0" borderId="0" xfId="1" quotePrefix="1" applyNumberFormat="1" applyFont="1" applyFill="1" applyAlignment="1">
      <alignment horizontal="right" vertical="center"/>
    </xf>
    <xf numFmtId="165" fontId="19" fillId="0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horizontal="right" vertical="center"/>
    </xf>
    <xf numFmtId="165" fontId="19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4" fontId="5" fillId="0" borderId="0" xfId="1" quotePrefix="1" applyNumberFormat="1" applyFont="1" applyFill="1" applyAlignment="1">
      <alignment vertical="center"/>
    </xf>
    <xf numFmtId="0" fontId="19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</cellXfs>
  <cellStyles count="895">
    <cellStyle name="Comma" xfId="4" builtinId="3"/>
    <cellStyle name="Comma 10" xfId="8" xr:uid="{0ACE1AE2-C520-4452-BE88-2FF2BFE3A4C2}"/>
    <cellStyle name="Comma 10 10" xfId="16" xr:uid="{E9F44F59-17DD-4F3B-A128-5683B59C4D40}"/>
    <cellStyle name="Comma 10 10 2" xfId="33" xr:uid="{7644E594-D5F9-4B5D-B187-A9C4080A7EDD}"/>
    <cellStyle name="Comma 10 10 2 2" xfId="163" xr:uid="{F88EF32E-FE58-41FD-B4A8-89059C1D66F7}"/>
    <cellStyle name="Comma 10 10 2 2 2" xfId="611" xr:uid="{7B7D5500-51F4-45CB-9BC1-D16DC13DBFC9}"/>
    <cellStyle name="Comma 10 10 2 2 3" xfId="835" xr:uid="{7BD5DB84-4B82-4184-AA3C-B1CADC33FF47}"/>
    <cellStyle name="Comma 10 10 2 2 4" xfId="387" xr:uid="{A2B3DF8C-4973-40BF-91ED-C9327C2D145F}"/>
    <cellStyle name="Comma 10 10 2 3" xfId="313" xr:uid="{51632EE1-D3A5-44D8-87DB-AE8F2D5BE611}"/>
    <cellStyle name="Comma 10 10 2 3 2" xfId="537" xr:uid="{AEA207AB-25B8-4EC5-982F-43D7BE054CCC}"/>
    <cellStyle name="Comma 10 10 2 3 3" xfId="761" xr:uid="{6DEECA28-3B14-46DB-9976-FC7877D61558}"/>
    <cellStyle name="Comma 10 10 2 4" xfId="463" xr:uid="{3DD085E0-3AA9-4668-81DA-4C8D368125B0}"/>
    <cellStyle name="Comma 10 10 2 5" xfId="687" xr:uid="{B3378676-EAE0-48C8-AC7C-A8960EA3B540}"/>
    <cellStyle name="Comma 10 10 2 6" xfId="239" xr:uid="{FB7AFBDD-7123-4866-BB2A-EDD21823568F}"/>
    <cellStyle name="Comma 10 10 3" xfId="152" xr:uid="{0BA85E5D-18EB-47A7-B0B0-C4FB6C0B67AE}"/>
    <cellStyle name="Comma 10 10 3 2" xfId="600" xr:uid="{624EE6FA-7B99-4956-AEF9-6DFE5783B179}"/>
    <cellStyle name="Comma 10 10 3 3" xfId="824" xr:uid="{9E9D7B13-D9E9-4CB8-878F-7AFFEDB4E392}"/>
    <cellStyle name="Comma 10 10 3 4" xfId="376" xr:uid="{9536F003-57F0-4109-829B-D04A512E5CD1}"/>
    <cellStyle name="Comma 10 10 4" xfId="302" xr:uid="{AEBF5576-5B02-4AC7-932D-351D42D6A159}"/>
    <cellStyle name="Comma 10 10 4 2" xfId="526" xr:uid="{A01CC7AF-5616-4313-96E9-B5D1B81BB044}"/>
    <cellStyle name="Comma 10 10 4 3" xfId="750" xr:uid="{DA72F198-6C8E-4474-8D49-E44E561445B3}"/>
    <cellStyle name="Comma 10 10 5" xfId="452" xr:uid="{5AD308C9-9E4F-43ED-B99E-191E5BEF4E98}"/>
    <cellStyle name="Comma 10 10 6" xfId="676" xr:uid="{4778F59F-7358-4406-8BBF-4957CB1F1840}"/>
    <cellStyle name="Comma 10 10 7" xfId="228" xr:uid="{BE9F8864-9B9B-412E-ABE9-9AEC2CBA1455}"/>
    <cellStyle name="Comma 10 2" xfId="29" xr:uid="{BE5A3219-6831-49C2-AC77-2D3710AE49C7}"/>
    <cellStyle name="Comma 10 2 2" xfId="159" xr:uid="{F3BC03E6-6E3B-463E-8CBB-D2F3E7794B8A}"/>
    <cellStyle name="Comma 10 2 2 2" xfId="607" xr:uid="{AC6BD7BD-521E-4971-A3F5-D21C1E71AA8E}"/>
    <cellStyle name="Comma 10 2 2 2 2 12" xfId="45" xr:uid="{3CC417C0-56FC-406E-9053-AEEA278F7C1F}"/>
    <cellStyle name="Comma 10 2 2 2 2 12 2" xfId="168" xr:uid="{A1127856-48B0-4A11-B9F8-3B92117C5F65}"/>
    <cellStyle name="Comma 10 2 2 2 2 12 2 2" xfId="616" xr:uid="{0B8173F2-1CFA-4870-A34D-2A90FCFACAAB}"/>
    <cellStyle name="Comma 10 2 2 2 2 12 2 3" xfId="840" xr:uid="{CDA5EF48-854F-4ED4-839A-F7E44F7C29C1}"/>
    <cellStyle name="Comma 10 2 2 2 2 12 2 4" xfId="392" xr:uid="{883193CA-04FC-44A5-8A75-96B223EEB6B4}"/>
    <cellStyle name="Comma 10 2 2 2 2 12 3" xfId="318" xr:uid="{DEC40FB1-782C-4D31-B04D-DC07543CAE70}"/>
    <cellStyle name="Comma 10 2 2 2 2 12 3 2" xfId="542" xr:uid="{92809C33-812E-4445-B1CC-4FBF77001C29}"/>
    <cellStyle name="Comma 10 2 2 2 2 12 3 3" xfId="766" xr:uid="{D7870ED6-6439-48A6-81D1-5EC2CCF493D9}"/>
    <cellStyle name="Comma 10 2 2 2 2 12 4" xfId="468" xr:uid="{2204671F-A5BE-4BA8-A4C7-DE014C2ED184}"/>
    <cellStyle name="Comma 10 2 2 2 2 12 5" xfId="692" xr:uid="{8C1C01EA-B412-4F56-92E9-E2EE13253633}"/>
    <cellStyle name="Comma 10 2 2 2 2 12 6" xfId="244" xr:uid="{FD500CB5-2A2C-4A5A-AF91-CBADADD93D9F}"/>
    <cellStyle name="Comma 10 2 2 3" xfId="831" xr:uid="{E76D89B0-3F53-4B28-87E3-914EF3864F4C}"/>
    <cellStyle name="Comma 10 2 2 4" xfId="383" xr:uid="{E5180F66-4003-4E75-AB48-289FC0276842}"/>
    <cellStyle name="Comma 10 2 3" xfId="309" xr:uid="{A843F4E1-43ED-4382-AAA2-AD49F9AFA041}"/>
    <cellStyle name="Comma 10 2 3 2" xfId="533" xr:uid="{EEDA4982-E4AE-494A-A621-03AB2C0DBB45}"/>
    <cellStyle name="Comma 10 2 3 3" xfId="757" xr:uid="{BCF225E5-41EB-4C58-8938-2025348BE4F7}"/>
    <cellStyle name="Comma 10 2 4" xfId="459" xr:uid="{06E8EA1A-2B40-4706-8070-F111E2B56ABB}"/>
    <cellStyle name="Comma 10 2 5" xfId="683" xr:uid="{82A296BB-A966-4B71-AB3B-43BAE72F6455}"/>
    <cellStyle name="Comma 10 2 6" xfId="235" xr:uid="{7BC72032-A5B1-4DA9-9275-11890B0526E4}"/>
    <cellStyle name="Comma 10 3" xfId="150" xr:uid="{AA320F4C-4D85-4ACA-A4B1-A15F8F4276D2}"/>
    <cellStyle name="Comma 10 3 2" xfId="598" xr:uid="{B3D44152-E7D5-480D-ACDA-8557FF972A4C}"/>
    <cellStyle name="Comma 10 3 3" xfId="822" xr:uid="{C64EEF0B-A095-4066-9B9D-6DC4592E5997}"/>
    <cellStyle name="Comma 10 3 4" xfId="374" xr:uid="{1FE6929D-D545-4669-A818-F71AD5D2E1D1}"/>
    <cellStyle name="Comma 10 4" xfId="300" xr:uid="{5B6F4430-0A2E-48F7-A9D2-C7BA75911F76}"/>
    <cellStyle name="Comma 10 4 2" xfId="524" xr:uid="{A1E97B56-F1DC-4B11-80D5-7201E10436E8}"/>
    <cellStyle name="Comma 10 4 3" xfId="748" xr:uid="{6F07206C-E5F8-4C1C-8911-E0D5A0DFCA59}"/>
    <cellStyle name="Comma 10 5" xfId="450" xr:uid="{8E130839-81BA-4144-B27A-2D724F075A6F}"/>
    <cellStyle name="Comma 10 6" xfId="674" xr:uid="{FFB4898F-0ABB-44B7-8101-6B18729BF4E5}"/>
    <cellStyle name="Comma 10 7" xfId="226" xr:uid="{E18C9514-1105-4154-8E1E-E5C9D680F555}"/>
    <cellStyle name="Comma 11" xfId="148" xr:uid="{A295C25F-6D39-4FCE-B482-FFEF977487FB}"/>
    <cellStyle name="Comma 11 2" xfId="372" xr:uid="{1612933B-9B16-4E86-8B24-85945D389A4A}"/>
    <cellStyle name="Comma 11 2 2" xfId="596" xr:uid="{68BC4D3B-AAA9-4FC0-9D3C-C0933151ABC8}"/>
    <cellStyle name="Comma 11 2 3" xfId="820" xr:uid="{E223F9A8-E33C-41E9-A612-FD59D89A425F}"/>
    <cellStyle name="Comma 11 3" xfId="448" xr:uid="{EB523996-FFD9-4CFE-B195-6CEA1B0C83CE}"/>
    <cellStyle name="Comma 11 4" xfId="672" xr:uid="{5DB9C495-DCCC-4DEE-B1CD-BDA4F3B10E20}"/>
    <cellStyle name="Comma 11 5" xfId="224" xr:uid="{BC04146F-22CD-4DA9-B14F-70C6A11765F9}"/>
    <cellStyle name="Comma 12" xfId="222" xr:uid="{7DA21ED4-FF41-498C-903E-70CF3EE83157}"/>
    <cellStyle name="Comma 12 2" xfId="670" xr:uid="{F0F6F4E9-0CB8-4A69-81EE-61B2D3D31AC3}"/>
    <cellStyle name="Comma 12 3" xfId="894" xr:uid="{84CB3892-42C3-41DA-8726-26F6C8A1688D}"/>
    <cellStyle name="Comma 12 4" xfId="446" xr:uid="{64D3C82A-7D2D-4D68-822D-3EE7D6153DC4}"/>
    <cellStyle name="Comma 13" xfId="298" xr:uid="{52D3B2EA-F5B4-4497-9492-A8387AEE96BB}"/>
    <cellStyle name="Comma 13 2" xfId="522" xr:uid="{88EA6B87-4CC8-4EDB-9500-4230206184A9}"/>
    <cellStyle name="Comma 13 3" xfId="746" xr:uid="{394970AB-F159-4053-861F-308614A1C7D0}"/>
    <cellStyle name="Comma 14" xfId="447" xr:uid="{8EE5471E-18C3-4291-B6BD-D9E461CBF122}"/>
    <cellStyle name="Comma 15" xfId="671" xr:uid="{710AC876-22A3-4343-AA25-DBE24ACA7448}"/>
    <cellStyle name="Comma 16" xfId="223" xr:uid="{3E66E779-8992-4F74-85EB-C101F8863C19}"/>
    <cellStyle name="Comma 2" xfId="7" xr:uid="{8E81B7AF-305B-4F21-9797-574F64701C8C}"/>
    <cellStyle name="Comma 2 10" xfId="449" xr:uid="{BD1C11B0-90A7-4DE2-8C87-8418C357CE95}"/>
    <cellStyle name="Comma 2 11" xfId="673" xr:uid="{2F66C58C-7826-40D4-8E93-43C027B5FE7C}"/>
    <cellStyle name="Comma 2 11 2" xfId="125" xr:uid="{4129C240-94AF-4B5D-A488-A8089EA02126}"/>
    <cellStyle name="Comma 2 11 2 2" xfId="138" xr:uid="{8F6BBFDE-5A36-4938-A575-520325F3A158}"/>
    <cellStyle name="Comma 2 11 2 2 2" xfId="214" xr:uid="{3CE034E7-BD6C-46EB-81B8-599671527C4B}"/>
    <cellStyle name="Comma 2 11 2 2 2 2" xfId="662" xr:uid="{37000C6B-0483-4D45-8EAC-F43BB99A1383}"/>
    <cellStyle name="Comma 2 11 2 2 2 3" xfId="886" xr:uid="{F3463F74-C399-4556-AD67-A8B11A56B1E4}"/>
    <cellStyle name="Comma 2 11 2 2 2 4" xfId="438" xr:uid="{C3A9119A-F4C9-40A7-99E9-D63AFCBF2FA2}"/>
    <cellStyle name="Comma 2 11 2 2 3" xfId="364" xr:uid="{B354DDE4-E369-4A96-AB0D-1F8E9AB3EE03}"/>
    <cellStyle name="Comma 2 11 2 2 3 2" xfId="588" xr:uid="{B2202A39-9F10-4C97-BE47-A66640797660}"/>
    <cellStyle name="Comma 2 11 2 2 3 3" xfId="812" xr:uid="{BDE8E9B3-5346-4D55-8D4E-916B8D95D3F4}"/>
    <cellStyle name="Comma 2 11 2 2 4" xfId="514" xr:uid="{75C24D8A-84B7-42F1-9DC8-1ECA448F057A}"/>
    <cellStyle name="Comma 2 11 2 2 5" xfId="738" xr:uid="{1D3A7A0F-AEF8-400D-A640-71BB1A6F11FB}"/>
    <cellStyle name="Comma 2 11 2 2 6" xfId="290" xr:uid="{5834BB3F-8A7B-492F-AD07-2452C4EE61FA}"/>
    <cellStyle name="Comma 2 11 2 3" xfId="146" xr:uid="{CEF0C48D-AB1E-47AA-B29F-467CEABC0DE5}"/>
    <cellStyle name="Comma 2 11 2 3 2" xfId="220" xr:uid="{D75C5507-E5C3-4582-ABF7-2E88E0789D4A}"/>
    <cellStyle name="Comma 2 11 2 3 2 2" xfId="668" xr:uid="{9123E60D-3315-41FF-9F86-183445E2B278}"/>
    <cellStyle name="Comma 2 11 2 3 2 3" xfId="892" xr:uid="{DC6D3877-AAF1-46F6-A9E7-DEA783ACA532}"/>
    <cellStyle name="Comma 2 11 2 3 2 4" xfId="444" xr:uid="{F650BA9B-32F0-4707-B5CA-482C34CE34E7}"/>
    <cellStyle name="Comma 2 11 2 3 3" xfId="370" xr:uid="{5C0C05D6-C74E-4826-B7C0-DDC2DDE107EE}"/>
    <cellStyle name="Comma 2 11 2 3 3 2" xfId="594" xr:uid="{02045730-0F43-40C6-B476-7B679CDCAC9F}"/>
    <cellStyle name="Comma 2 11 2 3 3 3" xfId="818" xr:uid="{7AADE6B9-02CF-4842-A70D-4CF21A207F8D}"/>
    <cellStyle name="Comma 2 11 2 3 4" xfId="520" xr:uid="{BC055943-E213-4DC0-9FD2-D070A3BBF0A1}"/>
    <cellStyle name="Comma 2 11 2 3 5" xfId="744" xr:uid="{EC7823F4-C679-49F5-A2E6-B2A538DAA4AF}"/>
    <cellStyle name="Comma 2 11 2 3 6" xfId="296" xr:uid="{D53A103B-962B-4054-BD84-0A5713C537C3}"/>
    <cellStyle name="Comma 2 11 2 4" xfId="208" xr:uid="{06E0EA45-70C3-4835-AB8C-CC2364C644B6}"/>
    <cellStyle name="Comma 2 11 2 4 2" xfId="656" xr:uid="{4FA6E03D-87E1-4482-9B31-EC897EF97958}"/>
    <cellStyle name="Comma 2 11 2 4 3" xfId="880" xr:uid="{0677CC5E-58F2-4017-B994-B5F2E5DFFC63}"/>
    <cellStyle name="Comma 2 11 2 4 4" xfId="432" xr:uid="{72395900-EED7-4227-82FB-F0B2EAA9DC39}"/>
    <cellStyle name="Comma 2 11 2 5" xfId="358" xr:uid="{4FB995A0-AAFC-4A60-93B1-B88D8C2F6B1D}"/>
    <cellStyle name="Comma 2 11 2 5 2" xfId="582" xr:uid="{C127E51C-E05D-431D-BA3B-6C98C5531A96}"/>
    <cellStyle name="Comma 2 11 2 5 3" xfId="806" xr:uid="{46C63870-3A65-4B40-9D7C-46D63D6F1E90}"/>
    <cellStyle name="Comma 2 11 2 6" xfId="508" xr:uid="{A0FD51F6-16F8-45C5-A7E7-39B4A4570BCA}"/>
    <cellStyle name="Comma 2 11 2 7" xfId="732" xr:uid="{7E2CFD8D-E93E-4AE7-B299-52A01F894F6A}"/>
    <cellStyle name="Comma 2 11 2 8" xfId="284" xr:uid="{42ADE01B-F753-4C19-BA19-1F44A70C4882}"/>
    <cellStyle name="Comma 2 12" xfId="225" xr:uid="{D0EF0BDB-E7AE-47E0-846E-AEC911A0AF83}"/>
    <cellStyle name="Comma 2 12 2" xfId="133" xr:uid="{F3F4110A-C319-49F2-BAA5-A110EE08E75A}"/>
    <cellStyle name="Comma 2 12 2 2" xfId="139" xr:uid="{052FF1E4-F3D1-413C-A4CB-CA54321B56AD}"/>
    <cellStyle name="Comma 2 12 2 2 2" xfId="215" xr:uid="{D97E0412-AD1E-491E-BF52-3F43DC8A67A4}"/>
    <cellStyle name="Comma 2 12 2 2 2 2" xfId="663" xr:uid="{9E3352EA-0EF3-44BF-89D5-25AE0238CC5C}"/>
    <cellStyle name="Comma 2 12 2 2 2 3" xfId="887" xr:uid="{6BCE57D0-DDD0-469F-8C4C-1AF8E7FEA7A5}"/>
    <cellStyle name="Comma 2 12 2 2 2 4" xfId="439" xr:uid="{7221A458-DB19-4F95-BA58-44593464177E}"/>
    <cellStyle name="Comma 2 12 2 2 3" xfId="365" xr:uid="{8C27A606-FEB1-496B-A77B-36FA5DAE1926}"/>
    <cellStyle name="Comma 2 12 2 2 3 2" xfId="589" xr:uid="{8FDD27FD-59CC-4C7C-8EC7-5CC5F99EDFC8}"/>
    <cellStyle name="Comma 2 12 2 2 3 3" xfId="813" xr:uid="{3456A90A-24B6-4D18-809E-0A56C55E1A49}"/>
    <cellStyle name="Comma 2 12 2 2 4" xfId="515" xr:uid="{67983F62-51AD-44E6-B7DE-02FF07589E43}"/>
    <cellStyle name="Comma 2 12 2 2 5" xfId="739" xr:uid="{D14C6E02-B835-4A03-AD85-D5E310D7E895}"/>
    <cellStyle name="Comma 2 12 2 2 6" xfId="291" xr:uid="{E3DFC892-0DE6-478A-89CD-CDE665C8EBEF}"/>
    <cellStyle name="Comma 2 12 2 3" xfId="147" xr:uid="{2BAF8DC2-24A3-4CB8-A6C8-181C89373371}"/>
    <cellStyle name="Comma 2 12 2 3 2" xfId="221" xr:uid="{07141F80-4208-46DA-AB00-09C1F425F531}"/>
    <cellStyle name="Comma 2 12 2 3 2 2" xfId="669" xr:uid="{14F1ADB1-04EC-4129-A6CF-17DF5BD8F08E}"/>
    <cellStyle name="Comma 2 12 2 3 2 3" xfId="893" xr:uid="{8CDF8869-7096-410E-9F49-836C1EACFB8F}"/>
    <cellStyle name="Comma 2 12 2 3 2 4" xfId="445" xr:uid="{A3085440-3706-43C1-A0EC-F16EDA5B7805}"/>
    <cellStyle name="Comma 2 12 2 3 3" xfId="371" xr:uid="{E43E626C-F576-4350-A2EC-8F36D4298B99}"/>
    <cellStyle name="Comma 2 12 2 3 3 2" xfId="595" xr:uid="{FBFF510F-AE75-4DCC-9258-5A255199FCE2}"/>
    <cellStyle name="Comma 2 12 2 3 3 3" xfId="819" xr:uid="{942DEBD1-5232-4FFE-8CF9-4C769F24A1AD}"/>
    <cellStyle name="Comma 2 12 2 3 4" xfId="521" xr:uid="{5F56A315-C34C-40EF-A952-4B81A2EF76CF}"/>
    <cellStyle name="Comma 2 12 2 3 5" xfId="745" xr:uid="{6B992554-4686-41D0-8F2E-66C55DBDBDCB}"/>
    <cellStyle name="Comma 2 12 2 3 6" xfId="297" xr:uid="{66F9AE08-B4D6-41AF-A805-4BA8CDE72411}"/>
    <cellStyle name="Comma 2 12 2 4" xfId="211" xr:uid="{B27AB51D-A961-44DD-8C34-3263AA571E73}"/>
    <cellStyle name="Comma 2 12 2 4 2" xfId="659" xr:uid="{3D5A7EBB-2BD9-451F-BFE4-CED6F01E1B3B}"/>
    <cellStyle name="Comma 2 12 2 4 3" xfId="883" xr:uid="{87EE6FD1-3CDA-4908-8B9F-515D06462B21}"/>
    <cellStyle name="Comma 2 12 2 4 4" xfId="435" xr:uid="{0364AF53-87F2-4389-BED0-A4DDCB3F1889}"/>
    <cellStyle name="Comma 2 12 2 5" xfId="361" xr:uid="{5F3C6D46-F2E9-4032-9EC8-C5EF51B78295}"/>
    <cellStyle name="Comma 2 12 2 5 2" xfId="585" xr:uid="{8BFFE7BD-6FA5-4E85-9056-680AFAE195A0}"/>
    <cellStyle name="Comma 2 12 2 5 3" xfId="809" xr:uid="{0184C605-68B6-423C-A432-6C7BF54A994A}"/>
    <cellStyle name="Comma 2 12 2 6" xfId="511" xr:uid="{80C744B9-068F-4CFB-802A-33D16978FB82}"/>
    <cellStyle name="Comma 2 12 2 7" xfId="735" xr:uid="{AE9A9FB6-FEE4-4028-9A64-AD9B2B54E07A}"/>
    <cellStyle name="Comma 2 12 2 8" xfId="287" xr:uid="{FC5B1936-042E-4BDE-908D-53E78D71EB28}"/>
    <cellStyle name="Comma 2 14 2" xfId="104" xr:uid="{B3F58E9D-F551-4D4D-BC4C-04E31513E8F1}"/>
    <cellStyle name="Comma 2 14 2 2" xfId="195" xr:uid="{B24E6ED7-EC73-4A39-A12D-42D4B829ABF6}"/>
    <cellStyle name="Comma 2 14 2 2 2" xfId="643" xr:uid="{7830BA5D-8735-45E3-8090-A94DCA57A585}"/>
    <cellStyle name="Comma 2 14 2 2 3" xfId="867" xr:uid="{5A9E3D15-DBC1-4581-9433-D15019785688}"/>
    <cellStyle name="Comma 2 14 2 2 4" xfId="419" xr:uid="{F3760402-66A9-474E-BC0D-F36F386B82CF}"/>
    <cellStyle name="Comma 2 14 2 3" xfId="345" xr:uid="{08D37FF7-A007-4C4A-8C9B-05E7DB57F663}"/>
    <cellStyle name="Comma 2 14 2 3 2" xfId="569" xr:uid="{935B8681-C4C6-4757-B4B3-0B0808D9F6AC}"/>
    <cellStyle name="Comma 2 14 2 3 3" xfId="793" xr:uid="{1B67FECD-DF69-4E07-97E3-19B287770AB7}"/>
    <cellStyle name="Comma 2 14 2 4" xfId="495" xr:uid="{B4A59924-DF8B-450F-BAE9-66EDBE69548F}"/>
    <cellStyle name="Comma 2 14 2 5" xfId="719" xr:uid="{E87D7519-6A38-40C8-85A2-5205B3585F0C}"/>
    <cellStyle name="Comma 2 14 2 6" xfId="271" xr:uid="{16834199-5008-4F65-837A-4BA66BE1D3B6}"/>
    <cellStyle name="Comma 2 2" xfId="69" xr:uid="{4DFF3F89-66B5-4CAF-BD8B-5147BD2920C9}"/>
    <cellStyle name="Comma 2 2 10" xfId="53" xr:uid="{BD153864-A302-42CB-B2DE-D0870007AB48}"/>
    <cellStyle name="Comma 2 2 10 2" xfId="172" xr:uid="{9D424DBE-C66F-49F5-A084-4DDDDA09E294}"/>
    <cellStyle name="Comma 2 2 10 2 2" xfId="620" xr:uid="{75FB6B4B-E32D-4DE2-82F9-820A8D1E8F34}"/>
    <cellStyle name="Comma 2 2 10 2 3" xfId="844" xr:uid="{FC3DF630-4099-471E-8A9A-A52FAAF9F0CB}"/>
    <cellStyle name="Comma 2 2 10 2 4" xfId="396" xr:uid="{B52A9BF2-1CB8-4C0C-A579-5A6C433AFA42}"/>
    <cellStyle name="Comma 2 2 10 3" xfId="322" xr:uid="{AE5C0566-9BD6-4707-85C5-F2B0F1420B25}"/>
    <cellStyle name="Comma 2 2 10 3 2" xfId="546" xr:uid="{CDCB51EE-8F8B-4C8E-A4FA-F651EE418E16}"/>
    <cellStyle name="Comma 2 2 10 3 3" xfId="770" xr:uid="{42DD68EB-FC42-46DF-9EF3-F78D1B140006}"/>
    <cellStyle name="Comma 2 2 10 4" xfId="472" xr:uid="{2DDE5DC9-F97E-4111-AF7D-4C887F81C5D5}"/>
    <cellStyle name="Comma 2 2 10 5" xfId="696" xr:uid="{058EB17E-33FA-4946-B94B-7CFBD96501CF}"/>
    <cellStyle name="Comma 2 2 10 6" xfId="248" xr:uid="{AB9DC408-5FDA-48C0-85BC-61200A7EEBBD}"/>
    <cellStyle name="Comma 2 2 11" xfId="253" xr:uid="{457DAF76-8CDF-43ED-906B-4FD11CB8AA82}"/>
    <cellStyle name="Comma 2 2 2" xfId="72" xr:uid="{993A2A7A-BC77-45C5-AF0C-CCA6FC46F6D2}"/>
    <cellStyle name="Comma 2 2 2 2" xfId="90" xr:uid="{88B41E5C-FDDA-4B62-8704-64BADEDEFE13}"/>
    <cellStyle name="Comma 2 2 2 2 2" xfId="188" xr:uid="{B65B922B-1199-4CD2-B8AB-EDA94D548780}"/>
    <cellStyle name="Comma 2 2 2 2 2 2" xfId="636" xr:uid="{04E219F3-9D60-4EF1-95A7-BC504C3013F4}"/>
    <cellStyle name="Comma 2 2 2 2 2 3" xfId="860" xr:uid="{CC3C40E1-5EF0-4A09-AF6D-8F32919D5D7D}"/>
    <cellStyle name="Comma 2 2 2 2 2 4" xfId="412" xr:uid="{533F08EC-A1DE-4C53-9EC4-6A72CDF81393}"/>
    <cellStyle name="Comma 2 2 2 2 3" xfId="338" xr:uid="{2EE4A4DA-3E25-495A-9D44-E983B63D064D}"/>
    <cellStyle name="Comma 2 2 2 2 3 2" xfId="562" xr:uid="{62611F1E-EE51-463A-A367-500DD3CDDA63}"/>
    <cellStyle name="Comma 2 2 2 2 3 3" xfId="786" xr:uid="{8614795A-6A33-4070-B226-AB42AEC5CC4E}"/>
    <cellStyle name="Comma 2 2 2 2 4" xfId="488" xr:uid="{A1764B19-A095-46E0-A6F6-8E027C513716}"/>
    <cellStyle name="Comma 2 2 2 2 5" xfId="712" xr:uid="{65C5E7A8-8FC0-4897-ABA7-2224ED0A14E9}"/>
    <cellStyle name="Comma 2 2 2 2 6" xfId="264" xr:uid="{1DE2EF01-C246-42A4-9AE6-B0631E280F03}"/>
    <cellStyle name="Comma 2 2 2 3" xfId="178" xr:uid="{25A51904-9387-4867-9879-4772DC96D2B0}"/>
    <cellStyle name="Comma 2 2 2 3 2" xfId="626" xr:uid="{2F5D55B1-BC38-4B07-B004-B347BB1B1481}"/>
    <cellStyle name="Comma 2 2 2 3 3" xfId="850" xr:uid="{0F7F4D66-BD8E-4488-8297-8022194049AF}"/>
    <cellStyle name="Comma 2 2 2 3 4" xfId="402" xr:uid="{3024BD94-E5FF-42B5-922E-3A42A42D4A7A}"/>
    <cellStyle name="Comma 2 2 2 4" xfId="328" xr:uid="{13C27C30-08AC-457F-A1FF-C6FF68881825}"/>
    <cellStyle name="Comma 2 2 2 4 2" xfId="552" xr:uid="{9FC4510E-965A-437C-98F3-74D22728671C}"/>
    <cellStyle name="Comma 2 2 2 4 3" xfId="776" xr:uid="{3B6EC6F0-8CA9-4DF4-ADFA-F427AFF43FA0}"/>
    <cellStyle name="Comma 2 2 2 5" xfId="478" xr:uid="{5B771C8D-541F-4BB1-81A7-7E8338D727CD}"/>
    <cellStyle name="Comma 2 2 2 6" xfId="702" xr:uid="{4F0A1A5B-359A-4F79-AA95-39A114879876}"/>
    <cellStyle name="Comma 2 2 2 7" xfId="254" xr:uid="{2B5FBCB6-326E-44CB-B555-7370A619AF06}"/>
    <cellStyle name="Comma 2 2 3" xfId="89" xr:uid="{70D60859-0421-4792-AD7A-67914FE19611}"/>
    <cellStyle name="Comma 2 2 3 2" xfId="114" xr:uid="{4EEA59EC-8955-4E1E-9574-DA3172E4DD91}"/>
    <cellStyle name="Comma 2 2 3 2 2" xfId="198" xr:uid="{C7189E10-6C50-45C5-9457-91A3012F150A}"/>
    <cellStyle name="Comma 2 2 3 2 2 2" xfId="646" xr:uid="{FAED383D-A577-4553-90A1-2B1D693A3944}"/>
    <cellStyle name="Comma 2 2 3 2 2 3" xfId="870" xr:uid="{54D0DC18-8C6B-4C6E-8248-F0F8CBD8F62E}"/>
    <cellStyle name="Comma 2 2 3 2 2 4" xfId="422" xr:uid="{9B30C845-7799-4F8C-B6BE-1613311AF813}"/>
    <cellStyle name="Comma 2 2 3 2 3" xfId="348" xr:uid="{F6C05711-FA40-4328-A1FC-982E60B4BEED}"/>
    <cellStyle name="Comma 2 2 3 2 3 2" xfId="572" xr:uid="{AC8AB153-4C24-4283-95A4-5ACF392D055A}"/>
    <cellStyle name="Comma 2 2 3 2 3 3" xfId="796" xr:uid="{C3D07D2A-103D-4F07-8696-63BA56252B92}"/>
    <cellStyle name="Comma 2 2 3 2 4" xfId="498" xr:uid="{1B24B592-B67B-4543-8D14-3EB4C60C0AF9}"/>
    <cellStyle name="Comma 2 2 3 2 5" xfId="722" xr:uid="{3056F226-A19F-4BDD-B5C3-53381C51E185}"/>
    <cellStyle name="Comma 2 2 3 2 6" xfId="274" xr:uid="{978EA906-A50A-4432-8B5A-AC0164B1470F}"/>
    <cellStyle name="Comma 2 2 3 3" xfId="187" xr:uid="{936A67BE-F1F4-4FF9-96E3-ABF82CE1E555}"/>
    <cellStyle name="Comma 2 2 3 3 2" xfId="635" xr:uid="{FC77E0B2-8711-4BE7-BDA9-FAEBA19B1157}"/>
    <cellStyle name="Comma 2 2 3 3 3" xfId="859" xr:uid="{85D31D5B-7F64-466B-BDF3-17841BDCFFCC}"/>
    <cellStyle name="Comma 2 2 3 3 4" xfId="411" xr:uid="{AD95D670-1C0D-4154-B153-9B2668E13FA2}"/>
    <cellStyle name="Comma 2 2 3 4" xfId="337" xr:uid="{D44990DF-3EE3-4714-B276-894139E76286}"/>
    <cellStyle name="Comma 2 2 3 4 2" xfId="561" xr:uid="{D6B9C1C3-D026-4736-9C4A-17BE35D94677}"/>
    <cellStyle name="Comma 2 2 3 4 3" xfId="785" xr:uid="{E17E6AC6-5399-43FA-B776-310AFAB9F2BC}"/>
    <cellStyle name="Comma 2 2 3 5" xfId="487" xr:uid="{EB1BDA9E-4EB3-421B-B966-CCD5414D35BA}"/>
    <cellStyle name="Comma 2 2 3 6" xfId="711" xr:uid="{DCF18A6E-7D39-44AD-AC0E-0330EE85F98A}"/>
    <cellStyle name="Comma 2 2 3 7" xfId="263" xr:uid="{F04CCCB6-C27F-4A7B-AC89-189A6045B78A}"/>
    <cellStyle name="Comma 2 2 4" xfId="116" xr:uid="{E21D1FDD-F62C-4DA6-B2CA-8F2163A7EB65}"/>
    <cellStyle name="Comma 2 2 4 2" xfId="118" xr:uid="{98E9E75D-8E80-41E4-8DC7-0D46CE90D29C}"/>
    <cellStyle name="Comma 2 2 4 2 2" xfId="122" xr:uid="{A4FC8232-C0CB-462A-8D28-EE18F6774FBD}"/>
    <cellStyle name="Comma 2 2 4 2 2 2" xfId="206" xr:uid="{C94D0167-B6B1-4CD5-854B-9EF593FD5188}"/>
    <cellStyle name="Comma 2 2 4 2 2 2 2" xfId="654" xr:uid="{10B2E89B-2889-4B77-A5E8-827D3626E73A}"/>
    <cellStyle name="Comma 2 2 4 2 2 2 3" xfId="878" xr:uid="{9C919ED2-4940-4EA8-A96A-37CD6FDD547E}"/>
    <cellStyle name="Comma 2 2 4 2 2 2 4" xfId="430" xr:uid="{89D9C563-C6F4-427D-B163-D34412C58AEB}"/>
    <cellStyle name="Comma 2 2 4 2 2 3" xfId="356" xr:uid="{6E0F7ECF-B21A-4651-BFAE-4B7BACA0D0B0}"/>
    <cellStyle name="Comma 2 2 4 2 2 3 2" xfId="580" xr:uid="{6140167F-4CA8-49DE-995C-5F225097AD95}"/>
    <cellStyle name="Comma 2 2 4 2 2 3 3" xfId="804" xr:uid="{F54B8697-5559-4A82-AFC7-6378F958767A}"/>
    <cellStyle name="Comma 2 2 4 2 2 4" xfId="506" xr:uid="{BF88E367-179C-4221-9498-1A4A09F4C277}"/>
    <cellStyle name="Comma 2 2 4 2 2 5" xfId="730" xr:uid="{8D0A8F82-A212-463B-9CB2-4DCCDCE4057A}"/>
    <cellStyle name="Comma 2 2 4 2 2 6" xfId="282" xr:uid="{7C5B2215-1D6F-4103-B49A-1DE74F2D6B63}"/>
    <cellStyle name="Comma 2 2 4 2 3" xfId="202" xr:uid="{13ABF568-6EBD-47F8-BFEC-BF37BC3C2467}"/>
    <cellStyle name="Comma 2 2 4 2 3 2" xfId="650" xr:uid="{7360D362-56B7-4674-9705-E7F7DF403E40}"/>
    <cellStyle name="Comma 2 2 4 2 3 3" xfId="874" xr:uid="{9F6CB52B-78CC-4A4E-82AD-B83FB845B112}"/>
    <cellStyle name="Comma 2 2 4 2 3 4" xfId="426" xr:uid="{05C3930D-98A8-4DCF-8F18-EC5E25A6C9DF}"/>
    <cellStyle name="Comma 2 2 4 2 4" xfId="352" xr:uid="{B2CB4951-61CF-4FCE-BDC6-09575401A050}"/>
    <cellStyle name="Comma 2 2 4 2 4 2" xfId="576" xr:uid="{B01FD407-C91F-4D93-B970-65DEB9975120}"/>
    <cellStyle name="Comma 2 2 4 2 4 3" xfId="800" xr:uid="{39F7FD44-F83C-4FDF-AD9C-2E85958846F5}"/>
    <cellStyle name="Comma 2 2 4 2 5" xfId="502" xr:uid="{681D2A61-E4E5-4C61-AD58-B1D9B57B9733}"/>
    <cellStyle name="Comma 2 2 4 2 6" xfId="726" xr:uid="{2A59C902-F692-4B77-9DD1-BC4A9B5AC4CD}"/>
    <cellStyle name="Comma 2 2 4 2 7" xfId="278" xr:uid="{F8DC96AD-A683-4478-A673-D32EFFDE8EAC}"/>
    <cellStyle name="Comma 2 2 4 3" xfId="200" xr:uid="{72641769-704F-4EAC-93E4-7D79B37D02C3}"/>
    <cellStyle name="Comma 2 2 4 3 2" xfId="648" xr:uid="{B353F960-502E-4389-90E4-4F9F008C9196}"/>
    <cellStyle name="Comma 2 2 4 3 3" xfId="872" xr:uid="{6260BE06-81AF-42FB-B655-EE3B2139FDC0}"/>
    <cellStyle name="Comma 2 2 4 3 4" xfId="424" xr:uid="{F1F4BB3F-1FE0-4FC2-89A5-BC27CB55CD31}"/>
    <cellStyle name="Comma 2 2 4 4" xfId="350" xr:uid="{E7A8A31D-A8C5-48DB-8AC1-5EB010FB7B65}"/>
    <cellStyle name="Comma 2 2 4 4 2" xfId="574" xr:uid="{34C5B913-2100-4BD5-99F1-68EACAF5A216}"/>
    <cellStyle name="Comma 2 2 4 4 3" xfId="798" xr:uid="{3198987C-907C-488C-ADBF-E53D30B593FC}"/>
    <cellStyle name="Comma 2 2 4 5" xfId="500" xr:uid="{C19B4508-4A87-42A9-8837-34873FD3D078}"/>
    <cellStyle name="Comma 2 2 4 6" xfId="724" xr:uid="{57DD447D-0B8F-400D-8C6E-DBB08251118A}"/>
    <cellStyle name="Comma 2 2 4 7" xfId="276" xr:uid="{EBD365CF-6B5C-4871-AB0B-30B6427EE5F1}"/>
    <cellStyle name="Comma 2 2 5" xfId="127" xr:uid="{EA0ABF37-F00A-43E0-AB11-CE0A168816F9}"/>
    <cellStyle name="Comma 2 2 6" xfId="177" xr:uid="{1C0B87A5-84E7-46BC-BCFC-02325BA695C4}"/>
    <cellStyle name="Comma 2 2 6 2" xfId="625" xr:uid="{838312C1-FC91-40F0-8672-B66B4A89637C}"/>
    <cellStyle name="Comma 2 2 6 3" xfId="849" xr:uid="{4072988F-A530-4D93-970C-B0014F87E869}"/>
    <cellStyle name="Comma 2 2 6 4" xfId="401" xr:uid="{DC84CD59-13BC-4A5E-A394-9F447AFF4DDF}"/>
    <cellStyle name="Comma 2 2 7" xfId="327" xr:uid="{B26C1574-B577-419F-8548-EE51EE8EE9BE}"/>
    <cellStyle name="Comma 2 2 7 2" xfId="551" xr:uid="{EC057D92-FD02-44A6-A0F0-14F26AE0615B}"/>
    <cellStyle name="Comma 2 2 7 3" xfId="775" xr:uid="{C94E472B-C2D1-471A-973C-C991EA906923}"/>
    <cellStyle name="Comma 2 2 8" xfId="477" xr:uid="{D24545DE-E56B-45C4-8859-1CEA8D3D8D67}"/>
    <cellStyle name="Comma 2 2 9" xfId="701" xr:uid="{FA487154-4D90-483A-A888-18AE02BC8297}"/>
    <cellStyle name="Comma 2 3" xfId="87" xr:uid="{64397676-12B3-4C40-8A71-DF68B5D318F3}"/>
    <cellStyle name="Comma 2 3 2" xfId="185" xr:uid="{AD6EB65D-9271-4C5F-8CCF-5DED9608828D}"/>
    <cellStyle name="Comma 2 3 2 2" xfId="633" xr:uid="{13A819CE-A015-4FB3-90DB-3E18F8BE16D9}"/>
    <cellStyle name="Comma 2 3 2 3" xfId="857" xr:uid="{9CDA4630-E5C0-4C43-B007-B91F31A54B12}"/>
    <cellStyle name="Comma 2 3 2 4" xfId="409" xr:uid="{43DDDE8C-E1B2-49BA-8AF4-6E65AD969DC5}"/>
    <cellStyle name="Comma 2 3 3" xfId="335" xr:uid="{ADCDD32D-7E40-49D9-8FC8-5739399F25A2}"/>
    <cellStyle name="Comma 2 3 3 2" xfId="559" xr:uid="{FF59137B-76EC-46B2-A5C6-BC6A9FC9F2E7}"/>
    <cellStyle name="Comma 2 3 3 3" xfId="783" xr:uid="{0591F1B9-0834-4939-B19C-6C4ADDF823E1}"/>
    <cellStyle name="Comma 2 3 4" xfId="485" xr:uid="{10C006D1-895E-4AC9-95E8-61C6BC2512AA}"/>
    <cellStyle name="Comma 2 3 5" xfId="709" xr:uid="{615AEC15-0590-4062-9FCD-4BCBAC852DA2}"/>
    <cellStyle name="Comma 2 3 6" xfId="261" xr:uid="{02013EFC-EFDE-4E3B-BDC4-7A6F0900764A}"/>
    <cellStyle name="Comma 2 4" xfId="67" xr:uid="{5C30A4EE-D17E-420A-A28E-4CA82D1749D9}"/>
    <cellStyle name="Comma 2 4 2" xfId="175" xr:uid="{6D46ABC5-7AAB-4C1B-B738-A2867747E433}"/>
    <cellStyle name="Comma 2 4 2 2" xfId="623" xr:uid="{CB151CE4-95DB-4383-A04A-074058A38B4D}"/>
    <cellStyle name="Comma 2 4 2 3" xfId="847" xr:uid="{5C2EA920-7AC0-4DC4-A2BE-972D8E730100}"/>
    <cellStyle name="Comma 2 4 2 4" xfId="399" xr:uid="{E43A4EC9-C35D-4B82-A270-3CA515074D35}"/>
    <cellStyle name="Comma 2 4 3" xfId="325" xr:uid="{7C1F641C-DB7B-4E8B-A5A2-39C29F6F3EEE}"/>
    <cellStyle name="Comma 2 4 3 2" xfId="549" xr:uid="{AE44A9F5-2E63-40EB-A394-BE5DB5CE95B3}"/>
    <cellStyle name="Comma 2 4 3 3" xfId="773" xr:uid="{A388931F-1B23-4BDF-8680-054F8EEEB96A}"/>
    <cellStyle name="Comma 2 4 4" xfId="475" xr:uid="{6904D4CA-5DDC-47C6-A00B-D0384F1FC21E}"/>
    <cellStyle name="Comma 2 4 5" xfId="699" xr:uid="{0E3CE270-179E-4C18-86AD-7DEF53A0741F}"/>
    <cellStyle name="Comma 2 4 6" xfId="251" xr:uid="{62BF1169-0A75-4E34-9FEF-0F071ED96EA3}"/>
    <cellStyle name="Comma 2 5" xfId="60" xr:uid="{3EAC90AB-8DDE-4332-89BD-A4D4F1441FEF}"/>
    <cellStyle name="Comma 2 6" xfId="117" xr:uid="{E739E281-E978-4B34-B24D-A565E077EEB4}"/>
    <cellStyle name="Comma 2 6 2" xfId="201" xr:uid="{17C966A2-6FE5-45FC-AF0E-7EA7B61DE54F}"/>
    <cellStyle name="Comma 2 6 2 2" xfId="649" xr:uid="{40BCE2CB-2D95-4A93-B1ED-10BB7A2FFF7A}"/>
    <cellStyle name="Comma 2 6 2 3" xfId="873" xr:uid="{1BC4DEA9-8F62-4CC8-94FE-554ABB3B63A8}"/>
    <cellStyle name="Comma 2 6 2 4" xfId="425" xr:uid="{54B5805E-EA26-4781-840F-A783FE25105A}"/>
    <cellStyle name="Comma 2 6 3" xfId="351" xr:uid="{E9D816B2-68CF-4227-BEA1-083FB3644412}"/>
    <cellStyle name="Comma 2 6 3 2" xfId="575" xr:uid="{04E32303-9AAC-413C-A54A-83FE5A40308D}"/>
    <cellStyle name="Comma 2 6 3 3" xfId="799" xr:uid="{C76DFFB2-ED25-4A28-BE50-46E4529240C6}"/>
    <cellStyle name="Comma 2 6 4" xfId="501" xr:uid="{30F967E5-BB3C-4410-A635-30F442AFF710}"/>
    <cellStyle name="Comma 2 6 5" xfId="725" xr:uid="{CDA9CF9E-66F5-49B0-B875-0A4290B88466}"/>
    <cellStyle name="Comma 2 6 6" xfId="277" xr:uid="{F352177E-86D5-4E42-8EFD-EEBE5759A195}"/>
    <cellStyle name="Comma 2 7" xfId="24" xr:uid="{4871C7A9-A068-4908-8DEC-29745035731F}"/>
    <cellStyle name="Comma 2 7 2" xfId="156" xr:uid="{10BB1804-F5A6-4C3C-8861-255F6D4D14F1}"/>
    <cellStyle name="Comma 2 7 2 2" xfId="604" xr:uid="{20C0E4ED-AB60-4187-90A8-8FCBE6D3BF22}"/>
    <cellStyle name="Comma 2 7 2 3" xfId="828" xr:uid="{66CEF296-C28C-406B-90A5-D9D44A9BD143}"/>
    <cellStyle name="Comma 2 7 2 4" xfId="380" xr:uid="{C27598BB-4568-4495-8A9F-D464078548CC}"/>
    <cellStyle name="Comma 2 7 3" xfId="306" xr:uid="{B899F2D4-179F-4987-A86E-013797DB48A6}"/>
    <cellStyle name="Comma 2 7 3 2" xfId="530" xr:uid="{1E562E4A-7246-4D85-AC68-A6FB9AA884F5}"/>
    <cellStyle name="Comma 2 7 3 3" xfId="754" xr:uid="{B9371B94-EADE-4C9D-83FF-0A180D52314A}"/>
    <cellStyle name="Comma 2 7 4" xfId="456" xr:uid="{F14056E0-1F30-4E20-ABAA-E12DC344C06C}"/>
    <cellStyle name="Comma 2 7 5" xfId="680" xr:uid="{EF1F5A8E-C4A8-400D-A022-65E29298FFAA}"/>
    <cellStyle name="Comma 2 7 6" xfId="232" xr:uid="{9D21951E-EE12-4D76-B16D-235C526FBA35}"/>
    <cellStyle name="Comma 2 8" xfId="149" xr:uid="{61A7C78E-AC00-4A08-AC2F-8D729888AF28}"/>
    <cellStyle name="Comma 2 8 2" xfId="597" xr:uid="{D38675A6-A905-46BB-AE32-CDE516356009}"/>
    <cellStyle name="Comma 2 8 3" xfId="821" xr:uid="{3536DC86-F4CC-4EFE-83BA-F0B946BB89CA}"/>
    <cellStyle name="Comma 2 8 4" xfId="373" xr:uid="{56027F43-F05F-4110-AA71-114C76C94064}"/>
    <cellStyle name="Comma 2 9" xfId="299" xr:uid="{1F5E12D2-2B4B-4566-BB5A-FE1EF505D34F}"/>
    <cellStyle name="Comma 2 9 2" xfId="523" xr:uid="{40CCE1D2-7520-426A-98F4-0794AAD023F0}"/>
    <cellStyle name="Comma 2 9 3" xfId="747" xr:uid="{7461AC26-1BD2-4D4F-B003-D8D7FDFC0998}"/>
    <cellStyle name="Comma 25" xfId="132" xr:uid="{7A797923-D85B-498A-8506-0DBE58F2AAD3}"/>
    <cellStyle name="Comma 25 2" xfId="137" xr:uid="{CAC80D85-830B-49F3-8B7E-16925A0CBE99}"/>
    <cellStyle name="Comma 25 2 2" xfId="213" xr:uid="{32E4AE14-F5B4-4E76-A856-FE9FDC715467}"/>
    <cellStyle name="Comma 25 2 2 2" xfId="661" xr:uid="{1C850D65-8C5B-4370-A301-BB4C20E94943}"/>
    <cellStyle name="Comma 25 2 2 3" xfId="885" xr:uid="{792E9D08-22EC-49BC-BC21-38FAFCEC56E5}"/>
    <cellStyle name="Comma 25 2 2 4" xfId="437" xr:uid="{EF56B3A9-9A70-416B-A4BF-F1B7235673AD}"/>
    <cellStyle name="Comma 25 2 3" xfId="363" xr:uid="{8C12220D-9AE5-4150-BB67-2D46F02B880C}"/>
    <cellStyle name="Comma 25 2 3 2" xfId="587" xr:uid="{C3917EB9-8791-45A0-8AA5-BE19BF8152A3}"/>
    <cellStyle name="Comma 25 2 3 3" xfId="811" xr:uid="{6E6448C1-350F-40F2-A857-5FEEB2CB1410}"/>
    <cellStyle name="Comma 25 2 4" xfId="513" xr:uid="{009E6E94-6273-408D-A97B-6709541D1414}"/>
    <cellStyle name="Comma 25 2 5" xfId="737" xr:uid="{EA7CC6D9-989B-4D47-BA61-2863DBF96286}"/>
    <cellStyle name="Comma 25 2 6" xfId="289" xr:uid="{EF709C49-FC65-4FA5-AF65-29E19FE68ABD}"/>
    <cellStyle name="Comma 25 3" xfId="145" xr:uid="{CD30BE32-E620-4305-8B28-3EE30048695F}"/>
    <cellStyle name="Comma 25 3 2" xfId="219" xr:uid="{DC38185B-54F7-4F4B-9853-9A5EF784F2FB}"/>
    <cellStyle name="Comma 25 3 2 2" xfId="667" xr:uid="{4572827E-4CDF-4CBB-9A81-F147497215BE}"/>
    <cellStyle name="Comma 25 3 2 3" xfId="891" xr:uid="{43226F10-DB20-49A9-88A6-679318964B16}"/>
    <cellStyle name="Comma 25 3 2 4" xfId="443" xr:uid="{FE249032-F45B-4EB8-987E-7129D4A48977}"/>
    <cellStyle name="Comma 25 3 3" xfId="369" xr:uid="{409B0560-693E-4D83-8D60-C6AF0D6332D2}"/>
    <cellStyle name="Comma 25 3 3 2" xfId="593" xr:uid="{DB5D9431-1BC8-4526-A985-41B3E9DEEA91}"/>
    <cellStyle name="Comma 25 3 3 3" xfId="817" xr:uid="{94547F00-108C-4D8F-835B-AF2C938C0FD5}"/>
    <cellStyle name="Comma 25 3 4" xfId="519" xr:uid="{000A9B1C-C7F9-4572-AA37-93D931225631}"/>
    <cellStyle name="Comma 25 3 5" xfId="743" xr:uid="{B9E840E9-C66B-4DE0-A356-A3C20BFBF2F2}"/>
    <cellStyle name="Comma 25 3 6" xfId="295" xr:uid="{1ABC62F4-4169-4FC0-872D-A33971144D15}"/>
    <cellStyle name="Comma 25 4" xfId="210" xr:uid="{2E53C10B-09A4-42A1-A4F4-1D9A3408A92A}"/>
    <cellStyle name="Comma 25 4 2" xfId="658" xr:uid="{7E4BA9FC-519A-400D-95AF-710048282A8D}"/>
    <cellStyle name="Comma 25 4 3" xfId="882" xr:uid="{B557C104-E47E-43E0-9CEE-F133C005ED2A}"/>
    <cellStyle name="Comma 25 4 4" xfId="434" xr:uid="{4516A811-4BAF-4094-915A-E98E4CFD581C}"/>
    <cellStyle name="Comma 25 5" xfId="360" xr:uid="{718B81CE-EA47-41AB-B313-412F7A6FABE6}"/>
    <cellStyle name="Comma 25 5 2" xfId="584" xr:uid="{A03196C9-45ED-46F0-82F6-3FE87CA9D37C}"/>
    <cellStyle name="Comma 25 5 3" xfId="808" xr:uid="{FDE611AC-7AC0-439D-A946-A1BC830A57D4}"/>
    <cellStyle name="Comma 25 6" xfId="510" xr:uid="{CE49F0B8-35B2-4793-8BBD-A0D4F8E164FC}"/>
    <cellStyle name="Comma 25 7" xfId="734" xr:uid="{9ECFF0BB-B189-47E6-ADF8-9CBFA69F7B9F}"/>
    <cellStyle name="Comma 25 8" xfId="286" xr:uid="{7141D6A3-0925-4D08-B881-8BD36AE320AA}"/>
    <cellStyle name="Comma 3" xfId="25" xr:uid="{C923F76D-8693-4716-B56B-B85E174ECB4D}"/>
    <cellStyle name="Comma 3 10" xfId="30" xr:uid="{7343DE54-CE0D-4D6B-A3A2-B8F85BEBB45F}"/>
    <cellStyle name="Comma 3 10 2" xfId="160" xr:uid="{1AC3BD8D-17AC-457A-B37C-D0ED5C8F7621}"/>
    <cellStyle name="Comma 3 10 2 2" xfId="608" xr:uid="{FD242129-DFDD-47C2-8DD6-F718947C2D96}"/>
    <cellStyle name="Comma 3 10 2 3" xfId="832" xr:uid="{FCBADCBF-F551-429D-A546-597FC7B0F8DB}"/>
    <cellStyle name="Comma 3 10 2 4" xfId="384" xr:uid="{F82B2BA9-B925-4C67-AA28-6264FF62556F}"/>
    <cellStyle name="Comma 3 10 3" xfId="310" xr:uid="{5ED6EC12-AD66-420F-84B9-BF61EF6AFD5B}"/>
    <cellStyle name="Comma 3 10 3 2" xfId="534" xr:uid="{1B1CC025-50F2-415B-AB69-80D866402539}"/>
    <cellStyle name="Comma 3 10 3 3" xfId="758" xr:uid="{7E5BCC30-0609-4B54-A938-2C1632359B76}"/>
    <cellStyle name="Comma 3 10 4" xfId="460" xr:uid="{C4B9985B-5E83-452C-9764-691BFC1490F9}"/>
    <cellStyle name="Comma 3 10 5" xfId="684" xr:uid="{CD2D28F0-A055-4460-AE80-2C71ADD1ED61}"/>
    <cellStyle name="Comma 3 10 6" xfId="236" xr:uid="{BA58AB43-45D1-4B71-BC64-CBA12634125E}"/>
    <cellStyle name="Comma 3 11" xfId="681" xr:uid="{249FEF1D-4521-4B66-B717-D2D48AC89C56}"/>
    <cellStyle name="Comma 3 12" xfId="233" xr:uid="{2C5ED080-2CED-4FFA-91BF-99CA0DA0D975}"/>
    <cellStyle name="Comma 3 2" xfId="43" xr:uid="{45EDDA10-ECFC-4FDA-B728-DD97F20A2717}"/>
    <cellStyle name="Comma 3 2 2" xfId="88" xr:uid="{F05C4946-6540-4971-8843-4E88B1ADF515}"/>
    <cellStyle name="Comma 3 2 2 2" xfId="186" xr:uid="{EA886FF7-9142-4A20-A7F9-6CBA400C26B6}"/>
    <cellStyle name="Comma 3 2 2 2 2" xfId="634" xr:uid="{EE55FFAC-5CFA-4F67-AC9F-EBB9442055D6}"/>
    <cellStyle name="Comma 3 2 2 2 3" xfId="858" xr:uid="{07014E42-F05C-4FB6-83BB-4A8ACDF15C1E}"/>
    <cellStyle name="Comma 3 2 2 2 4" xfId="410" xr:uid="{C5FBEECD-7F65-42F9-9A8B-374777E9A65A}"/>
    <cellStyle name="Comma 3 2 2 3" xfId="336" xr:uid="{F25A3C43-C032-497E-9528-6CAE12FDE50E}"/>
    <cellStyle name="Comma 3 2 2 3 2" xfId="560" xr:uid="{C2176390-49D8-4BE6-B5A8-74190753F9C9}"/>
    <cellStyle name="Comma 3 2 2 3 3" xfId="784" xr:uid="{05BD742C-049A-4A28-A759-F40AAFC2B634}"/>
    <cellStyle name="Comma 3 2 2 4" xfId="486" xr:uid="{37802F83-3FB3-4202-9D19-A2D27927D709}"/>
    <cellStyle name="Comma 3 2 2 5" xfId="710" xr:uid="{17F0FFB8-E4C8-438D-AF4B-540ADC2B9F68}"/>
    <cellStyle name="Comma 3 2 2 6" xfId="262" xr:uid="{406CEF83-22DE-4A95-AF57-7CC7BDDA725D}"/>
    <cellStyle name="Comma 3 2 3" xfId="136" xr:uid="{4B541E48-50B2-4126-9050-8BDA695AEDF2}"/>
    <cellStyle name="Comma 3 2 3 2" xfId="212" xr:uid="{D7B1C0C1-C8DF-45AF-9544-553695D043BD}"/>
    <cellStyle name="Comma 3 2 3 2 2" xfId="660" xr:uid="{FF2FDF39-6C1C-4F9A-BD10-F2B932FF7267}"/>
    <cellStyle name="Comma 3 2 3 2 3" xfId="884" xr:uid="{48999F8C-4F17-48C3-92F3-C7BF25497600}"/>
    <cellStyle name="Comma 3 2 3 2 4" xfId="436" xr:uid="{398A70CD-7C6E-4DE8-B2B4-7ED29C469B83}"/>
    <cellStyle name="Comma 3 2 3 3" xfId="362" xr:uid="{7BFBF24C-C0F4-4690-ACB0-B18CB4C18387}"/>
    <cellStyle name="Comma 3 2 3 3 2" xfId="586" xr:uid="{04C54E35-3841-4A60-898C-6358FFBAFF80}"/>
    <cellStyle name="Comma 3 2 3 3 3" xfId="810" xr:uid="{A32F9050-660F-45AD-9442-8B807B407150}"/>
    <cellStyle name="Comma 3 2 3 4" xfId="512" xr:uid="{5C55D438-51D3-4DCE-B7B9-069332123467}"/>
    <cellStyle name="Comma 3 2 3 5" xfId="736" xr:uid="{F10D07D8-38A6-4428-9853-EB7BA0EB3C14}"/>
    <cellStyle name="Comma 3 2 3 6" xfId="288" xr:uid="{E9C04170-81C2-478B-ADFF-C940EBB98672}"/>
    <cellStyle name="Comma 3 2 4" xfId="167" xr:uid="{161283ED-8AD3-437F-B14C-D9D27F6453E6}"/>
    <cellStyle name="Comma 3 2 4 2" xfId="615" xr:uid="{8DDC04EF-61CC-4E7A-BE69-BE3E569B6F1C}"/>
    <cellStyle name="Comma 3 2 4 3" xfId="839" xr:uid="{30D98611-74DF-43FA-A416-2333764736F8}"/>
    <cellStyle name="Comma 3 2 4 4" xfId="391" xr:uid="{06CAFAC0-D6EA-4DBA-8168-6470CA32A04D}"/>
    <cellStyle name="Comma 3 2 5" xfId="317" xr:uid="{94DBCFFC-404C-4455-9F0F-EC01EA2F2A89}"/>
    <cellStyle name="Comma 3 2 5 2" xfId="541" xr:uid="{4796B9DD-6942-49DF-BDAB-4A5DE8DDFD5F}"/>
    <cellStyle name="Comma 3 2 5 3" xfId="765" xr:uid="{7A592571-D4DC-4322-BB45-A6A7627421AB}"/>
    <cellStyle name="Comma 3 2 6" xfId="467" xr:uid="{330730AB-CA6D-47C5-9729-28FD88222A5B}"/>
    <cellStyle name="Comma 3 2 7" xfId="691" xr:uid="{86E988C1-4265-4D63-96EE-E7A584A83918}"/>
    <cellStyle name="Comma 3 2 8" xfId="243" xr:uid="{9560A89B-CC6E-4FEA-9DC8-B4CA5EAF331A}"/>
    <cellStyle name="Comma 3 3" xfId="46" xr:uid="{D107A55D-64CA-4DEE-BE03-5359A4225FCA}"/>
    <cellStyle name="Comma 3 3 2" xfId="68" xr:uid="{F1D24F14-C749-47B3-8E18-8FC0C08765E1}"/>
    <cellStyle name="Comma 3 3 2 2" xfId="176" xr:uid="{F21EAEB7-8937-45BB-A661-28C168E331C2}"/>
    <cellStyle name="Comma 3 3 2 2 2" xfId="624" xr:uid="{089652FB-1BE2-412F-8D9B-7B077CFD2716}"/>
    <cellStyle name="Comma 3 3 2 2 3" xfId="848" xr:uid="{82F05A2B-6700-4C91-8069-B812364ABA65}"/>
    <cellStyle name="Comma 3 3 2 2 4" xfId="400" xr:uid="{44EB1463-F951-4E6F-AD1D-8EB2DB9BFA2D}"/>
    <cellStyle name="Comma 3 3 2 3" xfId="326" xr:uid="{D68C8FD9-6195-4D6B-8FA8-4CC79748D1BD}"/>
    <cellStyle name="Comma 3 3 2 3 2" xfId="550" xr:uid="{AD9FAB67-D0DA-45DB-A19A-EFD888375DA9}"/>
    <cellStyle name="Comma 3 3 2 3 3" xfId="774" xr:uid="{D5D49AC6-09A2-47D6-ADDE-18E5D6906096}"/>
    <cellStyle name="Comma 3 3 2 4" xfId="476" xr:uid="{9561294E-B079-4BCD-B4A6-4CC2460673ED}"/>
    <cellStyle name="Comma 3 3 2 5" xfId="700" xr:uid="{89E47C52-8ADD-4E14-A285-B02859720C8E}"/>
    <cellStyle name="Comma 3 3 2 6" xfId="252" xr:uid="{6576C9CF-41BF-4B21-8BDC-E4CD4303A85D}"/>
    <cellStyle name="Comma 3 3 3" xfId="144" xr:uid="{D3FC2D52-5EE0-4DE5-9B49-515ADA739F0D}"/>
    <cellStyle name="Comma 3 3 3 2" xfId="218" xr:uid="{3628323B-980F-43C5-8324-DAC060DD2C2B}"/>
    <cellStyle name="Comma 3 3 3 2 2" xfId="666" xr:uid="{30047BC2-4080-420B-ADB3-15C1EA489637}"/>
    <cellStyle name="Comma 3 3 3 2 3" xfId="890" xr:uid="{1F383106-F55C-4E13-8B5B-83047C1A08A3}"/>
    <cellStyle name="Comma 3 3 3 2 4" xfId="442" xr:uid="{93A0FFD9-5E6B-49F3-89EC-37DBFB3C2EB2}"/>
    <cellStyle name="Comma 3 3 3 3" xfId="368" xr:uid="{CAFEFB06-4498-4BFD-B3A4-B2BB15E6EC66}"/>
    <cellStyle name="Comma 3 3 3 3 2" xfId="592" xr:uid="{29E016C4-B5A1-46F8-8497-21D1BC99C59B}"/>
    <cellStyle name="Comma 3 3 3 3 3" xfId="816" xr:uid="{26EDF37C-9CD2-4A00-9506-BE229195610E}"/>
    <cellStyle name="Comma 3 3 3 4" xfId="518" xr:uid="{89CCD5EB-8258-4F96-B100-C387EDFAD5E0}"/>
    <cellStyle name="Comma 3 3 3 5" xfId="742" xr:uid="{934F4DE5-DE71-4FDA-9E57-BC79E7BC23A9}"/>
    <cellStyle name="Comma 3 3 3 6" xfId="294" xr:uid="{3DBC70A6-7065-4E78-9648-D324DE8FF21D}"/>
    <cellStyle name="Comma 3 3 4" xfId="169" xr:uid="{0C559D56-F914-40EF-806A-DD508F9CF7A4}"/>
    <cellStyle name="Comma 3 3 4 2" xfId="617" xr:uid="{C3A692C4-9079-4902-852F-B7034A3DA532}"/>
    <cellStyle name="Comma 3 3 4 3" xfId="841" xr:uid="{63CAE97B-4D29-4C31-ABF8-86CF97F40D48}"/>
    <cellStyle name="Comma 3 3 4 4" xfId="393" xr:uid="{851B672A-D417-44CD-8BE9-EBA1E6F6D040}"/>
    <cellStyle name="Comma 3 3 5" xfId="319" xr:uid="{B4238306-95D1-492E-A60D-D2A579CEB2C9}"/>
    <cellStyle name="Comma 3 3 5 2" xfId="543" xr:uid="{868C32E3-6873-4EB0-AF10-6D8D243870E4}"/>
    <cellStyle name="Comma 3 3 5 3" xfId="767" xr:uid="{14543D80-258D-4105-9CAC-26B45340080F}"/>
    <cellStyle name="Comma 3 3 6" xfId="469" xr:uid="{EC83D424-0A7C-45DC-8AED-ED0D9AFB4669}"/>
    <cellStyle name="Comma 3 3 7" xfId="693" xr:uid="{19C8E752-E13D-4C27-AF56-BD435DD47FE4}"/>
    <cellStyle name="Comma 3 3 8" xfId="245" xr:uid="{E98178AB-0AC4-4B97-A019-9550139F0AB1}"/>
    <cellStyle name="Comma 3 4" xfId="126" xr:uid="{C6D8EB06-F354-40B0-B7F4-E83CBC8B1EBF}"/>
    <cellStyle name="Comma 3 4 2" xfId="209" xr:uid="{5FF84039-8A34-48CA-95C9-369ED89F1E9A}"/>
    <cellStyle name="Comma 3 4 2 2" xfId="657" xr:uid="{FE5A9D53-A059-402F-AEBF-1325C3E26DBD}"/>
    <cellStyle name="Comma 3 4 2 3" xfId="881" xr:uid="{B8509369-7D60-445D-8CF0-A4226F5D8BB1}"/>
    <cellStyle name="Comma 3 4 2 4" xfId="433" xr:uid="{860E1B6D-CA82-421E-BEFC-5BEBC9113713}"/>
    <cellStyle name="Comma 3 4 3" xfId="359" xr:uid="{2F23F258-31B0-4E43-8EA4-614B9B7DA3C6}"/>
    <cellStyle name="Comma 3 4 3 2" xfId="583" xr:uid="{71AB8342-0560-447A-A161-513675E9FFD8}"/>
    <cellStyle name="Comma 3 4 3 3" xfId="807" xr:uid="{968C8E83-C173-48AA-B2B1-152396A74DE0}"/>
    <cellStyle name="Comma 3 4 4" xfId="509" xr:uid="{8DD61BC7-8C9D-4F7F-896D-28B4D1880451}"/>
    <cellStyle name="Comma 3 4 5" xfId="733" xr:uid="{AE1B6047-2A73-4C65-B9E6-E79D69D42004}"/>
    <cellStyle name="Comma 3 4 6" xfId="285" xr:uid="{DB0F0AC5-CDAD-4485-BEDE-B498C02CFDEE}"/>
    <cellStyle name="Comma 3 5" xfId="123" xr:uid="{369C60E5-0E96-4B0F-BC0B-6ACD1D20142E}"/>
    <cellStyle name="Comma 3 5 2" xfId="207" xr:uid="{F0E16687-5C1E-4908-8F00-C968496FA686}"/>
    <cellStyle name="Comma 3 5 2 2" xfId="655" xr:uid="{5A37309B-8CDB-4380-9338-1CDF4BEFF31E}"/>
    <cellStyle name="Comma 3 5 2 3" xfId="879" xr:uid="{020D2DA0-A9CC-4CE2-A11D-CB3DFCB1E903}"/>
    <cellStyle name="Comma 3 5 2 4" xfId="431" xr:uid="{F04944A5-6DB5-4D38-8772-CB3BA3F42694}"/>
    <cellStyle name="Comma 3 5 3" xfId="357" xr:uid="{0C43D3FC-2653-4C52-B737-0305F1F32687}"/>
    <cellStyle name="Comma 3 5 3 2" xfId="581" xr:uid="{014BA0B3-D1CA-4828-BC49-F67F2CEC8275}"/>
    <cellStyle name="Comma 3 5 3 3" xfId="805" xr:uid="{97E922BD-0095-420D-BDD3-232A5C4E20A3}"/>
    <cellStyle name="Comma 3 5 4" xfId="507" xr:uid="{F8981FA4-3576-42AE-AD24-A7206613DC18}"/>
    <cellStyle name="Comma 3 5 5" xfId="731" xr:uid="{3DDB2674-896F-4A69-B034-E1C18BA023C8}"/>
    <cellStyle name="Comma 3 5 6" xfId="283" xr:uid="{7DA5166C-205A-407C-9837-D1B84C1D9982}"/>
    <cellStyle name="Comma 3 6" xfId="120" xr:uid="{7F4B0D41-974E-49AB-BE77-C9C73481B3DA}"/>
    <cellStyle name="Comma 3 6 2" xfId="204" xr:uid="{E2555F4C-76A9-4959-9040-BB486BA11630}"/>
    <cellStyle name="Comma 3 6 2 2" xfId="652" xr:uid="{25DE461E-B55E-468F-854F-9B6D12391342}"/>
    <cellStyle name="Comma 3 6 2 3" xfId="876" xr:uid="{C3BD048C-720E-4954-92E8-B79B9D2D163A}"/>
    <cellStyle name="Comma 3 6 2 4" xfId="428" xr:uid="{E42A9AE8-EF55-4B81-89D4-85A0F78FA9FA}"/>
    <cellStyle name="Comma 3 6 3" xfId="354" xr:uid="{4D161733-3D83-40D4-83B2-8990EF1F7FBE}"/>
    <cellStyle name="Comma 3 6 3 2" xfId="578" xr:uid="{B9538166-96FB-4460-9E19-DAD970DFBE3B}"/>
    <cellStyle name="Comma 3 6 3 3" xfId="802" xr:uid="{A526176F-A426-440B-9AAC-6B11E39CC808}"/>
    <cellStyle name="Comma 3 6 4" xfId="504" xr:uid="{F6D91A77-75DA-4024-A65C-DE503DC7CFF6}"/>
    <cellStyle name="Comma 3 6 5" xfId="728" xr:uid="{BFC81C63-9C19-487B-98BB-FEE5AF53D1F4}"/>
    <cellStyle name="Comma 3 6 6" xfId="280" xr:uid="{3704CB50-48DB-47AE-BA83-5A761E744D4A}"/>
    <cellStyle name="Comma 3 7" xfId="157" xr:uid="{8D810D6B-0A82-465F-9BD9-A2807EDB4C31}"/>
    <cellStyle name="Comma 3 7 2" xfId="605" xr:uid="{41184072-333A-43CF-99B4-EA854DD67E77}"/>
    <cellStyle name="Comma 3 7 3" xfId="829" xr:uid="{4D6117AC-FD9F-4F74-85A7-26AE4CA861D5}"/>
    <cellStyle name="Comma 3 7 4" xfId="381" xr:uid="{FDF040CA-4094-498A-B31F-4467A22F11BC}"/>
    <cellStyle name="Comma 3 8" xfId="307" xr:uid="{9E503AB2-3913-4630-B6E9-9B6E31447EB7}"/>
    <cellStyle name="Comma 3 8 2" xfId="531" xr:uid="{607C0A56-8916-416D-92E6-61BE7FCA2B6D}"/>
    <cellStyle name="Comma 3 8 3" xfId="755" xr:uid="{90326C57-0C21-4C53-8301-9C54ADD86036}"/>
    <cellStyle name="Comma 3 9" xfId="457" xr:uid="{40000087-43A8-4A93-902C-00CDFBCF9B9B}"/>
    <cellStyle name="Comma 4" xfId="19" xr:uid="{2999641A-24F4-4055-8130-DB4347A8E27F}"/>
    <cellStyle name="Comma 4 10" xfId="230" xr:uid="{B818517F-9B50-4FE0-B8A7-7E0F3EDD1BD3}"/>
    <cellStyle name="Comma 4 14" xfId="13" xr:uid="{1C02A8AD-A56E-49E4-A542-16424038275F}"/>
    <cellStyle name="Comma 4 14 2" xfId="32" xr:uid="{0E175F05-5481-46D7-948C-905860E17C91}"/>
    <cellStyle name="Comma 4 14 2 2" xfId="162" xr:uid="{23E484E2-5996-4BEA-B96A-324696C9C1B8}"/>
    <cellStyle name="Comma 4 14 2 2 2" xfId="610" xr:uid="{A89AE965-7428-4DC8-AB33-579D300A4E34}"/>
    <cellStyle name="Comma 4 14 2 2 3" xfId="834" xr:uid="{3E760AD7-04FB-4325-96B0-BA376E350885}"/>
    <cellStyle name="Comma 4 14 2 2 4" xfId="386" xr:uid="{0822212C-0355-4EAE-B0EC-F1EAEE7C0FA4}"/>
    <cellStyle name="Comma 4 14 2 3" xfId="312" xr:uid="{F38F2DDE-2A46-44BB-8DDE-6B4190A8C3AF}"/>
    <cellStyle name="Comma 4 14 2 3 2" xfId="536" xr:uid="{E4A678E7-A84B-4327-89A2-680298596EE9}"/>
    <cellStyle name="Comma 4 14 2 3 3" xfId="760" xr:uid="{DF85E906-9638-4F2C-8A1E-8736E6775ABE}"/>
    <cellStyle name="Comma 4 14 2 4" xfId="462" xr:uid="{51C6A6DB-5B2F-4AAA-9236-D20830733765}"/>
    <cellStyle name="Comma 4 14 2 5" xfId="686" xr:uid="{F5CE8454-3BB1-426D-9438-07BBC0471730}"/>
    <cellStyle name="Comma 4 14 2 6" xfId="238" xr:uid="{18968D2A-41E8-462F-B440-36403E8556D7}"/>
    <cellStyle name="Comma 4 14 3" xfId="151" xr:uid="{696885AB-90E2-4A5F-A064-AAEB2F58CADB}"/>
    <cellStyle name="Comma 4 14 3 2" xfId="599" xr:uid="{BEE4A756-95AE-447F-B923-E21D73B71623}"/>
    <cellStyle name="Comma 4 14 3 3" xfId="823" xr:uid="{0E0E313F-CB4F-419B-9897-12C8D471B0E0}"/>
    <cellStyle name="Comma 4 14 3 4" xfId="375" xr:uid="{8EE35446-86AA-4589-8C32-6D9BFFA4B03C}"/>
    <cellStyle name="Comma 4 14 4" xfId="301" xr:uid="{B6102E6E-F44C-4D87-93E7-E3CC46BC64E1}"/>
    <cellStyle name="Comma 4 14 4 2" xfId="525" xr:uid="{E45845F7-DD82-47D3-A9A4-6C376C64059C}"/>
    <cellStyle name="Comma 4 14 4 3" xfId="749" xr:uid="{2874B209-40CA-4818-86D3-11939A10AA5F}"/>
    <cellStyle name="Comma 4 14 5" xfId="451" xr:uid="{BF6325FC-B424-46AB-89A3-F6D27DBC61FD}"/>
    <cellStyle name="Comma 4 14 6" xfId="675" xr:uid="{3CB49891-1F49-443E-A52A-A91AFCE1D0B1}"/>
    <cellStyle name="Comma 4 14 7" xfId="227" xr:uid="{C7C5636F-0EC5-4559-ADF6-09475230C9A5}"/>
    <cellStyle name="Comma 4 2" xfId="22" xr:uid="{BE55A161-4459-4A14-A45C-8F697FA7BA65}"/>
    <cellStyle name="Comma 4 2 2" xfId="96" xr:uid="{C61C22BB-FB65-4C8E-94AB-C502D39D4F89}"/>
    <cellStyle name="Comma 4 2 2 2" xfId="192" xr:uid="{D080465E-DA15-407B-A333-BC4D648EEC9A}"/>
    <cellStyle name="Comma 4 2 2 2 2" xfId="640" xr:uid="{FDF219BF-37B3-4F68-8422-DB6E9B178B83}"/>
    <cellStyle name="Comma 4 2 2 2 3" xfId="864" xr:uid="{40E2A91D-E168-4CFB-98F1-DAAF7671AF91}"/>
    <cellStyle name="Comma 4 2 2 2 4" xfId="416" xr:uid="{C21B05EC-D89A-4D09-B95E-5795D28BFA10}"/>
    <cellStyle name="Comma 4 2 2 3" xfId="342" xr:uid="{E2B0194E-3C56-442C-B12F-5B63A6CC7654}"/>
    <cellStyle name="Comma 4 2 2 3 2" xfId="566" xr:uid="{05FE645A-0A1F-4F62-BE5D-75DFA8890863}"/>
    <cellStyle name="Comma 4 2 2 3 3" xfId="790" xr:uid="{8772F270-49C1-46B6-8408-91314F648D4B}"/>
    <cellStyle name="Comma 4 2 2 4" xfId="492" xr:uid="{4C4B8553-037C-4897-BBD0-38EADD547A98}"/>
    <cellStyle name="Comma 4 2 2 5" xfId="716" xr:uid="{1977A13E-E896-4BB4-BE83-25832421D41F}"/>
    <cellStyle name="Comma 4 2 2 6" xfId="268" xr:uid="{10BB2F07-9842-49CA-941D-C4B65E5B1F7F}"/>
    <cellStyle name="Comma 4 2 3" xfId="82" xr:uid="{AD9FA7C9-D33E-4D9E-89E6-0C56C8A687BF}"/>
    <cellStyle name="Comma 4 2 3 2" xfId="182" xr:uid="{302D05F8-AD31-436D-BD3D-82F720829AC9}"/>
    <cellStyle name="Comma 4 2 3 2 2" xfId="630" xr:uid="{84F09002-DA48-4D7D-984A-EF123E046B02}"/>
    <cellStyle name="Comma 4 2 3 2 3" xfId="854" xr:uid="{36C82869-91A8-40EA-A114-6925A400F888}"/>
    <cellStyle name="Comma 4 2 3 2 4" xfId="406" xr:uid="{FE044E48-90B0-439D-9488-938EA293B2B2}"/>
    <cellStyle name="Comma 4 2 3 3" xfId="332" xr:uid="{E0D86231-8809-4DA6-A16E-25774546338C}"/>
    <cellStyle name="Comma 4 2 3 3 2" xfId="556" xr:uid="{B20FB0BE-5F24-423B-9929-5F164C5B5308}"/>
    <cellStyle name="Comma 4 2 3 3 3" xfId="780" xr:uid="{04E523FC-5C05-4D93-B139-99D1ACEEF5E7}"/>
    <cellStyle name="Comma 4 2 3 4" xfId="482" xr:uid="{8A1F1071-CABB-4E67-B00C-99BA1F16C464}"/>
    <cellStyle name="Comma 4 2 3 5" xfId="706" xr:uid="{043EE073-1D11-40B5-B7EA-70CF8C4BAB7C}"/>
    <cellStyle name="Comma 4 2 3 6" xfId="258" xr:uid="{4370A803-A627-4592-8E18-EB4D6EB76F46}"/>
    <cellStyle name="Comma 4 2 4" xfId="66" xr:uid="{8B94B9A1-C098-49F0-8F02-00C7F00C188F}"/>
    <cellStyle name="Comma 4 2 5" xfId="155" xr:uid="{E07DC502-255C-4DC4-B86E-984ACD387212}"/>
    <cellStyle name="Comma 4 2 5 2" xfId="603" xr:uid="{99006BB8-9E20-487C-907A-39E90BD08CC3}"/>
    <cellStyle name="Comma 4 2 5 3" xfId="827" xr:uid="{905E1B5F-0E91-4BD6-A243-CDC0C01FD4E9}"/>
    <cellStyle name="Comma 4 2 5 4" xfId="379" xr:uid="{9DDB230A-FA13-42A9-9076-47825FD759FE}"/>
    <cellStyle name="Comma 4 2 6" xfId="305" xr:uid="{18E2D36A-EC9E-4E7D-8F2B-87C8DA58C841}"/>
    <cellStyle name="Comma 4 2 6 2" xfId="529" xr:uid="{F6AC62AD-4E5C-4733-A10E-B5FA16D521FD}"/>
    <cellStyle name="Comma 4 2 6 3" xfId="753" xr:uid="{0BACD511-0923-4247-9D84-9750535BD71D}"/>
    <cellStyle name="Comma 4 2 7" xfId="455" xr:uid="{32811251-9DDF-4312-91B3-37E9A90243D4}"/>
    <cellStyle name="Comma 4 2 8" xfId="679" xr:uid="{2C9F6F33-EC20-45E0-84F2-9517214AFB66}"/>
    <cellStyle name="Comma 4 2 9" xfId="231" xr:uid="{AC6B8F9A-608B-4C4E-BD55-7CB434C3B267}"/>
    <cellStyle name="Comma 4 24" xfId="108" xr:uid="{0B24E5FE-3B67-42E4-AFA3-67973FE9B8C7}"/>
    <cellStyle name="Comma 4 25" xfId="102" xr:uid="{2B958CD3-BD99-4797-A6C0-86C224F14BD6}"/>
    <cellStyle name="Comma 4 25 2" xfId="194" xr:uid="{8E18E788-3646-4D59-A3D7-E9B4CEEADD56}"/>
    <cellStyle name="Comma 4 25 2 2" xfId="642" xr:uid="{8FAC8170-3D5D-4101-9D89-2602F045450B}"/>
    <cellStyle name="Comma 4 25 2 3" xfId="866" xr:uid="{48B5DF9D-38CD-4F7D-8020-44A4721C6AF3}"/>
    <cellStyle name="Comma 4 25 2 4" xfId="418" xr:uid="{FA232B95-3E26-4994-937A-4516EECEA9EE}"/>
    <cellStyle name="Comma 4 25 3" xfId="344" xr:uid="{EE5F2E6E-7871-46D7-8047-81AD9BAA47D7}"/>
    <cellStyle name="Comma 4 25 3 2" xfId="568" xr:uid="{AEA76B92-E18E-4163-A163-AD198FC86AA6}"/>
    <cellStyle name="Comma 4 25 3 3" xfId="792" xr:uid="{6EEFF879-2503-4016-8F09-5944E54E28CB}"/>
    <cellStyle name="Comma 4 25 4" xfId="494" xr:uid="{CBF717CB-D47D-423C-9637-BD49C937D925}"/>
    <cellStyle name="Comma 4 25 5" xfId="718" xr:uid="{F785825C-2824-44A7-9CCC-5338889550E8}"/>
    <cellStyle name="Comma 4 25 6" xfId="270" xr:uid="{928BD6EA-D0C6-479E-A159-0884CE20A0C2}"/>
    <cellStyle name="Comma 4 3" xfId="36" xr:uid="{09B98DE8-5E1A-4A5D-B32F-FFE1715EADDA}"/>
    <cellStyle name="Comma 4 3 2" xfId="113" xr:uid="{6B88C71C-F753-4DC5-B006-F56617A7177E}"/>
    <cellStyle name="Comma 4 3 2 2" xfId="197" xr:uid="{12CBE4FF-BE4C-49BA-8ED6-8E1B612F1172}"/>
    <cellStyle name="Comma 4 3 2 2 2" xfId="645" xr:uid="{58C672E7-75F4-4D46-ACD9-EC602290BDC3}"/>
    <cellStyle name="Comma 4 3 2 2 3" xfId="869" xr:uid="{47B160E3-15DC-4195-93BA-043A16EBD8B4}"/>
    <cellStyle name="Comma 4 3 2 2 4" xfId="421" xr:uid="{4C8BCF3D-5AC2-413D-B77B-E4CB076C876C}"/>
    <cellStyle name="Comma 4 3 2 3" xfId="347" xr:uid="{50EEBCE9-7C6B-4674-B155-26E4DD1B0DE7}"/>
    <cellStyle name="Comma 4 3 2 3 2" xfId="571" xr:uid="{65F68C93-6F9A-4BA2-8A5E-15058FA37949}"/>
    <cellStyle name="Comma 4 3 2 3 3" xfId="795" xr:uid="{4EFAD3AB-C664-4207-8C01-CBE9B2F6FEFB}"/>
    <cellStyle name="Comma 4 3 2 4" xfId="497" xr:uid="{C6BB546E-C419-4D0D-9040-D2D537271127}"/>
    <cellStyle name="Comma 4 3 2 5" xfId="721" xr:uid="{30ABE953-C98C-4534-BF1C-9AE92CDB7673}"/>
    <cellStyle name="Comma 4 3 2 6" xfId="273" xr:uid="{A3A600B5-4A23-403A-8E07-951288F80997}"/>
    <cellStyle name="Comma 4 3 3" xfId="92" xr:uid="{1093C3F9-0CB7-4401-960B-21BC7C67C35B}"/>
    <cellStyle name="Comma 4 3 3 2" xfId="189" xr:uid="{95AF73AD-C713-4078-AEAE-8B24A110228D}"/>
    <cellStyle name="Comma 4 3 3 2 2" xfId="637" xr:uid="{A21415B2-B45F-42B6-A346-B0A985B7A36C}"/>
    <cellStyle name="Comma 4 3 3 2 3" xfId="861" xr:uid="{17FAF30C-95A4-48E2-802D-B7E1B8C4F484}"/>
    <cellStyle name="Comma 4 3 3 2 4" xfId="413" xr:uid="{B6928CEE-747C-4547-AB88-A066A5536FCA}"/>
    <cellStyle name="Comma 4 3 3 3" xfId="339" xr:uid="{97E29D76-7C59-440E-BC29-A3C7A5BCCE28}"/>
    <cellStyle name="Comma 4 3 3 3 2" xfId="563" xr:uid="{B2FAF173-2ADE-4F7D-9981-A31B565D309C}"/>
    <cellStyle name="Comma 4 3 3 3 3" xfId="787" xr:uid="{E3D843EE-0475-4E9E-B737-A69E1C4B0687}"/>
    <cellStyle name="Comma 4 3 3 4" xfId="489" xr:uid="{389EDB7E-ABCB-49BF-B8A9-632748F10242}"/>
    <cellStyle name="Comma 4 3 3 5" xfId="713" xr:uid="{A2B9E4E4-701E-431F-B9A0-77AA9826AEBB}"/>
    <cellStyle name="Comma 4 3 3 6" xfId="265" xr:uid="{0E4C6DEC-506E-49E2-935B-1BB6D9B3B4C6}"/>
    <cellStyle name="Comma 4 3 4" xfId="164" xr:uid="{67975A00-FA6D-4C70-9833-915FF4AE0D59}"/>
    <cellStyle name="Comma 4 3 4 2" xfId="612" xr:uid="{143C02A3-981A-4FA6-BB2A-BE5742FA61BC}"/>
    <cellStyle name="Comma 4 3 4 3" xfId="836" xr:uid="{FA40A9DB-99AB-41FF-A3F4-70681DCA4BFE}"/>
    <cellStyle name="Comma 4 3 4 4" xfId="388" xr:uid="{91687C12-A44C-4213-BB8A-A5E233E30200}"/>
    <cellStyle name="Comma 4 3 5" xfId="314" xr:uid="{33E4D1C7-DE7B-4C3D-AC06-D55EF3FD40E6}"/>
    <cellStyle name="Comma 4 3 5 2" xfId="538" xr:uid="{20C1425D-9B6A-4ADE-A49C-DD6B3644497B}"/>
    <cellStyle name="Comma 4 3 5 3" xfId="762" xr:uid="{B74BD427-9087-4318-9574-895416B0BA9B}"/>
    <cellStyle name="Comma 4 3 6" xfId="464" xr:uid="{8FFB7842-3CA1-43B2-9A6A-6DC0382E3D67}"/>
    <cellStyle name="Comma 4 3 7" xfId="688" xr:uid="{1B6FAF24-8B01-40DA-8A3A-E1718E80CF6E}"/>
    <cellStyle name="Comma 4 3 8" xfId="240" xr:uid="{2A64E106-D213-48FD-965D-E8EE2822DBFD}"/>
    <cellStyle name="Comma 4 4" xfId="74" xr:uid="{81C77CED-5E3B-47F3-B1DA-FE9BFD95CB32}"/>
    <cellStyle name="Comma 4 4 2" xfId="179" xr:uid="{C1DE11B2-6B4D-4AC7-AD70-1F9CED59B5F2}"/>
    <cellStyle name="Comma 4 4 2 2" xfId="627" xr:uid="{D919E062-A813-40DC-90B2-23B3B371D2ED}"/>
    <cellStyle name="Comma 4 4 2 3" xfId="851" xr:uid="{19289D81-8BE2-4D55-85B7-3D0248A1E7AB}"/>
    <cellStyle name="Comma 4 4 2 4" xfId="403" xr:uid="{CDD27578-834B-49E1-B1AC-239A7E777689}"/>
    <cellStyle name="Comma 4 4 3" xfId="329" xr:uid="{1E74651F-6EFA-4F0C-9F2C-FB16B033DDF1}"/>
    <cellStyle name="Comma 4 4 3 2" xfId="553" xr:uid="{784F0359-3872-49C9-88EA-C5AFBE2E699D}"/>
    <cellStyle name="Comma 4 4 3 3" xfId="777" xr:uid="{9A567B4F-FC40-425B-A3E3-A7F4C0B42100}"/>
    <cellStyle name="Comma 4 4 4" xfId="479" xr:uid="{2E042D55-EFD4-43E1-BBB6-350CA6CEF0C4}"/>
    <cellStyle name="Comma 4 4 5" xfId="703" xr:uid="{F0AD53F6-D709-48E7-8AC0-BC5B29FEEF22}"/>
    <cellStyle name="Comma 4 4 6" xfId="255" xr:uid="{ACE58E7D-83C4-4ABB-86CE-8F012E868BBF}"/>
    <cellStyle name="Comma 4 5" xfId="142" xr:uid="{1E2EF7B5-521A-4C02-AA9D-A81F481511FE}"/>
    <cellStyle name="Comma 4 5 2" xfId="216" xr:uid="{D8CEC872-863D-481F-B372-3FFDB3F62BC1}"/>
    <cellStyle name="Comma 4 5 2 2" xfId="664" xr:uid="{059EB704-9BB7-43D7-BC0E-987BBBACE0FA}"/>
    <cellStyle name="Comma 4 5 2 3" xfId="888" xr:uid="{5D3C9785-CB25-4E91-9716-986FA903B025}"/>
    <cellStyle name="Comma 4 5 2 4" xfId="440" xr:uid="{C575F1F8-C1E6-4E09-AA61-C866551FFAA9}"/>
    <cellStyle name="Comma 4 5 3" xfId="366" xr:uid="{E3AB32C5-B99F-47D1-BBDD-B0AF2E1D7E75}"/>
    <cellStyle name="Comma 4 5 3 2" xfId="590" xr:uid="{A04BC632-F4FD-4235-A7EA-80C8363B0F35}"/>
    <cellStyle name="Comma 4 5 3 3" xfId="814" xr:uid="{52F39A6C-9F59-4487-B6C8-7DDA8C24B85C}"/>
    <cellStyle name="Comma 4 5 4" xfId="516" xr:uid="{2AEDD285-1017-48D1-B972-B188939E6BBE}"/>
    <cellStyle name="Comma 4 5 5" xfId="740" xr:uid="{3143B2CF-B00F-4AA4-ABA3-80365E6777D7}"/>
    <cellStyle name="Comma 4 5 6" xfId="292" xr:uid="{A351E4FD-10FC-4180-B582-B4B1153B90FF}"/>
    <cellStyle name="Comma 4 6" xfId="154" xr:uid="{31DE095B-19B7-4268-95B5-23A361A553DE}"/>
    <cellStyle name="Comma 4 6 2" xfId="602" xr:uid="{CA1493F8-0AC4-4443-A275-90ECA048A940}"/>
    <cellStyle name="Comma 4 6 3" xfId="826" xr:uid="{47339FEE-3E2C-4973-AB9D-F1A34BDBA071}"/>
    <cellStyle name="Comma 4 6 4" xfId="378" xr:uid="{107682A6-3062-488A-8464-3AB069395A57}"/>
    <cellStyle name="Comma 4 7" xfId="304" xr:uid="{1508F3F0-237E-4F4D-9642-FC2071E630C8}"/>
    <cellStyle name="Comma 4 7 2" xfId="528" xr:uid="{2F80ED30-D62D-4511-BCA5-B34757D3B765}"/>
    <cellStyle name="Comma 4 7 3" xfId="752" xr:uid="{5EA47E56-5712-4A0D-BC33-83A7F1C68188}"/>
    <cellStyle name="Comma 4 8" xfId="454" xr:uid="{AA895B8E-0C0A-497A-B674-72AFCC9CE222}"/>
    <cellStyle name="Comma 4 9" xfId="678" xr:uid="{F04E6F25-2279-4B54-B2E9-FEC05D2EF1B3}"/>
    <cellStyle name="Comma 5" xfId="31" xr:uid="{04F18510-CA91-4535-AA77-6C6CAFB1F52A}"/>
    <cellStyle name="Comma 5 2" xfId="38" xr:uid="{A1361900-DD30-48B2-AE27-6B369BFABD74}"/>
    <cellStyle name="Comma 5 2 2" xfId="94" xr:uid="{0EACF167-C2F5-445B-A64A-765E95F14565}"/>
    <cellStyle name="Comma 5 2 2 2" xfId="190" xr:uid="{857FD1F4-BBDD-453E-99C0-7290723F8A02}"/>
    <cellStyle name="Comma 5 2 2 2 2" xfId="638" xr:uid="{7A246ABB-4EC5-4DAA-BE8D-2EE0445DCBAE}"/>
    <cellStyle name="Comma 5 2 2 2 3" xfId="862" xr:uid="{F3BA1567-53CA-42A5-8C6F-49CAE0F140D8}"/>
    <cellStyle name="Comma 5 2 2 2 4" xfId="414" xr:uid="{5321ECA6-CE04-46F5-A30E-8423A16D7CD2}"/>
    <cellStyle name="Comma 5 2 2 3" xfId="340" xr:uid="{C262A44E-90AD-4462-ACB8-911F68112797}"/>
    <cellStyle name="Comma 5 2 2 3 2" xfId="564" xr:uid="{3549B294-5493-474A-B1FE-46CA80F0B537}"/>
    <cellStyle name="Comma 5 2 2 3 3" xfId="788" xr:uid="{D027A79F-B0E5-47C6-97A8-4774C23660EC}"/>
    <cellStyle name="Comma 5 2 2 4" xfId="490" xr:uid="{0A6F41C8-8F4F-4BF0-B4A6-9AF7EDCADAE4}"/>
    <cellStyle name="Comma 5 2 2 5" xfId="714" xr:uid="{F99F9EF7-B645-450A-AD0C-A6130B9F92BA}"/>
    <cellStyle name="Comma 5 2 2 6" xfId="266" xr:uid="{AC4AEEE1-8D64-443E-AE00-D5EB1E0BF85E}"/>
    <cellStyle name="Comma 5 2 3" xfId="165" xr:uid="{B6B924D4-753E-458D-A18E-23AEEE74CC34}"/>
    <cellStyle name="Comma 5 2 3 2" xfId="613" xr:uid="{3E0BCA3A-A696-46FF-87B0-8491F7618178}"/>
    <cellStyle name="Comma 5 2 3 3" xfId="837" xr:uid="{017971CE-9DEC-494F-A0EC-4CDFA0021C81}"/>
    <cellStyle name="Comma 5 2 3 4" xfId="389" xr:uid="{E6153D21-1122-4043-880D-EFBBE4E28151}"/>
    <cellStyle name="Comma 5 2 4" xfId="315" xr:uid="{612BC236-7A75-4B56-94F8-F82E9F44E6CF}"/>
    <cellStyle name="Comma 5 2 4 2" xfId="539" xr:uid="{CE29504D-7C88-4B61-A06D-F94360F9E195}"/>
    <cellStyle name="Comma 5 2 4 3" xfId="763" xr:uid="{1ADE5F02-F5EA-4422-9BCE-843F4CCBE3C0}"/>
    <cellStyle name="Comma 5 2 5" xfId="465" xr:uid="{92FE4320-37DA-441C-875B-E0FA41D9A91C}"/>
    <cellStyle name="Comma 5 2 6" xfId="689" xr:uid="{B8A9858C-A1BD-4C5E-AE32-0F6D39FC82AD}"/>
    <cellStyle name="Comma 5 2 7" xfId="241" xr:uid="{3C25B19E-DE81-4ECB-8086-9A75674B8AC1}"/>
    <cellStyle name="Comma 5 3" xfId="49" xr:uid="{420BC376-A5A6-47FB-8097-74F3906F0A25}"/>
    <cellStyle name="Comma 5 3 2" xfId="76" xr:uid="{843A5614-452E-45D6-91ED-6C8542EF9121}"/>
    <cellStyle name="Comma 5 3 2 2" xfId="180" xr:uid="{3A896414-ED12-471F-8862-DE17992B6B1A}"/>
    <cellStyle name="Comma 5 3 2 2 2" xfId="628" xr:uid="{09F7C72A-34B1-4267-B6A4-EECE5F8A11DC}"/>
    <cellStyle name="Comma 5 3 2 2 3" xfId="852" xr:uid="{4B42AC4F-B12D-4D7B-8250-7AEF6B35CFAD}"/>
    <cellStyle name="Comma 5 3 2 2 4" xfId="404" xr:uid="{E9549477-6B76-412C-A614-02782B2072D8}"/>
    <cellStyle name="Comma 5 3 2 3" xfId="330" xr:uid="{6201F6C3-3C39-4490-A4F4-4A975120A812}"/>
    <cellStyle name="Comma 5 3 2 3 2" xfId="554" xr:uid="{D6DD7AFE-5EC6-4645-9329-C0933437F94C}"/>
    <cellStyle name="Comma 5 3 2 3 3" xfId="778" xr:uid="{7CBCE734-F8E7-4007-9710-5F7CE9342B98}"/>
    <cellStyle name="Comma 5 3 2 4" xfId="480" xr:uid="{4551C907-842B-4736-965F-D26E52505650}"/>
    <cellStyle name="Comma 5 3 2 5" xfId="704" xr:uid="{E26F75E8-5D78-4DF4-B083-D55FF30CAE1B}"/>
    <cellStyle name="Comma 5 3 2 6" xfId="256" xr:uid="{4611B5F7-59B0-492F-8FF5-D057AD8909DE}"/>
    <cellStyle name="Comma 5 3 3" xfId="170" xr:uid="{13D77B8D-DE1E-45A4-BAA6-9FF5B083A51D}"/>
    <cellStyle name="Comma 5 3 3 2" xfId="618" xr:uid="{35987F99-0D4A-49D1-9BC9-5D346A243901}"/>
    <cellStyle name="Comma 5 3 3 3" xfId="842" xr:uid="{67850FF3-CE92-421F-9098-113D17AD218E}"/>
    <cellStyle name="Comma 5 3 3 4" xfId="394" xr:uid="{6B4A877B-5410-41A7-975C-2C0A140E441C}"/>
    <cellStyle name="Comma 5 3 4" xfId="320" xr:uid="{48EEEC3F-A790-4954-A3B2-C5C6663C92BA}"/>
    <cellStyle name="Comma 5 3 4 2" xfId="544" xr:uid="{7048ECEF-85C1-40FD-960E-3C7EE08F754A}"/>
    <cellStyle name="Comma 5 3 4 3" xfId="768" xr:uid="{5F912AFE-CD58-438A-9368-D2DE814799DC}"/>
    <cellStyle name="Comma 5 3 5" xfId="470" xr:uid="{6EF2E209-D43B-4BA7-95EB-9F30F834EF95}"/>
    <cellStyle name="Comma 5 3 6" xfId="694" xr:uid="{B5EB2C7B-0D8E-4EB2-B340-4F665F7C34DA}"/>
    <cellStyle name="Comma 5 3 7" xfId="246" xr:uid="{037540E2-1CCC-4A1B-B407-DE09AB71FD08}"/>
    <cellStyle name="Comma 5 4" xfId="143" xr:uid="{52E88D88-3507-4A9F-AC2F-3977051C6CDD}"/>
    <cellStyle name="Comma 5 4 2" xfId="217" xr:uid="{036123BA-83AC-4DEF-8AC8-FC5F34BC3C97}"/>
    <cellStyle name="Comma 5 4 2 2" xfId="665" xr:uid="{E9C6AD3C-EE72-4EB4-9006-B8E1D8BB4FF5}"/>
    <cellStyle name="Comma 5 4 2 3" xfId="889" xr:uid="{2223643D-0207-4C20-B63C-38C18E572882}"/>
    <cellStyle name="Comma 5 4 2 4" xfId="441" xr:uid="{8DF4FC9D-5C47-41B9-A1B3-03EB1752E262}"/>
    <cellStyle name="Comma 5 4 3" xfId="367" xr:uid="{F682FD4B-664D-4500-8F9A-1F6FE2AB6EB9}"/>
    <cellStyle name="Comma 5 4 3 2" xfId="591" xr:uid="{39B8E3C2-B768-476B-A272-6E4830C0150D}"/>
    <cellStyle name="Comma 5 4 3 3" xfId="815" xr:uid="{67BB14E6-253F-41EB-B031-6D16C1F0E8B5}"/>
    <cellStyle name="Comma 5 4 4" xfId="517" xr:uid="{3D09BB06-934D-422F-B8E6-92FB5916A92C}"/>
    <cellStyle name="Comma 5 4 5" xfId="741" xr:uid="{95B781DB-D231-4945-A4EE-B80236747BF1}"/>
    <cellStyle name="Comma 5 4 6" xfId="293" xr:uid="{F4513782-74BA-4EE7-A725-B055D4F97B0C}"/>
    <cellStyle name="Comma 5 5" xfId="161" xr:uid="{3B4D4307-14DB-43A1-B144-685E4A768D4C}"/>
    <cellStyle name="Comma 5 5 2" xfId="609" xr:uid="{132D3A5C-0C6A-4861-A8AD-4CD8F6A80ECD}"/>
    <cellStyle name="Comma 5 5 3" xfId="833" xr:uid="{784847C4-FDDC-4795-B30B-7A630187C5C6}"/>
    <cellStyle name="Comma 5 5 4" xfId="385" xr:uid="{E587EF38-634F-428A-A900-EBB7B571D69A}"/>
    <cellStyle name="Comma 5 6" xfId="311" xr:uid="{74FA5291-4FB2-45F9-A187-40A423221E20}"/>
    <cellStyle name="Comma 5 6 2" xfId="535" xr:uid="{13C8017F-F747-4FCA-BEB3-2375C393730D}"/>
    <cellStyle name="Comma 5 6 3" xfId="759" xr:uid="{88585F33-1138-4FC3-856D-7859658B6948}"/>
    <cellStyle name="Comma 5 7" xfId="461" xr:uid="{55C0C267-0225-4324-B1AE-780BEEBE5532}"/>
    <cellStyle name="Comma 5 8" xfId="685" xr:uid="{9ACF15BD-763F-435C-8BE6-BFBEF4BEEACF}"/>
    <cellStyle name="Comma 5 9" xfId="237" xr:uid="{2EEA86E4-A392-44F6-9157-6DE20A887F41}"/>
    <cellStyle name="Comma 6" xfId="27" xr:uid="{8D3BDFF6-559D-4275-8A56-08E9599B512A}"/>
    <cellStyle name="Comma 6 10" xfId="682" xr:uid="{D13E6AC4-8F34-4FFC-918D-F438149BC9D8}"/>
    <cellStyle name="Comma 6 11" xfId="234" xr:uid="{EA775FB2-3AF5-4A7B-8C2D-DF12BEE33F0C}"/>
    <cellStyle name="Comma 6 12 2 4" xfId="18" xr:uid="{6EC50E68-3CA5-48DF-97EB-A98C8B1A6CA7}"/>
    <cellStyle name="Comma 6 12 2 4 2" xfId="153" xr:uid="{220B68F6-C269-4938-929E-9A7E4268DCCE}"/>
    <cellStyle name="Comma 6 12 2 4 2 2" xfId="601" xr:uid="{C47AE046-255F-4F2A-94D5-25CE50C999F6}"/>
    <cellStyle name="Comma 6 12 2 4 2 3" xfId="825" xr:uid="{EB3D17D9-D84E-4180-9092-A169A8880D4F}"/>
    <cellStyle name="Comma 6 12 2 4 2 4" xfId="377" xr:uid="{1D3D1DF7-05E8-478C-9240-0C421C0F7F18}"/>
    <cellStyle name="Comma 6 12 2 4 3" xfId="303" xr:uid="{165C6B13-9B48-4FBC-9B60-00274D1F6046}"/>
    <cellStyle name="Comma 6 12 2 4 3 2" xfId="527" xr:uid="{F1D3E0E2-5B46-4C96-8920-46FAAFD30B20}"/>
    <cellStyle name="Comma 6 12 2 4 3 3" xfId="751" xr:uid="{43DADF6C-E62F-48CC-BEB0-7C6396644BA1}"/>
    <cellStyle name="Comma 6 12 2 4 4" xfId="453" xr:uid="{B0A09003-1AE4-4C8C-ADB8-9A53F2CFE543}"/>
    <cellStyle name="Comma 6 12 2 4 5" xfId="677" xr:uid="{50069501-0E9B-4CE5-BDC1-D4536D452D87}"/>
    <cellStyle name="Comma 6 12 2 4 6" xfId="229" xr:uid="{E8BDC790-0352-4557-BA4B-1303CA4883B0}"/>
    <cellStyle name="Comma 6 2" xfId="39" xr:uid="{289ABA0A-FF72-46C3-8C68-DA0C6EB3A751}"/>
    <cellStyle name="Comma 6 2 2" xfId="95" xr:uid="{745C8A19-6609-4956-9188-84B17D6E86A4}"/>
    <cellStyle name="Comma 6 2 2 2" xfId="191" xr:uid="{6D3BB303-E9CC-415B-A2CD-65612F045DDE}"/>
    <cellStyle name="Comma 6 2 2 2 2" xfId="639" xr:uid="{60935B1A-CD93-4C70-941C-F6BAA1C9138C}"/>
    <cellStyle name="Comma 6 2 2 2 3" xfId="863" xr:uid="{2983F9B1-EEB3-4A96-B623-B29CF5A7D020}"/>
    <cellStyle name="Comma 6 2 2 2 4" xfId="415" xr:uid="{BA3CA188-6A41-4C70-87AC-773AF448AAC6}"/>
    <cellStyle name="Comma 6 2 2 3" xfId="341" xr:uid="{0AE59D8A-2388-4297-A0D8-E3B61FBA965F}"/>
    <cellStyle name="Comma 6 2 2 3 2" xfId="565" xr:uid="{A8CB6E62-41DA-4CB9-9E41-8D6827653D91}"/>
    <cellStyle name="Comma 6 2 2 3 3" xfId="789" xr:uid="{8695DFFE-E4DC-407D-B014-F396C9649B5C}"/>
    <cellStyle name="Comma 6 2 2 4" xfId="491" xr:uid="{6F8C36FA-326D-4AB9-A118-7F2F93C11687}"/>
    <cellStyle name="Comma 6 2 2 5" xfId="715" xr:uid="{CD2DED6D-C043-4002-9550-108819FE4C89}"/>
    <cellStyle name="Comma 6 2 2 6" xfId="267" xr:uid="{8D60C686-9AF2-4DC3-B2B8-997873BEC5FD}"/>
    <cellStyle name="Comma 6 2 3" xfId="166" xr:uid="{24B9140C-002B-44B5-85D9-231DE42FB488}"/>
    <cellStyle name="Comma 6 2 3 2" xfId="614" xr:uid="{CC8B2725-7C70-48C7-9A06-5181A8CBA9CB}"/>
    <cellStyle name="Comma 6 2 3 3" xfId="838" xr:uid="{B19AB1AF-30B1-4D7B-9855-6A8FD392DC4C}"/>
    <cellStyle name="Comma 6 2 3 4" xfId="390" xr:uid="{3FEC1D30-DDDF-41F7-AC0E-CBDA48CB59E7}"/>
    <cellStyle name="Comma 6 2 4" xfId="316" xr:uid="{70CF4145-9EC7-45C9-A61D-50DF87A3FBB3}"/>
    <cellStyle name="Comma 6 2 4 2" xfId="540" xr:uid="{A8524B1F-D8DA-4636-B0DB-CA8764B32E29}"/>
    <cellStyle name="Comma 6 2 4 3" xfId="764" xr:uid="{1A7590E6-B277-4DA4-B4F7-B48BC84E5B87}"/>
    <cellStyle name="Comma 6 2 5" xfId="466" xr:uid="{C14DDD47-2C49-4065-83A3-33CCA5AAA6FA}"/>
    <cellStyle name="Comma 6 2 6" xfId="690" xr:uid="{27072C12-2370-4606-8555-ED55A8A14474}"/>
    <cellStyle name="Comma 6 2 7" xfId="242" xr:uid="{13C198DD-8728-428C-AE4F-8C9EFEFE5694}"/>
    <cellStyle name="Comma 6 3" xfId="50" xr:uid="{19A0DEE9-45A8-465B-9B4F-1A2DC2162B6F}"/>
    <cellStyle name="Comma 6 3 2" xfId="112" xr:uid="{12D0CB0A-AF73-48C4-962F-81AFA6C55B7A}"/>
    <cellStyle name="Comma 6 3 2 2" xfId="196" xr:uid="{AE9D9BFE-FD6D-4FAA-9F91-2A37911C21AA}"/>
    <cellStyle name="Comma 6 3 2 2 2" xfId="644" xr:uid="{33569758-1E00-4E1B-8032-E5CC04ABD315}"/>
    <cellStyle name="Comma 6 3 2 2 3" xfId="868" xr:uid="{DD01A1B8-5EAF-4D39-A44C-47E17EA6D471}"/>
    <cellStyle name="Comma 6 3 2 2 4" xfId="420" xr:uid="{F17020F1-1595-40ED-86CC-8E175140BB2E}"/>
    <cellStyle name="Comma 6 3 2 3" xfId="346" xr:uid="{CF39B044-2884-4789-A030-B345F094D78E}"/>
    <cellStyle name="Comma 6 3 2 3 2" xfId="570" xr:uid="{DE179C6D-ED9C-40D3-B4E6-3B411CF7A58F}"/>
    <cellStyle name="Comma 6 3 2 3 3" xfId="794" xr:uid="{847CD86E-3B65-48EE-8084-8433233FC0C8}"/>
    <cellStyle name="Comma 6 3 2 4" xfId="496" xr:uid="{5A0BCC20-6094-458F-A319-DF6666BFA323}"/>
    <cellStyle name="Comma 6 3 2 5" xfId="720" xr:uid="{5363F2E2-2538-4154-ADE0-6A362D325737}"/>
    <cellStyle name="Comma 6 3 2 6" xfId="272" xr:uid="{65478964-4E8B-4B4A-B7CB-73DD275854EB}"/>
    <cellStyle name="Comma 6 3 3" xfId="171" xr:uid="{7F72CD70-91E3-43C9-B2BF-D16DDDCAF7F9}"/>
    <cellStyle name="Comma 6 3 3 2" xfId="619" xr:uid="{FBC2E0CA-9F54-473A-A4A1-211FE831F8F3}"/>
    <cellStyle name="Comma 6 3 3 3" xfId="843" xr:uid="{A7A5B05F-F413-4AB5-8144-46E9092D731C}"/>
    <cellStyle name="Comma 6 3 3 4" xfId="395" xr:uid="{83E156A5-DBF8-4918-8CED-3987BB06029B}"/>
    <cellStyle name="Comma 6 3 4" xfId="321" xr:uid="{07BCABBF-123A-4021-8C3B-714EC9433962}"/>
    <cellStyle name="Comma 6 3 4 2" xfId="545" xr:uid="{4943F37B-B20E-44D6-A4AC-EE43EE5F0270}"/>
    <cellStyle name="Comma 6 3 4 3" xfId="769" xr:uid="{F8189538-22BC-4F03-9E19-F8ABAB7831AC}"/>
    <cellStyle name="Comma 6 3 5" xfId="471" xr:uid="{229FDC83-A030-4665-A0FC-65A490BDB09C}"/>
    <cellStyle name="Comma 6 3 6" xfId="695" xr:uid="{B5B0626B-C936-4765-B280-91BFF2EFB7FF}"/>
    <cellStyle name="Comma 6 3 7" xfId="247" xr:uid="{9F664135-A802-4AAC-8B3E-914AADC229B9}"/>
    <cellStyle name="Comma 6 4" xfId="55" xr:uid="{5067E9B5-6236-47DD-BDE7-D56CD12FEA61}"/>
    <cellStyle name="Comma 6 4 2" xfId="173" xr:uid="{1E8594F8-7EB6-4683-AE7F-B098852EF034}"/>
    <cellStyle name="Comma 6 4 2 2" xfId="621" xr:uid="{EF22449D-D678-45D7-9928-ABDF6915C8B1}"/>
    <cellStyle name="Comma 6 4 2 3" xfId="845" xr:uid="{017F0D4A-63F2-4FDB-BDAA-5FFF009C74C9}"/>
    <cellStyle name="Comma 6 4 2 4" xfId="397" xr:uid="{79417037-8D58-4ABC-B891-B5560CC6F56B}"/>
    <cellStyle name="Comma 6 4 3" xfId="323" xr:uid="{13046002-E016-4791-9FC9-10A262FA8001}"/>
    <cellStyle name="Comma 6 4 3 2" xfId="547" xr:uid="{8B7483F6-5580-4E06-9A41-45A371D24BBE}"/>
    <cellStyle name="Comma 6 4 3 3" xfId="771" xr:uid="{4799C025-3D82-47C6-9C69-197FC5F36FF7}"/>
    <cellStyle name="Comma 6 4 4" xfId="473" xr:uid="{92A89092-48B5-4E32-8BF6-EB78EB9332D8}"/>
    <cellStyle name="Comma 6 4 5" xfId="697" xr:uid="{2BABF63B-287C-48BF-807B-050880A6AF2B}"/>
    <cellStyle name="Comma 6 4 6" xfId="249" xr:uid="{3CC2D128-DA17-43A1-AC92-A14441FED1A8}"/>
    <cellStyle name="Comma 6 5" xfId="78" xr:uid="{51723886-55F1-45D0-9CD1-8D707B68D278}"/>
    <cellStyle name="Comma 6 5 2" xfId="181" xr:uid="{C73A7650-A3B7-4BBE-A794-E46166984D91}"/>
    <cellStyle name="Comma 6 5 2 2" xfId="629" xr:uid="{78A64D5B-0533-4BCA-896D-A04E78B18AB6}"/>
    <cellStyle name="Comma 6 5 2 3" xfId="853" xr:uid="{4AC2E94F-15B0-4B74-86E1-D5F2C74CC7BF}"/>
    <cellStyle name="Comma 6 5 2 4" xfId="405" xr:uid="{DE0519CF-3626-4795-B803-1C5E11E620D0}"/>
    <cellStyle name="Comma 6 5 3" xfId="331" xr:uid="{CDE79E31-B8F5-4662-B7D0-3E32FF88EF1D}"/>
    <cellStyle name="Comma 6 5 3 2" xfId="555" xr:uid="{E3103474-008F-4E5E-94D6-DF74B42C030B}"/>
    <cellStyle name="Comma 6 5 3 3" xfId="779" xr:uid="{9720FCBC-6521-4CAF-8CA1-917E2E3BB3E3}"/>
    <cellStyle name="Comma 6 5 4" xfId="481" xr:uid="{9CAEF2DE-2F24-4067-BE11-70A29F123500}"/>
    <cellStyle name="Comma 6 5 5" xfId="705" xr:uid="{DBA69685-0F55-47BF-ACBB-499E513E9A8D}"/>
    <cellStyle name="Comma 6 5 6" xfId="257" xr:uid="{E9EB8F9C-7BA4-4284-98EE-DDDAA3C19F2F}"/>
    <cellStyle name="Comma 6 6" xfId="121" xr:uid="{A8C1B1EE-D28A-4B77-B3E3-6521BB1D73B1}"/>
    <cellStyle name="Comma 6 6 2" xfId="205" xr:uid="{8E2E8266-FE45-48B6-84AE-46217FA6B183}"/>
    <cellStyle name="Comma 6 6 2 2" xfId="653" xr:uid="{C3149B3C-F3EE-4A99-AD86-A27DF578A5BE}"/>
    <cellStyle name="Comma 6 6 2 3" xfId="877" xr:uid="{71FB175D-F222-4B0A-BE84-63591326A0D6}"/>
    <cellStyle name="Comma 6 6 2 4" xfId="429" xr:uid="{0E23CFF1-85A0-4164-B3E4-046F4A02C9E2}"/>
    <cellStyle name="Comma 6 6 3" xfId="355" xr:uid="{EE57CCA3-F485-477A-9D9F-2165D18621C5}"/>
    <cellStyle name="Comma 6 6 3 2" xfId="579" xr:uid="{328F1163-0245-467B-A2B6-E0189B7C6BAD}"/>
    <cellStyle name="Comma 6 6 3 3" xfId="803" xr:uid="{17AE7147-EDED-4B51-8347-5CF04DB97D21}"/>
    <cellStyle name="Comma 6 6 4" xfId="505" xr:uid="{3C80BF61-3338-415D-A3D7-D4CD2268CA8D}"/>
    <cellStyle name="Comma 6 6 5" xfId="729" xr:uid="{BBF46C9F-0292-422D-ABB2-2F4433009F11}"/>
    <cellStyle name="Comma 6 6 6" xfId="281" xr:uid="{6CF8EA01-15A7-457B-B0E8-F87A3ABEE05E}"/>
    <cellStyle name="Comma 6 7" xfId="158" xr:uid="{44A72E59-DF9F-46B4-BDAF-3C8CF4D62989}"/>
    <cellStyle name="Comma 6 7 2" xfId="606" xr:uid="{55786B16-E45D-4831-B62A-C42EC1B1D7EB}"/>
    <cellStyle name="Comma 6 7 3" xfId="830" xr:uid="{EE9348C0-9BC5-4E0E-8591-E44D3E73A1B0}"/>
    <cellStyle name="Comma 6 7 4" xfId="382" xr:uid="{437E91D7-3427-4F5E-BC04-58BBD4D8BC28}"/>
    <cellStyle name="Comma 6 8" xfId="308" xr:uid="{E4DE7EE6-E8A1-4CA9-B957-5DD7FB621265}"/>
    <cellStyle name="Comma 6 8 2" xfId="532" xr:uid="{CE038F10-A1FB-452F-BF9F-9AF4D93F22F2}"/>
    <cellStyle name="Comma 6 8 3" xfId="756" xr:uid="{745ED9EF-0B86-4A49-9962-64078AB00FD7}"/>
    <cellStyle name="Comma 6 9" xfId="458" xr:uid="{2A217B5E-A388-432B-954E-BFF9A909D55E}"/>
    <cellStyle name="Comma 7" xfId="57" xr:uid="{1EBC9408-8A34-4DA4-8BB1-4277D2F75C13}"/>
    <cellStyle name="Comma 7 2" xfId="98" xr:uid="{412508E3-49B5-490B-A49D-BEBA5D3DE782}"/>
    <cellStyle name="Comma 7 2 2" xfId="193" xr:uid="{482E2998-774F-472C-822A-AD24603214D1}"/>
    <cellStyle name="Comma 7 2 2 2" xfId="641" xr:uid="{3015135B-CC33-4ED5-B2B4-49B2C87399E5}"/>
    <cellStyle name="Comma 7 2 2 3" xfId="865" xr:uid="{B3C73C61-AAC0-48F3-A7AD-FD4DFFF1D1E3}"/>
    <cellStyle name="Comma 7 2 2 4" xfId="417" xr:uid="{A3CE697E-94E8-434C-B2BC-B69839F962F2}"/>
    <cellStyle name="Comma 7 2 3" xfId="343" xr:uid="{9C834B57-1197-4BA9-85D0-37C4419E9A8E}"/>
    <cellStyle name="Comma 7 2 3 2" xfId="567" xr:uid="{F1FF704B-7948-4D80-8534-AA6D781229FA}"/>
    <cellStyle name="Comma 7 2 3 3" xfId="791" xr:uid="{F330E0EE-EDD1-4C1E-B654-C54B2924E0D6}"/>
    <cellStyle name="Comma 7 2 4" xfId="493" xr:uid="{C099375A-C9E6-4D35-B16C-191325BB5E0D}"/>
    <cellStyle name="Comma 7 2 5" xfId="717" xr:uid="{CDA302B8-122E-40ED-817B-C50D78B0D2B0}"/>
    <cellStyle name="Comma 7 2 6" xfId="269" xr:uid="{0E1879AB-998C-4DBA-A08F-8E67E06D3649}"/>
    <cellStyle name="Comma 7 3" xfId="85" xr:uid="{9B34D407-79A9-43C7-8827-147C5B8D38B8}"/>
    <cellStyle name="Comma 7 3 2" xfId="183" xr:uid="{9CF52FBB-C1B4-40E3-BC06-79B7B582B72D}"/>
    <cellStyle name="Comma 7 3 2 2" xfId="631" xr:uid="{2DAAB1B6-8557-40D5-835E-F5ECCA2F94DA}"/>
    <cellStyle name="Comma 7 3 2 3" xfId="855" xr:uid="{2D9725F8-12E7-467F-8C92-DA68D12193B5}"/>
    <cellStyle name="Comma 7 3 2 4" xfId="407" xr:uid="{2793E4B9-BD07-451F-9563-6AC16D18DDC6}"/>
    <cellStyle name="Comma 7 3 3" xfId="333" xr:uid="{217E9D51-8CAD-4BD2-A2DC-E071AFEC11CB}"/>
    <cellStyle name="Comma 7 3 3 2" xfId="557" xr:uid="{7861029A-0D1F-44ED-932C-F4E64FEDE795}"/>
    <cellStyle name="Comma 7 3 3 3" xfId="781" xr:uid="{1805D925-C595-4B80-A3E1-869840E25BE1}"/>
    <cellStyle name="Comma 7 3 4" xfId="483" xr:uid="{BA10EF0D-4DEE-4456-A002-6C49E970F1D1}"/>
    <cellStyle name="Comma 7 3 5" xfId="707" xr:uid="{E48EB8CE-7E01-4E97-A02D-0424E6BE67AA}"/>
    <cellStyle name="Comma 7 3 6" xfId="259" xr:uid="{3464A3D5-DF63-4FC5-972A-401CD66C1758}"/>
    <cellStyle name="Comma 7 4" xfId="119" xr:uid="{B11FE754-E563-46F7-9DEC-A2EFBCAB3E37}"/>
    <cellStyle name="Comma 7 4 2" xfId="203" xr:uid="{2E4C1D25-F587-4942-BD5D-418C7A44C7DF}"/>
    <cellStyle name="Comma 7 4 2 2" xfId="651" xr:uid="{1E6E9CF1-7D2A-48BD-ABE5-1C71BE789BCF}"/>
    <cellStyle name="Comma 7 4 2 3" xfId="875" xr:uid="{0679124A-191D-447B-9452-61B4F16D8B2B}"/>
    <cellStyle name="Comma 7 4 2 4" xfId="427" xr:uid="{281948E0-1468-48E4-A111-F28D0E168AF9}"/>
    <cellStyle name="Comma 7 4 3" xfId="353" xr:uid="{18769C9F-B3FE-44A1-B127-21F3A8A4D215}"/>
    <cellStyle name="Comma 7 4 3 2" xfId="577" xr:uid="{F8B54EA3-EAD6-49FF-B277-33529B3430A1}"/>
    <cellStyle name="Comma 7 4 3 3" xfId="801" xr:uid="{3CE97290-54DE-41D2-B2FE-2862661DC708}"/>
    <cellStyle name="Comma 7 4 4" xfId="503" xr:uid="{4C647B25-049C-4811-AA79-754144E40523}"/>
    <cellStyle name="Comma 7 4 5" xfId="727" xr:uid="{FB730C90-39B4-4DA6-AB4F-5B517FB01CD2}"/>
    <cellStyle name="Comma 7 4 6" xfId="279" xr:uid="{FA330C80-97EB-45B2-95EA-49D6A6D0F4CD}"/>
    <cellStyle name="Comma 7 5" xfId="174" xr:uid="{22447403-8E49-44E6-B4D9-11E91D65EC43}"/>
    <cellStyle name="Comma 7 5 2" xfId="622" xr:uid="{078271E9-28D7-4B97-B012-79E83647DF81}"/>
    <cellStyle name="Comma 7 5 3" xfId="846" xr:uid="{7CD3D232-9B9B-4693-B5BE-6364814F00AD}"/>
    <cellStyle name="Comma 7 5 4" xfId="398" xr:uid="{3F34C4F0-C45E-4190-8258-C8A09DB01095}"/>
    <cellStyle name="Comma 7 6" xfId="324" xr:uid="{26228856-CE96-4315-856E-93DCB66588AF}"/>
    <cellStyle name="Comma 7 6 2" xfId="548" xr:uid="{AB37F862-E0AE-40B2-8275-423FAD4CCA7F}"/>
    <cellStyle name="Comma 7 6 3" xfId="772" xr:uid="{5EBAEACB-A2A3-4A27-817F-4D9FB37B7740}"/>
    <cellStyle name="Comma 7 7" xfId="474" xr:uid="{5F96EA8F-565D-4C66-824A-F19718870AC2}"/>
    <cellStyle name="Comma 7 8" xfId="698" xr:uid="{6C812D1F-8077-49B9-A2B9-D9712ECF1AC9}"/>
    <cellStyle name="Comma 7 9" xfId="250" xr:uid="{7A617693-CDDC-4F70-859C-65234F606FCD}"/>
    <cellStyle name="Comma 8" xfId="86" xr:uid="{DA9E6BC2-597B-4EC8-92F4-D9366DA6E417}"/>
    <cellStyle name="Comma 8 2" xfId="184" xr:uid="{685F862F-39BB-4D6C-8CFD-AA512A6A8488}"/>
    <cellStyle name="Comma 8 2 2" xfId="632" xr:uid="{B3E02A74-2DBD-44CA-83F4-D12CF6F6FABE}"/>
    <cellStyle name="Comma 8 2 3" xfId="856" xr:uid="{4E0963C1-570F-4B8D-B2B3-9157454B61E2}"/>
    <cellStyle name="Comma 8 2 4" xfId="408" xr:uid="{AABF7F61-5976-4E68-ADC1-4BAD9A36077B}"/>
    <cellStyle name="Comma 8 3" xfId="334" xr:uid="{5B43C032-97BC-4F2E-8E70-7231C1B8F96E}"/>
    <cellStyle name="Comma 8 3 2" xfId="558" xr:uid="{03F9698A-349C-4128-BD51-251CBFF7158E}"/>
    <cellStyle name="Comma 8 3 3" xfId="782" xr:uid="{5C75A0F5-62DC-4C51-A63F-B487DDCCE09A}"/>
    <cellStyle name="Comma 8 4" xfId="484" xr:uid="{DA3AB9BA-06E0-439F-85A2-5FF511400935}"/>
    <cellStyle name="Comma 8 5" xfId="708" xr:uid="{032B4774-EC33-4663-963E-4E16535A121B}"/>
    <cellStyle name="Comma 8 6" xfId="260" xr:uid="{415B8BD7-9E3B-4C3B-89BD-1A225FF450DB}"/>
    <cellStyle name="Comma 9" xfId="115" xr:uid="{C68FCC06-FC97-4939-8F48-034DB1FED128}"/>
    <cellStyle name="Comma 9 2" xfId="199" xr:uid="{43B4F3FF-1337-4A4A-B82E-0A277912628F}"/>
    <cellStyle name="Comma 9 2 2" xfId="647" xr:uid="{39DB6680-C6BC-4082-8E3B-0E2196D7EE7C}"/>
    <cellStyle name="Comma 9 2 3" xfId="871" xr:uid="{F8CBDE97-325D-416C-8333-6BF7D1E62588}"/>
    <cellStyle name="Comma 9 2 4" xfId="423" xr:uid="{1BB0BD77-3C48-45A7-BB59-6741917B4D11}"/>
    <cellStyle name="Comma 9 3" xfId="349" xr:uid="{A646577C-133A-477E-BF85-23D97DF47286}"/>
    <cellStyle name="Comma 9 3 2" xfId="573" xr:uid="{E84BF786-B30D-4051-859C-0938F25728CD}"/>
    <cellStyle name="Comma 9 3 3" xfId="797" xr:uid="{BB02D6C3-6407-41E9-A37C-270191892392}"/>
    <cellStyle name="Comma 9 4" xfId="499" xr:uid="{60ED075D-CF79-49D3-A0CE-7AEE8D94525C}"/>
    <cellStyle name="Comma 9 5" xfId="723" xr:uid="{D3F2CBB6-D4D6-4FFC-B8A3-DF19FE0C85D9}"/>
    <cellStyle name="Comma 9 6" xfId="275" xr:uid="{006FB63F-0B01-4955-9F22-189D4397FE53}"/>
    <cellStyle name="Currency 2" xfId="61" xr:uid="{8432D060-052A-4AEB-AAFE-83452F2EA691}"/>
    <cellStyle name="Followed Hyperlink 2" xfId="63" xr:uid="{F388E1B4-7853-47D3-AAC1-D2D469A61441}"/>
    <cellStyle name="Followed Hyperlink 3" xfId="128" xr:uid="{9A2590FA-A513-493C-966C-4DD28EC5CD4E}"/>
    <cellStyle name="Hyperlink 2" xfId="35" xr:uid="{17E4D29D-9F73-4231-903F-2164C25B84A2}"/>
    <cellStyle name="Hyperlink 2 2" xfId="40" xr:uid="{92F54E95-EAFA-407F-8354-4F6AA2360074}"/>
    <cellStyle name="Hyperlink 2 3" xfId="64" xr:uid="{0E28E1C3-A1FA-4A66-8F70-C30E6D638411}"/>
    <cellStyle name="Hyperlink 2 4" xfId="129" xr:uid="{7A1932A1-A7CA-4966-90F6-D7537B574488}"/>
    <cellStyle name="Hyperlink 3" xfId="140" xr:uid="{AA22D2D4-B004-4B03-9E7D-90156F64EAAA}"/>
    <cellStyle name="Hyperlink 4" xfId="141" xr:uid="{97C3C114-7F81-4DA0-8572-BA4B087FE48E}"/>
    <cellStyle name="Hyperlink 5" xfId="130" xr:uid="{41FB1E35-DB15-4C35-851D-90CBD2B41299}"/>
    <cellStyle name="Normal" xfId="0" builtinId="0"/>
    <cellStyle name="Normal 10 2" xfId="28" xr:uid="{BDBFB384-9C56-4A9C-A806-07D921583D64}"/>
    <cellStyle name="Normal 10 4 10" xfId="44" xr:uid="{6F696DAD-19AD-4B94-8C79-30AC2C4EEE72}"/>
    <cellStyle name="Normal 102 2 2 2" xfId="58" xr:uid="{84473B9D-C0B6-48C2-BD1B-56D6CF931F54}"/>
    <cellStyle name="Normal 11" xfId="37" xr:uid="{B5E473E1-8C91-4B9E-9E54-9B713E21E782}"/>
    <cellStyle name="Normal 11 9" xfId="101" xr:uid="{03B14975-3CBF-4B1E-B5CD-865B98082296}"/>
    <cellStyle name="Normal 12" xfId="134" xr:uid="{7CC400D6-663D-4B22-8A6B-CC01DF52D004}"/>
    <cellStyle name="Normal 12 4" xfId="106" xr:uid="{FF69E42C-78AE-4F72-80A3-33EC1F5FF70C}"/>
    <cellStyle name="Normal 2" xfId="1" xr:uid="{CD5EF824-5652-4AB0-BA47-9D1B3B58D475}"/>
    <cellStyle name="Normal 2 12 5" xfId="65" xr:uid="{3709269C-3E1B-43AB-887A-FD1CF5C44634}"/>
    <cellStyle name="Normal 2 2" xfId="21" xr:uid="{5ACB5531-9479-4B82-9146-9C7E0723E119}"/>
    <cellStyle name="Normal 2 2 2" xfId="26" xr:uid="{64537542-CB6E-4EEB-80E4-DFF578D6A746}"/>
    <cellStyle name="Normal 2 2 2 2" xfId="81" xr:uid="{CE2B538C-D7CD-46B7-966C-D08211A4C222}"/>
    <cellStyle name="Normal 2 3" xfId="109" xr:uid="{2DBDD282-FC0E-48C3-A19A-2D93275B56A4}"/>
    <cellStyle name="Normal 2 3 2" xfId="9" xr:uid="{626C51DA-5546-45E1-B2C8-501F69101592}"/>
    <cellStyle name="Normal 2 4" xfId="71" xr:uid="{4D65A1EA-0477-4A20-A02C-E4A2795CABBE}"/>
    <cellStyle name="Normal 2 5" xfId="14" xr:uid="{52580777-26C8-45A7-A152-1AFABED0B3BA}"/>
    <cellStyle name="Normal 3" xfId="2" xr:uid="{8D79310C-590E-46D9-91E7-7E51BC63F229}"/>
    <cellStyle name="Normal 3 2" xfId="5" xr:uid="{0576ACC2-A68F-4E08-A9F0-19B2CD6634C3}"/>
    <cellStyle name="Normal 3 2 2" xfId="99" xr:uid="{635BAF29-EBF6-476B-B97E-43B0200FD93C}"/>
    <cellStyle name="Normal 3 2 2 2" xfId="10" xr:uid="{BA3319B6-2F8D-4464-A445-9F4E518D4014}"/>
    <cellStyle name="Normal 3 2 2 2 3" xfId="15" xr:uid="{98FF6681-D86A-4BFF-881A-91DF2D2AE8D3}"/>
    <cellStyle name="Normal 3 2 2 7" xfId="12" xr:uid="{2F5073D4-2693-4367-8BD8-248EB351431A}"/>
    <cellStyle name="Normal 3 2 3" xfId="80" xr:uid="{B665052F-04BE-404E-A9D8-79C7161B1F05}"/>
    <cellStyle name="Normal 3 2 4" xfId="124" xr:uid="{67208E6E-5B20-4C0C-8688-1ADF0D7ABF6E}"/>
    <cellStyle name="Normal 3 2 5" xfId="48" xr:uid="{08F827B4-0AB0-41F6-BFE8-002A7E9AE255}"/>
    <cellStyle name="Normal 3 3" xfId="6" xr:uid="{A176411D-63DF-4B85-8CED-BB5FEEF51F8E}"/>
    <cellStyle name="Normal 3 3 2" xfId="100" xr:uid="{7423540F-F764-41E0-AB2D-EEC2FBABA7B8}"/>
    <cellStyle name="Normal 3 4" xfId="70" xr:uid="{B7235DF8-AD06-47F5-A6D1-D17472A84B9F}"/>
    <cellStyle name="Normal 3 5" xfId="59" xr:uid="{37ABB9AA-4775-4D5B-91AE-3963E81A3FF3}"/>
    <cellStyle name="Normal 3 6" xfId="23" xr:uid="{75FC90DF-CC54-42F0-8F11-AA2F6454468C}"/>
    <cellStyle name="Normal 4" xfId="20" xr:uid="{B7395CF7-A875-427C-A72C-E382F3C549D7}"/>
    <cellStyle name="Normal 4 2" xfId="34" xr:uid="{F785FD94-DFD1-4001-8D49-CC1685FBA9AA}"/>
    <cellStyle name="Normal 4 2 2" xfId="91" xr:uid="{4FCDC5C7-1A6A-4EF4-AB96-DB54582CC511}"/>
    <cellStyle name="Normal 4 3" xfId="73" xr:uid="{66FA2BC0-70C0-4A45-890E-0174BEEEB5F8}"/>
    <cellStyle name="Normal 42" xfId="110" xr:uid="{D6033EF3-DC4E-46E7-8615-859BE856446B}"/>
    <cellStyle name="Normal 43" xfId="17" xr:uid="{3BA4F75C-0A33-42EE-A0AD-662061F5E4A7}"/>
    <cellStyle name="Normal 5" xfId="54" xr:uid="{739D110A-451B-45E3-A052-0DA02ABDD6E5}"/>
    <cellStyle name="Normal 5 2" xfId="93" xr:uid="{6F694710-7CD8-48BF-BA5E-DEC82F9E2F18}"/>
    <cellStyle name="Normal 5 3" xfId="75" xr:uid="{C4298633-CB25-4CF7-A9B1-0B5FD73EB0F1}"/>
    <cellStyle name="Normal 5 4" xfId="131" xr:uid="{9746AEDE-7AD6-47D0-A222-0AEDA19E3540}"/>
    <cellStyle name="Normal 6" xfId="11" xr:uid="{CB7E57BB-7327-4360-9FF1-6F74CED8D59D}"/>
    <cellStyle name="Normal 6 2" xfId="51" xr:uid="{2F77127A-D91B-4C2A-AD21-9BEE03D840A4}"/>
    <cellStyle name="Normal 6 3" xfId="77" xr:uid="{44F9638E-7ED4-48A2-9EC9-A36E0EEE6BFB}"/>
    <cellStyle name="Normal 6 4" xfId="135" xr:uid="{5A66628A-535D-40E1-AC3A-EAD1BEC44552}"/>
    <cellStyle name="Normal 7" xfId="56" xr:uid="{F6CBC496-9E6E-42DC-BE36-8479DFF68ADD}"/>
    <cellStyle name="Normal 7 2" xfId="83" xr:uid="{25DD628C-1B75-4363-B24C-5B670DE9B366}"/>
    <cellStyle name="Normal 8" xfId="84" xr:uid="{8A0B036F-547D-4739-A703-8210E93E465E}"/>
    <cellStyle name="Normal 8 2" xfId="97" xr:uid="{92B0D5B0-FE86-45F8-A5B6-D360D48DF029}"/>
    <cellStyle name="Normal 8 2 2" xfId="111" xr:uid="{6B19CF75-DD1D-4788-A793-EA11DC245706}"/>
    <cellStyle name="Normal 8 3" xfId="107" xr:uid="{995C12CC-3CC2-4402-ABF8-472C0FA368AD}"/>
    <cellStyle name="Normal_Akara_June Eng09" xfId="3" xr:uid="{2CDFA3AF-140F-4C9C-AF88-919E7F3938CD}"/>
    <cellStyle name="Percent 2" xfId="52" xr:uid="{1DC76D83-42F1-40E5-88A9-BCBC2ABD5C56}"/>
    <cellStyle name="Percent 2 2" xfId="105" xr:uid="{613530F7-E374-4299-9D84-5D606C038110}"/>
    <cellStyle name="Percent 2 2 10" xfId="47" xr:uid="{47E33C55-6380-420A-9B4C-30903052C28E}"/>
    <cellStyle name="Percent 2 3" xfId="79" xr:uid="{FA1724BF-9B2B-4A60-917C-D4A8A9284CAB}"/>
    <cellStyle name="Percent 2 4" xfId="62" xr:uid="{54C74DB5-6850-481E-A2D1-F4014E8489B3}"/>
    <cellStyle name="Percent 3" xfId="41" xr:uid="{94A88B52-4F10-4E1F-A4BA-7B07F76C9B59}"/>
    <cellStyle name="Percent 3 10" xfId="103" xr:uid="{A2AB1A9E-4F4A-47E1-B9AB-D5AC3F17A4B4}"/>
    <cellStyle name="ปกติ 2" xfId="42" xr:uid="{658E8C23-876A-4470-AC6A-37A0EA55DC2F}"/>
  </cellStyles>
  <dxfs count="0"/>
  <tableStyles count="2" defaultTableStyle="TableStyleMedium2" defaultPivotStyle="PivotStyleLight16">
    <tableStyle name="Table Style 1" pivot="0" count="0" xr9:uid="{1FED08EC-3B62-429C-A156-1183101CF3FC}"/>
    <tableStyle name="Invisible" pivot="0" table="0" count="0" xr9:uid="{F56B5490-65B0-4E96-9A03-ACFCEC7468AB}"/>
  </tableStyles>
  <colors>
    <mruColors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Variables"/>
      <sheetName val="am_cost"/>
      <sheetName val="PRMT_05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ead Q1 2022"/>
      <sheetName val="collection external"/>
      <sheetName val="INDEX"/>
      <sheetName val="E-1-1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AccountList"/>
      <sheetName val="office"/>
      <sheetName val="Location Code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Codes"/>
      <sheetName val="salary &amp; pr tax"/>
      <sheetName val="Objective 1 Detail Budget ICN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เปรียบเทียบเดือน12"/>
      <sheetName val="TB10"/>
      <sheetName val="Menu"/>
      <sheetName val="Cover"/>
      <sheetName val="PL selection"/>
      <sheetName val="Net 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5F2E-0106-40B4-950A-4528D0E65399}">
  <dimension ref="A1:H145"/>
  <sheetViews>
    <sheetView tabSelected="1" zoomScaleNormal="100" zoomScaleSheetLayoutView="90" workbookViewId="0">
      <selection activeCell="C13" sqref="C13"/>
    </sheetView>
  </sheetViews>
  <sheetFormatPr defaultColWidth="8.140625" defaultRowHeight="16.5" customHeight="1"/>
  <cols>
    <col min="1" max="2" width="1.42578125" style="25" customWidth="1"/>
    <col min="3" max="3" width="45.28515625" style="25" customWidth="1"/>
    <col min="4" max="4" width="6" style="25" bestFit="1" customWidth="1"/>
    <col min="5" max="5" width="1.5703125" style="25" customWidth="1"/>
    <col min="6" max="6" width="14.5703125" style="77" customWidth="1"/>
    <col min="7" max="7" width="1.5703125" style="25" customWidth="1"/>
    <col min="8" max="8" width="14.5703125" style="77" customWidth="1"/>
    <col min="9" max="86" width="8.140625" style="25"/>
    <col min="87" max="96" width="8.140625" style="25" customWidth="1"/>
    <col min="97" max="342" width="8.140625" style="25"/>
    <col min="343" max="352" width="8.140625" style="25" customWidth="1"/>
    <col min="353" max="598" width="8.140625" style="25"/>
    <col min="599" max="608" width="8.140625" style="25" customWidth="1"/>
    <col min="609" max="854" width="8.140625" style="25"/>
    <col min="855" max="864" width="8.140625" style="25" customWidth="1"/>
    <col min="865" max="1110" width="8.140625" style="25"/>
    <col min="1111" max="1120" width="8.140625" style="25" customWidth="1"/>
    <col min="1121" max="1366" width="8.140625" style="25"/>
    <col min="1367" max="1376" width="8.140625" style="25" customWidth="1"/>
    <col min="1377" max="1622" width="8.140625" style="25"/>
    <col min="1623" max="1632" width="8.140625" style="25" customWidth="1"/>
    <col min="1633" max="1878" width="8.140625" style="25"/>
    <col min="1879" max="1888" width="8.140625" style="25" customWidth="1"/>
    <col min="1889" max="2134" width="8.140625" style="25"/>
    <col min="2135" max="2144" width="8.140625" style="25" customWidth="1"/>
    <col min="2145" max="2390" width="8.140625" style="25"/>
    <col min="2391" max="2400" width="8.140625" style="25" customWidth="1"/>
    <col min="2401" max="2646" width="8.140625" style="25"/>
    <col min="2647" max="2656" width="8.140625" style="25" customWidth="1"/>
    <col min="2657" max="2902" width="8.140625" style="25"/>
    <col min="2903" max="2912" width="8.140625" style="25" customWidth="1"/>
    <col min="2913" max="3158" width="8.140625" style="25"/>
    <col min="3159" max="3168" width="8.140625" style="25" customWidth="1"/>
    <col min="3169" max="3414" width="8.140625" style="25"/>
    <col min="3415" max="3424" width="8.140625" style="25" customWidth="1"/>
    <col min="3425" max="3670" width="8.140625" style="25"/>
    <col min="3671" max="3680" width="8.140625" style="25" customWidth="1"/>
    <col min="3681" max="3926" width="8.140625" style="25"/>
    <col min="3927" max="3936" width="8.140625" style="25" customWidth="1"/>
    <col min="3937" max="4182" width="8.140625" style="25"/>
    <col min="4183" max="4192" width="8.140625" style="25" customWidth="1"/>
    <col min="4193" max="4438" width="8.140625" style="25"/>
    <col min="4439" max="4448" width="8.140625" style="25" customWidth="1"/>
    <col min="4449" max="4694" width="8.140625" style="25"/>
    <col min="4695" max="4704" width="8.140625" style="25" customWidth="1"/>
    <col min="4705" max="4950" width="8.140625" style="25"/>
    <col min="4951" max="4960" width="8.140625" style="25" customWidth="1"/>
    <col min="4961" max="5206" width="8.140625" style="25"/>
    <col min="5207" max="5216" width="8.140625" style="25" customWidth="1"/>
    <col min="5217" max="5462" width="8.140625" style="25"/>
    <col min="5463" max="5472" width="8.140625" style="25" customWidth="1"/>
    <col min="5473" max="5718" width="8.140625" style="25"/>
    <col min="5719" max="5728" width="8.140625" style="25" customWidth="1"/>
    <col min="5729" max="5974" width="8.140625" style="25"/>
    <col min="5975" max="5984" width="8.140625" style="25" customWidth="1"/>
    <col min="5985" max="6230" width="8.140625" style="25"/>
    <col min="6231" max="6240" width="8.140625" style="25" customWidth="1"/>
    <col min="6241" max="6486" width="8.140625" style="25"/>
    <col min="6487" max="6496" width="8.140625" style="25" customWidth="1"/>
    <col min="6497" max="6742" width="8.140625" style="25"/>
    <col min="6743" max="6752" width="8.140625" style="25" customWidth="1"/>
    <col min="6753" max="6998" width="8.140625" style="25"/>
    <col min="6999" max="7008" width="8.140625" style="25" customWidth="1"/>
    <col min="7009" max="7254" width="8.140625" style="25"/>
    <col min="7255" max="7264" width="8.140625" style="25" customWidth="1"/>
    <col min="7265" max="7510" width="8.140625" style="25"/>
    <col min="7511" max="7520" width="8.140625" style="25" customWidth="1"/>
    <col min="7521" max="7766" width="8.140625" style="25"/>
    <col min="7767" max="7776" width="8.140625" style="25" customWidth="1"/>
    <col min="7777" max="8022" width="8.140625" style="25"/>
    <col min="8023" max="8032" width="8.140625" style="25" customWidth="1"/>
    <col min="8033" max="8278" width="8.140625" style="25"/>
    <col min="8279" max="8288" width="8.140625" style="25" customWidth="1"/>
    <col min="8289" max="8534" width="8.140625" style="25"/>
    <col min="8535" max="8544" width="8.140625" style="25" customWidth="1"/>
    <col min="8545" max="8790" width="8.140625" style="25"/>
    <col min="8791" max="8800" width="8.140625" style="25" customWidth="1"/>
    <col min="8801" max="9046" width="8.140625" style="25"/>
    <col min="9047" max="9056" width="8.140625" style="25" customWidth="1"/>
    <col min="9057" max="9302" width="8.140625" style="25"/>
    <col min="9303" max="9312" width="8.140625" style="25" customWidth="1"/>
    <col min="9313" max="9558" width="8.140625" style="25"/>
    <col min="9559" max="9568" width="8.140625" style="25" customWidth="1"/>
    <col min="9569" max="9814" width="8.140625" style="25"/>
    <col min="9815" max="9824" width="8.140625" style="25" customWidth="1"/>
    <col min="9825" max="10070" width="8.140625" style="25"/>
    <col min="10071" max="10080" width="8.140625" style="25" customWidth="1"/>
    <col min="10081" max="10326" width="8.140625" style="25"/>
    <col min="10327" max="10336" width="8.140625" style="25" customWidth="1"/>
    <col min="10337" max="10582" width="8.140625" style="25"/>
    <col min="10583" max="10592" width="8.140625" style="25" customWidth="1"/>
    <col min="10593" max="10838" width="8.140625" style="25"/>
    <col min="10839" max="10848" width="8.140625" style="25" customWidth="1"/>
    <col min="10849" max="11094" width="8.140625" style="25"/>
    <col min="11095" max="11104" width="8.140625" style="25" customWidth="1"/>
    <col min="11105" max="11350" width="8.140625" style="25"/>
    <col min="11351" max="11360" width="8.140625" style="25" customWidth="1"/>
    <col min="11361" max="11606" width="8.140625" style="25"/>
    <col min="11607" max="11616" width="8.140625" style="25" customWidth="1"/>
    <col min="11617" max="11862" width="8.140625" style="25"/>
    <col min="11863" max="11872" width="8.140625" style="25" customWidth="1"/>
    <col min="11873" max="12118" width="8.140625" style="25"/>
    <col min="12119" max="12128" width="8.140625" style="25" customWidth="1"/>
    <col min="12129" max="12374" width="8.140625" style="25"/>
    <col min="12375" max="12384" width="8.140625" style="25" customWidth="1"/>
    <col min="12385" max="12630" width="8.140625" style="25"/>
    <col min="12631" max="12640" width="8.140625" style="25" customWidth="1"/>
    <col min="12641" max="12886" width="8.140625" style="25"/>
    <col min="12887" max="12896" width="8.140625" style="25" customWidth="1"/>
    <col min="12897" max="13142" width="8.140625" style="25"/>
    <col min="13143" max="13152" width="8.140625" style="25" customWidth="1"/>
    <col min="13153" max="13398" width="8.140625" style="25"/>
    <col min="13399" max="13408" width="8.140625" style="25" customWidth="1"/>
    <col min="13409" max="13654" width="8.140625" style="25"/>
    <col min="13655" max="13664" width="8.140625" style="25" customWidth="1"/>
    <col min="13665" max="13910" width="8.140625" style="25"/>
    <col min="13911" max="13920" width="8.140625" style="25" customWidth="1"/>
    <col min="13921" max="14166" width="8.140625" style="25"/>
    <col min="14167" max="14176" width="8.140625" style="25" customWidth="1"/>
    <col min="14177" max="14422" width="8.140625" style="25"/>
    <col min="14423" max="14432" width="8.140625" style="25" customWidth="1"/>
    <col min="14433" max="14678" width="8.140625" style="25"/>
    <col min="14679" max="14688" width="8.140625" style="25" customWidth="1"/>
    <col min="14689" max="14934" width="8.140625" style="25"/>
    <col min="14935" max="14944" width="8.140625" style="25" customWidth="1"/>
    <col min="14945" max="15190" width="8.140625" style="25"/>
    <col min="15191" max="15200" width="8.140625" style="25" customWidth="1"/>
    <col min="15201" max="15446" width="8.140625" style="25"/>
    <col min="15447" max="15456" width="8.140625" style="25" customWidth="1"/>
    <col min="15457" max="15702" width="8.140625" style="25"/>
    <col min="15703" max="15712" width="8.140625" style="25" customWidth="1"/>
    <col min="15713" max="15958" width="8.140625" style="25"/>
    <col min="15959" max="15968" width="8.140625" style="25" customWidth="1"/>
    <col min="15969" max="16384" width="8.140625" style="25"/>
  </cols>
  <sheetData>
    <row r="1" spans="1:8" ht="16.5" customHeight="1">
      <c r="A1" s="130" t="s">
        <v>0</v>
      </c>
      <c r="B1" s="130"/>
      <c r="C1" s="130"/>
      <c r="D1" s="131"/>
      <c r="E1" s="130"/>
      <c r="F1" s="132"/>
      <c r="G1" s="130"/>
      <c r="H1" s="132"/>
    </row>
    <row r="2" spans="1:8" ht="16.5" customHeight="1">
      <c r="A2" s="130" t="s">
        <v>1</v>
      </c>
      <c r="B2" s="130"/>
      <c r="C2" s="130"/>
      <c r="D2" s="131"/>
      <c r="E2" s="130"/>
      <c r="F2" s="132"/>
      <c r="G2" s="130"/>
      <c r="H2" s="132"/>
    </row>
    <row r="3" spans="1:8" ht="16.5" customHeight="1">
      <c r="A3" s="133" t="s">
        <v>148</v>
      </c>
      <c r="B3" s="133"/>
      <c r="C3" s="133"/>
      <c r="D3" s="134"/>
      <c r="E3" s="133"/>
      <c r="F3" s="135"/>
      <c r="G3" s="133"/>
      <c r="H3" s="135"/>
    </row>
    <row r="4" spans="1:8" ht="16.5" customHeight="1">
      <c r="A4" s="130"/>
      <c r="B4" s="130"/>
      <c r="C4" s="130"/>
      <c r="D4" s="131"/>
      <c r="E4" s="130"/>
      <c r="F4" s="132"/>
      <c r="G4" s="130"/>
      <c r="H4" s="132"/>
    </row>
    <row r="5" spans="1:8" ht="16.5" customHeight="1">
      <c r="A5" s="130"/>
      <c r="B5" s="130"/>
      <c r="C5" s="130"/>
      <c r="D5" s="131"/>
      <c r="E5" s="130"/>
      <c r="F5" s="132"/>
      <c r="G5" s="130"/>
      <c r="H5" s="132"/>
    </row>
    <row r="6" spans="1:8" ht="16.5" customHeight="1">
      <c r="A6" s="130"/>
      <c r="B6" s="130"/>
      <c r="C6" s="130"/>
      <c r="D6" s="131"/>
      <c r="E6" s="130"/>
      <c r="F6" s="136" t="s">
        <v>137</v>
      </c>
      <c r="G6" s="130"/>
      <c r="H6" s="136" t="s">
        <v>137</v>
      </c>
    </row>
    <row r="7" spans="1:8" ht="16.5" customHeight="1">
      <c r="A7" s="130"/>
      <c r="B7" s="130"/>
      <c r="C7" s="130"/>
      <c r="D7" s="131"/>
      <c r="E7" s="130"/>
      <c r="F7" s="33">
        <v>2025</v>
      </c>
      <c r="G7" s="33"/>
      <c r="H7" s="33">
        <v>2024</v>
      </c>
    </row>
    <row r="8" spans="1:8" ht="16.5" customHeight="1">
      <c r="A8" s="130"/>
      <c r="B8" s="130"/>
      <c r="C8" s="130"/>
      <c r="D8" s="134" t="s">
        <v>2</v>
      </c>
      <c r="E8" s="130"/>
      <c r="F8" s="137" t="s">
        <v>3</v>
      </c>
      <c r="G8" s="138"/>
      <c r="H8" s="137" t="s">
        <v>3</v>
      </c>
    </row>
    <row r="9" spans="1:8" ht="16.5" customHeight="1">
      <c r="A9" s="130"/>
      <c r="B9" s="130"/>
      <c r="C9" s="130"/>
      <c r="D9" s="131"/>
      <c r="E9" s="130"/>
      <c r="F9" s="139"/>
      <c r="G9" s="138"/>
      <c r="H9" s="139"/>
    </row>
    <row r="10" spans="1:8" ht="16.5" customHeight="1">
      <c r="A10" s="130" t="s">
        <v>4</v>
      </c>
      <c r="B10" s="130"/>
      <c r="C10" s="130"/>
      <c r="D10" s="131"/>
      <c r="E10" s="130"/>
      <c r="F10" s="132"/>
      <c r="G10" s="130"/>
      <c r="H10" s="132"/>
    </row>
    <row r="11" spans="1:8" ht="16.5" customHeight="1">
      <c r="A11" s="130"/>
      <c r="B11" s="130"/>
      <c r="C11" s="130"/>
      <c r="D11" s="131"/>
      <c r="E11" s="130"/>
      <c r="F11" s="132"/>
      <c r="G11" s="130"/>
      <c r="H11" s="132"/>
    </row>
    <row r="12" spans="1:8" ht="16.5" customHeight="1">
      <c r="A12" s="130" t="s">
        <v>5</v>
      </c>
      <c r="B12" s="130"/>
      <c r="C12" s="130"/>
      <c r="D12" s="131"/>
      <c r="E12" s="130"/>
      <c r="F12" s="132"/>
      <c r="G12" s="130"/>
      <c r="H12" s="132"/>
    </row>
    <row r="13" spans="1:8" ht="16.5" customHeight="1">
      <c r="A13" s="130"/>
      <c r="B13" s="130"/>
      <c r="C13" s="130"/>
      <c r="D13" s="131"/>
      <c r="E13" s="130"/>
      <c r="F13" s="132"/>
      <c r="G13" s="130"/>
      <c r="H13" s="132"/>
    </row>
    <row r="14" spans="1:8" ht="16.5" customHeight="1">
      <c r="A14" s="140" t="s">
        <v>6</v>
      </c>
      <c r="B14" s="140"/>
      <c r="C14" s="140"/>
      <c r="D14" s="141">
        <v>9</v>
      </c>
      <c r="E14" s="140"/>
      <c r="F14" s="142">
        <v>151627189</v>
      </c>
      <c r="G14" s="140"/>
      <c r="H14" s="142">
        <v>177186845</v>
      </c>
    </row>
    <row r="15" spans="1:8" ht="16.5" customHeight="1">
      <c r="A15" s="140" t="s">
        <v>7</v>
      </c>
      <c r="B15" s="140"/>
      <c r="C15" s="140"/>
      <c r="D15" s="141">
        <v>10</v>
      </c>
      <c r="E15" s="140"/>
      <c r="F15" s="142">
        <v>1308408690</v>
      </c>
      <c r="G15" s="140"/>
      <c r="H15" s="142">
        <v>977509938</v>
      </c>
    </row>
    <row r="16" spans="1:8" ht="16.5" customHeight="1">
      <c r="A16" s="140" t="s">
        <v>8</v>
      </c>
      <c r="B16" s="140"/>
      <c r="C16" s="140"/>
      <c r="D16" s="141">
        <v>11</v>
      </c>
      <c r="E16" s="140"/>
      <c r="F16" s="142">
        <v>25585264</v>
      </c>
      <c r="G16" s="140"/>
      <c r="H16" s="142">
        <v>23574651</v>
      </c>
    </row>
    <row r="17" spans="1:8" ht="16.5" customHeight="1">
      <c r="A17" s="140" t="s">
        <v>9</v>
      </c>
      <c r="B17" s="140"/>
      <c r="C17" s="140"/>
      <c r="D17" s="141">
        <v>13</v>
      </c>
      <c r="E17" s="140"/>
      <c r="F17" s="142">
        <v>752664576</v>
      </c>
      <c r="G17" s="140"/>
      <c r="H17" s="142">
        <v>703374939</v>
      </c>
    </row>
    <row r="18" spans="1:8" ht="16.5" customHeight="1">
      <c r="A18" s="140" t="s">
        <v>10</v>
      </c>
      <c r="B18" s="140"/>
      <c r="C18" s="140"/>
      <c r="D18" s="141"/>
      <c r="E18" s="140"/>
      <c r="F18" s="143">
        <v>5493271</v>
      </c>
      <c r="G18" s="140"/>
      <c r="H18" s="143">
        <v>4487988</v>
      </c>
    </row>
    <row r="19" spans="1:8" ht="16.5" customHeight="1">
      <c r="A19" s="140"/>
      <c r="B19" s="140"/>
      <c r="C19" s="140"/>
      <c r="D19" s="141"/>
      <c r="E19" s="140"/>
      <c r="F19" s="142"/>
      <c r="G19" s="140"/>
      <c r="H19" s="142"/>
    </row>
    <row r="20" spans="1:8" ht="16.5" customHeight="1">
      <c r="A20" s="130" t="s">
        <v>11</v>
      </c>
      <c r="B20" s="140"/>
      <c r="C20" s="140"/>
      <c r="D20" s="140"/>
      <c r="E20" s="140"/>
      <c r="F20" s="143">
        <f>SUM(F14:F18)</f>
        <v>2243778990</v>
      </c>
      <c r="G20" s="140"/>
      <c r="H20" s="143">
        <f>SUM(H14:H18)</f>
        <v>1886134361</v>
      </c>
    </row>
    <row r="21" spans="1:8" ht="16.5" customHeight="1">
      <c r="A21" s="140"/>
      <c r="B21" s="140"/>
      <c r="C21" s="140"/>
      <c r="D21" s="141"/>
      <c r="E21" s="140"/>
      <c r="F21" s="142"/>
      <c r="G21" s="142"/>
      <c r="H21" s="142"/>
    </row>
    <row r="22" spans="1:8" ht="16.5" customHeight="1">
      <c r="A22" s="130" t="s">
        <v>12</v>
      </c>
      <c r="B22" s="140"/>
      <c r="C22" s="140"/>
      <c r="D22" s="141"/>
      <c r="E22" s="140"/>
      <c r="F22" s="142"/>
      <c r="G22" s="140"/>
      <c r="H22" s="142"/>
    </row>
    <row r="23" spans="1:8" ht="16.5" customHeight="1">
      <c r="A23" s="130"/>
      <c r="B23" s="140"/>
      <c r="C23" s="140"/>
      <c r="D23" s="141"/>
      <c r="E23" s="140"/>
      <c r="F23" s="142"/>
      <c r="G23" s="140"/>
      <c r="H23" s="142"/>
    </row>
    <row r="24" spans="1:8" ht="16.5" customHeight="1">
      <c r="A24" s="140" t="s">
        <v>136</v>
      </c>
      <c r="B24" s="140"/>
      <c r="C24" s="140"/>
      <c r="D24" s="141">
        <v>10</v>
      </c>
      <c r="E24" s="140"/>
      <c r="F24" s="142">
        <v>65855821</v>
      </c>
      <c r="G24" s="142"/>
      <c r="H24" s="142">
        <v>55703160</v>
      </c>
    </row>
    <row r="25" spans="1:8" ht="16.5" customHeight="1">
      <c r="A25" s="140" t="s">
        <v>13</v>
      </c>
      <c r="B25" s="140"/>
      <c r="C25" s="140"/>
      <c r="D25" s="141">
        <v>15</v>
      </c>
      <c r="E25" s="140"/>
      <c r="F25" s="142">
        <v>910799170</v>
      </c>
      <c r="G25" s="140"/>
      <c r="H25" s="142">
        <v>782952362</v>
      </c>
    </row>
    <row r="26" spans="1:8" ht="16.5" customHeight="1">
      <c r="A26" s="140" t="s">
        <v>14</v>
      </c>
      <c r="B26" s="140"/>
      <c r="C26" s="140"/>
      <c r="D26" s="141">
        <v>16</v>
      </c>
      <c r="E26" s="140"/>
      <c r="F26" s="142">
        <v>5147728</v>
      </c>
      <c r="G26" s="140"/>
      <c r="H26" s="142">
        <v>5571892</v>
      </c>
    </row>
    <row r="27" spans="1:8" ht="16.5" customHeight="1">
      <c r="A27" s="140" t="s">
        <v>15</v>
      </c>
      <c r="B27" s="140"/>
      <c r="C27" s="140"/>
      <c r="D27" s="141">
        <v>17</v>
      </c>
      <c r="E27" s="140"/>
      <c r="F27" s="142">
        <v>1615570272</v>
      </c>
      <c r="G27" s="140"/>
      <c r="H27" s="142">
        <v>1451914452</v>
      </c>
    </row>
    <row r="28" spans="1:8" ht="16.5" customHeight="1">
      <c r="A28" s="140" t="s">
        <v>16</v>
      </c>
      <c r="B28" s="140"/>
      <c r="C28" s="140"/>
      <c r="D28" s="141">
        <v>18</v>
      </c>
      <c r="E28" s="140"/>
      <c r="F28" s="142">
        <v>50568751</v>
      </c>
      <c r="G28" s="140"/>
      <c r="H28" s="142">
        <v>54791927</v>
      </c>
    </row>
    <row r="29" spans="1:8" ht="16.5" customHeight="1">
      <c r="A29" s="140" t="s">
        <v>17</v>
      </c>
      <c r="B29" s="140"/>
      <c r="C29" s="140"/>
      <c r="D29" s="141">
        <v>19</v>
      </c>
      <c r="E29" s="140"/>
      <c r="F29" s="142">
        <v>34759038</v>
      </c>
      <c r="G29" s="140"/>
      <c r="H29" s="142">
        <v>27686658</v>
      </c>
    </row>
    <row r="30" spans="1:8" ht="16.5" customHeight="1">
      <c r="A30" s="140" t="s">
        <v>18</v>
      </c>
      <c r="B30" s="140"/>
      <c r="C30" s="140"/>
      <c r="D30" s="141">
        <v>20</v>
      </c>
      <c r="E30" s="140"/>
      <c r="F30" s="143">
        <v>124877594</v>
      </c>
      <c r="G30" s="140"/>
      <c r="H30" s="143">
        <v>110924860</v>
      </c>
    </row>
    <row r="31" spans="1:8" ht="16.5" customHeight="1">
      <c r="A31" s="140"/>
      <c r="B31" s="140"/>
      <c r="C31" s="140"/>
      <c r="D31" s="141"/>
      <c r="E31" s="140"/>
    </row>
    <row r="32" spans="1:8" ht="16.5" customHeight="1">
      <c r="A32" s="130" t="s">
        <v>19</v>
      </c>
      <c r="B32" s="140"/>
      <c r="C32" s="140"/>
      <c r="D32" s="141"/>
      <c r="E32" s="140"/>
      <c r="F32" s="143">
        <f>SUM(F24:F30)</f>
        <v>2807578374</v>
      </c>
      <c r="G32" s="140"/>
      <c r="H32" s="143">
        <f>SUM(H24:H30)</f>
        <v>2489545311</v>
      </c>
    </row>
    <row r="33" spans="1:8" ht="16.5" customHeight="1">
      <c r="A33" s="140"/>
      <c r="B33" s="140"/>
      <c r="C33" s="140"/>
      <c r="D33" s="140"/>
      <c r="E33" s="140"/>
      <c r="F33" s="142"/>
      <c r="G33" s="140"/>
      <c r="H33" s="142"/>
    </row>
    <row r="34" spans="1:8" ht="16.5" customHeight="1" thickBot="1">
      <c r="A34" s="130" t="s">
        <v>20</v>
      </c>
      <c r="B34" s="140"/>
      <c r="C34" s="140"/>
      <c r="D34" s="141"/>
      <c r="E34" s="140"/>
      <c r="F34" s="144">
        <f>F20+F32</f>
        <v>5051357364</v>
      </c>
      <c r="G34" s="140"/>
      <c r="H34" s="144">
        <f>H20+H32</f>
        <v>4375679672</v>
      </c>
    </row>
    <row r="35" spans="1:8" ht="16.5" customHeight="1" thickTop="1">
      <c r="A35" s="130"/>
      <c r="B35" s="140"/>
      <c r="C35" s="140"/>
      <c r="D35" s="141"/>
      <c r="E35" s="140"/>
    </row>
    <row r="36" spans="1:8" ht="16.5" customHeight="1">
      <c r="A36" s="130"/>
      <c r="B36" s="140"/>
      <c r="C36" s="140"/>
      <c r="D36" s="141"/>
      <c r="E36" s="140"/>
      <c r="F36" s="142"/>
      <c r="G36" s="140"/>
      <c r="H36" s="142"/>
    </row>
    <row r="37" spans="1:8" ht="16.5" customHeight="1">
      <c r="A37" s="130"/>
      <c r="B37" s="140"/>
      <c r="C37" s="140"/>
      <c r="D37" s="141"/>
      <c r="E37" s="140"/>
      <c r="F37" s="142"/>
      <c r="G37" s="140"/>
      <c r="H37" s="142"/>
    </row>
    <row r="38" spans="1:8" ht="16.5" customHeight="1">
      <c r="A38" s="130"/>
      <c r="B38" s="140"/>
      <c r="C38" s="140"/>
      <c r="D38" s="141"/>
      <c r="E38" s="140"/>
      <c r="F38" s="142"/>
      <c r="G38" s="140"/>
      <c r="H38" s="142"/>
    </row>
    <row r="39" spans="1:8" ht="16.5" customHeight="1">
      <c r="A39" s="130"/>
      <c r="B39" s="140"/>
      <c r="C39" s="140"/>
      <c r="D39" s="141"/>
      <c r="E39" s="140"/>
      <c r="F39" s="142"/>
      <c r="G39" s="140"/>
      <c r="H39" s="142"/>
    </row>
    <row r="40" spans="1:8" ht="16.5" customHeight="1">
      <c r="A40" s="130"/>
      <c r="B40" s="140"/>
      <c r="C40" s="140"/>
      <c r="D40" s="141"/>
      <c r="E40" s="140"/>
      <c r="F40" s="142"/>
      <c r="G40" s="140"/>
      <c r="H40" s="142"/>
    </row>
    <row r="41" spans="1:8" ht="16.5" customHeight="1">
      <c r="A41" s="130"/>
      <c r="B41" s="140"/>
      <c r="C41" s="140"/>
      <c r="D41" s="141"/>
      <c r="E41" s="140"/>
      <c r="F41" s="142"/>
      <c r="G41" s="140"/>
      <c r="H41" s="142"/>
    </row>
    <row r="42" spans="1:8" ht="16.5" customHeight="1">
      <c r="A42" s="130"/>
      <c r="B42" s="140"/>
      <c r="C42" s="140"/>
      <c r="D42" s="141"/>
      <c r="E42" s="140"/>
      <c r="F42" s="142"/>
      <c r="G42" s="140"/>
      <c r="H42" s="142"/>
    </row>
    <row r="43" spans="1:8" ht="16.5" customHeight="1">
      <c r="A43" s="130"/>
      <c r="B43" s="140"/>
      <c r="C43" s="140"/>
      <c r="D43" s="141"/>
      <c r="E43" s="140"/>
      <c r="F43" s="142"/>
      <c r="G43" s="140"/>
      <c r="H43" s="142"/>
    </row>
    <row r="44" spans="1:8" ht="16.5" customHeight="1">
      <c r="A44" s="130"/>
      <c r="B44" s="140"/>
      <c r="C44" s="140"/>
      <c r="D44" s="141"/>
      <c r="E44" s="140"/>
      <c r="F44" s="142"/>
      <c r="G44" s="140"/>
      <c r="H44" s="142"/>
    </row>
    <row r="45" spans="1:8" ht="16.5" customHeight="1">
      <c r="A45" s="130"/>
      <c r="B45" s="140"/>
      <c r="C45" s="140"/>
      <c r="D45" s="141"/>
      <c r="E45" s="140"/>
      <c r="F45" s="142"/>
      <c r="G45" s="140"/>
      <c r="H45" s="142"/>
    </row>
    <row r="46" spans="1:8" ht="16.5" customHeight="1">
      <c r="A46" s="130"/>
      <c r="B46" s="140"/>
      <c r="C46" s="140"/>
      <c r="D46" s="141"/>
      <c r="E46" s="140"/>
      <c r="F46" s="142"/>
      <c r="G46" s="140"/>
      <c r="H46" s="142"/>
    </row>
    <row r="47" spans="1:8" ht="13.5" customHeight="1">
      <c r="A47" s="140"/>
      <c r="B47" s="140"/>
      <c r="C47" s="140"/>
      <c r="D47" s="141"/>
      <c r="E47" s="140"/>
      <c r="F47" s="142"/>
      <c r="G47" s="140"/>
      <c r="H47" s="142"/>
    </row>
    <row r="48" spans="1:8" ht="21.95" customHeight="1">
      <c r="A48" s="145" t="s">
        <v>21</v>
      </c>
      <c r="B48" s="145"/>
      <c r="C48" s="145"/>
      <c r="D48" s="146"/>
      <c r="E48" s="145"/>
      <c r="F48" s="143"/>
      <c r="G48" s="145"/>
      <c r="H48" s="143"/>
    </row>
    <row r="49" spans="1:8" ht="16.5" customHeight="1">
      <c r="A49" s="147" t="s">
        <v>0</v>
      </c>
      <c r="B49" s="130"/>
      <c r="C49" s="130"/>
      <c r="D49" s="131"/>
      <c r="E49" s="130"/>
      <c r="F49" s="132"/>
      <c r="G49" s="130"/>
      <c r="H49" s="132"/>
    </row>
    <row r="50" spans="1:8" ht="16.5" customHeight="1">
      <c r="A50" s="130" t="s">
        <v>22</v>
      </c>
      <c r="B50" s="130"/>
      <c r="C50" s="130"/>
      <c r="D50" s="131"/>
      <c r="E50" s="130"/>
      <c r="F50" s="132"/>
      <c r="G50" s="130"/>
      <c r="H50" s="132"/>
    </row>
    <row r="51" spans="1:8" ht="16.5" customHeight="1">
      <c r="A51" s="133" t="s">
        <v>148</v>
      </c>
      <c r="B51" s="133"/>
      <c r="C51" s="133"/>
      <c r="D51" s="134"/>
      <c r="E51" s="133"/>
      <c r="F51" s="135"/>
      <c r="G51" s="133"/>
      <c r="H51" s="135"/>
    </row>
    <row r="52" spans="1:8" ht="16.5" customHeight="1">
      <c r="A52" s="130"/>
    </row>
    <row r="53" spans="1:8" ht="16.5" customHeight="1">
      <c r="A53" s="130"/>
    </row>
    <row r="54" spans="1:8" ht="16.5" customHeight="1">
      <c r="A54" s="130"/>
      <c r="B54" s="130"/>
      <c r="C54" s="130"/>
      <c r="D54" s="131"/>
      <c r="E54" s="130"/>
      <c r="F54" s="136" t="s">
        <v>137</v>
      </c>
      <c r="G54" s="130"/>
      <c r="H54" s="136" t="s">
        <v>137</v>
      </c>
    </row>
    <row r="55" spans="1:8" ht="16.5" customHeight="1">
      <c r="A55" s="130"/>
      <c r="B55" s="130"/>
      <c r="C55" s="130"/>
      <c r="D55" s="131"/>
      <c r="E55" s="130"/>
      <c r="F55" s="33">
        <v>2025</v>
      </c>
      <c r="G55" s="33"/>
      <c r="H55" s="33">
        <v>2024</v>
      </c>
    </row>
    <row r="56" spans="1:8" ht="16.5" customHeight="1">
      <c r="A56" s="130"/>
      <c r="B56" s="130"/>
      <c r="C56" s="130"/>
      <c r="D56" s="134" t="s">
        <v>2</v>
      </c>
      <c r="E56" s="130"/>
      <c r="F56" s="137" t="s">
        <v>3</v>
      </c>
      <c r="G56" s="138"/>
      <c r="H56" s="137" t="s">
        <v>3</v>
      </c>
    </row>
    <row r="57" spans="1:8" ht="16.5" customHeight="1">
      <c r="A57" s="130"/>
      <c r="B57" s="130"/>
      <c r="C57" s="130"/>
      <c r="D57" s="131"/>
      <c r="E57" s="130"/>
      <c r="F57" s="139"/>
      <c r="G57" s="138"/>
      <c r="H57" s="139"/>
    </row>
    <row r="58" spans="1:8" ht="16.5" customHeight="1">
      <c r="A58" s="130" t="s">
        <v>23</v>
      </c>
      <c r="B58" s="130"/>
      <c r="C58" s="130"/>
      <c r="D58" s="131"/>
      <c r="E58" s="130"/>
      <c r="F58" s="132"/>
      <c r="G58" s="130"/>
      <c r="H58" s="132"/>
    </row>
    <row r="59" spans="1:8" ht="16.5" customHeight="1">
      <c r="A59" s="130"/>
      <c r="B59" s="130"/>
      <c r="C59" s="130"/>
      <c r="D59" s="131"/>
      <c r="E59" s="130"/>
      <c r="F59" s="132"/>
      <c r="G59" s="130"/>
      <c r="H59" s="132"/>
    </row>
    <row r="60" spans="1:8" ht="16.5" customHeight="1">
      <c r="A60" s="130" t="s">
        <v>24</v>
      </c>
      <c r="B60" s="130"/>
      <c r="C60" s="130"/>
      <c r="D60" s="131"/>
      <c r="E60" s="130"/>
      <c r="F60" s="132"/>
      <c r="G60" s="130"/>
      <c r="H60" s="132"/>
    </row>
    <row r="61" spans="1:8" ht="16.5" customHeight="1">
      <c r="A61" s="130"/>
      <c r="B61" s="130"/>
      <c r="C61" s="130"/>
      <c r="D61" s="131"/>
      <c r="E61" s="130"/>
      <c r="F61" s="132"/>
      <c r="G61" s="130"/>
      <c r="H61" s="132"/>
    </row>
    <row r="62" spans="1:8" ht="16.5" customHeight="1">
      <c r="A62" s="140" t="s">
        <v>25</v>
      </c>
      <c r="B62" s="130"/>
      <c r="C62" s="130"/>
      <c r="D62" s="141">
        <v>21</v>
      </c>
      <c r="E62" s="140"/>
      <c r="F62" s="142">
        <v>378140208</v>
      </c>
      <c r="G62" s="140"/>
      <c r="H62" s="142">
        <v>326880008</v>
      </c>
    </row>
    <row r="63" spans="1:8" ht="16.5" customHeight="1">
      <c r="A63" s="140" t="s">
        <v>26</v>
      </c>
      <c r="B63" s="140"/>
      <c r="C63" s="140"/>
      <c r="D63" s="141"/>
      <c r="E63" s="140"/>
      <c r="F63" s="142">
        <v>20379458</v>
      </c>
      <c r="G63" s="140"/>
      <c r="H63" s="142">
        <v>14709142</v>
      </c>
    </row>
    <row r="64" spans="1:8" ht="16.5" customHeight="1">
      <c r="A64" s="140" t="s">
        <v>27</v>
      </c>
      <c r="B64" s="140"/>
      <c r="C64" s="140"/>
      <c r="D64" s="148">
        <v>22</v>
      </c>
      <c r="E64" s="140"/>
      <c r="F64" s="142">
        <v>315415054</v>
      </c>
      <c r="G64" s="140"/>
      <c r="H64" s="142">
        <v>276141511</v>
      </c>
    </row>
    <row r="65" spans="1:8" ht="16.5" customHeight="1">
      <c r="A65" s="140" t="s">
        <v>28</v>
      </c>
      <c r="B65" s="140"/>
      <c r="C65" s="140"/>
      <c r="D65" s="141"/>
      <c r="E65" s="140"/>
      <c r="F65" s="142">
        <v>99276171</v>
      </c>
      <c r="G65" s="140"/>
      <c r="H65" s="142">
        <v>87244367</v>
      </c>
    </row>
    <row r="66" spans="1:8" ht="16.5" customHeight="1">
      <c r="A66" s="140" t="s">
        <v>29</v>
      </c>
      <c r="B66" s="140"/>
      <c r="C66" s="140"/>
      <c r="D66" s="141"/>
      <c r="E66" s="140"/>
      <c r="F66" s="143">
        <v>30645140</v>
      </c>
      <c r="G66" s="140"/>
      <c r="H66" s="143">
        <v>26731414</v>
      </c>
    </row>
    <row r="67" spans="1:8" ht="16.5" customHeight="1">
      <c r="A67" s="140"/>
      <c r="B67" s="140"/>
      <c r="C67" s="140"/>
      <c r="D67" s="141"/>
      <c r="E67" s="140"/>
      <c r="F67" s="142"/>
      <c r="G67" s="140"/>
      <c r="H67" s="142"/>
    </row>
    <row r="68" spans="1:8" ht="16.5" customHeight="1">
      <c r="A68" s="130" t="s">
        <v>30</v>
      </c>
      <c r="B68" s="140"/>
      <c r="C68" s="140"/>
      <c r="D68" s="140"/>
      <c r="E68" s="140"/>
      <c r="F68" s="143">
        <f>SUM(F62:F66)</f>
        <v>843856031</v>
      </c>
      <c r="G68" s="140"/>
      <c r="H68" s="143">
        <f>SUM(H62:H66)</f>
        <v>731706442</v>
      </c>
    </row>
    <row r="69" spans="1:8" ht="16.5" customHeight="1">
      <c r="A69" s="140"/>
      <c r="B69" s="140"/>
      <c r="C69" s="140"/>
      <c r="D69" s="141"/>
      <c r="E69" s="140"/>
      <c r="G69" s="140"/>
    </row>
    <row r="70" spans="1:8" ht="16.5" customHeight="1">
      <c r="A70" s="130" t="s">
        <v>31</v>
      </c>
      <c r="B70" s="140"/>
      <c r="C70" s="140"/>
      <c r="D70" s="141"/>
      <c r="E70" s="140"/>
      <c r="F70" s="142"/>
      <c r="G70" s="140"/>
      <c r="H70" s="142"/>
    </row>
    <row r="71" spans="1:8" ht="16.5" customHeight="1">
      <c r="A71" s="130"/>
      <c r="B71" s="140"/>
      <c r="C71" s="140"/>
      <c r="D71" s="141"/>
      <c r="E71" s="140"/>
      <c r="F71" s="142"/>
      <c r="G71" s="140"/>
      <c r="H71" s="142"/>
    </row>
    <row r="72" spans="1:8" ht="16.5" customHeight="1">
      <c r="A72" s="140" t="s">
        <v>32</v>
      </c>
      <c r="B72" s="140"/>
      <c r="C72" s="140"/>
      <c r="D72" s="148">
        <v>22</v>
      </c>
      <c r="E72" s="140"/>
      <c r="F72" s="142">
        <v>1392186793</v>
      </c>
      <c r="G72" s="140"/>
      <c r="H72" s="142">
        <v>1249850714</v>
      </c>
    </row>
    <row r="73" spans="1:8" ht="16.5" customHeight="1">
      <c r="A73" s="140" t="s">
        <v>33</v>
      </c>
      <c r="B73" s="140"/>
      <c r="C73" s="140"/>
      <c r="D73" s="148">
        <v>23</v>
      </c>
      <c r="E73" s="140"/>
      <c r="F73" s="142">
        <v>40135581</v>
      </c>
      <c r="G73" s="140"/>
      <c r="H73" s="142">
        <v>37054882</v>
      </c>
    </row>
    <row r="74" spans="1:8" ht="16.5" customHeight="1">
      <c r="A74" s="140" t="s">
        <v>34</v>
      </c>
      <c r="B74" s="140"/>
      <c r="C74" s="140"/>
      <c r="D74" s="148">
        <v>24</v>
      </c>
      <c r="E74" s="140"/>
      <c r="F74" s="142">
        <v>44532862</v>
      </c>
      <c r="G74" s="140"/>
      <c r="H74" s="142">
        <v>35513532</v>
      </c>
    </row>
    <row r="75" spans="1:8" ht="16.5" customHeight="1">
      <c r="A75" s="140" t="s">
        <v>35</v>
      </c>
      <c r="B75" s="140"/>
      <c r="C75" s="140"/>
      <c r="D75" s="141"/>
      <c r="E75" s="140"/>
      <c r="F75" s="143">
        <v>145000</v>
      </c>
      <c r="G75" s="140"/>
      <c r="H75" s="143">
        <v>40000</v>
      </c>
    </row>
    <row r="76" spans="1:8" ht="16.5" customHeight="1">
      <c r="A76" s="140"/>
      <c r="B76" s="140"/>
      <c r="C76" s="140"/>
      <c r="D76" s="141"/>
      <c r="E76" s="140"/>
      <c r="F76" s="149"/>
      <c r="G76" s="140"/>
      <c r="H76" s="149"/>
    </row>
    <row r="77" spans="1:8" ht="16.5" customHeight="1">
      <c r="A77" s="130" t="s">
        <v>36</v>
      </c>
      <c r="B77" s="140"/>
      <c r="C77" s="140"/>
      <c r="D77" s="141"/>
      <c r="E77" s="140"/>
      <c r="F77" s="143">
        <f>SUM(F72:F75)</f>
        <v>1477000236</v>
      </c>
      <c r="G77" s="140"/>
      <c r="H77" s="143">
        <f>SUM(H72:H75)</f>
        <v>1322459128</v>
      </c>
    </row>
    <row r="78" spans="1:8" ht="16.5" customHeight="1">
      <c r="A78" s="140"/>
      <c r="B78" s="140"/>
      <c r="C78" s="140"/>
      <c r="D78" s="141"/>
      <c r="E78" s="140"/>
      <c r="F78" s="142"/>
      <c r="G78" s="140"/>
      <c r="H78" s="142"/>
    </row>
    <row r="79" spans="1:8" ht="16.5" customHeight="1">
      <c r="A79" s="130" t="s">
        <v>37</v>
      </c>
      <c r="B79" s="140"/>
      <c r="C79" s="140"/>
      <c r="D79" s="141"/>
      <c r="E79" s="140"/>
      <c r="F79" s="143">
        <f>F68+F77</f>
        <v>2320856267</v>
      </c>
      <c r="G79" s="140"/>
      <c r="H79" s="143">
        <f>H68+H77</f>
        <v>2054165570</v>
      </c>
    </row>
    <row r="80" spans="1:8" ht="16.5" customHeight="1">
      <c r="A80" s="130"/>
      <c r="B80" s="140"/>
      <c r="C80" s="140"/>
      <c r="D80" s="141"/>
      <c r="E80" s="140"/>
      <c r="F80" s="142"/>
      <c r="G80" s="140"/>
      <c r="H80" s="142"/>
    </row>
    <row r="81" spans="1:8" ht="16.5" customHeight="1">
      <c r="A81" s="130"/>
      <c r="B81" s="140"/>
      <c r="C81" s="140"/>
      <c r="D81" s="141"/>
      <c r="E81" s="140"/>
      <c r="F81" s="142"/>
      <c r="G81" s="140"/>
      <c r="H81" s="142"/>
    </row>
    <row r="82" spans="1:8" ht="16.5" customHeight="1">
      <c r="A82" s="130"/>
      <c r="B82" s="140"/>
      <c r="C82" s="140"/>
      <c r="D82" s="141"/>
      <c r="E82" s="140"/>
      <c r="F82" s="142"/>
      <c r="G82" s="140"/>
      <c r="H82" s="142"/>
    </row>
    <row r="83" spans="1:8" ht="16.5" customHeight="1">
      <c r="A83" s="130"/>
      <c r="B83" s="140"/>
      <c r="C83" s="140"/>
      <c r="D83" s="141"/>
      <c r="E83" s="140"/>
      <c r="F83" s="142"/>
      <c r="G83" s="140"/>
      <c r="H83" s="142"/>
    </row>
    <row r="84" spans="1:8" ht="15" customHeight="1">
      <c r="A84" s="130"/>
      <c r="B84" s="140"/>
      <c r="C84" s="140"/>
      <c r="D84" s="141"/>
      <c r="E84" s="140"/>
      <c r="F84" s="142"/>
      <c r="G84" s="140"/>
      <c r="H84" s="142"/>
    </row>
    <row r="85" spans="1:8" ht="15" customHeight="1">
      <c r="A85" s="130"/>
      <c r="B85" s="140"/>
      <c r="C85" s="140"/>
      <c r="D85" s="141"/>
      <c r="E85" s="140"/>
      <c r="F85" s="142"/>
      <c r="G85" s="140"/>
      <c r="H85" s="142"/>
    </row>
    <row r="86" spans="1:8" ht="15" customHeight="1">
      <c r="A86" s="130"/>
      <c r="B86" s="140"/>
      <c r="C86" s="140"/>
      <c r="D86" s="141"/>
      <c r="E86" s="140"/>
      <c r="F86" s="142"/>
      <c r="G86" s="140"/>
      <c r="H86" s="142"/>
    </row>
    <row r="87" spans="1:8" ht="15" customHeight="1">
      <c r="A87" s="130"/>
      <c r="B87" s="140"/>
      <c r="C87" s="140"/>
      <c r="D87" s="141"/>
      <c r="E87" s="140"/>
      <c r="F87" s="142"/>
      <c r="G87" s="140"/>
      <c r="H87" s="142"/>
    </row>
    <row r="88" spans="1:8" ht="15" customHeight="1">
      <c r="A88" s="130"/>
      <c r="B88" s="140"/>
      <c r="C88" s="140"/>
      <c r="D88" s="141"/>
      <c r="E88" s="140"/>
      <c r="F88" s="142"/>
      <c r="G88" s="140"/>
      <c r="H88" s="142"/>
    </row>
    <row r="89" spans="1:8" ht="13.5" customHeight="1">
      <c r="A89" s="130"/>
      <c r="B89" s="140"/>
      <c r="C89" s="140"/>
      <c r="D89" s="141"/>
      <c r="E89" s="140"/>
      <c r="F89" s="142"/>
      <c r="G89" s="140"/>
      <c r="H89" s="142"/>
    </row>
    <row r="90" spans="1:8" ht="15" customHeight="1">
      <c r="A90" s="130"/>
      <c r="B90" s="140"/>
      <c r="C90" s="140"/>
      <c r="D90" s="141"/>
      <c r="E90" s="140"/>
      <c r="F90" s="142"/>
      <c r="G90" s="140"/>
      <c r="H90" s="142"/>
    </row>
    <row r="91" spans="1:8" ht="15" customHeight="1">
      <c r="A91" s="130"/>
      <c r="B91" s="140"/>
      <c r="C91" s="140"/>
      <c r="D91" s="141"/>
      <c r="E91" s="140"/>
      <c r="F91" s="142"/>
      <c r="G91" s="140"/>
      <c r="H91" s="142"/>
    </row>
    <row r="92" spans="1:8" ht="15" customHeight="1">
      <c r="A92" s="130"/>
      <c r="B92" s="140"/>
      <c r="C92" s="140"/>
      <c r="D92" s="141"/>
      <c r="E92" s="140"/>
      <c r="F92" s="142"/>
      <c r="G92" s="140"/>
      <c r="H92" s="142"/>
    </row>
    <row r="93" spans="1:8" ht="16.5" customHeight="1">
      <c r="A93" s="130"/>
      <c r="B93" s="140"/>
      <c r="C93" s="140"/>
      <c r="D93" s="141"/>
      <c r="E93" s="140"/>
      <c r="F93" s="142"/>
      <c r="G93" s="140"/>
      <c r="H93" s="142"/>
    </row>
    <row r="94" spans="1:8" ht="16.5" customHeight="1">
      <c r="A94" s="130"/>
      <c r="B94" s="140"/>
      <c r="C94" s="140"/>
      <c r="D94" s="141"/>
      <c r="E94" s="140"/>
      <c r="F94" s="142"/>
      <c r="G94" s="140"/>
      <c r="H94" s="142"/>
    </row>
    <row r="95" spans="1:8" ht="15" customHeight="1">
      <c r="A95" s="130"/>
      <c r="B95" s="140"/>
      <c r="C95" s="140"/>
      <c r="D95" s="141"/>
      <c r="E95" s="140"/>
      <c r="F95" s="142"/>
      <c r="G95" s="140"/>
      <c r="H95" s="142"/>
    </row>
    <row r="96" spans="1:8" ht="13.5" customHeight="1">
      <c r="A96" s="130"/>
      <c r="B96" s="140"/>
      <c r="C96" s="140"/>
      <c r="D96" s="141"/>
      <c r="E96" s="140"/>
      <c r="F96" s="142"/>
      <c r="G96" s="140"/>
      <c r="H96" s="142"/>
    </row>
    <row r="97" spans="1:8" ht="21.95" customHeight="1">
      <c r="A97" s="145" t="s">
        <v>21</v>
      </c>
      <c r="B97" s="145"/>
      <c r="C97" s="145"/>
      <c r="D97" s="146"/>
      <c r="E97" s="145"/>
      <c r="F97" s="143"/>
      <c r="G97" s="145"/>
      <c r="H97" s="143"/>
    </row>
    <row r="98" spans="1:8" ht="16.5" customHeight="1">
      <c r="A98" s="130" t="s">
        <v>0</v>
      </c>
      <c r="B98" s="130"/>
      <c r="C98" s="130"/>
      <c r="D98" s="131"/>
      <c r="E98" s="130"/>
      <c r="F98" s="132"/>
      <c r="G98" s="130"/>
      <c r="H98" s="132"/>
    </row>
    <row r="99" spans="1:8" ht="16.5" customHeight="1">
      <c r="A99" s="130" t="s">
        <v>22</v>
      </c>
      <c r="B99" s="130"/>
      <c r="C99" s="130"/>
      <c r="D99" s="131"/>
      <c r="E99" s="130"/>
      <c r="F99" s="132"/>
      <c r="G99" s="130"/>
      <c r="H99" s="132"/>
    </row>
    <row r="100" spans="1:8" ht="16.5" customHeight="1">
      <c r="A100" s="133" t="s">
        <v>148</v>
      </c>
      <c r="B100" s="133"/>
      <c r="C100" s="133"/>
      <c r="D100" s="134"/>
      <c r="E100" s="133"/>
      <c r="F100" s="135"/>
      <c r="G100" s="133"/>
      <c r="H100" s="135"/>
    </row>
    <row r="101" spans="1:8" ht="16.5" customHeight="1">
      <c r="A101" s="130"/>
      <c r="B101" s="130"/>
      <c r="C101" s="130"/>
      <c r="D101" s="131"/>
      <c r="E101" s="130"/>
      <c r="F101" s="132"/>
      <c r="G101" s="130"/>
      <c r="H101" s="132"/>
    </row>
    <row r="102" spans="1:8" ht="16.5" customHeight="1">
      <c r="A102" s="130"/>
      <c r="B102" s="130"/>
      <c r="C102" s="130"/>
      <c r="D102" s="131"/>
      <c r="E102" s="130"/>
      <c r="F102" s="132"/>
      <c r="G102" s="130"/>
      <c r="H102" s="132"/>
    </row>
    <row r="103" spans="1:8" ht="16.5" customHeight="1">
      <c r="A103" s="130"/>
      <c r="B103" s="130"/>
      <c r="C103" s="130"/>
      <c r="D103" s="131"/>
      <c r="E103" s="130"/>
      <c r="F103" s="136" t="s">
        <v>137</v>
      </c>
      <c r="G103" s="130"/>
      <c r="H103" s="136" t="s">
        <v>137</v>
      </c>
    </row>
    <row r="104" spans="1:8" ht="16.5" customHeight="1">
      <c r="A104" s="130"/>
      <c r="B104" s="130"/>
      <c r="C104" s="130"/>
      <c r="D104" s="131"/>
      <c r="E104" s="130"/>
      <c r="F104" s="33">
        <v>2025</v>
      </c>
      <c r="G104" s="33"/>
      <c r="H104" s="33">
        <v>2024</v>
      </c>
    </row>
    <row r="105" spans="1:8" ht="16.5" customHeight="1">
      <c r="A105" s="130"/>
      <c r="B105" s="130"/>
      <c r="C105" s="130"/>
      <c r="D105" s="131"/>
      <c r="E105" s="130"/>
      <c r="F105" s="137" t="s">
        <v>3</v>
      </c>
      <c r="G105" s="138"/>
      <c r="H105" s="137" t="s">
        <v>3</v>
      </c>
    </row>
    <row r="106" spans="1:8" ht="16.5" customHeight="1">
      <c r="A106" s="130"/>
      <c r="B106" s="130"/>
      <c r="C106" s="130"/>
      <c r="D106" s="141"/>
      <c r="E106" s="140"/>
      <c r="F106" s="142"/>
      <c r="G106" s="140"/>
      <c r="H106" s="142"/>
    </row>
    <row r="107" spans="1:8" ht="16.5" customHeight="1">
      <c r="A107" s="130" t="s">
        <v>38</v>
      </c>
      <c r="B107" s="140"/>
      <c r="C107" s="140"/>
      <c r="D107" s="141"/>
      <c r="E107" s="140"/>
      <c r="F107" s="142"/>
      <c r="G107" s="140"/>
      <c r="H107" s="142"/>
    </row>
    <row r="108" spans="1:8" ht="16.5" customHeight="1">
      <c r="A108" s="130"/>
      <c r="B108" s="140"/>
      <c r="C108" s="140"/>
      <c r="D108" s="141"/>
      <c r="E108" s="140"/>
      <c r="F108" s="142"/>
      <c r="G108" s="140"/>
      <c r="H108" s="142"/>
    </row>
    <row r="109" spans="1:8" ht="16.5" customHeight="1">
      <c r="A109" s="130" t="s">
        <v>39</v>
      </c>
      <c r="B109" s="140"/>
      <c r="C109" s="140"/>
      <c r="D109" s="141"/>
      <c r="E109" s="140"/>
      <c r="F109" s="142"/>
      <c r="G109" s="140"/>
      <c r="H109" s="142"/>
    </row>
    <row r="110" spans="1:8" ht="16.5" customHeight="1">
      <c r="A110" s="130"/>
      <c r="B110" s="140"/>
      <c r="C110" s="140"/>
      <c r="D110" s="141"/>
      <c r="E110" s="140"/>
      <c r="F110" s="142"/>
      <c r="G110" s="140"/>
      <c r="H110" s="142"/>
    </row>
    <row r="111" spans="1:8" ht="16.5" customHeight="1">
      <c r="A111" s="140" t="s">
        <v>40</v>
      </c>
      <c r="B111" s="140"/>
      <c r="C111" s="140"/>
      <c r="E111" s="140"/>
      <c r="F111" s="142"/>
      <c r="G111" s="140"/>
      <c r="H111" s="142"/>
    </row>
    <row r="112" spans="1:8" ht="16.5" customHeight="1">
      <c r="A112" s="140"/>
      <c r="B112" s="140" t="s">
        <v>41</v>
      </c>
      <c r="C112" s="140"/>
      <c r="D112" s="141"/>
      <c r="E112" s="140"/>
      <c r="F112" s="142"/>
      <c r="G112" s="140"/>
      <c r="H112" s="142"/>
    </row>
    <row r="113" spans="1:8" ht="16.5" customHeight="1">
      <c r="A113" s="140"/>
      <c r="B113" s="140"/>
      <c r="C113" s="140" t="s">
        <v>145</v>
      </c>
      <c r="D113" s="141"/>
      <c r="E113" s="140"/>
      <c r="F113" s="142"/>
      <c r="G113" s="140"/>
      <c r="H113" s="142"/>
    </row>
    <row r="114" spans="1:8" ht="16.5" customHeight="1" thickBot="1">
      <c r="A114" s="140"/>
      <c r="B114" s="140"/>
      <c r="C114" s="140" t="s">
        <v>146</v>
      </c>
      <c r="D114" s="141"/>
      <c r="E114" s="140"/>
      <c r="F114" s="144">
        <v>330000000</v>
      </c>
      <c r="G114" s="140"/>
      <c r="H114" s="144">
        <v>330000000</v>
      </c>
    </row>
    <row r="115" spans="1:8" ht="16.5" customHeight="1" thickTop="1">
      <c r="A115" s="140"/>
      <c r="B115" s="140"/>
      <c r="C115" s="140"/>
      <c r="D115" s="141"/>
      <c r="E115" s="140"/>
    </row>
    <row r="116" spans="1:8" ht="16.5" customHeight="1">
      <c r="A116" s="140"/>
      <c r="B116" s="140" t="s">
        <v>42</v>
      </c>
      <c r="C116" s="140"/>
      <c r="D116" s="141"/>
      <c r="E116" s="140"/>
      <c r="F116" s="142"/>
      <c r="G116" s="140"/>
      <c r="H116" s="142"/>
    </row>
    <row r="117" spans="1:8" ht="16.5" customHeight="1">
      <c r="A117" s="140"/>
      <c r="B117" s="140"/>
      <c r="C117" s="140" t="s">
        <v>147</v>
      </c>
      <c r="D117" s="141"/>
      <c r="E117" s="140"/>
      <c r="F117" s="142"/>
      <c r="G117" s="140"/>
      <c r="H117" s="142"/>
    </row>
    <row r="118" spans="1:8" ht="16.5" customHeight="1">
      <c r="A118" s="140"/>
      <c r="B118" s="140"/>
      <c r="C118" s="140" t="s">
        <v>154</v>
      </c>
      <c r="D118" s="141"/>
      <c r="E118" s="140"/>
      <c r="F118" s="142">
        <v>329999954</v>
      </c>
      <c r="G118" s="140"/>
      <c r="H118" s="142">
        <v>329999954</v>
      </c>
    </row>
    <row r="119" spans="1:8" ht="16.5" customHeight="1">
      <c r="B119" s="140" t="s">
        <v>43</v>
      </c>
      <c r="C119" s="140"/>
      <c r="D119" s="141"/>
      <c r="E119" s="140"/>
      <c r="F119" s="142">
        <v>1178098136</v>
      </c>
      <c r="G119" s="140"/>
      <c r="H119" s="142">
        <v>1178098136.1200001</v>
      </c>
    </row>
    <row r="120" spans="1:8" ht="16.5" customHeight="1">
      <c r="A120" s="140" t="s">
        <v>44</v>
      </c>
      <c r="B120" s="140"/>
      <c r="C120" s="140"/>
      <c r="D120" s="141"/>
      <c r="E120" s="140"/>
      <c r="F120" s="142"/>
      <c r="G120" s="140"/>
      <c r="H120" s="142"/>
    </row>
    <row r="121" spans="1:8" ht="16.5" customHeight="1">
      <c r="A121" s="140" t="s">
        <v>46</v>
      </c>
      <c r="B121" s="150" t="s">
        <v>45</v>
      </c>
      <c r="C121" s="140"/>
      <c r="D121" s="141"/>
      <c r="E121" s="140"/>
      <c r="F121" s="142">
        <v>33000000</v>
      </c>
      <c r="G121" s="140"/>
      <c r="H121" s="142">
        <v>33000000</v>
      </c>
    </row>
    <row r="122" spans="1:8" ht="16.5" customHeight="1">
      <c r="A122" s="130"/>
      <c r="B122" s="140" t="s">
        <v>47</v>
      </c>
      <c r="C122" s="140"/>
      <c r="D122" s="141"/>
      <c r="E122" s="140"/>
      <c r="F122" s="143">
        <v>1189403007</v>
      </c>
      <c r="G122" s="140"/>
      <c r="H122" s="143">
        <v>780416012</v>
      </c>
    </row>
    <row r="123" spans="1:8" ht="16.5" customHeight="1">
      <c r="A123" s="130"/>
      <c r="B123" s="140"/>
      <c r="C123" s="140"/>
      <c r="D123" s="141"/>
      <c r="E123" s="140"/>
      <c r="F123" s="142"/>
      <c r="G123" s="140"/>
      <c r="H123" s="142"/>
    </row>
    <row r="124" spans="1:8" ht="16.5" customHeight="1">
      <c r="A124" s="130" t="s">
        <v>48</v>
      </c>
      <c r="B124" s="140"/>
      <c r="C124" s="140"/>
      <c r="D124" s="141"/>
      <c r="E124" s="140"/>
      <c r="F124" s="143">
        <f>SUM(F116:F123)</f>
        <v>2730501097</v>
      </c>
      <c r="G124" s="140"/>
      <c r="H124" s="143">
        <f>SUM(H116:H123)</f>
        <v>2321514102.1199999</v>
      </c>
    </row>
    <row r="125" spans="1:8" ht="16.5" customHeight="1">
      <c r="B125" s="140"/>
      <c r="C125" s="140"/>
      <c r="D125" s="141"/>
      <c r="E125" s="140"/>
      <c r="F125" s="142"/>
      <c r="G125" s="140"/>
      <c r="H125" s="142"/>
    </row>
    <row r="126" spans="1:8" ht="16.5" customHeight="1" thickBot="1">
      <c r="A126" s="151" t="s">
        <v>49</v>
      </c>
      <c r="B126" s="140"/>
      <c r="C126" s="140"/>
      <c r="D126" s="141"/>
      <c r="E126" s="152"/>
      <c r="F126" s="144">
        <f>SUM(F79+F124)</f>
        <v>5051357364</v>
      </c>
      <c r="G126" s="140"/>
      <c r="H126" s="144">
        <f>SUM(H79+H124)</f>
        <v>4375679672.1199999</v>
      </c>
    </row>
    <row r="127" spans="1:8" ht="16.5" customHeight="1" thickTop="1">
      <c r="A127" s="151"/>
      <c r="B127" s="140"/>
      <c r="C127" s="140"/>
      <c r="D127" s="141"/>
      <c r="E127" s="140"/>
      <c r="F127" s="142"/>
      <c r="G127" s="140"/>
      <c r="H127" s="142"/>
    </row>
    <row r="128" spans="1:8" ht="16.5" customHeight="1">
      <c r="A128" s="151"/>
      <c r="B128" s="140"/>
      <c r="C128" s="140"/>
      <c r="D128" s="141"/>
      <c r="E128" s="140"/>
      <c r="F128" s="142"/>
      <c r="G128" s="140"/>
      <c r="H128" s="142"/>
    </row>
    <row r="129" spans="1:8" ht="16.5" customHeight="1">
      <c r="A129" s="151"/>
      <c r="B129" s="140"/>
      <c r="C129" s="140"/>
      <c r="D129" s="141"/>
      <c r="E129" s="140"/>
      <c r="F129" s="142"/>
      <c r="G129" s="140"/>
      <c r="H129" s="142"/>
    </row>
    <row r="130" spans="1:8" ht="16.5" customHeight="1">
      <c r="A130" s="151"/>
      <c r="B130" s="140"/>
      <c r="C130" s="140"/>
      <c r="D130" s="141"/>
      <c r="E130" s="140"/>
      <c r="F130" s="142"/>
      <c r="G130" s="140"/>
      <c r="H130" s="142"/>
    </row>
    <row r="131" spans="1:8" ht="16.5" customHeight="1">
      <c r="A131" s="151"/>
      <c r="B131" s="140"/>
      <c r="C131" s="140"/>
      <c r="D131" s="141"/>
      <c r="E131" s="140"/>
      <c r="F131" s="142"/>
      <c r="G131" s="140"/>
      <c r="H131" s="142"/>
    </row>
    <row r="132" spans="1:8" ht="16.5" customHeight="1">
      <c r="A132" s="151"/>
      <c r="B132" s="140"/>
      <c r="C132" s="140"/>
      <c r="D132" s="141"/>
      <c r="E132" s="140"/>
      <c r="F132" s="142"/>
      <c r="G132" s="140"/>
      <c r="H132" s="142"/>
    </row>
    <row r="133" spans="1:8" ht="18.75" customHeight="1">
      <c r="A133" s="151"/>
      <c r="B133" s="140"/>
      <c r="C133" s="140"/>
      <c r="D133" s="141"/>
      <c r="E133" s="140"/>
      <c r="F133" s="142"/>
      <c r="G133" s="140"/>
      <c r="H133" s="142"/>
    </row>
    <row r="134" spans="1:8" ht="16.5" customHeight="1">
      <c r="A134" s="151"/>
      <c r="B134" s="140"/>
      <c r="C134" s="140"/>
      <c r="D134" s="141"/>
      <c r="E134" s="140"/>
      <c r="F134" s="142"/>
      <c r="G134" s="140"/>
      <c r="H134" s="142"/>
    </row>
    <row r="135" spans="1:8" ht="16.5" customHeight="1">
      <c r="A135" s="151"/>
      <c r="B135" s="140"/>
      <c r="C135" s="140"/>
      <c r="D135" s="141"/>
      <c r="E135" s="140"/>
      <c r="F135" s="142"/>
      <c r="G135" s="140"/>
      <c r="H135" s="142"/>
    </row>
    <row r="136" spans="1:8" ht="16.5" customHeight="1">
      <c r="A136" s="151"/>
      <c r="B136" s="140"/>
      <c r="C136" s="140"/>
      <c r="D136" s="141"/>
      <c r="E136" s="140"/>
      <c r="F136" s="142"/>
      <c r="G136" s="140"/>
      <c r="H136" s="142"/>
    </row>
    <row r="137" spans="1:8" ht="16.5" customHeight="1">
      <c r="A137" s="151"/>
      <c r="B137" s="140"/>
      <c r="C137" s="140"/>
      <c r="D137" s="141"/>
      <c r="E137" s="140"/>
      <c r="F137" s="142"/>
      <c r="G137" s="140"/>
      <c r="H137" s="142"/>
    </row>
    <row r="138" spans="1:8" ht="15" customHeight="1">
      <c r="A138" s="151"/>
      <c r="B138" s="140"/>
      <c r="C138" s="140"/>
      <c r="D138" s="141"/>
      <c r="E138" s="140"/>
      <c r="F138" s="142"/>
      <c r="G138" s="140"/>
      <c r="H138" s="142"/>
    </row>
    <row r="139" spans="1:8" ht="16.5" customHeight="1">
      <c r="A139" s="151"/>
      <c r="B139" s="140"/>
      <c r="C139" s="140"/>
      <c r="D139" s="141"/>
      <c r="E139" s="140"/>
      <c r="F139" s="142"/>
      <c r="G139" s="140"/>
      <c r="H139" s="142"/>
    </row>
    <row r="140" spans="1:8" ht="16.5" customHeight="1">
      <c r="A140" s="151"/>
      <c r="B140" s="140"/>
      <c r="C140" s="140"/>
      <c r="D140" s="141"/>
      <c r="E140" s="140"/>
      <c r="F140" s="142"/>
      <c r="G140" s="140"/>
      <c r="H140" s="142"/>
    </row>
    <row r="141" spans="1:8" ht="16.5" customHeight="1">
      <c r="A141" s="151"/>
      <c r="B141" s="140"/>
      <c r="C141" s="140"/>
      <c r="D141" s="141"/>
      <c r="E141" s="140"/>
      <c r="F141" s="142"/>
      <c r="G141" s="140"/>
      <c r="H141" s="142"/>
    </row>
    <row r="142" spans="1:8" ht="16.5" customHeight="1">
      <c r="A142" s="151"/>
      <c r="B142" s="140"/>
      <c r="C142" s="140"/>
      <c r="D142" s="141"/>
      <c r="E142" s="140"/>
      <c r="F142" s="142"/>
      <c r="G142" s="140"/>
      <c r="H142" s="142"/>
    </row>
    <row r="143" spans="1:8" ht="15" customHeight="1">
      <c r="A143" s="151"/>
      <c r="B143" s="140"/>
      <c r="C143" s="140"/>
      <c r="D143" s="141"/>
      <c r="E143" s="140"/>
      <c r="F143" s="142"/>
      <c r="G143" s="140"/>
      <c r="H143" s="142"/>
    </row>
    <row r="144" spans="1:8" ht="14.25" customHeight="1">
      <c r="A144" s="151"/>
      <c r="B144" s="140"/>
      <c r="C144" s="140"/>
      <c r="D144" s="141"/>
      <c r="E144" s="140"/>
      <c r="F144" s="142"/>
      <c r="G144" s="140"/>
      <c r="H144" s="142"/>
    </row>
    <row r="145" spans="1:8" ht="21.95" customHeight="1">
      <c r="A145" s="145" t="s">
        <v>21</v>
      </c>
      <c r="B145" s="145"/>
      <c r="C145" s="145"/>
      <c r="D145" s="146"/>
      <c r="E145" s="145"/>
      <c r="F145" s="143"/>
      <c r="G145" s="145"/>
      <c r="H145" s="143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0F57-3F5F-4A55-B52E-28937BB7C191}">
  <dimension ref="A1:H96"/>
  <sheetViews>
    <sheetView topLeftCell="A84" zoomScaleNormal="100" zoomScaleSheetLayoutView="100" workbookViewId="0">
      <selection activeCell="C109" sqref="C109"/>
    </sheetView>
  </sheetViews>
  <sheetFormatPr defaultColWidth="8.140625" defaultRowHeight="16.5" customHeight="1"/>
  <cols>
    <col min="1" max="2" width="1.42578125" style="18" customWidth="1"/>
    <col min="3" max="3" width="48.28515625" style="18" customWidth="1"/>
    <col min="4" max="4" width="5.85546875" style="18" customWidth="1"/>
    <col min="5" max="5" width="0.85546875" style="18" customWidth="1"/>
    <col min="6" max="6" width="13.85546875" style="116" customWidth="1"/>
    <col min="7" max="7" width="0.85546875" style="18" customWidth="1"/>
    <col min="8" max="8" width="13.85546875" style="116" customWidth="1"/>
    <col min="9" max="128" width="8.140625" style="18"/>
    <col min="129" max="136" width="8.140625" style="18" customWidth="1"/>
    <col min="137" max="137" width="8.140625" style="18"/>
    <col min="138" max="138" width="8.140625" style="18" customWidth="1"/>
    <col min="139" max="139" width="8.140625" style="18"/>
    <col min="140" max="142" width="8.140625" style="18" customWidth="1"/>
    <col min="143" max="384" width="8.140625" style="18"/>
    <col min="385" max="392" width="8.140625" style="18" customWidth="1"/>
    <col min="393" max="393" width="8.140625" style="18"/>
    <col min="394" max="394" width="8.140625" style="18" customWidth="1"/>
    <col min="395" max="395" width="8.140625" style="18"/>
    <col min="396" max="398" width="8.140625" style="18" customWidth="1"/>
    <col min="399" max="640" width="8.140625" style="18"/>
    <col min="641" max="648" width="8.140625" style="18" customWidth="1"/>
    <col min="649" max="649" width="8.140625" style="18"/>
    <col min="650" max="650" width="8.140625" style="18" customWidth="1"/>
    <col min="651" max="651" width="8.140625" style="18"/>
    <col min="652" max="654" width="8.140625" style="18" customWidth="1"/>
    <col min="655" max="896" width="8.140625" style="18"/>
    <col min="897" max="904" width="8.140625" style="18" customWidth="1"/>
    <col min="905" max="905" width="8.140625" style="18"/>
    <col min="906" max="906" width="8.140625" style="18" customWidth="1"/>
    <col min="907" max="907" width="8.140625" style="18"/>
    <col min="908" max="910" width="8.140625" style="18" customWidth="1"/>
    <col min="911" max="1152" width="8.140625" style="18"/>
    <col min="1153" max="1160" width="8.140625" style="18" customWidth="1"/>
    <col min="1161" max="1161" width="8.140625" style="18"/>
    <col min="1162" max="1162" width="8.140625" style="18" customWidth="1"/>
    <col min="1163" max="1163" width="8.140625" style="18"/>
    <col min="1164" max="1166" width="8.140625" style="18" customWidth="1"/>
    <col min="1167" max="1408" width="8.140625" style="18"/>
    <col min="1409" max="1416" width="8.140625" style="18" customWidth="1"/>
    <col min="1417" max="1417" width="8.140625" style="18"/>
    <col min="1418" max="1418" width="8.140625" style="18" customWidth="1"/>
    <col min="1419" max="1419" width="8.140625" style="18"/>
    <col min="1420" max="1422" width="8.140625" style="18" customWidth="1"/>
    <col min="1423" max="1664" width="8.140625" style="18"/>
    <col min="1665" max="1672" width="8.140625" style="18" customWidth="1"/>
    <col min="1673" max="1673" width="8.140625" style="18"/>
    <col min="1674" max="1674" width="8.140625" style="18" customWidth="1"/>
    <col min="1675" max="1675" width="8.140625" style="18"/>
    <col min="1676" max="1678" width="8.140625" style="18" customWidth="1"/>
    <col min="1679" max="1920" width="8.140625" style="18"/>
    <col min="1921" max="1928" width="8.140625" style="18" customWidth="1"/>
    <col min="1929" max="1929" width="8.140625" style="18"/>
    <col min="1930" max="1930" width="8.140625" style="18" customWidth="1"/>
    <col min="1931" max="1931" width="8.140625" style="18"/>
    <col min="1932" max="1934" width="8.140625" style="18" customWidth="1"/>
    <col min="1935" max="2176" width="8.140625" style="18"/>
    <col min="2177" max="2184" width="8.140625" style="18" customWidth="1"/>
    <col min="2185" max="2185" width="8.140625" style="18"/>
    <col min="2186" max="2186" width="8.140625" style="18" customWidth="1"/>
    <col min="2187" max="2187" width="8.140625" style="18"/>
    <col min="2188" max="2190" width="8.140625" style="18" customWidth="1"/>
    <col min="2191" max="2432" width="8.140625" style="18"/>
    <col min="2433" max="2440" width="8.140625" style="18" customWidth="1"/>
    <col min="2441" max="2441" width="8.140625" style="18"/>
    <col min="2442" max="2442" width="8.140625" style="18" customWidth="1"/>
    <col min="2443" max="2443" width="8.140625" style="18"/>
    <col min="2444" max="2446" width="8.140625" style="18" customWidth="1"/>
    <col min="2447" max="2688" width="8.140625" style="18"/>
    <col min="2689" max="2696" width="8.140625" style="18" customWidth="1"/>
    <col min="2697" max="2697" width="8.140625" style="18"/>
    <col min="2698" max="2698" width="8.140625" style="18" customWidth="1"/>
    <col min="2699" max="2699" width="8.140625" style="18"/>
    <col min="2700" max="2702" width="8.140625" style="18" customWidth="1"/>
    <col min="2703" max="2944" width="8.140625" style="18"/>
    <col min="2945" max="2952" width="8.140625" style="18" customWidth="1"/>
    <col min="2953" max="2953" width="8.140625" style="18"/>
    <col min="2954" max="2954" width="8.140625" style="18" customWidth="1"/>
    <col min="2955" max="2955" width="8.140625" style="18"/>
    <col min="2956" max="2958" width="8.140625" style="18" customWidth="1"/>
    <col min="2959" max="3200" width="8.140625" style="18"/>
    <col min="3201" max="3208" width="8.140625" style="18" customWidth="1"/>
    <col min="3209" max="3209" width="8.140625" style="18"/>
    <col min="3210" max="3210" width="8.140625" style="18" customWidth="1"/>
    <col min="3211" max="3211" width="8.140625" style="18"/>
    <col min="3212" max="3214" width="8.140625" style="18" customWidth="1"/>
    <col min="3215" max="3456" width="8.140625" style="18"/>
    <col min="3457" max="3464" width="8.140625" style="18" customWidth="1"/>
    <col min="3465" max="3465" width="8.140625" style="18"/>
    <col min="3466" max="3466" width="8.140625" style="18" customWidth="1"/>
    <col min="3467" max="3467" width="8.140625" style="18"/>
    <col min="3468" max="3470" width="8.140625" style="18" customWidth="1"/>
    <col min="3471" max="3712" width="8.140625" style="18"/>
    <col min="3713" max="3720" width="8.140625" style="18" customWidth="1"/>
    <col min="3721" max="3721" width="8.140625" style="18"/>
    <col min="3722" max="3722" width="8.140625" style="18" customWidth="1"/>
    <col min="3723" max="3723" width="8.140625" style="18"/>
    <col min="3724" max="3726" width="8.140625" style="18" customWidth="1"/>
    <col min="3727" max="3968" width="8.140625" style="18"/>
    <col min="3969" max="3976" width="8.140625" style="18" customWidth="1"/>
    <col min="3977" max="3977" width="8.140625" style="18"/>
    <col min="3978" max="3978" width="8.140625" style="18" customWidth="1"/>
    <col min="3979" max="3979" width="8.140625" style="18"/>
    <col min="3980" max="3982" width="8.140625" style="18" customWidth="1"/>
    <col min="3983" max="4224" width="8.140625" style="18"/>
    <col min="4225" max="4232" width="8.140625" style="18" customWidth="1"/>
    <col min="4233" max="4233" width="8.140625" style="18"/>
    <col min="4234" max="4234" width="8.140625" style="18" customWidth="1"/>
    <col min="4235" max="4235" width="8.140625" style="18"/>
    <col min="4236" max="4238" width="8.140625" style="18" customWidth="1"/>
    <col min="4239" max="4480" width="8.140625" style="18"/>
    <col min="4481" max="4488" width="8.140625" style="18" customWidth="1"/>
    <col min="4489" max="4489" width="8.140625" style="18"/>
    <col min="4490" max="4490" width="8.140625" style="18" customWidth="1"/>
    <col min="4491" max="4491" width="8.140625" style="18"/>
    <col min="4492" max="4494" width="8.140625" style="18" customWidth="1"/>
    <col min="4495" max="4736" width="8.140625" style="18"/>
    <col min="4737" max="4744" width="8.140625" style="18" customWidth="1"/>
    <col min="4745" max="4745" width="8.140625" style="18"/>
    <col min="4746" max="4746" width="8.140625" style="18" customWidth="1"/>
    <col min="4747" max="4747" width="8.140625" style="18"/>
    <col min="4748" max="4750" width="8.140625" style="18" customWidth="1"/>
    <col min="4751" max="4992" width="8.140625" style="18"/>
    <col min="4993" max="5000" width="8.140625" style="18" customWidth="1"/>
    <col min="5001" max="5001" width="8.140625" style="18"/>
    <col min="5002" max="5002" width="8.140625" style="18" customWidth="1"/>
    <col min="5003" max="5003" width="8.140625" style="18"/>
    <col min="5004" max="5006" width="8.140625" style="18" customWidth="1"/>
    <col min="5007" max="5248" width="8.140625" style="18"/>
    <col min="5249" max="5256" width="8.140625" style="18" customWidth="1"/>
    <col min="5257" max="5257" width="8.140625" style="18"/>
    <col min="5258" max="5258" width="8.140625" style="18" customWidth="1"/>
    <col min="5259" max="5259" width="8.140625" style="18"/>
    <col min="5260" max="5262" width="8.140625" style="18" customWidth="1"/>
    <col min="5263" max="5504" width="8.140625" style="18"/>
    <col min="5505" max="5512" width="8.140625" style="18" customWidth="1"/>
    <col min="5513" max="5513" width="8.140625" style="18"/>
    <col min="5514" max="5514" width="8.140625" style="18" customWidth="1"/>
    <col min="5515" max="5515" width="8.140625" style="18"/>
    <col min="5516" max="5518" width="8.140625" style="18" customWidth="1"/>
    <col min="5519" max="5760" width="8.140625" style="18"/>
    <col min="5761" max="5768" width="8.140625" style="18" customWidth="1"/>
    <col min="5769" max="5769" width="8.140625" style="18"/>
    <col min="5770" max="5770" width="8.140625" style="18" customWidth="1"/>
    <col min="5771" max="5771" width="8.140625" style="18"/>
    <col min="5772" max="5774" width="8.140625" style="18" customWidth="1"/>
    <col min="5775" max="6016" width="8.140625" style="18"/>
    <col min="6017" max="6024" width="8.140625" style="18" customWidth="1"/>
    <col min="6025" max="6025" width="8.140625" style="18"/>
    <col min="6026" max="6026" width="8.140625" style="18" customWidth="1"/>
    <col min="6027" max="6027" width="8.140625" style="18"/>
    <col min="6028" max="6030" width="8.140625" style="18" customWidth="1"/>
    <col min="6031" max="6272" width="8.140625" style="18"/>
    <col min="6273" max="6280" width="8.140625" style="18" customWidth="1"/>
    <col min="6281" max="6281" width="8.140625" style="18"/>
    <col min="6282" max="6282" width="8.140625" style="18" customWidth="1"/>
    <col min="6283" max="6283" width="8.140625" style="18"/>
    <col min="6284" max="6286" width="8.140625" style="18" customWidth="1"/>
    <col min="6287" max="6528" width="8.140625" style="18"/>
    <col min="6529" max="6536" width="8.140625" style="18" customWidth="1"/>
    <col min="6537" max="6537" width="8.140625" style="18"/>
    <col min="6538" max="6538" width="8.140625" style="18" customWidth="1"/>
    <col min="6539" max="6539" width="8.140625" style="18"/>
    <col min="6540" max="6542" width="8.140625" style="18" customWidth="1"/>
    <col min="6543" max="6784" width="8.140625" style="18"/>
    <col min="6785" max="6792" width="8.140625" style="18" customWidth="1"/>
    <col min="6793" max="6793" width="8.140625" style="18"/>
    <col min="6794" max="6794" width="8.140625" style="18" customWidth="1"/>
    <col min="6795" max="6795" width="8.140625" style="18"/>
    <col min="6796" max="6798" width="8.140625" style="18" customWidth="1"/>
    <col min="6799" max="7040" width="8.140625" style="18"/>
    <col min="7041" max="7048" width="8.140625" style="18" customWidth="1"/>
    <col min="7049" max="7049" width="8.140625" style="18"/>
    <col min="7050" max="7050" width="8.140625" style="18" customWidth="1"/>
    <col min="7051" max="7051" width="8.140625" style="18"/>
    <col min="7052" max="7054" width="8.140625" style="18" customWidth="1"/>
    <col min="7055" max="7296" width="8.140625" style="18"/>
    <col min="7297" max="7304" width="8.140625" style="18" customWidth="1"/>
    <col min="7305" max="7305" width="8.140625" style="18"/>
    <col min="7306" max="7306" width="8.140625" style="18" customWidth="1"/>
    <col min="7307" max="7307" width="8.140625" style="18"/>
    <col min="7308" max="7310" width="8.140625" style="18" customWidth="1"/>
    <col min="7311" max="7552" width="8.140625" style="18"/>
    <col min="7553" max="7560" width="8.140625" style="18" customWidth="1"/>
    <col min="7561" max="7561" width="8.140625" style="18"/>
    <col min="7562" max="7562" width="8.140625" style="18" customWidth="1"/>
    <col min="7563" max="7563" width="8.140625" style="18"/>
    <col min="7564" max="7566" width="8.140625" style="18" customWidth="1"/>
    <col min="7567" max="7808" width="8.140625" style="18"/>
    <col min="7809" max="7816" width="8.140625" style="18" customWidth="1"/>
    <col min="7817" max="7817" width="8.140625" style="18"/>
    <col min="7818" max="7818" width="8.140625" style="18" customWidth="1"/>
    <col min="7819" max="7819" width="8.140625" style="18"/>
    <col min="7820" max="7822" width="8.140625" style="18" customWidth="1"/>
    <col min="7823" max="8064" width="8.140625" style="18"/>
    <col min="8065" max="8072" width="8.140625" style="18" customWidth="1"/>
    <col min="8073" max="8073" width="8.140625" style="18"/>
    <col min="8074" max="8074" width="8.140625" style="18" customWidth="1"/>
    <col min="8075" max="8075" width="8.140625" style="18"/>
    <col min="8076" max="8078" width="8.140625" style="18" customWidth="1"/>
    <col min="8079" max="8320" width="8.140625" style="18"/>
    <col min="8321" max="8328" width="8.140625" style="18" customWidth="1"/>
    <col min="8329" max="8329" width="8.140625" style="18"/>
    <col min="8330" max="8330" width="8.140625" style="18" customWidth="1"/>
    <col min="8331" max="8331" width="8.140625" style="18"/>
    <col min="8332" max="8334" width="8.140625" style="18" customWidth="1"/>
    <col min="8335" max="8576" width="8.140625" style="18"/>
    <col min="8577" max="8584" width="8.140625" style="18" customWidth="1"/>
    <col min="8585" max="8585" width="8.140625" style="18"/>
    <col min="8586" max="8586" width="8.140625" style="18" customWidth="1"/>
    <col min="8587" max="8587" width="8.140625" style="18"/>
    <col min="8588" max="8590" width="8.140625" style="18" customWidth="1"/>
    <col min="8591" max="8832" width="8.140625" style="18"/>
    <col min="8833" max="8840" width="8.140625" style="18" customWidth="1"/>
    <col min="8841" max="8841" width="8.140625" style="18"/>
    <col min="8842" max="8842" width="8.140625" style="18" customWidth="1"/>
    <col min="8843" max="8843" width="8.140625" style="18"/>
    <col min="8844" max="8846" width="8.140625" style="18" customWidth="1"/>
    <col min="8847" max="9088" width="8.140625" style="18"/>
    <col min="9089" max="9096" width="8.140625" style="18" customWidth="1"/>
    <col min="9097" max="9097" width="8.140625" style="18"/>
    <col min="9098" max="9098" width="8.140625" style="18" customWidth="1"/>
    <col min="9099" max="9099" width="8.140625" style="18"/>
    <col min="9100" max="9102" width="8.140625" style="18" customWidth="1"/>
    <col min="9103" max="9344" width="8.140625" style="18"/>
    <col min="9345" max="9352" width="8.140625" style="18" customWidth="1"/>
    <col min="9353" max="9353" width="8.140625" style="18"/>
    <col min="9354" max="9354" width="8.140625" style="18" customWidth="1"/>
    <col min="9355" max="9355" width="8.140625" style="18"/>
    <col min="9356" max="9358" width="8.140625" style="18" customWidth="1"/>
    <col min="9359" max="9600" width="8.140625" style="18"/>
    <col min="9601" max="9608" width="8.140625" style="18" customWidth="1"/>
    <col min="9609" max="9609" width="8.140625" style="18"/>
    <col min="9610" max="9610" width="8.140625" style="18" customWidth="1"/>
    <col min="9611" max="9611" width="8.140625" style="18"/>
    <col min="9612" max="9614" width="8.140625" style="18" customWidth="1"/>
    <col min="9615" max="9856" width="8.140625" style="18"/>
    <col min="9857" max="9864" width="8.140625" style="18" customWidth="1"/>
    <col min="9865" max="9865" width="8.140625" style="18"/>
    <col min="9866" max="9866" width="8.140625" style="18" customWidth="1"/>
    <col min="9867" max="9867" width="8.140625" style="18"/>
    <col min="9868" max="9870" width="8.140625" style="18" customWidth="1"/>
    <col min="9871" max="10112" width="8.140625" style="18"/>
    <col min="10113" max="10120" width="8.140625" style="18" customWidth="1"/>
    <col min="10121" max="10121" width="8.140625" style="18"/>
    <col min="10122" max="10122" width="8.140625" style="18" customWidth="1"/>
    <col min="10123" max="10123" width="8.140625" style="18"/>
    <col min="10124" max="10126" width="8.140625" style="18" customWidth="1"/>
    <col min="10127" max="10368" width="8.140625" style="18"/>
    <col min="10369" max="10376" width="8.140625" style="18" customWidth="1"/>
    <col min="10377" max="10377" width="8.140625" style="18"/>
    <col min="10378" max="10378" width="8.140625" style="18" customWidth="1"/>
    <col min="10379" max="10379" width="8.140625" style="18"/>
    <col min="10380" max="10382" width="8.140625" style="18" customWidth="1"/>
    <col min="10383" max="10624" width="8.140625" style="18"/>
    <col min="10625" max="10632" width="8.140625" style="18" customWidth="1"/>
    <col min="10633" max="10633" width="8.140625" style="18"/>
    <col min="10634" max="10634" width="8.140625" style="18" customWidth="1"/>
    <col min="10635" max="10635" width="8.140625" style="18"/>
    <col min="10636" max="10638" width="8.140625" style="18" customWidth="1"/>
    <col min="10639" max="10880" width="8.140625" style="18"/>
    <col min="10881" max="10888" width="8.140625" style="18" customWidth="1"/>
    <col min="10889" max="10889" width="8.140625" style="18"/>
    <col min="10890" max="10890" width="8.140625" style="18" customWidth="1"/>
    <col min="10891" max="10891" width="8.140625" style="18"/>
    <col min="10892" max="10894" width="8.140625" style="18" customWidth="1"/>
    <col min="10895" max="11136" width="8.140625" style="18"/>
    <col min="11137" max="11144" width="8.140625" style="18" customWidth="1"/>
    <col min="11145" max="11145" width="8.140625" style="18"/>
    <col min="11146" max="11146" width="8.140625" style="18" customWidth="1"/>
    <col min="11147" max="11147" width="8.140625" style="18"/>
    <col min="11148" max="11150" width="8.140625" style="18" customWidth="1"/>
    <col min="11151" max="11392" width="8.140625" style="18"/>
    <col min="11393" max="11400" width="8.140625" style="18" customWidth="1"/>
    <col min="11401" max="11401" width="8.140625" style="18"/>
    <col min="11402" max="11402" width="8.140625" style="18" customWidth="1"/>
    <col min="11403" max="11403" width="8.140625" style="18"/>
    <col min="11404" max="11406" width="8.140625" style="18" customWidth="1"/>
    <col min="11407" max="11648" width="8.140625" style="18"/>
    <col min="11649" max="11656" width="8.140625" style="18" customWidth="1"/>
    <col min="11657" max="11657" width="8.140625" style="18"/>
    <col min="11658" max="11658" width="8.140625" style="18" customWidth="1"/>
    <col min="11659" max="11659" width="8.140625" style="18"/>
    <col min="11660" max="11662" width="8.140625" style="18" customWidth="1"/>
    <col min="11663" max="11904" width="8.140625" style="18"/>
    <col min="11905" max="11912" width="8.140625" style="18" customWidth="1"/>
    <col min="11913" max="11913" width="8.140625" style="18"/>
    <col min="11914" max="11914" width="8.140625" style="18" customWidth="1"/>
    <col min="11915" max="11915" width="8.140625" style="18"/>
    <col min="11916" max="11918" width="8.140625" style="18" customWidth="1"/>
    <col min="11919" max="12160" width="8.140625" style="18"/>
    <col min="12161" max="12168" width="8.140625" style="18" customWidth="1"/>
    <col min="12169" max="12169" width="8.140625" style="18"/>
    <col min="12170" max="12170" width="8.140625" style="18" customWidth="1"/>
    <col min="12171" max="12171" width="8.140625" style="18"/>
    <col min="12172" max="12174" width="8.140625" style="18" customWidth="1"/>
    <col min="12175" max="12416" width="8.140625" style="18"/>
    <col min="12417" max="12424" width="8.140625" style="18" customWidth="1"/>
    <col min="12425" max="12425" width="8.140625" style="18"/>
    <col min="12426" max="12426" width="8.140625" style="18" customWidth="1"/>
    <col min="12427" max="12427" width="8.140625" style="18"/>
    <col min="12428" max="12430" width="8.140625" style="18" customWidth="1"/>
    <col min="12431" max="12672" width="8.140625" style="18"/>
    <col min="12673" max="12680" width="8.140625" style="18" customWidth="1"/>
    <col min="12681" max="12681" width="8.140625" style="18"/>
    <col min="12682" max="12682" width="8.140625" style="18" customWidth="1"/>
    <col min="12683" max="12683" width="8.140625" style="18"/>
    <col min="12684" max="12686" width="8.140625" style="18" customWidth="1"/>
    <col min="12687" max="12928" width="8.140625" style="18"/>
    <col min="12929" max="12936" width="8.140625" style="18" customWidth="1"/>
    <col min="12937" max="12937" width="8.140625" style="18"/>
    <col min="12938" max="12938" width="8.140625" style="18" customWidth="1"/>
    <col min="12939" max="12939" width="8.140625" style="18"/>
    <col min="12940" max="12942" width="8.140625" style="18" customWidth="1"/>
    <col min="12943" max="13184" width="8.140625" style="18"/>
    <col min="13185" max="13192" width="8.140625" style="18" customWidth="1"/>
    <col min="13193" max="13193" width="8.140625" style="18"/>
    <col min="13194" max="13194" width="8.140625" style="18" customWidth="1"/>
    <col min="13195" max="13195" width="8.140625" style="18"/>
    <col min="13196" max="13198" width="8.140625" style="18" customWidth="1"/>
    <col min="13199" max="13440" width="8.140625" style="18"/>
    <col min="13441" max="13448" width="8.140625" style="18" customWidth="1"/>
    <col min="13449" max="13449" width="8.140625" style="18"/>
    <col min="13450" max="13450" width="8.140625" style="18" customWidth="1"/>
    <col min="13451" max="13451" width="8.140625" style="18"/>
    <col min="13452" max="13454" width="8.140625" style="18" customWidth="1"/>
    <col min="13455" max="13696" width="8.140625" style="18"/>
    <col min="13697" max="13704" width="8.140625" style="18" customWidth="1"/>
    <col min="13705" max="13705" width="8.140625" style="18"/>
    <col min="13706" max="13706" width="8.140625" style="18" customWidth="1"/>
    <col min="13707" max="13707" width="8.140625" style="18"/>
    <col min="13708" max="13710" width="8.140625" style="18" customWidth="1"/>
    <col min="13711" max="13952" width="8.140625" style="18"/>
    <col min="13953" max="13960" width="8.140625" style="18" customWidth="1"/>
    <col min="13961" max="13961" width="8.140625" style="18"/>
    <col min="13962" max="13962" width="8.140625" style="18" customWidth="1"/>
    <col min="13963" max="13963" width="8.140625" style="18"/>
    <col min="13964" max="13966" width="8.140625" style="18" customWidth="1"/>
    <col min="13967" max="14208" width="8.140625" style="18"/>
    <col min="14209" max="14216" width="8.140625" style="18" customWidth="1"/>
    <col min="14217" max="14217" width="8.140625" style="18"/>
    <col min="14218" max="14218" width="8.140625" style="18" customWidth="1"/>
    <col min="14219" max="14219" width="8.140625" style="18"/>
    <col min="14220" max="14222" width="8.140625" style="18" customWidth="1"/>
    <col min="14223" max="14464" width="8.140625" style="18"/>
    <col min="14465" max="14472" width="8.140625" style="18" customWidth="1"/>
    <col min="14473" max="14473" width="8.140625" style="18"/>
    <col min="14474" max="14474" width="8.140625" style="18" customWidth="1"/>
    <col min="14475" max="14475" width="8.140625" style="18"/>
    <col min="14476" max="14478" width="8.140625" style="18" customWidth="1"/>
    <col min="14479" max="14720" width="8.140625" style="18"/>
    <col min="14721" max="14728" width="8.140625" style="18" customWidth="1"/>
    <col min="14729" max="14729" width="8.140625" style="18"/>
    <col min="14730" max="14730" width="8.140625" style="18" customWidth="1"/>
    <col min="14731" max="14731" width="8.140625" style="18"/>
    <col min="14732" max="14734" width="8.140625" style="18" customWidth="1"/>
    <col min="14735" max="14976" width="8.140625" style="18"/>
    <col min="14977" max="14984" width="8.140625" style="18" customWidth="1"/>
    <col min="14985" max="14985" width="8.140625" style="18"/>
    <col min="14986" max="14986" width="8.140625" style="18" customWidth="1"/>
    <col min="14987" max="14987" width="8.140625" style="18"/>
    <col min="14988" max="14990" width="8.140625" style="18" customWidth="1"/>
    <col min="14991" max="15232" width="8.140625" style="18"/>
    <col min="15233" max="15240" width="8.140625" style="18" customWidth="1"/>
    <col min="15241" max="15241" width="8.140625" style="18"/>
    <col min="15242" max="15242" width="8.140625" style="18" customWidth="1"/>
    <col min="15243" max="15243" width="8.140625" style="18"/>
    <col min="15244" max="15246" width="8.140625" style="18" customWidth="1"/>
    <col min="15247" max="15488" width="8.140625" style="18"/>
    <col min="15489" max="15496" width="8.140625" style="18" customWidth="1"/>
    <col min="15497" max="15497" width="8.140625" style="18"/>
    <col min="15498" max="15498" width="8.140625" style="18" customWidth="1"/>
    <col min="15499" max="15499" width="8.140625" style="18"/>
    <col min="15500" max="15502" width="8.140625" style="18" customWidth="1"/>
    <col min="15503" max="15744" width="8.140625" style="18"/>
    <col min="15745" max="15752" width="8.140625" style="18" customWidth="1"/>
    <col min="15753" max="15753" width="8.140625" style="18"/>
    <col min="15754" max="15754" width="8.140625" style="18" customWidth="1"/>
    <col min="15755" max="15755" width="8.140625" style="18"/>
    <col min="15756" max="15758" width="8.140625" style="18" customWidth="1"/>
    <col min="15759" max="16000" width="8.140625" style="18"/>
    <col min="16001" max="16008" width="8.140625" style="18" customWidth="1"/>
    <col min="16009" max="16009" width="8.140625" style="18"/>
    <col min="16010" max="16010" width="8.140625" style="18" customWidth="1"/>
    <col min="16011" max="16011" width="8.140625" style="18"/>
    <col min="16012" max="16014" width="8.140625" style="18" customWidth="1"/>
    <col min="16015" max="16384" width="8.140625" style="18"/>
  </cols>
  <sheetData>
    <row r="1" spans="1:8" ht="16.5" customHeight="1">
      <c r="A1" s="78" t="s">
        <v>0</v>
      </c>
      <c r="B1" s="78"/>
      <c r="C1" s="78"/>
      <c r="D1" s="117"/>
      <c r="E1" s="78"/>
      <c r="F1" s="81"/>
      <c r="G1" s="78"/>
      <c r="H1" s="81"/>
    </row>
    <row r="2" spans="1:8" ht="16.5" customHeight="1">
      <c r="A2" s="78" t="s">
        <v>50</v>
      </c>
      <c r="B2" s="78"/>
      <c r="C2" s="78"/>
      <c r="D2" s="117"/>
      <c r="E2" s="78"/>
      <c r="F2" s="81"/>
      <c r="G2" s="78"/>
      <c r="H2" s="81"/>
    </row>
    <row r="3" spans="1:8" ht="16.5" customHeight="1">
      <c r="A3" s="82" t="s">
        <v>151</v>
      </c>
      <c r="B3" s="82"/>
      <c r="C3" s="82"/>
      <c r="D3" s="118"/>
      <c r="E3" s="82"/>
      <c r="F3" s="85"/>
      <c r="G3" s="82"/>
      <c r="H3" s="85"/>
    </row>
    <row r="4" spans="1:8" ht="16.5" customHeight="1">
      <c r="A4" s="78"/>
      <c r="B4" s="78"/>
      <c r="C4" s="78"/>
      <c r="D4" s="117"/>
      <c r="E4" s="78"/>
      <c r="F4" s="81"/>
      <c r="G4" s="78"/>
      <c r="H4" s="81"/>
    </row>
    <row r="5" spans="1:8" ht="16.5" customHeight="1">
      <c r="A5" s="78"/>
      <c r="B5" s="78"/>
      <c r="C5" s="78"/>
      <c r="D5" s="117"/>
      <c r="E5" s="78"/>
      <c r="F5" s="81"/>
      <c r="G5" s="78"/>
      <c r="H5" s="81"/>
    </row>
    <row r="6" spans="1:8" ht="16.5" customHeight="1">
      <c r="A6" s="78"/>
      <c r="B6" s="78"/>
      <c r="C6" s="78"/>
      <c r="D6" s="117"/>
      <c r="E6" s="78"/>
      <c r="F6" s="8">
        <v>2025</v>
      </c>
      <c r="G6" s="8"/>
      <c r="H6" s="8">
        <v>2024</v>
      </c>
    </row>
    <row r="7" spans="1:8" ht="16.5" customHeight="1">
      <c r="A7" s="78"/>
      <c r="B7" s="78"/>
      <c r="C7" s="78"/>
      <c r="D7" s="118" t="s">
        <v>2</v>
      </c>
      <c r="E7" s="78"/>
      <c r="F7" s="119" t="s">
        <v>3</v>
      </c>
      <c r="G7" s="120"/>
      <c r="H7" s="119" t="s">
        <v>3</v>
      </c>
    </row>
    <row r="8" spans="1:8" ht="16.5" customHeight="1">
      <c r="A8" s="78"/>
      <c r="B8" s="78"/>
      <c r="C8" s="78"/>
      <c r="D8" s="117"/>
      <c r="E8" s="78"/>
      <c r="F8" s="81"/>
      <c r="G8" s="78"/>
      <c r="H8" s="81"/>
    </row>
    <row r="9" spans="1:8" ht="16.5" customHeight="1">
      <c r="A9" s="78" t="s">
        <v>51</v>
      </c>
      <c r="B9" s="9"/>
      <c r="C9" s="9"/>
      <c r="D9" s="10"/>
      <c r="E9" s="9"/>
      <c r="F9" s="11"/>
      <c r="G9" s="9"/>
      <c r="H9" s="11"/>
    </row>
    <row r="10" spans="1:8" ht="16.5" customHeight="1">
      <c r="A10" s="78"/>
      <c r="B10" s="9"/>
      <c r="C10" s="9"/>
      <c r="D10" s="10"/>
      <c r="E10" s="9"/>
      <c r="F10" s="11"/>
      <c r="G10" s="9"/>
      <c r="H10" s="11"/>
    </row>
    <row r="11" spans="1:8" ht="16.5" customHeight="1">
      <c r="A11" s="9" t="s">
        <v>133</v>
      </c>
      <c r="B11" s="9"/>
      <c r="C11" s="9"/>
      <c r="D11" s="10"/>
      <c r="E11" s="9"/>
      <c r="F11" s="121">
        <v>3664346335</v>
      </c>
      <c r="G11" s="9"/>
      <c r="H11" s="11">
        <v>3111263066</v>
      </c>
    </row>
    <row r="12" spans="1:8" ht="16.5" customHeight="1">
      <c r="A12" s="9" t="s">
        <v>52</v>
      </c>
      <c r="B12" s="9"/>
      <c r="C12" s="9"/>
      <c r="D12" s="10">
        <v>26</v>
      </c>
      <c r="E12" s="9"/>
      <c r="F12" s="122">
        <v>18389919</v>
      </c>
      <c r="G12" s="9"/>
      <c r="H12" s="13">
        <v>16644980</v>
      </c>
    </row>
    <row r="13" spans="1:8" ht="16.5" customHeight="1">
      <c r="A13" s="9"/>
      <c r="B13" s="9"/>
      <c r="C13" s="9"/>
      <c r="D13" s="10"/>
      <c r="E13" s="9"/>
      <c r="F13" s="11"/>
      <c r="G13" s="9"/>
      <c r="H13" s="11"/>
    </row>
    <row r="14" spans="1:8" ht="16.5" customHeight="1">
      <c r="A14" s="78" t="s">
        <v>53</v>
      </c>
      <c r="B14" s="9"/>
      <c r="C14" s="9"/>
      <c r="D14" s="78"/>
      <c r="E14" s="78"/>
      <c r="F14" s="13">
        <f>SUM(F11:F12)</f>
        <v>3682736254</v>
      </c>
      <c r="G14" s="9"/>
      <c r="H14" s="13">
        <f>SUM(H11:H12)</f>
        <v>3127908046</v>
      </c>
    </row>
    <row r="15" spans="1:8" ht="16.5" customHeight="1">
      <c r="A15" s="2"/>
      <c r="B15" s="9"/>
      <c r="C15" s="9"/>
      <c r="D15" s="10"/>
      <c r="E15" s="9"/>
      <c r="F15" s="11"/>
      <c r="G15" s="9"/>
      <c r="H15" s="11"/>
    </row>
    <row r="16" spans="1:8" ht="16.5" customHeight="1">
      <c r="A16" s="1" t="s">
        <v>54</v>
      </c>
      <c r="B16" s="9"/>
      <c r="C16" s="9"/>
      <c r="D16" s="10"/>
      <c r="E16" s="9"/>
      <c r="F16" s="11"/>
      <c r="G16" s="9"/>
      <c r="H16" s="11"/>
    </row>
    <row r="17" spans="1:8" ht="16.5" customHeight="1">
      <c r="A17" s="2"/>
      <c r="B17" s="9"/>
      <c r="C17" s="9"/>
      <c r="D17" s="10"/>
      <c r="E17" s="9"/>
      <c r="F17" s="11"/>
      <c r="G17" s="9"/>
      <c r="H17" s="11"/>
    </row>
    <row r="18" spans="1:8" ht="16.5" customHeight="1">
      <c r="A18" s="2" t="s">
        <v>134</v>
      </c>
      <c r="B18" s="9"/>
      <c r="C18" s="9"/>
      <c r="D18" s="10"/>
      <c r="E18" s="9"/>
      <c r="F18" s="11">
        <v>-1621547268</v>
      </c>
      <c r="G18" s="9"/>
      <c r="H18" s="11">
        <v>-1447209703</v>
      </c>
    </row>
    <row r="19" spans="1:8" ht="16.5" customHeight="1">
      <c r="A19" s="2" t="s">
        <v>55</v>
      </c>
      <c r="B19" s="9"/>
      <c r="C19" s="9"/>
      <c r="D19" s="10"/>
      <c r="E19" s="9"/>
      <c r="F19" s="11">
        <v>-1040051083</v>
      </c>
      <c r="G19" s="9"/>
      <c r="H19" s="11">
        <v>-865190929</v>
      </c>
    </row>
    <row r="20" spans="1:8" ht="16.5" customHeight="1">
      <c r="A20" s="2" t="s">
        <v>56</v>
      </c>
      <c r="B20" s="9"/>
      <c r="C20" s="9"/>
      <c r="D20" s="10"/>
      <c r="E20" s="9"/>
      <c r="F20" s="11">
        <v>-124112754</v>
      </c>
      <c r="G20" s="9"/>
      <c r="H20" s="11">
        <v>-110215596</v>
      </c>
    </row>
    <row r="21" spans="1:8" ht="16.5" customHeight="1">
      <c r="A21" s="2" t="s">
        <v>155</v>
      </c>
      <c r="B21" s="9"/>
      <c r="C21" s="9"/>
      <c r="D21" s="10"/>
      <c r="E21" s="9"/>
      <c r="F21" s="122">
        <v>25172338</v>
      </c>
      <c r="H21" s="13">
        <v>24809704</v>
      </c>
    </row>
    <row r="22" spans="1:8" ht="16.5" customHeight="1">
      <c r="A22" s="2"/>
      <c r="B22" s="9"/>
      <c r="C22" s="9"/>
      <c r="D22" s="10"/>
      <c r="E22" s="9"/>
      <c r="F22" s="11"/>
      <c r="G22" s="9"/>
      <c r="H22" s="11"/>
    </row>
    <row r="23" spans="1:8" ht="16.5" customHeight="1">
      <c r="A23" s="1" t="s">
        <v>57</v>
      </c>
      <c r="B23" s="9"/>
      <c r="C23" s="9"/>
      <c r="D23" s="78"/>
      <c r="E23" s="78"/>
      <c r="F23" s="13">
        <f>SUM(F18:F21)</f>
        <v>-2760538767</v>
      </c>
      <c r="G23" s="9"/>
      <c r="H23" s="13">
        <f>SUM(H18:H21)</f>
        <v>-2397806524</v>
      </c>
    </row>
    <row r="24" spans="1:8" ht="16.5" customHeight="1">
      <c r="A24" s="1"/>
      <c r="B24" s="9"/>
      <c r="C24" s="9"/>
      <c r="D24" s="78"/>
      <c r="E24" s="78"/>
      <c r="F24" s="11"/>
      <c r="G24" s="9"/>
      <c r="H24" s="11"/>
    </row>
    <row r="25" spans="1:8" ht="16.5" customHeight="1">
      <c r="A25" s="78" t="s">
        <v>58</v>
      </c>
      <c r="B25" s="9"/>
      <c r="C25" s="9"/>
      <c r="D25" s="10"/>
      <c r="E25" s="9"/>
      <c r="F25" s="11">
        <f>F14+F23</f>
        <v>922197487</v>
      </c>
      <c r="G25" s="11"/>
      <c r="H25" s="11">
        <f>H14+H23</f>
        <v>730101522</v>
      </c>
    </row>
    <row r="26" spans="1:8" ht="16.5" customHeight="1">
      <c r="A26" s="2" t="s">
        <v>59</v>
      </c>
      <c r="B26" s="9"/>
      <c r="C26" s="9"/>
      <c r="D26" s="10">
        <v>27</v>
      </c>
      <c r="E26" s="9"/>
      <c r="F26" s="13">
        <v>-84837881</v>
      </c>
      <c r="G26" s="9"/>
      <c r="H26" s="13">
        <v>-75416060</v>
      </c>
    </row>
    <row r="27" spans="1:8" ht="16.5" customHeight="1">
      <c r="A27" s="2"/>
      <c r="B27" s="9"/>
      <c r="C27" s="9"/>
      <c r="D27" s="10"/>
      <c r="E27" s="9"/>
      <c r="F27" s="11"/>
      <c r="G27" s="9"/>
      <c r="H27" s="11"/>
    </row>
    <row r="28" spans="1:8" ht="16.5" customHeight="1">
      <c r="A28" s="1" t="s">
        <v>60</v>
      </c>
      <c r="B28" s="9"/>
      <c r="C28" s="9"/>
      <c r="D28" s="10"/>
      <c r="E28" s="9"/>
      <c r="F28" s="11">
        <f>F25+F26</f>
        <v>837359606</v>
      </c>
      <c r="G28" s="11"/>
      <c r="H28" s="11">
        <f>H25+H26</f>
        <v>654685462</v>
      </c>
    </row>
    <row r="29" spans="1:8" ht="16.5" customHeight="1">
      <c r="A29" s="2" t="s">
        <v>61</v>
      </c>
      <c r="B29" s="9"/>
      <c r="C29" s="9"/>
      <c r="D29" s="10">
        <v>29</v>
      </c>
      <c r="E29" s="78"/>
      <c r="F29" s="13">
        <v>-167138538</v>
      </c>
      <c r="G29" s="9"/>
      <c r="H29" s="13">
        <v>-134006111</v>
      </c>
    </row>
    <row r="30" spans="1:8" ht="16.5" customHeight="1">
      <c r="A30" s="2"/>
      <c r="B30" s="9"/>
      <c r="C30" s="9"/>
      <c r="D30" s="10"/>
      <c r="E30" s="78"/>
      <c r="F30" s="11"/>
      <c r="G30" s="9"/>
      <c r="H30" s="11"/>
    </row>
    <row r="31" spans="1:8" ht="16.5" customHeight="1" thickBot="1">
      <c r="A31" s="1" t="s">
        <v>62</v>
      </c>
      <c r="B31" s="78"/>
      <c r="C31" s="78"/>
      <c r="D31" s="10"/>
      <c r="E31" s="9"/>
      <c r="F31" s="14">
        <f>F28+F29</f>
        <v>670221068</v>
      </c>
      <c r="G31" s="9"/>
      <c r="H31" s="14">
        <f>H28+H29</f>
        <v>520679351</v>
      </c>
    </row>
    <row r="32" spans="1:8" ht="16.5" customHeight="1" thickTop="1">
      <c r="A32" s="1"/>
      <c r="B32" s="78"/>
      <c r="C32" s="78"/>
      <c r="D32" s="10"/>
      <c r="E32" s="9"/>
      <c r="F32" s="11"/>
      <c r="G32" s="9"/>
      <c r="H32" s="11"/>
    </row>
    <row r="33" spans="1:8" ht="16.5" customHeight="1">
      <c r="A33" s="1"/>
      <c r="B33" s="78"/>
      <c r="C33" s="78"/>
      <c r="D33" s="10"/>
      <c r="E33" s="9"/>
      <c r="F33" s="11"/>
      <c r="G33" s="9"/>
      <c r="H33" s="11"/>
    </row>
    <row r="34" spans="1:8" ht="16.5" customHeight="1">
      <c r="A34" s="1"/>
      <c r="B34" s="78"/>
      <c r="C34" s="78"/>
      <c r="D34" s="10"/>
      <c r="E34" s="9"/>
      <c r="F34" s="11"/>
      <c r="G34" s="9"/>
      <c r="H34" s="11"/>
    </row>
    <row r="35" spans="1:8" ht="16.5" customHeight="1">
      <c r="A35" s="1"/>
      <c r="B35" s="78"/>
      <c r="C35" s="78"/>
      <c r="D35" s="10"/>
      <c r="E35" s="9"/>
      <c r="F35" s="11"/>
      <c r="G35" s="9"/>
      <c r="H35" s="11"/>
    </row>
    <row r="36" spans="1:8" ht="16.5" customHeight="1">
      <c r="A36" s="1"/>
      <c r="B36" s="78"/>
      <c r="C36" s="78"/>
      <c r="D36" s="10"/>
      <c r="E36" s="9"/>
      <c r="F36" s="11"/>
      <c r="G36" s="9"/>
      <c r="H36" s="11"/>
    </row>
    <row r="37" spans="1:8" ht="16.5" customHeight="1">
      <c r="A37" s="1"/>
      <c r="B37" s="78"/>
      <c r="C37" s="78"/>
      <c r="D37" s="10"/>
      <c r="E37" s="9"/>
      <c r="F37" s="11"/>
      <c r="G37" s="9"/>
      <c r="H37" s="11"/>
    </row>
    <row r="38" spans="1:8" ht="16.5" customHeight="1">
      <c r="A38" s="1"/>
      <c r="B38" s="78"/>
      <c r="C38" s="78"/>
      <c r="D38" s="10"/>
      <c r="E38" s="9"/>
      <c r="F38" s="11"/>
      <c r="G38" s="9"/>
      <c r="H38" s="11"/>
    </row>
    <row r="39" spans="1:8" ht="16.5" customHeight="1">
      <c r="A39" s="1"/>
      <c r="B39" s="78"/>
      <c r="C39" s="78"/>
      <c r="D39" s="10"/>
      <c r="E39" s="9"/>
      <c r="F39" s="11"/>
      <c r="G39" s="9"/>
      <c r="H39" s="11"/>
    </row>
    <row r="40" spans="1:8" ht="16.5" customHeight="1">
      <c r="A40" s="1"/>
      <c r="B40" s="78"/>
      <c r="C40" s="78"/>
      <c r="D40" s="10"/>
      <c r="E40" s="9"/>
      <c r="F40" s="11"/>
      <c r="G40" s="9"/>
      <c r="H40" s="11"/>
    </row>
    <row r="41" spans="1:8" ht="16.5" customHeight="1">
      <c r="A41" s="1"/>
      <c r="B41" s="78"/>
      <c r="C41" s="78"/>
      <c r="D41" s="10"/>
      <c r="E41" s="9"/>
      <c r="F41" s="11"/>
      <c r="G41" s="9"/>
      <c r="H41" s="11"/>
    </row>
    <row r="42" spans="1:8" ht="16.5" customHeight="1">
      <c r="A42" s="1"/>
      <c r="B42" s="78"/>
      <c r="C42" s="78"/>
      <c r="D42" s="10"/>
      <c r="E42" s="9"/>
      <c r="F42" s="11"/>
      <c r="G42" s="9"/>
      <c r="H42" s="11"/>
    </row>
    <row r="43" spans="1:8" ht="16.5" customHeight="1">
      <c r="A43" s="1"/>
      <c r="B43" s="78"/>
      <c r="C43" s="78"/>
      <c r="D43" s="10"/>
      <c r="E43" s="9"/>
      <c r="F43" s="11"/>
      <c r="G43" s="9"/>
      <c r="H43" s="11"/>
    </row>
    <row r="44" spans="1:8" ht="16.5" customHeight="1">
      <c r="A44" s="1"/>
      <c r="B44" s="78"/>
      <c r="C44" s="78"/>
      <c r="D44" s="10"/>
      <c r="E44" s="9"/>
      <c r="F44" s="11"/>
      <c r="G44" s="9"/>
      <c r="H44" s="11"/>
    </row>
    <row r="45" spans="1:8" ht="16.5" customHeight="1">
      <c r="A45" s="1"/>
      <c r="B45" s="78"/>
      <c r="C45" s="78"/>
      <c r="D45" s="10"/>
      <c r="E45" s="9"/>
      <c r="F45" s="11"/>
      <c r="G45" s="9"/>
      <c r="H45" s="11"/>
    </row>
    <row r="46" spans="1:8" ht="16.5" customHeight="1">
      <c r="A46" s="1"/>
      <c r="B46" s="78"/>
      <c r="C46" s="78"/>
      <c r="D46" s="10"/>
      <c r="E46" s="9"/>
      <c r="F46" s="11"/>
      <c r="G46" s="9"/>
      <c r="H46" s="11"/>
    </row>
    <row r="47" spans="1:8" ht="12.75" customHeight="1">
      <c r="A47" s="1"/>
      <c r="B47" s="78"/>
      <c r="C47" s="78"/>
      <c r="D47" s="10"/>
      <c r="E47" s="9"/>
      <c r="F47" s="11"/>
      <c r="G47" s="9"/>
      <c r="H47" s="11"/>
    </row>
    <row r="48" spans="1:8" ht="21.95" customHeight="1">
      <c r="A48" s="3" t="s">
        <v>21</v>
      </c>
      <c r="B48" s="3"/>
      <c r="C48" s="3"/>
      <c r="D48" s="15"/>
      <c r="E48" s="3"/>
      <c r="F48" s="13"/>
      <c r="G48" s="3"/>
      <c r="H48" s="13"/>
    </row>
    <row r="49" spans="1:8" ht="16.5" customHeight="1">
      <c r="A49" s="78" t="s">
        <v>0</v>
      </c>
      <c r="B49" s="78"/>
      <c r="C49" s="78"/>
      <c r="D49" s="117"/>
      <c r="E49" s="78"/>
      <c r="F49" s="81"/>
      <c r="G49" s="78"/>
      <c r="H49" s="81"/>
    </row>
    <row r="50" spans="1:8" ht="16.5" customHeight="1">
      <c r="A50" s="78" t="s">
        <v>162</v>
      </c>
      <c r="B50" s="78"/>
      <c r="C50" s="78"/>
      <c r="D50" s="117"/>
      <c r="E50" s="78"/>
      <c r="F50" s="81"/>
      <c r="G50" s="78"/>
      <c r="H50" s="81"/>
    </row>
    <row r="51" spans="1:8" ht="16.5" customHeight="1">
      <c r="A51" s="82" t="s">
        <v>151</v>
      </c>
      <c r="B51" s="82"/>
      <c r="C51" s="82"/>
      <c r="D51" s="118"/>
      <c r="E51" s="82"/>
      <c r="F51" s="85"/>
      <c r="G51" s="82"/>
      <c r="H51" s="85"/>
    </row>
    <row r="52" spans="1:8" ht="16.5" customHeight="1">
      <c r="A52" s="78"/>
      <c r="B52" s="78"/>
      <c r="C52" s="78"/>
      <c r="D52" s="117"/>
      <c r="E52" s="78"/>
      <c r="F52" s="81"/>
      <c r="G52" s="78"/>
      <c r="H52" s="81"/>
    </row>
    <row r="53" spans="1:8" ht="16.5" customHeight="1">
      <c r="A53" s="78"/>
      <c r="B53" s="78"/>
      <c r="C53" s="78"/>
      <c r="D53" s="117"/>
      <c r="E53" s="78"/>
      <c r="F53" s="81"/>
      <c r="G53" s="78"/>
      <c r="H53" s="81"/>
    </row>
    <row r="54" spans="1:8" ht="16.5" customHeight="1">
      <c r="A54" s="78"/>
      <c r="B54" s="78"/>
      <c r="C54" s="78"/>
      <c r="D54" s="117"/>
      <c r="E54" s="78"/>
      <c r="F54" s="8">
        <v>2025</v>
      </c>
      <c r="G54" s="8"/>
      <c r="H54" s="8">
        <v>2024</v>
      </c>
    </row>
    <row r="55" spans="1:8" ht="16.5" customHeight="1">
      <c r="A55" s="78"/>
      <c r="B55" s="78"/>
      <c r="C55" s="78"/>
      <c r="D55" s="118" t="s">
        <v>2</v>
      </c>
      <c r="E55" s="78"/>
      <c r="F55" s="119" t="s">
        <v>3</v>
      </c>
      <c r="G55" s="120"/>
      <c r="H55" s="119" t="s">
        <v>3</v>
      </c>
    </row>
    <row r="56" spans="1:8" ht="16.5" customHeight="1">
      <c r="A56" s="9"/>
      <c r="B56" s="9"/>
      <c r="C56" s="9"/>
      <c r="D56" s="10"/>
      <c r="E56" s="9"/>
      <c r="F56" s="11"/>
      <c r="G56" s="9"/>
      <c r="H56" s="11"/>
    </row>
    <row r="57" spans="1:8" ht="16.5" customHeight="1">
      <c r="A57" s="1" t="s">
        <v>63</v>
      </c>
      <c r="B57" s="78"/>
      <c r="C57" s="78"/>
      <c r="D57" s="10"/>
      <c r="E57" s="9"/>
      <c r="F57" s="11"/>
      <c r="G57" s="9"/>
      <c r="H57" s="11"/>
    </row>
    <row r="58" spans="1:8" ht="16.5" customHeight="1">
      <c r="A58" s="1"/>
      <c r="B58" s="78"/>
      <c r="C58" s="78"/>
      <c r="D58" s="10"/>
      <c r="E58" s="9"/>
      <c r="F58" s="11"/>
      <c r="G58" s="9"/>
      <c r="H58" s="11"/>
    </row>
    <row r="59" spans="1:8" ht="16.5" customHeight="1">
      <c r="A59" s="9" t="s">
        <v>64</v>
      </c>
      <c r="B59" s="9"/>
      <c r="C59" s="9"/>
      <c r="D59" s="10"/>
      <c r="E59" s="9"/>
      <c r="F59" s="11"/>
      <c r="G59" s="9"/>
      <c r="H59" s="11"/>
    </row>
    <row r="60" spans="1:8" ht="16.5" customHeight="1">
      <c r="A60" s="9"/>
      <c r="B60" s="123" t="s">
        <v>65</v>
      </c>
      <c r="C60" s="124"/>
      <c r="D60" s="10">
        <v>23</v>
      </c>
      <c r="E60" s="9"/>
      <c r="F60" s="11">
        <v>3457212</v>
      </c>
      <c r="G60" s="9"/>
      <c r="H60" s="11">
        <v>1539359</v>
      </c>
    </row>
    <row r="61" spans="1:8" ht="16.5" customHeight="1">
      <c r="A61" s="9"/>
      <c r="B61" s="9" t="s">
        <v>66</v>
      </c>
      <c r="C61" s="9"/>
      <c r="D61" s="10"/>
      <c r="E61" s="9"/>
      <c r="F61" s="11"/>
      <c r="G61" s="9"/>
      <c r="H61" s="11"/>
    </row>
    <row r="62" spans="1:8" ht="16.5" customHeight="1">
      <c r="A62" s="9"/>
      <c r="B62" s="9"/>
      <c r="C62" s="9" t="s">
        <v>67</v>
      </c>
      <c r="D62" s="10"/>
      <c r="E62" s="9"/>
      <c r="F62" s="13">
        <v>-691442</v>
      </c>
      <c r="G62" s="9"/>
      <c r="H62" s="13">
        <v>-307872</v>
      </c>
    </row>
    <row r="63" spans="1:8" ht="16.5" customHeight="1">
      <c r="A63" s="9"/>
      <c r="B63" s="9"/>
      <c r="C63" s="9"/>
      <c r="D63" s="10"/>
      <c r="E63" s="9"/>
      <c r="F63" s="11"/>
      <c r="G63" s="9"/>
      <c r="H63" s="11"/>
    </row>
    <row r="64" spans="1:8" ht="16.5" customHeight="1">
      <c r="A64" s="9"/>
      <c r="B64" s="9" t="s">
        <v>68</v>
      </c>
      <c r="C64" s="9"/>
      <c r="D64" s="125"/>
      <c r="E64" s="9"/>
      <c r="F64" s="12"/>
      <c r="G64" s="9"/>
      <c r="H64" s="12"/>
    </row>
    <row r="65" spans="1:8" ht="16.5" customHeight="1">
      <c r="A65" s="9"/>
      <c r="B65" s="9"/>
      <c r="C65" s="9" t="s">
        <v>69</v>
      </c>
      <c r="D65" s="125"/>
      <c r="E65" s="9"/>
      <c r="F65" s="16">
        <f>SUM(F60:F62)</f>
        <v>2765770</v>
      </c>
      <c r="G65" s="9"/>
      <c r="H65" s="16">
        <f>SUM(H60:H62)</f>
        <v>1231487</v>
      </c>
    </row>
    <row r="66" spans="1:8" ht="16.5" customHeight="1">
      <c r="A66" s="9"/>
      <c r="B66" s="9"/>
      <c r="C66" s="9"/>
      <c r="D66" s="125"/>
      <c r="E66" s="9"/>
      <c r="F66" s="12"/>
      <c r="G66" s="9"/>
      <c r="H66" s="12"/>
    </row>
    <row r="67" spans="1:8" ht="16.5" customHeight="1">
      <c r="A67" s="9" t="s">
        <v>70</v>
      </c>
      <c r="B67" s="9"/>
      <c r="C67" s="9"/>
      <c r="D67" s="78"/>
      <c r="E67" s="78"/>
      <c r="F67" s="13">
        <v>0</v>
      </c>
      <c r="G67" s="9"/>
      <c r="H67" s="13">
        <v>0</v>
      </c>
    </row>
    <row r="68" spans="1:8" ht="16.5" customHeight="1">
      <c r="A68" s="9"/>
      <c r="B68" s="9"/>
      <c r="C68" s="9"/>
      <c r="D68" s="125"/>
      <c r="E68" s="78"/>
      <c r="F68" s="11"/>
      <c r="G68" s="9"/>
      <c r="H68" s="11"/>
    </row>
    <row r="69" spans="1:8" ht="16.5" customHeight="1">
      <c r="A69" s="78" t="s">
        <v>71</v>
      </c>
      <c r="B69" s="9"/>
      <c r="C69" s="9"/>
      <c r="D69" s="78"/>
      <c r="E69" s="78"/>
      <c r="F69" s="13">
        <f>F65+F67</f>
        <v>2765770</v>
      </c>
      <c r="G69" s="9"/>
      <c r="H69" s="13">
        <f>H65+H67</f>
        <v>1231487</v>
      </c>
    </row>
    <row r="70" spans="1:8" ht="16.5" customHeight="1">
      <c r="A70" s="1"/>
      <c r="B70" s="78"/>
      <c r="C70" s="78"/>
      <c r="D70" s="10"/>
      <c r="E70" s="9"/>
      <c r="F70" s="11"/>
      <c r="G70" s="9"/>
      <c r="H70" s="11"/>
    </row>
    <row r="71" spans="1:8" ht="16.5" customHeight="1" thickBot="1">
      <c r="A71" s="1" t="s">
        <v>72</v>
      </c>
      <c r="B71" s="9"/>
      <c r="C71" s="9"/>
      <c r="D71" s="10"/>
      <c r="E71" s="9"/>
      <c r="F71" s="14">
        <f>F69+F31</f>
        <v>672986838</v>
      </c>
      <c r="G71" s="9"/>
      <c r="H71" s="14">
        <f>H69+H31</f>
        <v>521910838</v>
      </c>
    </row>
    <row r="72" spans="1:8" ht="16.5" customHeight="1" thickTop="1">
      <c r="A72" s="2"/>
      <c r="B72" s="9"/>
      <c r="C72" s="9"/>
      <c r="D72" s="10"/>
      <c r="E72" s="9"/>
      <c r="F72" s="11"/>
      <c r="G72" s="9"/>
      <c r="H72" s="11"/>
    </row>
    <row r="73" spans="1:8" ht="16.5" customHeight="1">
      <c r="A73" s="78"/>
      <c r="B73" s="9"/>
      <c r="C73" s="9"/>
      <c r="D73" s="10"/>
      <c r="E73" s="9"/>
      <c r="F73" s="11"/>
      <c r="G73" s="9"/>
      <c r="H73" s="11"/>
    </row>
    <row r="74" spans="1:8" ht="16.5" customHeight="1">
      <c r="A74" s="78" t="s">
        <v>73</v>
      </c>
      <c r="B74" s="78"/>
      <c r="C74" s="9"/>
      <c r="D74" s="117"/>
      <c r="E74" s="78"/>
      <c r="F74" s="12"/>
      <c r="G74" s="17"/>
      <c r="H74" s="12"/>
    </row>
    <row r="75" spans="1:8" ht="16.5" customHeight="1">
      <c r="A75" s="1"/>
      <c r="B75" s="78"/>
      <c r="C75" s="78"/>
      <c r="D75" s="10"/>
      <c r="E75" s="9"/>
      <c r="F75" s="11"/>
      <c r="G75" s="9"/>
      <c r="H75" s="11"/>
    </row>
    <row r="76" spans="1:8" ht="16.5" customHeight="1" thickBot="1">
      <c r="A76" s="9" t="s">
        <v>74</v>
      </c>
      <c r="B76" s="9"/>
      <c r="C76" s="9"/>
      <c r="D76" s="10">
        <v>30</v>
      </c>
      <c r="E76" s="9"/>
      <c r="F76" s="126">
        <v>2.0299999999999998</v>
      </c>
      <c r="G76" s="127"/>
      <c r="H76" s="126">
        <v>1.58</v>
      </c>
    </row>
    <row r="77" spans="1:8" ht="16.5" customHeight="1" thickTop="1">
      <c r="A77" s="9"/>
      <c r="B77" s="9"/>
      <c r="C77" s="9"/>
      <c r="D77" s="10"/>
      <c r="E77" s="9"/>
      <c r="F77" s="12"/>
      <c r="G77" s="128"/>
      <c r="H77" s="12"/>
    </row>
    <row r="78" spans="1:8" ht="16.5" customHeight="1">
      <c r="A78" s="9"/>
      <c r="B78" s="9"/>
      <c r="C78" s="9"/>
      <c r="D78" s="10"/>
      <c r="E78" s="9"/>
      <c r="F78" s="129"/>
      <c r="G78" s="128"/>
      <c r="H78" s="129"/>
    </row>
    <row r="79" spans="1:8" ht="16.5" customHeight="1">
      <c r="A79" s="9"/>
      <c r="B79" s="9"/>
      <c r="C79" s="9"/>
      <c r="D79" s="10"/>
      <c r="E79" s="9"/>
      <c r="F79" s="12"/>
      <c r="G79" s="128"/>
      <c r="H79" s="12"/>
    </row>
    <row r="80" spans="1:8" ht="16.5" customHeight="1">
      <c r="A80" s="9"/>
      <c r="B80" s="9"/>
      <c r="C80" s="9"/>
      <c r="D80" s="10"/>
      <c r="E80" s="9"/>
      <c r="F80" s="12"/>
      <c r="G80" s="128"/>
      <c r="H80" s="12"/>
    </row>
    <row r="81" spans="1:8" ht="16.5" customHeight="1">
      <c r="A81" s="9"/>
      <c r="B81" s="9"/>
      <c r="C81" s="9"/>
      <c r="D81" s="10"/>
      <c r="E81" s="9"/>
      <c r="F81" s="12"/>
      <c r="G81" s="128"/>
      <c r="H81" s="12"/>
    </row>
    <row r="82" spans="1:8" ht="16.5" customHeight="1">
      <c r="A82" s="9"/>
      <c r="B82" s="9"/>
      <c r="C82" s="9"/>
      <c r="D82" s="10"/>
      <c r="E82" s="9"/>
      <c r="F82" s="12"/>
      <c r="G82" s="128"/>
      <c r="H82" s="12"/>
    </row>
    <row r="83" spans="1:8" ht="16.5" customHeight="1">
      <c r="A83" s="9"/>
      <c r="B83" s="9"/>
      <c r="C83" s="9"/>
      <c r="D83" s="10"/>
      <c r="E83" s="9"/>
      <c r="F83" s="12"/>
      <c r="G83" s="128"/>
      <c r="H83" s="12"/>
    </row>
    <row r="84" spans="1:8" ht="16.5" customHeight="1">
      <c r="A84" s="9"/>
      <c r="B84" s="9"/>
      <c r="C84" s="9"/>
      <c r="D84" s="10"/>
      <c r="E84" s="9"/>
      <c r="F84" s="12"/>
      <c r="G84" s="128"/>
      <c r="H84" s="12"/>
    </row>
    <row r="85" spans="1:8" ht="16.5" customHeight="1">
      <c r="A85" s="9"/>
      <c r="B85" s="9"/>
      <c r="C85" s="9"/>
      <c r="D85" s="10"/>
      <c r="E85" s="9"/>
      <c r="F85" s="12"/>
      <c r="G85" s="128"/>
      <c r="H85" s="12"/>
    </row>
    <row r="86" spans="1:8" ht="16.5" customHeight="1">
      <c r="A86" s="9"/>
      <c r="B86" s="9"/>
      <c r="C86" s="9"/>
      <c r="D86" s="10"/>
      <c r="E86" s="9"/>
      <c r="F86" s="12"/>
      <c r="G86" s="128"/>
      <c r="H86" s="12"/>
    </row>
    <row r="87" spans="1:8" ht="16.5" customHeight="1">
      <c r="A87" s="9"/>
      <c r="B87" s="9"/>
      <c r="C87" s="9"/>
      <c r="D87" s="10"/>
      <c r="E87" s="9"/>
      <c r="F87" s="12"/>
      <c r="G87" s="128"/>
      <c r="H87" s="12"/>
    </row>
    <row r="88" spans="1:8" ht="16.5" customHeight="1">
      <c r="A88" s="9"/>
      <c r="B88" s="9"/>
      <c r="C88" s="9"/>
      <c r="D88" s="10"/>
      <c r="E88" s="9"/>
      <c r="F88" s="12"/>
      <c r="G88" s="128"/>
      <c r="H88" s="12"/>
    </row>
    <row r="89" spans="1:8" ht="16.5" customHeight="1">
      <c r="A89" s="9"/>
      <c r="B89" s="9"/>
      <c r="C89" s="9"/>
      <c r="D89" s="10"/>
      <c r="E89" s="9"/>
      <c r="F89" s="12"/>
      <c r="G89" s="128"/>
      <c r="H89" s="12"/>
    </row>
    <row r="90" spans="1:8" ht="16.5" customHeight="1">
      <c r="A90" s="9"/>
      <c r="B90" s="9"/>
      <c r="C90" s="9"/>
      <c r="D90" s="10"/>
      <c r="E90" s="9"/>
      <c r="F90" s="12"/>
      <c r="G90" s="128"/>
      <c r="H90" s="12"/>
    </row>
    <row r="91" spans="1:8" ht="16.5" customHeight="1">
      <c r="A91" s="9"/>
      <c r="B91" s="9"/>
      <c r="C91" s="9"/>
      <c r="D91" s="10"/>
      <c r="E91" s="9"/>
      <c r="F91" s="12"/>
      <c r="G91" s="128"/>
      <c r="H91" s="12"/>
    </row>
    <row r="95" spans="1:8" ht="12.75" customHeight="1"/>
    <row r="96" spans="1:8" ht="21.95" customHeight="1">
      <c r="A96" s="3" t="str">
        <f>'EN 5-7'!A48</f>
        <v>The accompanying notes are an integral part of these company financial statements.</v>
      </c>
      <c r="B96" s="3"/>
      <c r="C96" s="3"/>
      <c r="D96" s="15"/>
      <c r="E96" s="3"/>
      <c r="F96" s="13"/>
      <c r="G96" s="3"/>
      <c r="H96" s="13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1EB57-289E-4C94-A57B-A1F332D5BE5B}">
  <dimension ref="A1:O58"/>
  <sheetViews>
    <sheetView topLeftCell="A56" zoomScale="115" zoomScaleNormal="115" zoomScaleSheetLayoutView="80" workbookViewId="0">
      <selection activeCell="D70" sqref="D70"/>
    </sheetView>
  </sheetViews>
  <sheetFormatPr defaultColWidth="8.140625" defaultRowHeight="16.5" customHeight="1"/>
  <cols>
    <col min="1" max="3" width="1.5703125" style="18" customWidth="1"/>
    <col min="4" max="4" width="28.85546875" style="18" customWidth="1"/>
    <col min="5" max="5" width="5.5703125" style="19" bestFit="1" customWidth="1"/>
    <col min="6" max="6" width="0.5703125" style="18" customWidth="1"/>
    <col min="7" max="7" width="11.42578125" style="116" customWidth="1"/>
    <col min="8" max="8" width="0.5703125" style="18" customWidth="1"/>
    <col min="9" max="9" width="11.5703125" style="18" customWidth="1"/>
    <col min="10" max="10" width="0.5703125" style="18" customWidth="1"/>
    <col min="11" max="11" width="12" style="116" customWidth="1"/>
    <col min="12" max="12" width="0.5703125" style="18" customWidth="1"/>
    <col min="13" max="13" width="13" style="116" customWidth="1"/>
    <col min="14" max="14" width="0.5703125" style="18" customWidth="1"/>
    <col min="15" max="15" width="11.5703125" style="116" customWidth="1"/>
    <col min="16" max="247" width="8.140625" style="18"/>
    <col min="248" max="262" width="8.140625" style="18" customWidth="1"/>
    <col min="263" max="503" width="8.140625" style="18"/>
    <col min="504" max="518" width="8.140625" style="18" customWidth="1"/>
    <col min="519" max="759" width="8.140625" style="18"/>
    <col min="760" max="774" width="8.140625" style="18" customWidth="1"/>
    <col min="775" max="1015" width="8.140625" style="18"/>
    <col min="1016" max="1030" width="8.140625" style="18" customWidth="1"/>
    <col min="1031" max="1271" width="8.140625" style="18"/>
    <col min="1272" max="1286" width="8.140625" style="18" customWidth="1"/>
    <col min="1287" max="1527" width="8.140625" style="18"/>
    <col min="1528" max="1542" width="8.140625" style="18" customWidth="1"/>
    <col min="1543" max="1783" width="8.140625" style="18"/>
    <col min="1784" max="1798" width="8.140625" style="18" customWidth="1"/>
    <col min="1799" max="2039" width="8.140625" style="18"/>
    <col min="2040" max="2054" width="8.140625" style="18" customWidth="1"/>
    <col min="2055" max="2295" width="8.140625" style="18"/>
    <col min="2296" max="2310" width="8.140625" style="18" customWidth="1"/>
    <col min="2311" max="2551" width="8.140625" style="18"/>
    <col min="2552" max="2566" width="8.140625" style="18" customWidth="1"/>
    <col min="2567" max="2807" width="8.140625" style="18"/>
    <col min="2808" max="2822" width="8.140625" style="18" customWidth="1"/>
    <col min="2823" max="3063" width="8.140625" style="18"/>
    <col min="3064" max="3078" width="8.140625" style="18" customWidth="1"/>
    <col min="3079" max="3319" width="8.140625" style="18"/>
    <col min="3320" max="3334" width="8.140625" style="18" customWidth="1"/>
    <col min="3335" max="3575" width="8.140625" style="18"/>
    <col min="3576" max="3590" width="8.140625" style="18" customWidth="1"/>
    <col min="3591" max="3831" width="8.140625" style="18"/>
    <col min="3832" max="3846" width="8.140625" style="18" customWidth="1"/>
    <col min="3847" max="4087" width="8.140625" style="18"/>
    <col min="4088" max="4102" width="8.140625" style="18" customWidth="1"/>
    <col min="4103" max="4343" width="8.140625" style="18"/>
    <col min="4344" max="4358" width="8.140625" style="18" customWidth="1"/>
    <col min="4359" max="4599" width="8.140625" style="18"/>
    <col min="4600" max="4614" width="8.140625" style="18" customWidth="1"/>
    <col min="4615" max="4855" width="8.140625" style="18"/>
    <col min="4856" max="4870" width="8.140625" style="18" customWidth="1"/>
    <col min="4871" max="5111" width="8.140625" style="18"/>
    <col min="5112" max="5126" width="8.140625" style="18" customWidth="1"/>
    <col min="5127" max="5367" width="8.140625" style="18"/>
    <col min="5368" max="5382" width="8.140625" style="18" customWidth="1"/>
    <col min="5383" max="5623" width="8.140625" style="18"/>
    <col min="5624" max="5638" width="8.140625" style="18" customWidth="1"/>
    <col min="5639" max="5879" width="8.140625" style="18"/>
    <col min="5880" max="5894" width="8.140625" style="18" customWidth="1"/>
    <col min="5895" max="6135" width="8.140625" style="18"/>
    <col min="6136" max="6150" width="8.140625" style="18" customWidth="1"/>
    <col min="6151" max="6391" width="8.140625" style="18"/>
    <col min="6392" max="6406" width="8.140625" style="18" customWidth="1"/>
    <col min="6407" max="6647" width="8.140625" style="18"/>
    <col min="6648" max="6662" width="8.140625" style="18" customWidth="1"/>
    <col min="6663" max="6903" width="8.140625" style="18"/>
    <col min="6904" max="6918" width="8.140625" style="18" customWidth="1"/>
    <col min="6919" max="7159" width="8.140625" style="18"/>
    <col min="7160" max="7174" width="8.140625" style="18" customWidth="1"/>
    <col min="7175" max="7415" width="8.140625" style="18"/>
    <col min="7416" max="7430" width="8.140625" style="18" customWidth="1"/>
    <col min="7431" max="7671" width="8.140625" style="18"/>
    <col min="7672" max="7686" width="8.140625" style="18" customWidth="1"/>
    <col min="7687" max="7927" width="8.140625" style="18"/>
    <col min="7928" max="7942" width="8.140625" style="18" customWidth="1"/>
    <col min="7943" max="8183" width="8.140625" style="18"/>
    <col min="8184" max="8198" width="8.140625" style="18" customWidth="1"/>
    <col min="8199" max="8439" width="8.140625" style="18"/>
    <col min="8440" max="8454" width="8.140625" style="18" customWidth="1"/>
    <col min="8455" max="8695" width="8.140625" style="18"/>
    <col min="8696" max="8710" width="8.140625" style="18" customWidth="1"/>
    <col min="8711" max="8951" width="8.140625" style="18"/>
    <col min="8952" max="8966" width="8.140625" style="18" customWidth="1"/>
    <col min="8967" max="9207" width="8.140625" style="18"/>
    <col min="9208" max="9222" width="8.140625" style="18" customWidth="1"/>
    <col min="9223" max="9463" width="8.140625" style="18"/>
    <col min="9464" max="9478" width="8.140625" style="18" customWidth="1"/>
    <col min="9479" max="9719" width="8.140625" style="18"/>
    <col min="9720" max="9734" width="8.140625" style="18" customWidth="1"/>
    <col min="9735" max="9975" width="8.140625" style="18"/>
    <col min="9976" max="9990" width="8.140625" style="18" customWidth="1"/>
    <col min="9991" max="10231" width="8.140625" style="18"/>
    <col min="10232" max="10246" width="8.140625" style="18" customWidth="1"/>
    <col min="10247" max="10487" width="8.140625" style="18"/>
    <col min="10488" max="10502" width="8.140625" style="18" customWidth="1"/>
    <col min="10503" max="10743" width="8.140625" style="18"/>
    <col min="10744" max="10758" width="8.140625" style="18" customWidth="1"/>
    <col min="10759" max="10999" width="8.140625" style="18"/>
    <col min="11000" max="11014" width="8.140625" style="18" customWidth="1"/>
    <col min="11015" max="11255" width="8.140625" style="18"/>
    <col min="11256" max="11270" width="8.140625" style="18" customWidth="1"/>
    <col min="11271" max="11511" width="8.140625" style="18"/>
    <col min="11512" max="11526" width="8.140625" style="18" customWidth="1"/>
    <col min="11527" max="11767" width="8.140625" style="18"/>
    <col min="11768" max="11782" width="8.140625" style="18" customWidth="1"/>
    <col min="11783" max="12023" width="8.140625" style="18"/>
    <col min="12024" max="12038" width="8.140625" style="18" customWidth="1"/>
    <col min="12039" max="12279" width="8.140625" style="18"/>
    <col min="12280" max="12294" width="8.140625" style="18" customWidth="1"/>
    <col min="12295" max="12535" width="8.140625" style="18"/>
    <col min="12536" max="12550" width="8.140625" style="18" customWidth="1"/>
    <col min="12551" max="12791" width="8.140625" style="18"/>
    <col min="12792" max="12806" width="8.140625" style="18" customWidth="1"/>
    <col min="12807" max="13047" width="8.140625" style="18"/>
    <col min="13048" max="13062" width="8.140625" style="18" customWidth="1"/>
    <col min="13063" max="13303" width="8.140625" style="18"/>
    <col min="13304" max="13318" width="8.140625" style="18" customWidth="1"/>
    <col min="13319" max="13559" width="8.140625" style="18"/>
    <col min="13560" max="13574" width="8.140625" style="18" customWidth="1"/>
    <col min="13575" max="13815" width="8.140625" style="18"/>
    <col min="13816" max="13830" width="8.140625" style="18" customWidth="1"/>
    <col min="13831" max="14071" width="8.140625" style="18"/>
    <col min="14072" max="14086" width="8.140625" style="18" customWidth="1"/>
    <col min="14087" max="14327" width="8.140625" style="18"/>
    <col min="14328" max="14342" width="8.140625" style="18" customWidth="1"/>
    <col min="14343" max="14583" width="8.140625" style="18"/>
    <col min="14584" max="14598" width="8.140625" style="18" customWidth="1"/>
    <col min="14599" max="14839" width="8.140625" style="18"/>
    <col min="14840" max="14854" width="8.140625" style="18" customWidth="1"/>
    <col min="14855" max="15095" width="8.140625" style="18"/>
    <col min="15096" max="15110" width="8.140625" style="18" customWidth="1"/>
    <col min="15111" max="15351" width="8.140625" style="18"/>
    <col min="15352" max="15366" width="8.140625" style="18" customWidth="1"/>
    <col min="15367" max="15607" width="8.140625" style="18"/>
    <col min="15608" max="15622" width="8.140625" style="18" customWidth="1"/>
    <col min="15623" max="15863" width="8.140625" style="18"/>
    <col min="15864" max="15878" width="8.140625" style="18" customWidth="1"/>
    <col min="15879" max="16384" width="8.140625" style="18"/>
  </cols>
  <sheetData>
    <row r="1" spans="1:15" ht="16.5" customHeight="1">
      <c r="A1" s="78" t="s">
        <v>0</v>
      </c>
      <c r="B1" s="79"/>
      <c r="C1" s="79"/>
      <c r="D1" s="79"/>
      <c r="E1" s="80"/>
      <c r="F1" s="79"/>
      <c r="G1" s="81"/>
      <c r="H1" s="79"/>
      <c r="I1" s="79"/>
      <c r="J1" s="79"/>
      <c r="K1" s="81"/>
      <c r="L1" s="81"/>
      <c r="M1" s="81"/>
      <c r="N1" s="81"/>
      <c r="O1" s="81"/>
    </row>
    <row r="2" spans="1:15" ht="16.5" customHeight="1">
      <c r="A2" s="78" t="s">
        <v>75</v>
      </c>
      <c r="B2" s="79"/>
      <c r="C2" s="79"/>
      <c r="D2" s="79"/>
      <c r="E2" s="80"/>
      <c r="F2" s="79"/>
      <c r="G2" s="81"/>
      <c r="H2" s="79"/>
      <c r="I2" s="79"/>
      <c r="J2" s="79"/>
      <c r="K2" s="81"/>
      <c r="L2" s="81"/>
      <c r="M2" s="81"/>
      <c r="N2" s="81"/>
      <c r="O2" s="81"/>
    </row>
    <row r="3" spans="1:15" ht="16.5" customHeight="1">
      <c r="A3" s="82" t="s">
        <v>151</v>
      </c>
      <c r="B3" s="83"/>
      <c r="C3" s="83"/>
      <c r="D3" s="83"/>
      <c r="E3" s="84"/>
      <c r="F3" s="83"/>
      <c r="G3" s="85"/>
      <c r="H3" s="83"/>
      <c r="I3" s="83"/>
      <c r="J3" s="83"/>
      <c r="K3" s="85"/>
      <c r="L3" s="85"/>
      <c r="M3" s="85"/>
      <c r="N3" s="85"/>
      <c r="O3" s="85"/>
    </row>
    <row r="4" spans="1:15" ht="16.5" customHeight="1">
      <c r="A4" s="86"/>
      <c r="B4" s="87"/>
      <c r="C4" s="87"/>
      <c r="D4" s="87"/>
      <c r="E4" s="88"/>
      <c r="F4" s="87"/>
      <c r="G4" s="89"/>
      <c r="H4" s="87"/>
      <c r="I4" s="87"/>
      <c r="J4" s="87"/>
      <c r="K4" s="89"/>
      <c r="L4" s="89"/>
      <c r="M4" s="90"/>
      <c r="N4" s="89"/>
      <c r="O4" s="89"/>
    </row>
    <row r="5" spans="1:15" ht="16.5" customHeight="1">
      <c r="A5" s="86"/>
      <c r="B5" s="87"/>
      <c r="C5" s="87"/>
      <c r="D5" s="87"/>
      <c r="E5" s="88"/>
      <c r="F5" s="87"/>
      <c r="G5" s="89"/>
      <c r="H5" s="87"/>
      <c r="I5" s="87"/>
      <c r="J5" s="87"/>
      <c r="K5" s="89"/>
      <c r="L5" s="89"/>
      <c r="M5" s="89"/>
      <c r="N5" s="89"/>
      <c r="O5" s="89"/>
    </row>
    <row r="6" spans="1:15" s="97" customFormat="1" ht="16.5" customHeight="1">
      <c r="A6" s="92"/>
      <c r="B6" s="92"/>
      <c r="C6" s="92"/>
      <c r="D6" s="92"/>
      <c r="E6" s="93"/>
      <c r="F6" s="94"/>
      <c r="G6" s="95" t="s">
        <v>76</v>
      </c>
      <c r="H6" s="94"/>
      <c r="I6" s="94"/>
      <c r="J6" s="94"/>
      <c r="K6" s="96" t="s">
        <v>44</v>
      </c>
      <c r="L6" s="96"/>
      <c r="M6" s="96"/>
      <c r="N6" s="95"/>
      <c r="O6" s="95"/>
    </row>
    <row r="7" spans="1:15" s="97" customFormat="1" ht="16.5" customHeight="1">
      <c r="A7" s="87"/>
      <c r="B7" s="92"/>
      <c r="C7" s="92"/>
      <c r="D7" s="92"/>
      <c r="E7" s="93"/>
      <c r="F7" s="98"/>
      <c r="G7" s="95" t="s">
        <v>77</v>
      </c>
      <c r="H7" s="98"/>
      <c r="I7" s="98" t="s">
        <v>78</v>
      </c>
      <c r="J7" s="98"/>
      <c r="K7" s="95" t="s">
        <v>79</v>
      </c>
      <c r="L7" s="95"/>
      <c r="M7" s="95"/>
      <c r="N7" s="91"/>
      <c r="O7" s="95"/>
    </row>
    <row r="8" spans="1:15" s="97" customFormat="1" ht="16.5" customHeight="1">
      <c r="A8" s="87"/>
      <c r="B8" s="92"/>
      <c r="C8" s="92"/>
      <c r="D8" s="92"/>
      <c r="E8" s="93"/>
      <c r="F8" s="98"/>
      <c r="G8" s="95" t="s">
        <v>80</v>
      </c>
      <c r="H8" s="98"/>
      <c r="I8" s="98" t="s">
        <v>81</v>
      </c>
      <c r="J8" s="98"/>
      <c r="K8" s="95" t="s">
        <v>82</v>
      </c>
      <c r="L8" s="95"/>
      <c r="M8" s="95" t="s">
        <v>47</v>
      </c>
      <c r="N8" s="95"/>
      <c r="O8" s="95" t="s">
        <v>48</v>
      </c>
    </row>
    <row r="9" spans="1:15" s="97" customFormat="1" ht="16.5" customHeight="1">
      <c r="A9" s="92"/>
      <c r="B9" s="92"/>
      <c r="C9" s="92"/>
      <c r="D9" s="92"/>
      <c r="E9" s="99" t="s">
        <v>161</v>
      </c>
      <c r="F9" s="94"/>
      <c r="G9" s="100" t="s">
        <v>3</v>
      </c>
      <c r="H9" s="94"/>
      <c r="I9" s="101" t="s">
        <v>3</v>
      </c>
      <c r="J9" s="94"/>
      <c r="K9" s="100" t="s">
        <v>3</v>
      </c>
      <c r="L9" s="95"/>
      <c r="M9" s="100" t="s">
        <v>3</v>
      </c>
      <c r="N9" s="95"/>
      <c r="O9" s="100" t="s">
        <v>3</v>
      </c>
    </row>
    <row r="10" spans="1:15" s="97" customFormat="1" ht="16.5" customHeight="1">
      <c r="A10" s="87"/>
      <c r="B10" s="92"/>
      <c r="C10" s="92"/>
      <c r="D10" s="92"/>
      <c r="E10" s="93"/>
      <c r="F10" s="102"/>
      <c r="G10" s="103"/>
      <c r="H10" s="102"/>
      <c r="I10" s="102"/>
      <c r="J10" s="102"/>
      <c r="K10" s="103"/>
      <c r="L10" s="104"/>
      <c r="M10" s="103"/>
      <c r="N10" s="104"/>
      <c r="O10" s="103"/>
    </row>
    <row r="11" spans="1:15" s="97" customFormat="1" ht="16.5" customHeight="1">
      <c r="A11" s="105" t="s">
        <v>84</v>
      </c>
      <c r="B11" s="92"/>
      <c r="C11" s="92"/>
      <c r="D11" s="92"/>
      <c r="E11" s="93"/>
      <c r="F11" s="102"/>
      <c r="G11" s="103">
        <v>329999954</v>
      </c>
      <c r="H11" s="106"/>
      <c r="I11" s="103">
        <v>1178098136</v>
      </c>
      <c r="J11" s="106"/>
      <c r="K11" s="107">
        <v>33000000</v>
      </c>
      <c r="L11" s="103"/>
      <c r="M11" s="103">
        <v>456505086</v>
      </c>
      <c r="N11" s="103"/>
      <c r="O11" s="103">
        <v>1997603176</v>
      </c>
    </row>
    <row r="12" spans="1:15" s="97" customFormat="1" ht="8.1" customHeight="1">
      <c r="A12" s="87"/>
      <c r="B12" s="92"/>
      <c r="C12" s="92"/>
      <c r="D12" s="92"/>
      <c r="E12" s="93"/>
      <c r="F12" s="102"/>
      <c r="G12" s="103"/>
      <c r="H12" s="106"/>
      <c r="I12" s="103"/>
      <c r="J12" s="106"/>
      <c r="K12" s="91"/>
      <c r="L12" s="103"/>
      <c r="M12" s="103"/>
      <c r="N12" s="103"/>
      <c r="O12" s="103"/>
    </row>
    <row r="13" spans="1:15" s="97" customFormat="1" ht="16.5" customHeight="1">
      <c r="A13" s="91" t="s">
        <v>83</v>
      </c>
      <c r="B13" s="91"/>
      <c r="C13" s="92"/>
      <c r="D13" s="92"/>
      <c r="E13" s="93"/>
      <c r="F13" s="102"/>
      <c r="G13" s="103">
        <v>0</v>
      </c>
      <c r="H13" s="106"/>
      <c r="I13" s="103">
        <v>0</v>
      </c>
      <c r="J13" s="106"/>
      <c r="K13" s="103">
        <v>0</v>
      </c>
      <c r="L13" s="103"/>
      <c r="M13" s="103">
        <v>-197999912</v>
      </c>
      <c r="N13" s="103"/>
      <c r="O13" s="103">
        <f t="shared" ref="O13:O14" si="0">SUM(G13:M13)</f>
        <v>-197999912</v>
      </c>
    </row>
    <row r="14" spans="1:15" s="97" customFormat="1" ht="16.5" customHeight="1">
      <c r="A14" s="91" t="s">
        <v>72</v>
      </c>
      <c r="B14" s="91"/>
      <c r="C14" s="91"/>
      <c r="D14" s="108"/>
      <c r="E14" s="91"/>
      <c r="F14" s="109"/>
      <c r="G14" s="110">
        <v>0</v>
      </c>
      <c r="H14" s="106"/>
      <c r="I14" s="110">
        <v>0</v>
      </c>
      <c r="J14" s="109"/>
      <c r="K14" s="110">
        <v>0</v>
      </c>
      <c r="L14" s="109"/>
      <c r="M14" s="110">
        <v>521910838</v>
      </c>
      <c r="N14" s="109"/>
      <c r="O14" s="111">
        <f t="shared" si="0"/>
        <v>521910838</v>
      </c>
    </row>
    <row r="15" spans="1:15" s="97" customFormat="1" ht="16.5" customHeight="1">
      <c r="A15" s="87"/>
      <c r="B15" s="92"/>
      <c r="C15" s="92"/>
      <c r="D15" s="92"/>
      <c r="E15" s="93"/>
      <c r="F15" s="92"/>
      <c r="G15" s="103"/>
      <c r="H15" s="106"/>
      <c r="I15" s="103"/>
      <c r="J15" s="112"/>
      <c r="K15" s="91"/>
      <c r="L15" s="103"/>
      <c r="M15" s="103"/>
      <c r="N15" s="103"/>
      <c r="O15" s="103"/>
    </row>
    <row r="16" spans="1:15" s="97" customFormat="1" ht="16.5" customHeight="1" thickBot="1">
      <c r="A16" s="87" t="s">
        <v>85</v>
      </c>
      <c r="B16" s="92"/>
      <c r="C16" s="92"/>
      <c r="D16" s="92"/>
      <c r="E16" s="93"/>
      <c r="F16" s="102"/>
      <c r="G16" s="113">
        <f>SUM(G11:G14)</f>
        <v>329999954</v>
      </c>
      <c r="H16" s="106"/>
      <c r="I16" s="113">
        <f>SUM(I11:I14)</f>
        <v>1178098136</v>
      </c>
      <c r="J16" s="106"/>
      <c r="K16" s="113">
        <f>SUM(K11:K14)</f>
        <v>33000000</v>
      </c>
      <c r="L16" s="103"/>
      <c r="M16" s="113">
        <f>SUM(M11:M14)</f>
        <v>780416012</v>
      </c>
      <c r="N16" s="103"/>
      <c r="O16" s="113">
        <f>SUM(O11:O14)</f>
        <v>2321514102</v>
      </c>
    </row>
    <row r="17" spans="1:15" s="97" customFormat="1" ht="16.5" customHeight="1" thickTop="1">
      <c r="A17" s="87"/>
      <c r="B17" s="92"/>
      <c r="C17" s="92"/>
      <c r="D17" s="92"/>
      <c r="E17" s="93"/>
      <c r="F17" s="102"/>
      <c r="G17" s="104"/>
      <c r="H17" s="102"/>
      <c r="I17" s="102"/>
      <c r="J17" s="102"/>
      <c r="K17" s="104"/>
      <c r="L17" s="104"/>
      <c r="M17" s="104"/>
      <c r="N17" s="104"/>
      <c r="O17" s="104"/>
    </row>
    <row r="18" spans="1:15" s="97" customFormat="1" ht="16.5" customHeight="1">
      <c r="A18" s="87"/>
      <c r="B18" s="92"/>
      <c r="C18" s="92"/>
      <c r="D18" s="92"/>
      <c r="E18" s="93"/>
      <c r="F18" s="102"/>
      <c r="G18" s="104"/>
      <c r="H18" s="102"/>
      <c r="I18" s="102"/>
      <c r="J18" s="102"/>
      <c r="K18" s="104"/>
      <c r="L18" s="104"/>
      <c r="M18" s="104"/>
      <c r="N18" s="104"/>
      <c r="O18" s="104"/>
    </row>
    <row r="19" spans="1:15" s="97" customFormat="1" ht="16.5" customHeight="1">
      <c r="A19" s="105" t="s">
        <v>149</v>
      </c>
      <c r="B19" s="92"/>
      <c r="C19" s="92"/>
      <c r="D19" s="92"/>
      <c r="E19" s="93"/>
      <c r="F19" s="102"/>
      <c r="G19" s="103">
        <v>329999954</v>
      </c>
      <c r="H19" s="106"/>
      <c r="I19" s="103">
        <v>1178098136</v>
      </c>
      <c r="J19" s="106"/>
      <c r="K19" s="107">
        <v>33000000</v>
      </c>
      <c r="L19" s="103"/>
      <c r="M19" s="103">
        <v>780416012</v>
      </c>
      <c r="N19" s="103"/>
      <c r="O19" s="103">
        <v>2321514102</v>
      </c>
    </row>
    <row r="20" spans="1:15" s="97" customFormat="1" ht="8.1" customHeight="1">
      <c r="A20" s="87"/>
      <c r="B20" s="92"/>
      <c r="C20" s="92"/>
      <c r="D20" s="92"/>
      <c r="E20" s="93"/>
      <c r="F20" s="102"/>
      <c r="G20" s="103"/>
      <c r="H20" s="106"/>
      <c r="I20" s="103"/>
      <c r="J20" s="106"/>
      <c r="K20" s="91"/>
      <c r="L20" s="103"/>
      <c r="M20" s="103"/>
      <c r="N20" s="103"/>
      <c r="O20" s="103"/>
    </row>
    <row r="21" spans="1:15" s="97" customFormat="1" ht="16.5" customHeight="1">
      <c r="A21" s="91" t="s">
        <v>83</v>
      </c>
      <c r="B21" s="91"/>
      <c r="C21" s="92"/>
      <c r="D21" s="92"/>
      <c r="E21" s="93">
        <v>25</v>
      </c>
      <c r="F21" s="102"/>
      <c r="G21" s="103">
        <v>0</v>
      </c>
      <c r="H21" s="106"/>
      <c r="I21" s="103">
        <v>0</v>
      </c>
      <c r="J21" s="106"/>
      <c r="K21" s="103">
        <v>0</v>
      </c>
      <c r="L21" s="103"/>
      <c r="M21" s="103">
        <v>-263999843</v>
      </c>
      <c r="N21" s="103"/>
      <c r="O21" s="103">
        <f t="shared" ref="O21:O22" si="1">SUM(G21:M21)</f>
        <v>-263999843</v>
      </c>
    </row>
    <row r="22" spans="1:15" s="97" customFormat="1" ht="16.5" customHeight="1">
      <c r="A22" s="91" t="s">
        <v>72</v>
      </c>
      <c r="B22" s="91"/>
      <c r="C22" s="91"/>
      <c r="D22" s="108"/>
      <c r="E22" s="91"/>
      <c r="F22" s="109"/>
      <c r="G22" s="110">
        <v>0</v>
      </c>
      <c r="H22" s="106"/>
      <c r="I22" s="110">
        <v>0</v>
      </c>
      <c r="J22" s="109"/>
      <c r="K22" s="110">
        <v>0</v>
      </c>
      <c r="L22" s="109"/>
      <c r="M22" s="110">
        <v>672986838</v>
      </c>
      <c r="N22" s="109"/>
      <c r="O22" s="111">
        <f t="shared" si="1"/>
        <v>672986838</v>
      </c>
    </row>
    <row r="23" spans="1:15" s="97" customFormat="1" ht="16.5" customHeight="1">
      <c r="A23" s="87"/>
      <c r="B23" s="92"/>
      <c r="C23" s="92"/>
      <c r="D23" s="92"/>
      <c r="E23" s="93"/>
      <c r="F23" s="92"/>
      <c r="G23" s="103"/>
      <c r="H23" s="106"/>
      <c r="I23" s="103"/>
      <c r="J23" s="112"/>
      <c r="K23" s="91"/>
      <c r="L23" s="103"/>
      <c r="M23" s="103"/>
      <c r="N23" s="103"/>
      <c r="O23" s="103"/>
    </row>
    <row r="24" spans="1:15" s="97" customFormat="1" ht="16.5" customHeight="1" thickBot="1">
      <c r="A24" s="87" t="s">
        <v>150</v>
      </c>
      <c r="B24" s="92"/>
      <c r="C24" s="92"/>
      <c r="D24" s="92"/>
      <c r="E24" s="93"/>
      <c r="F24" s="102"/>
      <c r="G24" s="113">
        <f>SUM(G19:G22)</f>
        <v>329999954</v>
      </c>
      <c r="H24" s="106"/>
      <c r="I24" s="113">
        <f>SUM(I19:I22)</f>
        <v>1178098136</v>
      </c>
      <c r="J24" s="106"/>
      <c r="K24" s="113">
        <f>SUM(K19:K22)</f>
        <v>33000000</v>
      </c>
      <c r="L24" s="103"/>
      <c r="M24" s="113">
        <f>SUM(M19:M22)</f>
        <v>1189403007</v>
      </c>
      <c r="N24" s="103"/>
      <c r="O24" s="113">
        <f>SUM(O19:O22)</f>
        <v>2730501097</v>
      </c>
    </row>
    <row r="25" spans="1:15" ht="16.5" customHeight="1" thickTop="1">
      <c r="A25" s="87"/>
      <c r="B25" s="92"/>
      <c r="C25" s="92"/>
      <c r="D25" s="92"/>
      <c r="E25" s="93"/>
      <c r="F25" s="102"/>
      <c r="G25" s="104"/>
      <c r="H25" s="102"/>
      <c r="I25" s="102"/>
      <c r="J25" s="102"/>
      <c r="K25" s="104"/>
      <c r="L25" s="104"/>
      <c r="M25" s="104"/>
      <c r="N25" s="104"/>
      <c r="O25" s="104"/>
    </row>
    <row r="26" spans="1:15" ht="16.5" customHeight="1">
      <c r="A26" s="87"/>
      <c r="B26" s="92"/>
      <c r="C26" s="92"/>
      <c r="D26" s="92"/>
      <c r="E26" s="93"/>
      <c r="F26" s="102"/>
      <c r="G26" s="104"/>
      <c r="H26" s="102"/>
      <c r="I26" s="102"/>
      <c r="J26" s="102"/>
      <c r="K26" s="104"/>
      <c r="L26" s="104"/>
      <c r="M26" s="104"/>
      <c r="N26" s="104"/>
      <c r="O26" s="104"/>
    </row>
    <row r="27" spans="1:15" ht="16.5" customHeight="1">
      <c r="A27" s="79"/>
      <c r="B27" s="92"/>
      <c r="C27" s="92"/>
      <c r="D27" s="92"/>
      <c r="E27" s="93"/>
      <c r="F27" s="102"/>
      <c r="G27" s="104"/>
      <c r="H27" s="102"/>
      <c r="I27" s="102"/>
      <c r="J27" s="102"/>
      <c r="K27" s="104"/>
      <c r="L27" s="104"/>
      <c r="M27" s="104"/>
      <c r="N27" s="104"/>
      <c r="O27" s="104"/>
    </row>
    <row r="28" spans="1:15" ht="16.5" customHeight="1">
      <c r="A28" s="79"/>
      <c r="B28" s="92"/>
      <c r="C28" s="92"/>
      <c r="D28" s="92"/>
      <c r="E28" s="93"/>
      <c r="F28" s="102"/>
      <c r="G28" s="104"/>
      <c r="H28" s="102"/>
      <c r="I28" s="102"/>
      <c r="J28" s="102"/>
      <c r="K28" s="104"/>
      <c r="L28" s="104"/>
      <c r="M28" s="104"/>
      <c r="N28" s="104"/>
      <c r="O28" s="104"/>
    </row>
    <row r="29" spans="1:15" ht="16.5" customHeight="1">
      <c r="A29" s="79"/>
      <c r="B29" s="92"/>
      <c r="C29" s="92"/>
      <c r="D29" s="92"/>
      <c r="E29" s="93"/>
      <c r="F29" s="102"/>
      <c r="G29" s="104"/>
      <c r="H29" s="102"/>
      <c r="I29" s="102"/>
      <c r="J29" s="102"/>
      <c r="K29" s="104"/>
      <c r="L29" s="104"/>
      <c r="M29" s="104"/>
      <c r="N29" s="104"/>
      <c r="O29" s="104"/>
    </row>
    <row r="30" spans="1:15" ht="16.5" customHeight="1">
      <c r="A30" s="79"/>
      <c r="B30" s="92"/>
      <c r="C30" s="92"/>
      <c r="D30" s="92"/>
      <c r="E30" s="93"/>
      <c r="F30" s="102"/>
      <c r="G30" s="104"/>
      <c r="H30" s="102"/>
      <c r="I30" s="102"/>
      <c r="J30" s="102"/>
      <c r="K30" s="104"/>
      <c r="L30" s="104"/>
      <c r="M30" s="104"/>
      <c r="N30" s="104"/>
      <c r="O30" s="104"/>
    </row>
    <row r="31" spans="1:15" ht="16.5" customHeight="1">
      <c r="A31" s="79"/>
      <c r="B31" s="92"/>
      <c r="C31" s="92"/>
      <c r="D31" s="92"/>
      <c r="E31" s="93"/>
      <c r="F31" s="102"/>
      <c r="G31" s="104"/>
      <c r="H31" s="102"/>
      <c r="I31" s="102"/>
      <c r="J31" s="102"/>
      <c r="K31" s="104"/>
      <c r="L31" s="104"/>
      <c r="M31" s="104"/>
      <c r="N31" s="104"/>
      <c r="O31" s="104"/>
    </row>
    <row r="32" spans="1:15" ht="16.5" customHeight="1">
      <c r="A32" s="79"/>
      <c r="B32" s="92"/>
      <c r="C32" s="92"/>
      <c r="D32" s="92"/>
      <c r="E32" s="93"/>
      <c r="F32" s="102"/>
      <c r="G32" s="104"/>
      <c r="H32" s="102"/>
      <c r="I32" s="102"/>
      <c r="J32" s="102"/>
      <c r="K32" s="104"/>
      <c r="L32" s="104"/>
      <c r="M32" s="104"/>
      <c r="N32" s="104"/>
      <c r="O32" s="104"/>
    </row>
    <row r="33" spans="1:15" ht="16.5" customHeight="1">
      <c r="A33" s="79"/>
      <c r="B33" s="92"/>
      <c r="C33" s="92"/>
      <c r="D33" s="92"/>
      <c r="E33" s="93"/>
      <c r="F33" s="102"/>
      <c r="G33" s="104"/>
      <c r="H33" s="102"/>
      <c r="I33" s="102"/>
      <c r="J33" s="102"/>
      <c r="K33" s="104"/>
      <c r="L33" s="104"/>
      <c r="M33" s="104"/>
      <c r="N33" s="104"/>
      <c r="O33" s="104"/>
    </row>
    <row r="34" spans="1:15" ht="10.5" customHeight="1">
      <c r="A34" s="79"/>
      <c r="B34" s="92"/>
      <c r="C34" s="92"/>
      <c r="D34" s="92"/>
      <c r="E34" s="93"/>
      <c r="F34" s="102"/>
      <c r="G34" s="104"/>
      <c r="H34" s="102"/>
      <c r="I34" s="102"/>
      <c r="J34" s="102"/>
      <c r="K34" s="104"/>
      <c r="L34" s="104"/>
      <c r="M34" s="104"/>
      <c r="N34" s="104"/>
      <c r="O34" s="104"/>
    </row>
    <row r="35" spans="1:15" ht="16.5" customHeight="1">
      <c r="A35" s="79"/>
      <c r="B35" s="92"/>
      <c r="C35" s="92"/>
      <c r="D35" s="92"/>
      <c r="E35" s="93"/>
      <c r="F35" s="102"/>
      <c r="G35" s="104"/>
      <c r="H35" s="102"/>
      <c r="I35" s="102"/>
      <c r="J35" s="102"/>
      <c r="K35" s="104"/>
      <c r="L35" s="104"/>
      <c r="M35" s="104"/>
      <c r="N35" s="104"/>
      <c r="O35" s="104"/>
    </row>
    <row r="36" spans="1:15" ht="16.5" customHeight="1">
      <c r="A36" s="79"/>
      <c r="B36" s="92"/>
      <c r="C36" s="92"/>
      <c r="D36" s="92"/>
      <c r="E36" s="93"/>
      <c r="F36" s="102"/>
      <c r="G36" s="104"/>
      <c r="H36" s="102"/>
      <c r="I36" s="102"/>
      <c r="J36" s="102"/>
      <c r="K36" s="104"/>
      <c r="L36" s="104"/>
      <c r="M36" s="104"/>
      <c r="N36" s="104"/>
      <c r="O36" s="104"/>
    </row>
    <row r="37" spans="1:15" ht="18" customHeight="1">
      <c r="A37" s="79"/>
      <c r="B37" s="92"/>
      <c r="C37" s="92"/>
      <c r="D37" s="92"/>
      <c r="E37" s="93"/>
      <c r="F37" s="102"/>
      <c r="G37" s="104"/>
      <c r="H37" s="102"/>
      <c r="I37" s="102"/>
      <c r="J37" s="102"/>
      <c r="K37" s="104"/>
      <c r="L37" s="104"/>
      <c r="M37" s="104"/>
      <c r="N37" s="104"/>
      <c r="O37" s="104"/>
    </row>
    <row r="38" spans="1:15" ht="16.5" customHeight="1">
      <c r="A38" s="79"/>
      <c r="B38" s="92"/>
      <c r="C38" s="92"/>
      <c r="D38" s="92"/>
      <c r="E38" s="93"/>
      <c r="F38" s="102"/>
      <c r="G38" s="104"/>
      <c r="H38" s="102"/>
      <c r="I38" s="102"/>
      <c r="J38" s="102"/>
      <c r="K38" s="104"/>
      <c r="L38" s="104"/>
      <c r="M38" s="104"/>
      <c r="N38" s="104"/>
      <c r="O38" s="104"/>
    </row>
    <row r="39" spans="1:15" ht="16.5" customHeight="1">
      <c r="A39" s="79"/>
      <c r="B39" s="92"/>
      <c r="C39" s="92"/>
      <c r="D39" s="92"/>
      <c r="E39" s="93"/>
      <c r="F39" s="102"/>
      <c r="G39" s="104"/>
      <c r="H39" s="102"/>
      <c r="I39" s="102"/>
      <c r="J39" s="102"/>
      <c r="K39" s="104"/>
      <c r="L39" s="104"/>
      <c r="M39" s="104"/>
      <c r="N39" s="104"/>
      <c r="O39" s="104"/>
    </row>
    <row r="40" spans="1:15" ht="16.5" customHeight="1">
      <c r="A40" s="79"/>
      <c r="B40" s="92"/>
      <c r="C40" s="92"/>
      <c r="D40" s="92"/>
      <c r="E40" s="93"/>
      <c r="F40" s="102"/>
      <c r="G40" s="104"/>
      <c r="H40" s="102"/>
      <c r="I40" s="102"/>
      <c r="J40" s="102"/>
      <c r="K40" s="104"/>
      <c r="L40" s="104"/>
      <c r="M40" s="104"/>
      <c r="N40" s="104"/>
      <c r="O40" s="104"/>
    </row>
    <row r="41" spans="1:15" ht="16.5" customHeight="1">
      <c r="A41" s="79"/>
      <c r="B41" s="92"/>
      <c r="C41" s="92"/>
      <c r="D41" s="92"/>
      <c r="E41" s="93"/>
      <c r="F41" s="102"/>
      <c r="G41" s="104"/>
      <c r="H41" s="102"/>
      <c r="I41" s="102"/>
      <c r="J41" s="102"/>
      <c r="K41" s="104"/>
      <c r="L41" s="104"/>
      <c r="M41" s="104"/>
      <c r="N41" s="104"/>
      <c r="O41" s="104"/>
    </row>
    <row r="42" spans="1:15" ht="16.5" customHeight="1">
      <c r="A42" s="79"/>
      <c r="B42" s="92"/>
      <c r="C42" s="92"/>
      <c r="D42" s="92"/>
      <c r="E42" s="93"/>
      <c r="F42" s="102"/>
      <c r="G42" s="104"/>
      <c r="H42" s="102"/>
      <c r="I42" s="102"/>
      <c r="J42" s="102"/>
      <c r="K42" s="104"/>
      <c r="L42" s="104"/>
      <c r="M42" s="104"/>
      <c r="N42" s="104"/>
      <c r="O42" s="104"/>
    </row>
    <row r="43" spans="1:15" ht="16.5" customHeight="1">
      <c r="A43" s="79"/>
      <c r="B43" s="92"/>
      <c r="C43" s="92"/>
      <c r="D43" s="92"/>
      <c r="E43" s="93"/>
      <c r="F43" s="102"/>
      <c r="G43" s="104"/>
      <c r="H43" s="102"/>
      <c r="I43" s="102"/>
      <c r="J43" s="102"/>
      <c r="K43" s="104"/>
      <c r="L43" s="104"/>
      <c r="M43" s="104"/>
      <c r="N43" s="104"/>
      <c r="O43" s="104"/>
    </row>
    <row r="44" spans="1:15" ht="16.5" customHeight="1">
      <c r="A44" s="79"/>
      <c r="B44" s="92"/>
      <c r="C44" s="92"/>
      <c r="D44" s="92"/>
      <c r="E44" s="93"/>
      <c r="F44" s="102"/>
      <c r="G44" s="104"/>
      <c r="H44" s="102"/>
      <c r="I44" s="102"/>
      <c r="J44" s="102"/>
      <c r="K44" s="104"/>
      <c r="L44" s="104"/>
      <c r="M44" s="104"/>
      <c r="N44" s="104"/>
      <c r="O44" s="104"/>
    </row>
    <row r="45" spans="1:15" ht="16.5" customHeight="1">
      <c r="A45" s="79"/>
      <c r="B45" s="92"/>
      <c r="C45" s="92"/>
      <c r="D45" s="92"/>
      <c r="E45" s="93"/>
      <c r="F45" s="102"/>
      <c r="G45" s="104"/>
      <c r="H45" s="102"/>
      <c r="I45" s="102"/>
      <c r="J45" s="102"/>
      <c r="K45" s="104"/>
      <c r="L45" s="104"/>
      <c r="M45" s="104"/>
      <c r="N45" s="104"/>
      <c r="O45" s="104"/>
    </row>
    <row r="46" spans="1:15" ht="16.5" customHeight="1">
      <c r="A46" s="79"/>
      <c r="B46" s="92"/>
      <c r="C46" s="92"/>
      <c r="D46" s="92"/>
      <c r="E46" s="93"/>
      <c r="F46" s="102"/>
      <c r="G46" s="104"/>
      <c r="H46" s="102"/>
      <c r="I46" s="102"/>
      <c r="J46" s="102"/>
      <c r="K46" s="104"/>
      <c r="L46" s="104"/>
      <c r="M46" s="104"/>
      <c r="N46" s="104"/>
      <c r="O46" s="104"/>
    </row>
    <row r="47" spans="1:15" ht="16.5" customHeight="1">
      <c r="A47" s="79"/>
      <c r="B47" s="92"/>
      <c r="C47" s="92"/>
      <c r="D47" s="92"/>
      <c r="E47" s="93"/>
      <c r="F47" s="102"/>
      <c r="G47" s="104"/>
      <c r="H47" s="102"/>
      <c r="I47" s="102"/>
      <c r="J47" s="102"/>
      <c r="K47" s="104"/>
      <c r="L47" s="104"/>
      <c r="M47" s="104"/>
      <c r="N47" s="104"/>
      <c r="O47" s="104"/>
    </row>
    <row r="48" spans="1:15" ht="16.5" customHeight="1">
      <c r="A48" s="79"/>
      <c r="B48" s="92"/>
      <c r="C48" s="92"/>
      <c r="D48" s="92"/>
      <c r="E48" s="93"/>
      <c r="F48" s="102"/>
      <c r="G48" s="104"/>
      <c r="H48" s="102"/>
      <c r="I48" s="102"/>
      <c r="J48" s="102"/>
      <c r="K48" s="104"/>
      <c r="L48" s="104"/>
      <c r="M48" s="104"/>
      <c r="N48" s="104"/>
      <c r="O48" s="104"/>
    </row>
    <row r="49" spans="1:15" ht="16.5" customHeight="1">
      <c r="A49" s="79"/>
      <c r="B49" s="92"/>
      <c r="C49" s="92"/>
      <c r="D49" s="92"/>
      <c r="E49" s="93"/>
      <c r="F49" s="102"/>
      <c r="G49" s="104"/>
      <c r="H49" s="102"/>
      <c r="I49" s="102"/>
      <c r="J49" s="102"/>
      <c r="K49" s="104"/>
      <c r="L49" s="104"/>
      <c r="M49" s="104"/>
      <c r="N49" s="104"/>
      <c r="O49" s="104"/>
    </row>
    <row r="50" spans="1:15" ht="16.5" customHeight="1">
      <c r="A50" s="79"/>
      <c r="B50" s="92"/>
      <c r="C50" s="92"/>
      <c r="D50" s="92"/>
      <c r="E50" s="93"/>
      <c r="F50" s="102"/>
      <c r="G50" s="104"/>
      <c r="H50" s="102"/>
      <c r="I50" s="102"/>
      <c r="J50" s="102"/>
      <c r="K50" s="104"/>
      <c r="L50" s="104"/>
      <c r="M50" s="104"/>
      <c r="N50" s="104"/>
      <c r="O50" s="104"/>
    </row>
    <row r="51" spans="1:15" ht="16.5" customHeight="1">
      <c r="A51" s="79"/>
      <c r="B51" s="4"/>
      <c r="C51" s="4"/>
      <c r="D51" s="4"/>
      <c r="E51" s="114"/>
      <c r="F51" s="9"/>
      <c r="G51" s="11"/>
      <c r="H51" s="9"/>
      <c r="I51" s="9"/>
      <c r="J51" s="9"/>
      <c r="K51" s="11"/>
      <c r="L51" s="11"/>
      <c r="M51" s="11"/>
      <c r="N51" s="11"/>
      <c r="O51" s="11"/>
    </row>
    <row r="52" spans="1:15" ht="16.5" customHeight="1">
      <c r="A52" s="79"/>
      <c r="B52" s="4"/>
      <c r="C52" s="4"/>
      <c r="D52" s="4"/>
      <c r="E52" s="114"/>
      <c r="F52" s="9"/>
      <c r="G52" s="11"/>
      <c r="H52" s="9"/>
      <c r="I52" s="9"/>
      <c r="J52" s="9"/>
      <c r="K52" s="11"/>
      <c r="L52" s="11"/>
      <c r="M52" s="11"/>
      <c r="N52" s="11"/>
      <c r="O52" s="11"/>
    </row>
    <row r="53" spans="1:15" ht="16.5" customHeight="1">
      <c r="A53" s="79"/>
      <c r="B53" s="4"/>
      <c r="C53" s="4"/>
      <c r="D53" s="4"/>
      <c r="E53" s="114"/>
      <c r="F53" s="9"/>
      <c r="G53" s="11"/>
      <c r="H53" s="9"/>
      <c r="I53" s="9"/>
      <c r="J53" s="9"/>
      <c r="K53" s="11"/>
      <c r="L53" s="11"/>
      <c r="M53" s="11"/>
      <c r="N53" s="11"/>
      <c r="O53" s="11"/>
    </row>
    <row r="54" spans="1:15" ht="16.5" customHeight="1">
      <c r="A54" s="79"/>
      <c r="B54" s="4"/>
      <c r="C54" s="4"/>
      <c r="D54" s="4"/>
      <c r="E54" s="114"/>
      <c r="F54" s="9"/>
      <c r="G54" s="11"/>
      <c r="H54" s="9"/>
      <c r="I54" s="9"/>
      <c r="J54" s="9"/>
      <c r="K54" s="11"/>
      <c r="L54" s="11"/>
      <c r="M54" s="11"/>
      <c r="N54" s="11"/>
      <c r="O54" s="11"/>
    </row>
    <row r="55" spans="1:15" ht="16.5" customHeight="1">
      <c r="A55" s="79"/>
      <c r="B55" s="4"/>
      <c r="C55" s="4"/>
      <c r="D55" s="4"/>
      <c r="E55" s="114"/>
      <c r="F55" s="9"/>
      <c r="G55" s="11"/>
      <c r="H55" s="9"/>
      <c r="I55" s="9"/>
      <c r="J55" s="9"/>
      <c r="K55" s="11"/>
      <c r="L55" s="11"/>
      <c r="M55" s="11"/>
      <c r="N55" s="11"/>
      <c r="O55" s="11"/>
    </row>
    <row r="56" spans="1:15" ht="16.5" customHeight="1">
      <c r="A56" s="79"/>
      <c r="B56" s="4"/>
      <c r="C56" s="4"/>
      <c r="D56" s="4"/>
      <c r="E56" s="114"/>
      <c r="F56" s="9"/>
      <c r="G56" s="11"/>
      <c r="H56" s="9"/>
      <c r="I56" s="9"/>
      <c r="J56" s="9"/>
      <c r="K56" s="11"/>
      <c r="L56" s="11"/>
      <c r="M56" s="11"/>
      <c r="N56" s="11"/>
      <c r="O56" s="11"/>
    </row>
    <row r="57" spans="1:15" ht="6.75" customHeight="1">
      <c r="A57" s="79"/>
      <c r="B57" s="4"/>
      <c r="C57" s="4"/>
      <c r="D57" s="4"/>
      <c r="E57" s="114"/>
      <c r="F57" s="9"/>
      <c r="G57" s="11"/>
      <c r="H57" s="9"/>
      <c r="I57" s="9"/>
      <c r="J57" s="9"/>
      <c r="K57" s="11"/>
      <c r="L57" s="11"/>
      <c r="M57" s="11"/>
      <c r="N57" s="11"/>
      <c r="O57" s="11"/>
    </row>
    <row r="58" spans="1:15" ht="21.95" customHeight="1">
      <c r="A58" s="5" t="s">
        <v>21</v>
      </c>
      <c r="B58" s="5"/>
      <c r="C58" s="5"/>
      <c r="D58" s="5"/>
      <c r="E58" s="115"/>
      <c r="F58" s="5"/>
      <c r="G58" s="13"/>
      <c r="H58" s="5"/>
      <c r="I58" s="5"/>
      <c r="J58" s="5"/>
      <c r="K58" s="13"/>
      <c r="L58" s="13"/>
      <c r="M58" s="13"/>
      <c r="N58" s="13"/>
      <c r="O58" s="13"/>
    </row>
  </sheetData>
  <mergeCells count="1">
    <mergeCell ref="K6:M6"/>
  </mergeCells>
  <pageMargins left="0.8" right="0.75" top="0.5" bottom="0.6" header="0.49" footer="0.4"/>
  <pageSetup paperSize="9" scale="85" firstPageNumber="1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46E5-84E9-4066-99BE-7C78774B8625}">
  <dimension ref="A1:H105"/>
  <sheetViews>
    <sheetView zoomScaleNormal="100" zoomScaleSheetLayoutView="80" workbookViewId="0">
      <selection activeCell="C19" sqref="C19"/>
    </sheetView>
  </sheetViews>
  <sheetFormatPr defaultColWidth="8.140625" defaultRowHeight="16.5" customHeight="1"/>
  <cols>
    <col min="1" max="2" width="1.85546875" style="25" customWidth="1"/>
    <col min="3" max="3" width="48.42578125" style="25" customWidth="1"/>
    <col min="4" max="4" width="8.85546875" style="25" customWidth="1"/>
    <col min="5" max="5" width="0.85546875" style="25" customWidth="1"/>
    <col min="6" max="6" width="14.140625" style="77" customWidth="1"/>
    <col min="7" max="7" width="0.85546875" style="25" customWidth="1"/>
    <col min="8" max="8" width="14.140625" style="77" customWidth="1"/>
    <col min="9" max="233" width="8.140625" style="25"/>
    <col min="234" max="241" width="8.140625" style="25" customWidth="1"/>
    <col min="242" max="245" width="8.140625" style="25"/>
    <col min="246" max="246" width="8.140625" style="25" customWidth="1"/>
    <col min="247" max="489" width="8.140625" style="25"/>
    <col min="490" max="497" width="8.140625" style="25" customWidth="1"/>
    <col min="498" max="501" width="8.140625" style="25"/>
    <col min="502" max="502" width="8.140625" style="25" customWidth="1"/>
    <col min="503" max="745" width="8.140625" style="25"/>
    <col min="746" max="753" width="8.140625" style="25" customWidth="1"/>
    <col min="754" max="757" width="8.140625" style="25"/>
    <col min="758" max="758" width="8.140625" style="25" customWidth="1"/>
    <col min="759" max="1001" width="8.140625" style="25"/>
    <col min="1002" max="1009" width="8.140625" style="25" customWidth="1"/>
    <col min="1010" max="1013" width="8.140625" style="25"/>
    <col min="1014" max="1014" width="8.140625" style="25" customWidth="1"/>
    <col min="1015" max="1257" width="8.140625" style="25"/>
    <col min="1258" max="1265" width="8.140625" style="25" customWidth="1"/>
    <col min="1266" max="1269" width="8.140625" style="25"/>
    <col min="1270" max="1270" width="8.140625" style="25" customWidth="1"/>
    <col min="1271" max="1513" width="8.140625" style="25"/>
    <col min="1514" max="1521" width="8.140625" style="25" customWidth="1"/>
    <col min="1522" max="1525" width="8.140625" style="25"/>
    <col min="1526" max="1526" width="8.140625" style="25" customWidth="1"/>
    <col min="1527" max="1769" width="8.140625" style="25"/>
    <col min="1770" max="1777" width="8.140625" style="25" customWidth="1"/>
    <col min="1778" max="1781" width="8.140625" style="25"/>
    <col min="1782" max="1782" width="8.140625" style="25" customWidth="1"/>
    <col min="1783" max="2025" width="8.140625" style="25"/>
    <col min="2026" max="2033" width="8.140625" style="25" customWidth="1"/>
    <col min="2034" max="2037" width="8.140625" style="25"/>
    <col min="2038" max="2038" width="8.140625" style="25" customWidth="1"/>
    <col min="2039" max="2281" width="8.140625" style="25"/>
    <col min="2282" max="2289" width="8.140625" style="25" customWidth="1"/>
    <col min="2290" max="2293" width="8.140625" style="25"/>
    <col min="2294" max="2294" width="8.140625" style="25" customWidth="1"/>
    <col min="2295" max="2537" width="8.140625" style="25"/>
    <col min="2538" max="2545" width="8.140625" style="25" customWidth="1"/>
    <col min="2546" max="2549" width="8.140625" style="25"/>
    <col min="2550" max="2550" width="8.140625" style="25" customWidth="1"/>
    <col min="2551" max="2793" width="8.140625" style="25"/>
    <col min="2794" max="2801" width="8.140625" style="25" customWidth="1"/>
    <col min="2802" max="2805" width="8.140625" style="25"/>
    <col min="2806" max="2806" width="8.140625" style="25" customWidth="1"/>
    <col min="2807" max="3049" width="8.140625" style="25"/>
    <col min="3050" max="3057" width="8.140625" style="25" customWidth="1"/>
    <col min="3058" max="3061" width="8.140625" style="25"/>
    <col min="3062" max="3062" width="8.140625" style="25" customWidth="1"/>
    <col min="3063" max="3305" width="8.140625" style="25"/>
    <col min="3306" max="3313" width="8.140625" style="25" customWidth="1"/>
    <col min="3314" max="3317" width="8.140625" style="25"/>
    <col min="3318" max="3318" width="8.140625" style="25" customWidth="1"/>
    <col min="3319" max="3561" width="8.140625" style="25"/>
    <col min="3562" max="3569" width="8.140625" style="25" customWidth="1"/>
    <col min="3570" max="3573" width="8.140625" style="25"/>
    <col min="3574" max="3574" width="8.140625" style="25" customWidth="1"/>
    <col min="3575" max="3817" width="8.140625" style="25"/>
    <col min="3818" max="3825" width="8.140625" style="25" customWidth="1"/>
    <col min="3826" max="3829" width="8.140625" style="25"/>
    <col min="3830" max="3830" width="8.140625" style="25" customWidth="1"/>
    <col min="3831" max="4073" width="8.140625" style="25"/>
    <col min="4074" max="4081" width="8.140625" style="25" customWidth="1"/>
    <col min="4082" max="4085" width="8.140625" style="25"/>
    <col min="4086" max="4086" width="8.140625" style="25" customWidth="1"/>
    <col min="4087" max="4329" width="8.140625" style="25"/>
    <col min="4330" max="4337" width="8.140625" style="25" customWidth="1"/>
    <col min="4338" max="4341" width="8.140625" style="25"/>
    <col min="4342" max="4342" width="8.140625" style="25" customWidth="1"/>
    <col min="4343" max="4585" width="8.140625" style="25"/>
    <col min="4586" max="4593" width="8.140625" style="25" customWidth="1"/>
    <col min="4594" max="4597" width="8.140625" style="25"/>
    <col min="4598" max="4598" width="8.140625" style="25" customWidth="1"/>
    <col min="4599" max="4841" width="8.140625" style="25"/>
    <col min="4842" max="4849" width="8.140625" style="25" customWidth="1"/>
    <col min="4850" max="4853" width="8.140625" style="25"/>
    <col min="4854" max="4854" width="8.140625" style="25" customWidth="1"/>
    <col min="4855" max="5097" width="8.140625" style="25"/>
    <col min="5098" max="5105" width="8.140625" style="25" customWidth="1"/>
    <col min="5106" max="5109" width="8.140625" style="25"/>
    <col min="5110" max="5110" width="8.140625" style="25" customWidth="1"/>
    <col min="5111" max="5353" width="8.140625" style="25"/>
    <col min="5354" max="5361" width="8.140625" style="25" customWidth="1"/>
    <col min="5362" max="5365" width="8.140625" style="25"/>
    <col min="5366" max="5366" width="8.140625" style="25" customWidth="1"/>
    <col min="5367" max="5609" width="8.140625" style="25"/>
    <col min="5610" max="5617" width="8.140625" style="25" customWidth="1"/>
    <col min="5618" max="5621" width="8.140625" style="25"/>
    <col min="5622" max="5622" width="8.140625" style="25" customWidth="1"/>
    <col min="5623" max="5865" width="8.140625" style="25"/>
    <col min="5866" max="5873" width="8.140625" style="25" customWidth="1"/>
    <col min="5874" max="5877" width="8.140625" style="25"/>
    <col min="5878" max="5878" width="8.140625" style="25" customWidth="1"/>
    <col min="5879" max="6121" width="8.140625" style="25"/>
    <col min="6122" max="6129" width="8.140625" style="25" customWidth="1"/>
    <col min="6130" max="6133" width="8.140625" style="25"/>
    <col min="6134" max="6134" width="8.140625" style="25" customWidth="1"/>
    <col min="6135" max="6377" width="8.140625" style="25"/>
    <col min="6378" max="6385" width="8.140625" style="25" customWidth="1"/>
    <col min="6386" max="6389" width="8.140625" style="25"/>
    <col min="6390" max="6390" width="8.140625" style="25" customWidth="1"/>
    <col min="6391" max="6633" width="8.140625" style="25"/>
    <col min="6634" max="6641" width="8.140625" style="25" customWidth="1"/>
    <col min="6642" max="6645" width="8.140625" style="25"/>
    <col min="6646" max="6646" width="8.140625" style="25" customWidth="1"/>
    <col min="6647" max="6889" width="8.140625" style="25"/>
    <col min="6890" max="6897" width="8.140625" style="25" customWidth="1"/>
    <col min="6898" max="6901" width="8.140625" style="25"/>
    <col min="6902" max="6902" width="8.140625" style="25" customWidth="1"/>
    <col min="6903" max="7145" width="8.140625" style="25"/>
    <col min="7146" max="7153" width="8.140625" style="25" customWidth="1"/>
    <col min="7154" max="7157" width="8.140625" style="25"/>
    <col min="7158" max="7158" width="8.140625" style="25" customWidth="1"/>
    <col min="7159" max="7401" width="8.140625" style="25"/>
    <col min="7402" max="7409" width="8.140625" style="25" customWidth="1"/>
    <col min="7410" max="7413" width="8.140625" style="25"/>
    <col min="7414" max="7414" width="8.140625" style="25" customWidth="1"/>
    <col min="7415" max="7657" width="8.140625" style="25"/>
    <col min="7658" max="7665" width="8.140625" style="25" customWidth="1"/>
    <col min="7666" max="7669" width="8.140625" style="25"/>
    <col min="7670" max="7670" width="8.140625" style="25" customWidth="1"/>
    <col min="7671" max="7913" width="8.140625" style="25"/>
    <col min="7914" max="7921" width="8.140625" style="25" customWidth="1"/>
    <col min="7922" max="7925" width="8.140625" style="25"/>
    <col min="7926" max="7926" width="8.140625" style="25" customWidth="1"/>
    <col min="7927" max="8169" width="8.140625" style="25"/>
    <col min="8170" max="8177" width="8.140625" style="25" customWidth="1"/>
    <col min="8178" max="8181" width="8.140625" style="25"/>
    <col min="8182" max="8182" width="8.140625" style="25" customWidth="1"/>
    <col min="8183" max="8425" width="8.140625" style="25"/>
    <col min="8426" max="8433" width="8.140625" style="25" customWidth="1"/>
    <col min="8434" max="8437" width="8.140625" style="25"/>
    <col min="8438" max="8438" width="8.140625" style="25" customWidth="1"/>
    <col min="8439" max="8681" width="8.140625" style="25"/>
    <col min="8682" max="8689" width="8.140625" style="25" customWidth="1"/>
    <col min="8690" max="8693" width="8.140625" style="25"/>
    <col min="8694" max="8694" width="8.140625" style="25" customWidth="1"/>
    <col min="8695" max="8937" width="8.140625" style="25"/>
    <col min="8938" max="8945" width="8.140625" style="25" customWidth="1"/>
    <col min="8946" max="8949" width="8.140625" style="25"/>
    <col min="8950" max="8950" width="8.140625" style="25" customWidth="1"/>
    <col min="8951" max="9193" width="8.140625" style="25"/>
    <col min="9194" max="9201" width="8.140625" style="25" customWidth="1"/>
    <col min="9202" max="9205" width="8.140625" style="25"/>
    <col min="9206" max="9206" width="8.140625" style="25" customWidth="1"/>
    <col min="9207" max="9449" width="8.140625" style="25"/>
    <col min="9450" max="9457" width="8.140625" style="25" customWidth="1"/>
    <col min="9458" max="9461" width="8.140625" style="25"/>
    <col min="9462" max="9462" width="8.140625" style="25" customWidth="1"/>
    <col min="9463" max="9705" width="8.140625" style="25"/>
    <col min="9706" max="9713" width="8.140625" style="25" customWidth="1"/>
    <col min="9714" max="9717" width="8.140625" style="25"/>
    <col min="9718" max="9718" width="8.140625" style="25" customWidth="1"/>
    <col min="9719" max="9961" width="8.140625" style="25"/>
    <col min="9962" max="9969" width="8.140625" style="25" customWidth="1"/>
    <col min="9970" max="9973" width="8.140625" style="25"/>
    <col min="9974" max="9974" width="8.140625" style="25" customWidth="1"/>
    <col min="9975" max="10217" width="8.140625" style="25"/>
    <col min="10218" max="10225" width="8.140625" style="25" customWidth="1"/>
    <col min="10226" max="10229" width="8.140625" style="25"/>
    <col min="10230" max="10230" width="8.140625" style="25" customWidth="1"/>
    <col min="10231" max="10473" width="8.140625" style="25"/>
    <col min="10474" max="10481" width="8.140625" style="25" customWidth="1"/>
    <col min="10482" max="10485" width="8.140625" style="25"/>
    <col min="10486" max="10486" width="8.140625" style="25" customWidth="1"/>
    <col min="10487" max="10729" width="8.140625" style="25"/>
    <col min="10730" max="10737" width="8.140625" style="25" customWidth="1"/>
    <col min="10738" max="10741" width="8.140625" style="25"/>
    <col min="10742" max="10742" width="8.140625" style="25" customWidth="1"/>
    <col min="10743" max="10985" width="8.140625" style="25"/>
    <col min="10986" max="10993" width="8.140625" style="25" customWidth="1"/>
    <col min="10994" max="10997" width="8.140625" style="25"/>
    <col min="10998" max="10998" width="8.140625" style="25" customWidth="1"/>
    <col min="10999" max="11241" width="8.140625" style="25"/>
    <col min="11242" max="11249" width="8.140625" style="25" customWidth="1"/>
    <col min="11250" max="11253" width="8.140625" style="25"/>
    <col min="11254" max="11254" width="8.140625" style="25" customWidth="1"/>
    <col min="11255" max="11497" width="8.140625" style="25"/>
    <col min="11498" max="11505" width="8.140625" style="25" customWidth="1"/>
    <col min="11506" max="11509" width="8.140625" style="25"/>
    <col min="11510" max="11510" width="8.140625" style="25" customWidth="1"/>
    <col min="11511" max="11753" width="8.140625" style="25"/>
    <col min="11754" max="11761" width="8.140625" style="25" customWidth="1"/>
    <col min="11762" max="11765" width="8.140625" style="25"/>
    <col min="11766" max="11766" width="8.140625" style="25" customWidth="1"/>
    <col min="11767" max="12009" width="8.140625" style="25"/>
    <col min="12010" max="12017" width="8.140625" style="25" customWidth="1"/>
    <col min="12018" max="12021" width="8.140625" style="25"/>
    <col min="12022" max="12022" width="8.140625" style="25" customWidth="1"/>
    <col min="12023" max="12265" width="8.140625" style="25"/>
    <col min="12266" max="12273" width="8.140625" style="25" customWidth="1"/>
    <col min="12274" max="12277" width="8.140625" style="25"/>
    <col min="12278" max="12278" width="8.140625" style="25" customWidth="1"/>
    <col min="12279" max="12521" width="8.140625" style="25"/>
    <col min="12522" max="12529" width="8.140625" style="25" customWidth="1"/>
    <col min="12530" max="12533" width="8.140625" style="25"/>
    <col min="12534" max="12534" width="8.140625" style="25" customWidth="1"/>
    <col min="12535" max="12777" width="8.140625" style="25"/>
    <col min="12778" max="12785" width="8.140625" style="25" customWidth="1"/>
    <col min="12786" max="12789" width="8.140625" style="25"/>
    <col min="12790" max="12790" width="8.140625" style="25" customWidth="1"/>
    <col min="12791" max="13033" width="8.140625" style="25"/>
    <col min="13034" max="13041" width="8.140625" style="25" customWidth="1"/>
    <col min="13042" max="13045" width="8.140625" style="25"/>
    <col min="13046" max="13046" width="8.140625" style="25" customWidth="1"/>
    <col min="13047" max="13289" width="8.140625" style="25"/>
    <col min="13290" max="13297" width="8.140625" style="25" customWidth="1"/>
    <col min="13298" max="13301" width="8.140625" style="25"/>
    <col min="13302" max="13302" width="8.140625" style="25" customWidth="1"/>
    <col min="13303" max="13545" width="8.140625" style="25"/>
    <col min="13546" max="13553" width="8.140625" style="25" customWidth="1"/>
    <col min="13554" max="13557" width="8.140625" style="25"/>
    <col min="13558" max="13558" width="8.140625" style="25" customWidth="1"/>
    <col min="13559" max="13801" width="8.140625" style="25"/>
    <col min="13802" max="13809" width="8.140625" style="25" customWidth="1"/>
    <col min="13810" max="13813" width="8.140625" style="25"/>
    <col min="13814" max="13814" width="8.140625" style="25" customWidth="1"/>
    <col min="13815" max="14057" width="8.140625" style="25"/>
    <col min="14058" max="14065" width="8.140625" style="25" customWidth="1"/>
    <col min="14066" max="14069" width="8.140625" style="25"/>
    <col min="14070" max="14070" width="8.140625" style="25" customWidth="1"/>
    <col min="14071" max="14313" width="8.140625" style="25"/>
    <col min="14314" max="14321" width="8.140625" style="25" customWidth="1"/>
    <col min="14322" max="14325" width="8.140625" style="25"/>
    <col min="14326" max="14326" width="8.140625" style="25" customWidth="1"/>
    <col min="14327" max="14569" width="8.140625" style="25"/>
    <col min="14570" max="14577" width="8.140625" style="25" customWidth="1"/>
    <col min="14578" max="14581" width="8.140625" style="25"/>
    <col min="14582" max="14582" width="8.140625" style="25" customWidth="1"/>
    <col min="14583" max="14825" width="8.140625" style="25"/>
    <col min="14826" max="14833" width="8.140625" style="25" customWidth="1"/>
    <col min="14834" max="14837" width="8.140625" style="25"/>
    <col min="14838" max="14838" width="8.140625" style="25" customWidth="1"/>
    <col min="14839" max="15081" width="8.140625" style="25"/>
    <col min="15082" max="15089" width="8.140625" style="25" customWidth="1"/>
    <col min="15090" max="15093" width="8.140625" style="25"/>
    <col min="15094" max="15094" width="8.140625" style="25" customWidth="1"/>
    <col min="15095" max="15337" width="8.140625" style="25"/>
    <col min="15338" max="15345" width="8.140625" style="25" customWidth="1"/>
    <col min="15346" max="15349" width="8.140625" style="25"/>
    <col min="15350" max="15350" width="8.140625" style="25" customWidth="1"/>
    <col min="15351" max="15593" width="8.140625" style="25"/>
    <col min="15594" max="15601" width="8.140625" style="25" customWidth="1"/>
    <col min="15602" max="15605" width="8.140625" style="25"/>
    <col min="15606" max="15606" width="8.140625" style="25" customWidth="1"/>
    <col min="15607" max="15849" width="8.140625" style="25"/>
    <col min="15850" max="15857" width="8.140625" style="25" customWidth="1"/>
    <col min="15858" max="15861" width="8.140625" style="25"/>
    <col min="15862" max="15862" width="8.140625" style="25" customWidth="1"/>
    <col min="15863" max="16384" width="8.140625" style="25"/>
  </cols>
  <sheetData>
    <row r="1" spans="1:8" ht="16.5" customHeight="1">
      <c r="A1" s="20" t="s">
        <v>0</v>
      </c>
      <c r="B1" s="21"/>
      <c r="C1" s="21"/>
      <c r="D1" s="22"/>
      <c r="E1" s="23"/>
      <c r="F1" s="24"/>
      <c r="G1" s="23"/>
      <c r="H1" s="24"/>
    </row>
    <row r="2" spans="1:8" ht="16.5" customHeight="1">
      <c r="A2" s="20" t="s">
        <v>86</v>
      </c>
      <c r="B2" s="21"/>
      <c r="C2" s="21"/>
      <c r="D2" s="22"/>
      <c r="E2" s="23"/>
      <c r="F2" s="24"/>
      <c r="G2" s="23"/>
      <c r="H2" s="24"/>
    </row>
    <row r="3" spans="1:8" ht="16.5" customHeight="1">
      <c r="A3" s="26" t="str">
        <f>'EN 8-9'!A3</f>
        <v>For the year ended 31 December 2025</v>
      </c>
      <c r="B3" s="27"/>
      <c r="C3" s="27"/>
      <c r="D3" s="28"/>
      <c r="E3" s="29"/>
      <c r="F3" s="30"/>
      <c r="G3" s="29"/>
      <c r="H3" s="30"/>
    </row>
    <row r="4" spans="1:8" ht="16.5" customHeight="1">
      <c r="A4" s="20"/>
      <c r="B4" s="21"/>
      <c r="C4" s="21"/>
      <c r="D4" s="22"/>
      <c r="E4" s="23"/>
      <c r="F4" s="24"/>
      <c r="G4" s="23"/>
      <c r="H4" s="24"/>
    </row>
    <row r="5" spans="1:8" ht="16.5" customHeight="1">
      <c r="A5" s="20"/>
      <c r="B5" s="21"/>
      <c r="C5" s="21"/>
      <c r="D5" s="22"/>
      <c r="E5" s="23"/>
      <c r="F5" s="24"/>
      <c r="G5" s="23"/>
      <c r="H5" s="24"/>
    </row>
    <row r="6" spans="1:8" ht="16.5" customHeight="1">
      <c r="A6" s="20"/>
      <c r="B6" s="21"/>
      <c r="C6" s="21"/>
      <c r="D6" s="31"/>
      <c r="E6" s="32"/>
      <c r="F6" s="33">
        <v>2025</v>
      </c>
      <c r="G6" s="34"/>
      <c r="H6" s="34">
        <v>2024</v>
      </c>
    </row>
    <row r="7" spans="1:8" ht="16.5" customHeight="1">
      <c r="A7" s="20"/>
      <c r="B7" s="21"/>
      <c r="C7" s="21"/>
      <c r="D7" s="35" t="s">
        <v>2</v>
      </c>
      <c r="E7" s="36"/>
      <c r="F7" s="37" t="s">
        <v>3</v>
      </c>
      <c r="G7" s="36"/>
      <c r="H7" s="37" t="s">
        <v>3</v>
      </c>
    </row>
    <row r="8" spans="1:8" ht="16.5" customHeight="1">
      <c r="A8" s="38" t="s">
        <v>87</v>
      </c>
      <c r="B8" s="21"/>
      <c r="C8" s="21"/>
      <c r="D8" s="22"/>
      <c r="E8" s="23"/>
      <c r="F8" s="24"/>
      <c r="G8" s="39"/>
      <c r="H8" s="24"/>
    </row>
    <row r="9" spans="1:8" ht="16.5" customHeight="1">
      <c r="A9" s="40" t="s">
        <v>60</v>
      </c>
      <c r="B9" s="41"/>
      <c r="C9" s="41"/>
      <c r="D9" s="22"/>
      <c r="E9" s="42"/>
      <c r="F9" s="43">
        <v>837359606</v>
      </c>
      <c r="G9" s="39"/>
      <c r="H9" s="43">
        <v>654685462</v>
      </c>
    </row>
    <row r="10" spans="1:8" ht="16.5" customHeight="1">
      <c r="A10" s="44" t="s">
        <v>88</v>
      </c>
      <c r="B10" s="45"/>
      <c r="C10" s="41"/>
      <c r="D10" s="22"/>
      <c r="E10" s="42"/>
      <c r="F10" s="43"/>
      <c r="G10" s="39"/>
      <c r="H10" s="43"/>
    </row>
    <row r="11" spans="1:8" ht="16.5" customHeight="1">
      <c r="A11" s="45"/>
      <c r="B11" s="44" t="s">
        <v>138</v>
      </c>
      <c r="C11" s="41"/>
      <c r="D11" s="22"/>
      <c r="E11" s="42"/>
      <c r="F11" s="43"/>
      <c r="G11" s="39"/>
      <c r="H11" s="43"/>
    </row>
    <row r="12" spans="1:8" ht="16.5" customHeight="1">
      <c r="B12" s="46" t="s">
        <v>89</v>
      </c>
      <c r="C12" s="47"/>
      <c r="D12" s="22" t="s">
        <v>152</v>
      </c>
      <c r="E12" s="42"/>
      <c r="F12" s="43">
        <v>398351178</v>
      </c>
      <c r="G12" s="39"/>
      <c r="H12" s="43">
        <v>344593725</v>
      </c>
    </row>
    <row r="13" spans="1:8" ht="16.5" customHeight="1">
      <c r="B13" s="46" t="s">
        <v>90</v>
      </c>
      <c r="C13" s="47"/>
      <c r="D13" s="48">
        <v>18</v>
      </c>
      <c r="E13" s="42"/>
      <c r="F13" s="43">
        <v>12808809</v>
      </c>
      <c r="G13" s="39"/>
      <c r="H13" s="43">
        <v>10049615</v>
      </c>
    </row>
    <row r="14" spans="1:8" ht="16.5" customHeight="1">
      <c r="B14" s="41" t="s">
        <v>156</v>
      </c>
      <c r="C14" s="21"/>
      <c r="D14" s="22"/>
      <c r="E14" s="42"/>
      <c r="F14" s="43"/>
      <c r="G14" s="39"/>
      <c r="H14" s="43"/>
    </row>
    <row r="15" spans="1:8" ht="16.5" customHeight="1">
      <c r="B15" s="41"/>
      <c r="C15" s="21" t="s">
        <v>91</v>
      </c>
      <c r="D15" s="22"/>
      <c r="E15" s="42"/>
      <c r="F15" s="43">
        <v>15955475</v>
      </c>
      <c r="G15" s="39"/>
      <c r="H15" s="43">
        <v>5653800</v>
      </c>
    </row>
    <row r="16" spans="1:8" ht="16.5" customHeight="1">
      <c r="B16" s="49" t="s">
        <v>92</v>
      </c>
      <c r="C16" s="47"/>
      <c r="D16" s="22"/>
      <c r="E16" s="42"/>
      <c r="F16" s="43"/>
      <c r="G16" s="39"/>
      <c r="H16" s="43"/>
    </row>
    <row r="17" spans="1:8" ht="16.5" customHeight="1">
      <c r="B17" s="49" t="s">
        <v>93</v>
      </c>
      <c r="C17" s="49" t="s">
        <v>94</v>
      </c>
      <c r="D17" s="50">
        <v>10.1</v>
      </c>
      <c r="E17" s="42"/>
      <c r="F17" s="43">
        <v>-20385633</v>
      </c>
      <c r="G17" s="39"/>
      <c r="H17" s="43">
        <v>-17164195</v>
      </c>
    </row>
    <row r="18" spans="1:8" ht="16.5" customHeight="1">
      <c r="B18" s="49" t="s">
        <v>139</v>
      </c>
      <c r="C18" s="49"/>
      <c r="D18" s="22"/>
      <c r="E18" s="42"/>
      <c r="F18" s="43">
        <v>-635587</v>
      </c>
      <c r="G18" s="39"/>
      <c r="H18" s="43">
        <v>1474512</v>
      </c>
    </row>
    <row r="19" spans="1:8" ht="16.5" customHeight="1">
      <c r="B19" s="51" t="s">
        <v>140</v>
      </c>
      <c r="C19" s="47"/>
      <c r="D19" s="22"/>
      <c r="E19" s="23"/>
      <c r="F19" s="24">
        <v>-11839</v>
      </c>
      <c r="G19" s="39"/>
      <c r="H19" s="24">
        <v>180304</v>
      </c>
    </row>
    <row r="20" spans="1:8" ht="16.5" customHeight="1">
      <c r="B20" s="51" t="s">
        <v>95</v>
      </c>
      <c r="C20" s="47"/>
      <c r="D20" s="22"/>
      <c r="E20" s="23"/>
      <c r="F20" s="24">
        <v>875740</v>
      </c>
      <c r="G20" s="39"/>
      <c r="H20" s="24">
        <v>1066535</v>
      </c>
    </row>
    <row r="21" spans="1:8" ht="16.5" customHeight="1">
      <c r="B21" s="51" t="s">
        <v>153</v>
      </c>
      <c r="C21" s="47"/>
      <c r="D21" s="22"/>
      <c r="E21" s="23"/>
      <c r="F21" s="24">
        <v>2175506</v>
      </c>
      <c r="G21" s="39"/>
      <c r="H21" s="24">
        <v>0</v>
      </c>
    </row>
    <row r="22" spans="1:8" ht="16.5" customHeight="1">
      <c r="B22" s="49" t="s">
        <v>135</v>
      </c>
      <c r="C22" s="47"/>
      <c r="D22" s="22">
        <v>15</v>
      </c>
      <c r="E22" s="42"/>
      <c r="F22" s="43">
        <v>1183024</v>
      </c>
      <c r="G22" s="39"/>
      <c r="H22" s="43">
        <v>299867</v>
      </c>
    </row>
    <row r="23" spans="1:8" ht="16.5" customHeight="1">
      <c r="B23" s="52" t="s">
        <v>33</v>
      </c>
      <c r="C23" s="52"/>
      <c r="D23" s="22">
        <v>23</v>
      </c>
      <c r="E23" s="23"/>
      <c r="F23" s="43">
        <v>6705911</v>
      </c>
      <c r="G23" s="39"/>
      <c r="H23" s="43">
        <v>6376402</v>
      </c>
    </row>
    <row r="24" spans="1:8" ht="16.5" customHeight="1">
      <c r="B24" s="40" t="s">
        <v>157</v>
      </c>
      <c r="C24" s="47"/>
      <c r="D24" s="22"/>
      <c r="E24" s="23"/>
      <c r="F24" s="24">
        <v>348109</v>
      </c>
      <c r="G24" s="39"/>
      <c r="H24" s="24">
        <v>-109292</v>
      </c>
    </row>
    <row r="25" spans="1:8" ht="16.5" customHeight="1">
      <c r="B25" s="41" t="s">
        <v>158</v>
      </c>
      <c r="C25" s="47"/>
      <c r="D25" s="22"/>
      <c r="E25" s="23"/>
      <c r="F25" s="24">
        <v>-1980596</v>
      </c>
      <c r="G25" s="39"/>
      <c r="H25" s="24">
        <v>-15612</v>
      </c>
    </row>
    <row r="26" spans="1:8" ht="16.5" customHeight="1">
      <c r="B26" s="41" t="s">
        <v>96</v>
      </c>
      <c r="C26" s="47"/>
      <c r="D26" s="22">
        <v>24</v>
      </c>
      <c r="E26" s="23"/>
      <c r="F26" s="24">
        <v>-196642</v>
      </c>
      <c r="G26" s="39"/>
      <c r="H26" s="24">
        <v>0</v>
      </c>
    </row>
    <row r="27" spans="1:8" ht="16.5" customHeight="1">
      <c r="B27" s="40" t="s">
        <v>59</v>
      </c>
      <c r="C27" s="47"/>
      <c r="D27" s="22">
        <v>27</v>
      </c>
      <c r="E27" s="23"/>
      <c r="F27" s="24">
        <v>84837881</v>
      </c>
      <c r="G27" s="39"/>
      <c r="H27" s="24">
        <v>75416060</v>
      </c>
    </row>
    <row r="28" spans="1:8" ht="16.5" customHeight="1">
      <c r="B28" s="40" t="s">
        <v>97</v>
      </c>
      <c r="C28" s="47"/>
      <c r="D28" s="22">
        <v>26</v>
      </c>
      <c r="E28" s="23"/>
      <c r="F28" s="30">
        <v>-12870458</v>
      </c>
      <c r="G28" s="39"/>
      <c r="H28" s="30">
        <v>-14670338</v>
      </c>
    </row>
    <row r="29" spans="1:8" ht="9.9499999999999993" customHeight="1">
      <c r="B29" s="41"/>
      <c r="C29" s="21"/>
      <c r="D29" s="22"/>
      <c r="E29" s="23"/>
      <c r="F29" s="24"/>
      <c r="G29" s="39"/>
      <c r="H29" s="24"/>
    </row>
    <row r="30" spans="1:8" s="20" customFormat="1" ht="16.5" customHeight="1">
      <c r="A30" s="53" t="s">
        <v>98</v>
      </c>
      <c r="B30" s="40"/>
      <c r="C30" s="47"/>
      <c r="F30" s="43"/>
      <c r="G30" s="39"/>
      <c r="H30" s="43"/>
    </row>
    <row r="31" spans="1:8" s="20" customFormat="1" ht="16.5" customHeight="1">
      <c r="A31" s="53"/>
      <c r="B31" s="54" t="s">
        <v>99</v>
      </c>
      <c r="C31" s="47"/>
      <c r="F31" s="43">
        <f>SUM(F9:F28)</f>
        <v>1324520484</v>
      </c>
      <c r="G31" s="39"/>
      <c r="H31" s="43">
        <f>SUM(H9:H28)</f>
        <v>1067836845</v>
      </c>
    </row>
    <row r="32" spans="1:8" s="41" customFormat="1" ht="16.5" customHeight="1">
      <c r="A32" s="51" t="s">
        <v>100</v>
      </c>
      <c r="B32" s="40"/>
      <c r="C32" s="47"/>
      <c r="F32" s="24"/>
      <c r="G32" s="39"/>
      <c r="H32" s="24"/>
    </row>
    <row r="33" spans="1:8" ht="16.5" customHeight="1">
      <c r="A33" s="46"/>
      <c r="B33" s="40" t="s">
        <v>8</v>
      </c>
      <c r="C33" s="47"/>
      <c r="D33" s="22"/>
      <c r="E33" s="42"/>
      <c r="F33" s="24">
        <v>-2938015</v>
      </c>
      <c r="G33" s="39"/>
      <c r="H33" s="24">
        <v>-9822473</v>
      </c>
    </row>
    <row r="34" spans="1:8" ht="16.5" customHeight="1">
      <c r="A34" s="46"/>
      <c r="B34" s="40" t="s">
        <v>101</v>
      </c>
      <c r="C34" s="47"/>
      <c r="D34" s="22"/>
      <c r="E34" s="42"/>
      <c r="F34" s="43">
        <v>-65245112</v>
      </c>
      <c r="G34" s="39"/>
      <c r="H34" s="43">
        <v>-287222551</v>
      </c>
    </row>
    <row r="35" spans="1:8" ht="16.5" customHeight="1">
      <c r="A35" s="46"/>
      <c r="B35" s="40" t="s">
        <v>10</v>
      </c>
      <c r="C35" s="47"/>
      <c r="D35" s="22"/>
      <c r="E35" s="42"/>
      <c r="F35" s="24">
        <v>-1005283</v>
      </c>
      <c r="G35" s="39"/>
      <c r="H35" s="24">
        <v>381271</v>
      </c>
    </row>
    <row r="36" spans="1:8" ht="16.5" customHeight="1">
      <c r="A36" s="55" t="s">
        <v>102</v>
      </c>
      <c r="B36" s="47" t="s">
        <v>18</v>
      </c>
      <c r="C36" s="46"/>
      <c r="D36" s="22"/>
      <c r="E36" s="42"/>
      <c r="F36" s="24">
        <v>-14989697</v>
      </c>
      <c r="G36" s="39"/>
      <c r="H36" s="24">
        <v>-27084817</v>
      </c>
    </row>
    <row r="37" spans="1:8" ht="16.5" customHeight="1">
      <c r="A37" s="46" t="s">
        <v>103</v>
      </c>
      <c r="B37" s="40" t="s">
        <v>25</v>
      </c>
      <c r="C37" s="47"/>
      <c r="D37" s="56"/>
      <c r="E37" s="42"/>
      <c r="F37" s="24">
        <v>54152629</v>
      </c>
      <c r="G37" s="39"/>
      <c r="H37" s="24">
        <v>50486164</v>
      </c>
    </row>
    <row r="38" spans="1:8" ht="16.5" customHeight="1">
      <c r="A38" s="46"/>
      <c r="B38" s="57" t="s">
        <v>104</v>
      </c>
      <c r="C38" s="47"/>
      <c r="D38" s="56"/>
      <c r="E38" s="42"/>
      <c r="F38" s="24">
        <v>5670316</v>
      </c>
      <c r="G38" s="39"/>
      <c r="H38" s="24">
        <v>7606433</v>
      </c>
    </row>
    <row r="39" spans="1:8" ht="16.5" customHeight="1">
      <c r="A39" s="46"/>
      <c r="B39" s="40" t="s">
        <v>29</v>
      </c>
      <c r="C39" s="47"/>
      <c r="D39" s="22"/>
      <c r="E39" s="42"/>
      <c r="F39" s="24">
        <v>4549313</v>
      </c>
      <c r="G39" s="39"/>
      <c r="H39" s="24">
        <v>3723224</v>
      </c>
    </row>
    <row r="40" spans="1:8" ht="16.5" customHeight="1">
      <c r="A40" s="46"/>
      <c r="B40" s="40" t="s">
        <v>35</v>
      </c>
      <c r="C40" s="47"/>
      <c r="D40" s="22"/>
      <c r="E40" s="42"/>
      <c r="F40" s="43">
        <v>105000</v>
      </c>
      <c r="G40" s="39"/>
      <c r="H40" s="43">
        <v>0</v>
      </c>
    </row>
    <row r="41" spans="1:8" ht="16.5" customHeight="1">
      <c r="A41" s="54"/>
      <c r="B41" s="41" t="s">
        <v>105</v>
      </c>
      <c r="C41" s="40"/>
      <c r="D41" s="22">
        <v>23</v>
      </c>
      <c r="E41" s="42"/>
      <c r="F41" s="58">
        <v>-168000</v>
      </c>
      <c r="G41" s="39"/>
      <c r="H41" s="58">
        <v>-593428</v>
      </c>
    </row>
    <row r="42" spans="1:8" ht="9.9499999999999993" customHeight="1">
      <c r="A42" s="54"/>
      <c r="B42" s="40"/>
      <c r="C42" s="40"/>
      <c r="D42" s="22"/>
      <c r="E42" s="23"/>
      <c r="F42" s="24"/>
      <c r="G42" s="39"/>
      <c r="H42" s="24"/>
    </row>
    <row r="43" spans="1:8" ht="16.5" customHeight="1">
      <c r="A43" s="40" t="s">
        <v>106</v>
      </c>
      <c r="B43" s="40"/>
      <c r="C43" s="40"/>
      <c r="D43" s="22"/>
      <c r="E43" s="42"/>
      <c r="F43" s="43">
        <f>SUM(F30:F41)</f>
        <v>1304651635</v>
      </c>
      <c r="G43" s="39"/>
      <c r="H43" s="43">
        <f>SUM(H30:H41)</f>
        <v>805310668</v>
      </c>
    </row>
    <row r="44" spans="1:8" ht="16.5" customHeight="1">
      <c r="A44" s="40"/>
      <c r="B44" s="40" t="s">
        <v>107</v>
      </c>
      <c r="C44" s="41"/>
      <c r="D44" s="22"/>
      <c r="E44" s="42"/>
      <c r="F44" s="30">
        <v>-162870556</v>
      </c>
      <c r="G44" s="39"/>
      <c r="H44" s="30">
        <v>-117310702</v>
      </c>
    </row>
    <row r="45" spans="1:8" ht="9.9499999999999993" customHeight="1">
      <c r="A45" s="41"/>
      <c r="B45" s="41"/>
      <c r="C45" s="41"/>
      <c r="D45" s="22"/>
      <c r="E45" s="42"/>
      <c r="F45" s="24"/>
      <c r="G45" s="39"/>
      <c r="H45" s="24"/>
    </row>
    <row r="46" spans="1:8" ht="16.5" customHeight="1">
      <c r="A46" s="54" t="s">
        <v>108</v>
      </c>
      <c r="B46" s="41"/>
      <c r="C46" s="41"/>
      <c r="D46" s="22"/>
      <c r="E46" s="42"/>
      <c r="F46" s="30">
        <f>SUM(F43:F44)</f>
        <v>1141781079</v>
      </c>
      <c r="G46" s="39"/>
      <c r="H46" s="30">
        <f>SUM(H43:H44)</f>
        <v>687999966</v>
      </c>
    </row>
    <row r="47" spans="1:8" ht="16.5" customHeight="1">
      <c r="A47" s="46"/>
      <c r="B47" s="40"/>
      <c r="C47" s="47"/>
      <c r="D47" s="22"/>
      <c r="E47" s="42"/>
      <c r="F47" s="24"/>
      <c r="G47" s="39"/>
      <c r="H47" s="24"/>
    </row>
    <row r="48" spans="1:8" ht="14.25" customHeight="1">
      <c r="A48" s="46"/>
      <c r="B48" s="40"/>
      <c r="C48" s="47"/>
      <c r="D48" s="22"/>
      <c r="E48" s="42"/>
      <c r="F48" s="24"/>
      <c r="G48" s="39"/>
      <c r="H48" s="24"/>
    </row>
    <row r="49" spans="1:8" ht="15.75" customHeight="1">
      <c r="A49" s="46"/>
      <c r="B49" s="40"/>
      <c r="C49" s="47"/>
      <c r="D49" s="22"/>
      <c r="E49" s="42"/>
      <c r="F49" s="24"/>
      <c r="G49" s="39"/>
      <c r="H49" s="24"/>
    </row>
    <row r="50" spans="1:8" ht="16.5" customHeight="1">
      <c r="A50" s="46"/>
      <c r="B50" s="40"/>
      <c r="C50" s="47"/>
      <c r="D50" s="22"/>
      <c r="E50" s="42"/>
      <c r="F50" s="24"/>
      <c r="G50" s="39"/>
      <c r="H50" s="24"/>
    </row>
    <row r="51" spans="1:8" ht="11.1" customHeight="1">
      <c r="A51" s="46"/>
      <c r="B51" s="40"/>
      <c r="C51" s="47"/>
      <c r="D51" s="22"/>
      <c r="E51" s="42"/>
      <c r="F51" s="24"/>
      <c r="G51" s="39"/>
      <c r="H51" s="24"/>
    </row>
    <row r="52" spans="1:8" ht="21.95" customHeight="1">
      <c r="A52" s="29" t="s">
        <v>21</v>
      </c>
      <c r="B52" s="59"/>
      <c r="C52" s="59"/>
      <c r="D52" s="59"/>
      <c r="E52" s="59"/>
      <c r="F52" s="30"/>
      <c r="G52" s="59"/>
      <c r="H52" s="30"/>
    </row>
    <row r="53" spans="1:8" ht="16.5" customHeight="1">
      <c r="A53" s="20" t="s">
        <v>0</v>
      </c>
      <c r="B53" s="21"/>
      <c r="C53" s="21"/>
      <c r="D53" s="22"/>
      <c r="E53" s="23"/>
      <c r="F53" s="24"/>
      <c r="G53" s="23"/>
      <c r="H53" s="24"/>
    </row>
    <row r="54" spans="1:8" ht="16.5" customHeight="1">
      <c r="A54" s="20" t="s">
        <v>109</v>
      </c>
      <c r="B54" s="21"/>
      <c r="C54" s="21"/>
      <c r="D54" s="22"/>
      <c r="E54" s="23"/>
      <c r="F54" s="24"/>
      <c r="G54" s="23"/>
      <c r="H54" s="24"/>
    </row>
    <row r="55" spans="1:8" ht="16.5" customHeight="1">
      <c r="A55" s="60" t="s">
        <v>151</v>
      </c>
      <c r="B55" s="27"/>
      <c r="C55" s="27"/>
      <c r="D55" s="28"/>
      <c r="E55" s="29"/>
      <c r="F55" s="30"/>
      <c r="G55" s="29"/>
      <c r="H55" s="30"/>
    </row>
    <row r="56" spans="1:8" ht="15.95" customHeight="1">
      <c r="A56" s="55"/>
      <c r="B56" s="21"/>
      <c r="C56" s="21"/>
      <c r="D56" s="50"/>
      <c r="E56" s="42"/>
      <c r="F56" s="43"/>
      <c r="G56" s="39"/>
      <c r="H56" s="43"/>
    </row>
    <row r="57" spans="1:8" ht="15.95" customHeight="1">
      <c r="A57" s="55"/>
      <c r="B57" s="21"/>
      <c r="C57" s="21"/>
      <c r="D57" s="50"/>
      <c r="E57" s="42"/>
      <c r="F57" s="43"/>
      <c r="G57" s="39"/>
      <c r="H57" s="43"/>
    </row>
    <row r="58" spans="1:8" ht="15.95" customHeight="1">
      <c r="A58" s="20"/>
      <c r="B58" s="21"/>
      <c r="C58" s="21"/>
      <c r="D58" s="31"/>
      <c r="E58" s="32"/>
      <c r="F58" s="33">
        <v>2025</v>
      </c>
      <c r="G58" s="34"/>
      <c r="H58" s="34">
        <v>2024</v>
      </c>
    </row>
    <row r="59" spans="1:8" ht="15.95" customHeight="1">
      <c r="A59" s="20"/>
      <c r="B59" s="21"/>
      <c r="C59" s="21"/>
      <c r="D59" s="35" t="s">
        <v>2</v>
      </c>
      <c r="E59" s="36"/>
      <c r="F59" s="37" t="s">
        <v>3</v>
      </c>
      <c r="G59" s="36"/>
      <c r="H59" s="37" t="s">
        <v>3</v>
      </c>
    </row>
    <row r="60" spans="1:8" ht="15.95" customHeight="1">
      <c r="A60" s="38" t="s">
        <v>110</v>
      </c>
      <c r="B60" s="47"/>
      <c r="C60" s="47"/>
      <c r="D60" s="22"/>
      <c r="E60" s="42"/>
      <c r="F60" s="24"/>
      <c r="G60" s="39"/>
      <c r="H60" s="24"/>
    </row>
    <row r="61" spans="1:8" ht="15.95" customHeight="1">
      <c r="A61" s="55" t="s">
        <v>111</v>
      </c>
      <c r="B61" s="47" t="s">
        <v>112</v>
      </c>
      <c r="C61" s="46"/>
      <c r="D61" s="22"/>
      <c r="E61" s="42"/>
      <c r="F61" s="24">
        <v>10232479</v>
      </c>
      <c r="G61" s="39"/>
      <c r="H61" s="24">
        <v>8266022</v>
      </c>
    </row>
    <row r="62" spans="1:8" ht="15.95" customHeight="1">
      <c r="A62" s="55" t="s">
        <v>113</v>
      </c>
      <c r="B62" s="55" t="s">
        <v>114</v>
      </c>
      <c r="C62" s="21"/>
      <c r="D62" s="22"/>
      <c r="E62" s="42"/>
      <c r="F62" s="43"/>
      <c r="G62" s="39"/>
      <c r="H62" s="43"/>
    </row>
    <row r="63" spans="1:8" ht="15.95" customHeight="1">
      <c r="A63" s="55"/>
      <c r="B63" s="21"/>
      <c r="C63" s="21" t="s">
        <v>94</v>
      </c>
      <c r="D63" s="50">
        <v>10.1</v>
      </c>
      <c r="E63" s="42"/>
      <c r="F63" s="43">
        <v>-1189231854</v>
      </c>
      <c r="G63" s="39"/>
      <c r="H63" s="43">
        <v>-1336448073</v>
      </c>
    </row>
    <row r="64" spans="1:8" ht="15.95" customHeight="1">
      <c r="A64" s="55"/>
      <c r="B64" s="55" t="s">
        <v>115</v>
      </c>
      <c r="C64" s="21"/>
      <c r="D64" s="50"/>
      <c r="E64" s="42"/>
      <c r="F64" s="43"/>
      <c r="G64" s="39"/>
      <c r="H64" s="43"/>
    </row>
    <row r="65" spans="1:8" ht="15.95" customHeight="1">
      <c r="A65" s="55"/>
      <c r="B65" s="21"/>
      <c r="C65" s="21" t="s">
        <v>94</v>
      </c>
      <c r="D65" s="50">
        <v>10.1</v>
      </c>
      <c r="E65" s="42"/>
      <c r="F65" s="43">
        <v>812432662</v>
      </c>
      <c r="G65" s="39"/>
      <c r="H65" s="43">
        <v>1334262348</v>
      </c>
    </row>
    <row r="66" spans="1:8" ht="15.95" customHeight="1">
      <c r="A66" s="55"/>
      <c r="B66" s="21" t="s">
        <v>116</v>
      </c>
      <c r="C66" s="21"/>
      <c r="D66" s="50"/>
      <c r="E66" s="42"/>
      <c r="F66" s="43"/>
      <c r="G66" s="39"/>
      <c r="H66" s="43"/>
    </row>
    <row r="67" spans="1:8" ht="15.95" customHeight="1">
      <c r="A67" s="55"/>
      <c r="B67" s="21"/>
      <c r="C67" s="21" t="s">
        <v>117</v>
      </c>
      <c r="D67" s="50">
        <v>10.199999999999999</v>
      </c>
      <c r="E67" s="42"/>
      <c r="F67" s="43">
        <v>-152752238</v>
      </c>
      <c r="G67" s="39"/>
      <c r="H67" s="43">
        <v>-687281839</v>
      </c>
    </row>
    <row r="68" spans="1:8" ht="15.95" customHeight="1">
      <c r="A68" s="55"/>
      <c r="B68" s="55" t="s">
        <v>118</v>
      </c>
      <c r="C68" s="21"/>
      <c r="D68" s="50"/>
      <c r="E68" s="42"/>
      <c r="F68" s="43"/>
      <c r="G68" s="39"/>
      <c r="H68" s="43"/>
    </row>
    <row r="69" spans="1:8" ht="15.95" customHeight="1">
      <c r="A69" s="55"/>
      <c r="B69" s="21"/>
      <c r="C69" s="21" t="s">
        <v>117</v>
      </c>
      <c r="D69" s="50">
        <v>10.199999999999999</v>
      </c>
      <c r="E69" s="42"/>
      <c r="F69" s="43">
        <v>207000000</v>
      </c>
      <c r="G69" s="39"/>
      <c r="H69" s="43">
        <v>764000000</v>
      </c>
    </row>
    <row r="70" spans="1:8" ht="15.95" customHeight="1">
      <c r="A70" s="55"/>
      <c r="B70" s="47" t="s">
        <v>121</v>
      </c>
      <c r="C70" s="46"/>
      <c r="D70" s="22"/>
      <c r="E70" s="42"/>
      <c r="F70" s="43">
        <v>-208516060</v>
      </c>
      <c r="G70" s="39"/>
      <c r="H70" s="43">
        <v>-149193573</v>
      </c>
    </row>
    <row r="71" spans="1:8" ht="15.95" customHeight="1">
      <c r="A71" s="55" t="s">
        <v>119</v>
      </c>
      <c r="B71" s="47" t="s">
        <v>120</v>
      </c>
      <c r="C71" s="46"/>
      <c r="D71" s="22"/>
      <c r="E71" s="42"/>
      <c r="F71" s="43">
        <v>45424</v>
      </c>
      <c r="G71" s="39"/>
      <c r="H71" s="43">
        <v>13937</v>
      </c>
    </row>
    <row r="72" spans="1:8" ht="15.95" customHeight="1">
      <c r="A72" s="55"/>
      <c r="B72" s="47" t="s">
        <v>122</v>
      </c>
      <c r="C72" s="46"/>
      <c r="D72" s="22"/>
      <c r="E72" s="42"/>
      <c r="F72" s="43">
        <v>-17347155</v>
      </c>
      <c r="G72" s="39"/>
      <c r="H72" s="43">
        <v>-29945207</v>
      </c>
    </row>
    <row r="73" spans="1:8" ht="15.95" customHeight="1">
      <c r="A73" s="55"/>
      <c r="B73" s="25" t="s">
        <v>123</v>
      </c>
      <c r="C73" s="46"/>
      <c r="D73" s="22">
        <v>24</v>
      </c>
      <c r="E73" s="42"/>
      <c r="F73" s="58">
        <v>-488156</v>
      </c>
      <c r="G73" s="39"/>
      <c r="H73" s="58">
        <v>-192309</v>
      </c>
    </row>
    <row r="74" spans="1:8" ht="15.95" customHeight="1">
      <c r="A74" s="20"/>
      <c r="B74" s="21"/>
      <c r="C74" s="21"/>
      <c r="D74" s="22"/>
      <c r="E74" s="42"/>
      <c r="F74" s="24"/>
      <c r="G74" s="39"/>
      <c r="H74" s="24"/>
    </row>
    <row r="75" spans="1:8" ht="15.95" customHeight="1">
      <c r="A75" s="38" t="s">
        <v>124</v>
      </c>
      <c r="B75" s="21"/>
      <c r="C75" s="21"/>
      <c r="D75" s="22"/>
      <c r="E75" s="42"/>
      <c r="F75" s="30">
        <f>SUM(F61:F73)</f>
        <v>-538624898</v>
      </c>
      <c r="G75" s="39"/>
      <c r="H75" s="30">
        <f>SUM(H61:H73)</f>
        <v>-96518694</v>
      </c>
    </row>
    <row r="76" spans="1:8" ht="15.95" customHeight="1">
      <c r="A76" s="21"/>
      <c r="B76" s="21"/>
      <c r="C76" s="21"/>
      <c r="D76" s="22"/>
      <c r="E76" s="42"/>
      <c r="F76" s="24"/>
      <c r="G76" s="39"/>
      <c r="H76" s="24"/>
    </row>
    <row r="77" spans="1:8" ht="15.95" customHeight="1">
      <c r="A77" s="20" t="s">
        <v>125</v>
      </c>
      <c r="B77" s="21"/>
      <c r="C77" s="21"/>
      <c r="D77" s="22"/>
      <c r="E77" s="42"/>
      <c r="F77" s="24"/>
      <c r="G77" s="39"/>
      <c r="H77" s="24"/>
    </row>
    <row r="78" spans="1:8" ht="15.95" customHeight="1">
      <c r="B78" s="41" t="s">
        <v>126</v>
      </c>
      <c r="C78" s="41"/>
      <c r="D78" s="22"/>
      <c r="E78" s="42"/>
      <c r="F78" s="24">
        <v>-83955048</v>
      </c>
      <c r="G78" s="39"/>
      <c r="H78" s="24">
        <v>-74630477</v>
      </c>
    </row>
    <row r="79" spans="1:8" ht="15.95" customHeight="1">
      <c r="B79" s="55" t="s">
        <v>127</v>
      </c>
      <c r="C79" s="21"/>
      <c r="D79" s="61">
        <v>31</v>
      </c>
      <c r="E79" s="42"/>
      <c r="F79" s="24">
        <v>-280760946</v>
      </c>
      <c r="G79" s="39"/>
      <c r="H79" s="24">
        <v>-236757371</v>
      </c>
    </row>
    <row r="80" spans="1:8" ht="15.95" customHeight="1">
      <c r="B80" s="62" t="s">
        <v>159</v>
      </c>
      <c r="C80" s="40"/>
      <c r="D80" s="63"/>
      <c r="E80" s="64"/>
      <c r="F80" s="7">
        <v>-263999843</v>
      </c>
      <c r="G80" s="39"/>
      <c r="H80" s="7">
        <v>-197999912</v>
      </c>
    </row>
    <row r="81" spans="1:8" ht="15.95" customHeight="1">
      <c r="B81" s="21"/>
      <c r="C81" s="21"/>
      <c r="D81" s="22"/>
      <c r="E81" s="42"/>
      <c r="F81" s="24"/>
      <c r="G81" s="39"/>
      <c r="H81" s="24"/>
    </row>
    <row r="82" spans="1:8" ht="15.95" customHeight="1">
      <c r="A82" s="20" t="s">
        <v>141</v>
      </c>
      <c r="B82" s="21"/>
      <c r="C82" s="21"/>
      <c r="D82" s="22"/>
      <c r="E82" s="42"/>
      <c r="F82" s="30">
        <f>SUM(F78:F80)</f>
        <v>-628715837</v>
      </c>
      <c r="G82" s="39"/>
      <c r="H82" s="30">
        <f>SUM(H78:H80)</f>
        <v>-509387760</v>
      </c>
    </row>
    <row r="83" spans="1:8" ht="15.95" customHeight="1">
      <c r="A83" s="20"/>
      <c r="B83" s="21"/>
      <c r="C83" s="21"/>
      <c r="D83" s="22"/>
      <c r="E83" s="42"/>
      <c r="F83" s="24"/>
      <c r="G83" s="39"/>
      <c r="H83" s="24"/>
    </row>
    <row r="84" spans="1:8" ht="15.95" customHeight="1">
      <c r="A84" s="65" t="s">
        <v>128</v>
      </c>
      <c r="B84" s="21"/>
      <c r="C84" s="21"/>
      <c r="D84" s="22"/>
      <c r="E84" s="42"/>
      <c r="F84" s="24">
        <f>SUM(F46,F75,F82)</f>
        <v>-25559656</v>
      </c>
      <c r="G84" s="39"/>
      <c r="H84" s="24">
        <f>SUM(H46,H75,H82)</f>
        <v>82093512</v>
      </c>
    </row>
    <row r="85" spans="1:8" ht="15.95" customHeight="1">
      <c r="A85" s="55" t="s">
        <v>129</v>
      </c>
      <c r="B85" s="55"/>
      <c r="C85" s="21"/>
      <c r="D85" s="66">
        <v>9</v>
      </c>
      <c r="E85" s="42"/>
      <c r="F85" s="58">
        <v>177186845</v>
      </c>
      <c r="G85" s="39"/>
      <c r="H85" s="58">
        <v>95093333</v>
      </c>
    </row>
    <row r="86" spans="1:8" ht="15.95" customHeight="1">
      <c r="A86" s="6"/>
      <c r="B86" s="21"/>
      <c r="C86" s="21"/>
      <c r="D86" s="22"/>
      <c r="E86" s="42"/>
      <c r="F86" s="43"/>
      <c r="G86" s="39"/>
      <c r="H86" s="43"/>
    </row>
    <row r="87" spans="1:8" ht="15.95" customHeight="1" thickBot="1">
      <c r="A87" s="65" t="s">
        <v>130</v>
      </c>
      <c r="B87" s="21"/>
      <c r="C87" s="21"/>
      <c r="D87" s="22"/>
      <c r="E87" s="42"/>
      <c r="F87" s="67">
        <f>SUM(F84:F85)</f>
        <v>151627189</v>
      </c>
      <c r="G87" s="39"/>
      <c r="H87" s="67">
        <f>SUM(H84:H85)</f>
        <v>177186845</v>
      </c>
    </row>
    <row r="88" spans="1:8" ht="15.95" customHeight="1" thickTop="1">
      <c r="A88" s="65"/>
      <c r="B88" s="21"/>
      <c r="C88" s="21"/>
      <c r="D88" s="22"/>
      <c r="E88" s="42"/>
      <c r="F88" s="24"/>
      <c r="G88" s="39"/>
      <c r="H88" s="24"/>
    </row>
    <row r="89" spans="1:8" ht="15.95" customHeight="1">
      <c r="A89" s="68" t="s">
        <v>131</v>
      </c>
      <c r="B89" s="68"/>
      <c r="C89" s="69"/>
      <c r="D89" s="69"/>
      <c r="E89" s="42"/>
      <c r="F89" s="70"/>
      <c r="G89" s="39"/>
      <c r="H89" s="70"/>
    </row>
    <row r="90" spans="1:8" ht="15.95" customHeight="1">
      <c r="A90" s="71"/>
      <c r="B90" s="68"/>
      <c r="C90" s="72"/>
      <c r="D90" s="72"/>
      <c r="E90" s="42"/>
      <c r="F90" s="73"/>
      <c r="G90" s="39"/>
      <c r="H90" s="73"/>
    </row>
    <row r="91" spans="1:8" ht="15.95" customHeight="1">
      <c r="A91" s="65" t="s">
        <v>132</v>
      </c>
      <c r="B91" s="21"/>
      <c r="C91" s="21"/>
      <c r="D91" s="22"/>
      <c r="E91" s="42"/>
      <c r="F91" s="24"/>
      <c r="G91" s="39"/>
      <c r="H91" s="24"/>
    </row>
    <row r="92" spans="1:8" ht="6" customHeight="1">
      <c r="A92" s="55"/>
      <c r="B92" s="21"/>
      <c r="C92" s="21"/>
      <c r="D92" s="66"/>
      <c r="E92" s="42"/>
      <c r="F92" s="24"/>
      <c r="G92" s="39"/>
      <c r="H92" s="24"/>
    </row>
    <row r="93" spans="1:8" ht="15.95" customHeight="1">
      <c r="A93" s="71" t="s">
        <v>142</v>
      </c>
      <c r="B93" s="21"/>
      <c r="C93" s="21"/>
      <c r="D93" s="66">
        <v>31</v>
      </c>
      <c r="E93" s="42"/>
      <c r="F93" s="24">
        <v>275814058</v>
      </c>
      <c r="G93" s="39"/>
      <c r="H93" s="24">
        <v>377795569</v>
      </c>
    </row>
    <row r="94" spans="1:8" ht="15.95" customHeight="1">
      <c r="A94" s="74" t="s">
        <v>143</v>
      </c>
      <c r="B94" s="21"/>
      <c r="C94" s="21"/>
      <c r="F94" s="25"/>
      <c r="H94" s="25"/>
    </row>
    <row r="95" spans="1:8" ht="15.95" customHeight="1">
      <c r="A95" s="74"/>
      <c r="B95" s="21" t="s">
        <v>144</v>
      </c>
      <c r="C95" s="21"/>
      <c r="D95" s="48">
        <v>31</v>
      </c>
      <c r="E95" s="42"/>
      <c r="F95" s="24">
        <v>186556510</v>
      </c>
      <c r="G95" s="39"/>
      <c r="H95" s="24">
        <v>160671245</v>
      </c>
    </row>
    <row r="96" spans="1:8" ht="15.95" customHeight="1">
      <c r="A96" s="74" t="s">
        <v>160</v>
      </c>
      <c r="B96" s="21"/>
      <c r="C96" s="21"/>
      <c r="D96" s="48"/>
      <c r="E96" s="42"/>
      <c r="F96" s="24">
        <v>10237237</v>
      </c>
      <c r="G96" s="39"/>
      <c r="H96" s="24">
        <v>13477775</v>
      </c>
    </row>
    <row r="97" spans="1:8" ht="15.95" customHeight="1">
      <c r="A97" s="55"/>
      <c r="B97" s="21"/>
      <c r="C97" s="21"/>
      <c r="D97" s="66"/>
      <c r="E97" s="42"/>
      <c r="F97" s="24"/>
      <c r="G97" s="39"/>
      <c r="H97" s="24"/>
    </row>
    <row r="98" spans="1:8" ht="15.95" customHeight="1">
      <c r="A98" s="55"/>
      <c r="B98" s="21"/>
      <c r="C98" s="21"/>
      <c r="D98" s="66"/>
      <c r="E98" s="42"/>
      <c r="F98" s="24"/>
      <c r="G98" s="39"/>
      <c r="H98" s="24"/>
    </row>
    <row r="99" spans="1:8" ht="15" customHeight="1">
      <c r="A99" s="55"/>
      <c r="B99" s="71"/>
      <c r="C99" s="21"/>
      <c r="D99" s="66"/>
      <c r="E99" s="42"/>
      <c r="F99" s="24"/>
      <c r="G99" s="39"/>
      <c r="H99" s="24"/>
    </row>
    <row r="100" spans="1:8" ht="15.95" customHeight="1">
      <c r="A100" s="55"/>
      <c r="B100" s="71"/>
      <c r="C100" s="21"/>
      <c r="D100" s="66"/>
      <c r="E100" s="42"/>
      <c r="F100" s="24"/>
      <c r="G100" s="39"/>
      <c r="H100" s="24"/>
    </row>
    <row r="101" spans="1:8" ht="15.95" customHeight="1">
      <c r="A101" s="55"/>
      <c r="B101" s="71"/>
      <c r="C101" s="21"/>
      <c r="D101" s="66"/>
      <c r="E101" s="42"/>
      <c r="F101" s="24"/>
      <c r="G101" s="39"/>
      <c r="H101" s="24"/>
    </row>
    <row r="102" spans="1:8" ht="15.95" customHeight="1">
      <c r="A102" s="55"/>
      <c r="B102" s="71"/>
      <c r="C102" s="21"/>
      <c r="D102" s="66"/>
      <c r="E102" s="42"/>
      <c r="F102" s="24"/>
      <c r="G102" s="39"/>
      <c r="H102" s="24"/>
    </row>
    <row r="103" spans="1:8" ht="15.95" customHeight="1">
      <c r="A103" s="55"/>
      <c r="B103" s="71"/>
      <c r="C103" s="21"/>
      <c r="D103" s="66"/>
      <c r="E103" s="42"/>
      <c r="F103" s="24"/>
      <c r="G103" s="39"/>
      <c r="H103" s="24"/>
    </row>
    <row r="104" spans="1:8" ht="9.75" customHeight="1">
      <c r="A104" s="55"/>
      <c r="B104" s="21"/>
      <c r="C104" s="21"/>
      <c r="D104" s="66"/>
      <c r="E104" s="42"/>
      <c r="F104" s="24"/>
      <c r="G104" s="39"/>
      <c r="H104" s="24"/>
    </row>
    <row r="105" spans="1:8" ht="21.95" customHeight="1">
      <c r="A105" s="75" t="s">
        <v>21</v>
      </c>
      <c r="B105" s="75"/>
      <c r="C105" s="75"/>
      <c r="D105" s="75"/>
      <c r="E105" s="75"/>
      <c r="F105" s="76"/>
      <c r="G105" s="75"/>
      <c r="H105" s="76"/>
    </row>
  </sheetData>
  <mergeCells count="1">
    <mergeCell ref="B23:C23"/>
  </mergeCells>
  <pageMargins left="0.8" right="0.7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 5-7</vt:lpstr>
      <vt:lpstr>EN 8-9</vt:lpstr>
      <vt:lpstr>EN 10</vt:lpstr>
      <vt:lpstr>EN 11-12</vt:lpstr>
      <vt:lpstr>'EN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Chonthicha Anantasuk</dc:creator>
  <cp:keywords/>
  <dc:description/>
  <cp:lastModifiedBy>Duangporn Pongvitayakorn (TH)</cp:lastModifiedBy>
  <cp:revision/>
  <cp:lastPrinted>2026-02-23T06:35:37Z</cp:lastPrinted>
  <dcterms:created xsi:type="dcterms:W3CDTF">2020-02-15T11:55:23Z</dcterms:created>
  <dcterms:modified xsi:type="dcterms:W3CDTF">2026-02-23T06:35:42Z</dcterms:modified>
  <cp:category/>
  <cp:contentStatus/>
</cp:coreProperties>
</file>